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Z:\ENCARGOS ANA\2- SOCIEDADES\1- ACTIVOS\53 - INVERSUR CASA DE BOLSA S.A\5-INFORME CNV BVPASA\2026\"/>
    </mc:Choice>
  </mc:AlternateContent>
  <xr:revisionPtr revIDLastSave="0" documentId="14_{4F157D47-3F61-41FA-8B88-B1FDFDECC292}" xr6:coauthVersionLast="47" xr6:coauthVersionMax="47" xr10:uidLastSave="{00000000-0000-0000-0000-000000000000}"/>
  <bookViews>
    <workbookView xWindow="28680" yWindow="-120" windowWidth="29040" windowHeight="15720" tabRatio="700" activeTab="5" xr2:uid="{00000000-000D-0000-FFFF-FFFF00000000}"/>
  </bookViews>
  <sheets>
    <sheet name="INF GRAL" sheetId="35" r:id="rId1"/>
    <sheet name="BG" sheetId="15" r:id="rId2"/>
    <sheet name="EERR" sheetId="5" r:id="rId3"/>
    <sheet name="FE" sheetId="10" r:id="rId4"/>
    <sheet name="PN" sheetId="8" r:id="rId5"/>
    <sheet name="NOTAS" sheetId="33" r:id="rId6"/>
  </sheets>
  <definedNames>
    <definedName name="\0">#REF!</definedName>
    <definedName name="\a" localSheetId="1">#REF!</definedName>
    <definedName name="\a" localSheetId="3">#REF!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#REF!</definedName>
    <definedName name="\P">#REF!</definedName>
    <definedName name="\pi">#REF!</definedName>
    <definedName name="\S">#REF!</definedName>
    <definedName name="\SA">#REF!</definedName>
    <definedName name="\t">#REF!</definedName>
    <definedName name="\w">#REF!</definedName>
    <definedName name="\x">#REF!</definedName>
    <definedName name="\Y">#REF!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#REF!</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#REF!</definedName>
    <definedName name="______________Excel_BuiltIn_Print_Area_4_1_1_1_1_1_1">"$#REF!.$A$1:$H$383"</definedName>
    <definedName name="______________TPy530231">#REF!</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#REF!</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#REF!</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#REF!</definedName>
    <definedName name="_____ABR95">#REF!</definedName>
    <definedName name="_____DAT1" localSheetId="1">#REF!</definedName>
    <definedName name="_____DAT1" localSheetId="3">#REF!</definedName>
    <definedName name="_____DAT1">#REF!</definedName>
    <definedName name="_____DAT10">#REF!</definedName>
    <definedName name="_____DAT11">#REF!</definedName>
    <definedName name="_____DAT12" localSheetId="1">#REF!</definedName>
    <definedName name="_____DAT12" localSheetId="3">#REF!</definedName>
    <definedName name="_____DAT12">#REF!</definedName>
    <definedName name="_____DAT13">#REF!</definedName>
    <definedName name="_____DAT14">#REF!</definedName>
    <definedName name="_____DAT15" localSheetId="1">#REF!</definedName>
    <definedName name="_____DAT15" localSheetId="3">#REF!</definedName>
    <definedName name="_____DAT15">#REF!</definedName>
    <definedName name="_____DAT16" localSheetId="1">#REF!</definedName>
    <definedName name="_____DAT16" localSheetId="3">#REF!</definedName>
    <definedName name="_____DAT16">#REF!</definedName>
    <definedName name="_____DAT17">#REF!</definedName>
    <definedName name="_____DAT18">#REF!</definedName>
    <definedName name="_____DAT19">#REF!</definedName>
    <definedName name="_____DAT2" localSheetId="1">#REF!</definedName>
    <definedName name="_____DAT2" localSheetId="3">#REF!</definedName>
    <definedName name="_____DAT2">#REF!</definedName>
    <definedName name="_____DAT20">#REF!</definedName>
    <definedName name="_____DAT21">#REF!</definedName>
    <definedName name="_____DAT22">#REF!</definedName>
    <definedName name="_____DAT23" localSheetId="1">#REF!</definedName>
    <definedName name="_____DAT23" localSheetId="3">#REF!</definedName>
    <definedName name="_____DAT23">#REF!</definedName>
    <definedName name="_____DAT24" localSheetId="1">#REF!</definedName>
    <definedName name="_____DAT24" localSheetId="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1">#REF!</definedName>
    <definedName name="_____DAT6" localSheetId="3">#REF!</definedName>
    <definedName name="_____DAT6">#REF!</definedName>
    <definedName name="_____DAT7">#REF!</definedName>
    <definedName name="_____DAT8" localSheetId="1">#REF!</definedName>
    <definedName name="_____DAT8" localSheetId="3">#REF!</definedName>
    <definedName name="_____DAT8">#REF!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#REF!</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1">#REF!</definedName>
    <definedName name="____DAT1" localSheetId="3">#REF!</definedName>
    <definedName name="____DAT1">#REF!</definedName>
    <definedName name="____DAT10">#REF!</definedName>
    <definedName name="____DAT100">#REF!</definedName>
    <definedName name="____DAT101">#REF!</definedName>
    <definedName name="____DAT102">#REF!</definedName>
    <definedName name="____DAT103">#REF!</definedName>
    <definedName name="____DAT104">#REF!</definedName>
    <definedName name="____DAT105">#REF!</definedName>
    <definedName name="____DAT106">#REF!</definedName>
    <definedName name="____DAT107">#REF!</definedName>
    <definedName name="____DAT108">#REF!</definedName>
    <definedName name="____DAT109">#REF!</definedName>
    <definedName name="____DAT11">#REF!</definedName>
    <definedName name="____DAT110">#REF!</definedName>
    <definedName name="____DAT111">#REF!</definedName>
    <definedName name="____DAT112">#REF!</definedName>
    <definedName name="____DAT113">#REF!</definedName>
    <definedName name="____DAT114">#REF!</definedName>
    <definedName name="____DAT115">#REF!</definedName>
    <definedName name="____DAT116">#REF!</definedName>
    <definedName name="____DAT117">#REF!</definedName>
    <definedName name="____DAT118">#REF!</definedName>
    <definedName name="____DAT119">#REF!</definedName>
    <definedName name="____DAT12" localSheetId="1">#REF!</definedName>
    <definedName name="____DAT12" localSheetId="3">#REF!</definedName>
    <definedName name="____DAT12">#REF!</definedName>
    <definedName name="____DAT120">#REF!</definedName>
    <definedName name="____DAT121">#REF!</definedName>
    <definedName name="____DAT122">#REF!</definedName>
    <definedName name="____DAT123">#REF!</definedName>
    <definedName name="____DAT124">#REF!</definedName>
    <definedName name="____DAT125">#REF!</definedName>
    <definedName name="____DAT126">#REF!</definedName>
    <definedName name="____DAT127">#REF!</definedName>
    <definedName name="____DAT128">#REF!</definedName>
    <definedName name="____DAT129">#REF!</definedName>
    <definedName name="____DAT13">#REF!</definedName>
    <definedName name="____DAT130">#REF!</definedName>
    <definedName name="____DAT131">#REF!</definedName>
    <definedName name="____DAT132">#REF!</definedName>
    <definedName name="____DAT133">#REF!</definedName>
    <definedName name="____DAT134">#REF!</definedName>
    <definedName name="____DAT135">#REF!</definedName>
    <definedName name="____DAT136">#REF!</definedName>
    <definedName name="____DAT137">#REF!</definedName>
    <definedName name="____DAT138">#REF!</definedName>
    <definedName name="____DAT139">#REF!</definedName>
    <definedName name="____DAT14">#REF!</definedName>
    <definedName name="____DAT140">#REF!</definedName>
    <definedName name="____DAT141">#REF!</definedName>
    <definedName name="____DAT142">#REF!</definedName>
    <definedName name="____DAT143">#REF!</definedName>
    <definedName name="____DAT144">#REF!</definedName>
    <definedName name="____DAT145">#REF!</definedName>
    <definedName name="____DAT146">#REF!</definedName>
    <definedName name="____DAT147">#REF!</definedName>
    <definedName name="____DAT148">#REF!</definedName>
    <definedName name="____DAT149">#REF!</definedName>
    <definedName name="____DAT15" localSheetId="1">#REF!</definedName>
    <definedName name="____DAT15" localSheetId="3">#REF!</definedName>
    <definedName name="____DAT15">#REF!</definedName>
    <definedName name="____DAT150">#REF!</definedName>
    <definedName name="____DAT151">#REF!</definedName>
    <definedName name="____DAT152">#REF!</definedName>
    <definedName name="____DAT153">#REF!</definedName>
    <definedName name="____DAT154">#REF!</definedName>
    <definedName name="____DAT155">#REF!</definedName>
    <definedName name="____DAT156">#REF!</definedName>
    <definedName name="____DAT157">#REF!</definedName>
    <definedName name="____DAT158">#REF!</definedName>
    <definedName name="____DAT159">#REF!</definedName>
    <definedName name="____DAT16" localSheetId="1">#REF!</definedName>
    <definedName name="____DAT16" localSheetId="3">#REF!</definedName>
    <definedName name="____DAT16">#REF!</definedName>
    <definedName name="____DAT160">#REF!</definedName>
    <definedName name="____DAT161">#REF!</definedName>
    <definedName name="____DAT162">#REF!</definedName>
    <definedName name="____DAT163">#REF!</definedName>
    <definedName name="____DAT164">#REF!</definedName>
    <definedName name="____DAT165">#REF!</definedName>
    <definedName name="____DAT166">#REF!</definedName>
    <definedName name="____DAT167">#REF!</definedName>
    <definedName name="____DAT168">#REF!</definedName>
    <definedName name="____DAT169">#REF!</definedName>
    <definedName name="____DAT17">#REF!</definedName>
    <definedName name="____DAT170">#REF!</definedName>
    <definedName name="____DAT171">#REF!</definedName>
    <definedName name="____DAT172">#REF!</definedName>
    <definedName name="____DAT173">#REF!</definedName>
    <definedName name="____DAT174">#REF!</definedName>
    <definedName name="____DAT175">#REF!</definedName>
    <definedName name="____DAT176">#REF!</definedName>
    <definedName name="____DAT177">#REF!</definedName>
    <definedName name="____DAT18">#REF!</definedName>
    <definedName name="____DAT19">#REF!</definedName>
    <definedName name="____DAT2" localSheetId="1">#REF!</definedName>
    <definedName name="____DAT2" localSheetId="3">#REF!</definedName>
    <definedName name="____DAT2">#REF!</definedName>
    <definedName name="____DAT20">#REF!</definedName>
    <definedName name="____DAT21">#REF!</definedName>
    <definedName name="____DAT22">#REF!</definedName>
    <definedName name="____DAT23" localSheetId="1">#REF!</definedName>
    <definedName name="____DAT23" localSheetId="3">#REF!</definedName>
    <definedName name="____DAT23">#REF!</definedName>
    <definedName name="____DAT24" localSheetId="1">#REF!</definedName>
    <definedName name="____DAT24" localSheetId="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58">#REF!</definedName>
    <definedName name="____DAT59">#REF!</definedName>
    <definedName name="____DAT6" localSheetId="1">#REF!</definedName>
    <definedName name="____DAT6" localSheetId="3">#REF!</definedName>
    <definedName name="____DAT6">#REF!</definedName>
    <definedName name="____DAT60">#REF!</definedName>
    <definedName name="____DAT61">#REF!</definedName>
    <definedName name="____DAT62">#REF!</definedName>
    <definedName name="____DAT63">#REF!</definedName>
    <definedName name="____DAT64">#REF!</definedName>
    <definedName name="____DAT65">#REF!</definedName>
    <definedName name="____DAT66">#REF!</definedName>
    <definedName name="____DAT67">#REF!</definedName>
    <definedName name="____DAT68">#REF!</definedName>
    <definedName name="____DAT69">#REF!</definedName>
    <definedName name="____DAT7">#REF!</definedName>
    <definedName name="____DAT70">#REF!</definedName>
    <definedName name="____DAT71">#REF!</definedName>
    <definedName name="____DAT72">#REF!</definedName>
    <definedName name="____DAT73">#REF!</definedName>
    <definedName name="____DAT74">#REF!</definedName>
    <definedName name="____DAT75">#REF!</definedName>
    <definedName name="____DAT76">#REF!</definedName>
    <definedName name="____DAT77">#REF!</definedName>
    <definedName name="____DAT78">#REF!</definedName>
    <definedName name="____DAT79">#REF!</definedName>
    <definedName name="____DAT8" localSheetId="1">#REF!</definedName>
    <definedName name="____DAT8" localSheetId="3">#REF!</definedName>
    <definedName name="____DAT8">#REF!</definedName>
    <definedName name="____DAT80">#REF!</definedName>
    <definedName name="____DAT81">#REF!</definedName>
    <definedName name="____DAT82">#REF!</definedName>
    <definedName name="____DAT83">#REF!</definedName>
    <definedName name="____DAT84">#REF!</definedName>
    <definedName name="____DAT85">#REF!</definedName>
    <definedName name="____DAT86">#REF!</definedName>
    <definedName name="____DAT87">#REF!</definedName>
    <definedName name="____DAT88">#REF!</definedName>
    <definedName name="____DAT89">#REF!</definedName>
    <definedName name="____DAT9">#REF!</definedName>
    <definedName name="____DAT90">#REF!</definedName>
    <definedName name="____DAT91">#REF!</definedName>
    <definedName name="____DAT92">#REF!</definedName>
    <definedName name="____DAT93">#REF!</definedName>
    <definedName name="____DAT94">#REF!</definedName>
    <definedName name="____DAT95">#REF!</definedName>
    <definedName name="____DAT96">#REF!</definedName>
    <definedName name="____DAT97">#REF!</definedName>
    <definedName name="____DAT98">#REF!</definedName>
    <definedName name="____DAT99">#REF!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+#REF!</definedName>
    <definedName name="____ipc2000">#REF!</definedName>
    <definedName name="____ipc2001">#REF!</definedName>
    <definedName name="____IPC2002">#REF!</definedName>
    <definedName name="____IPC2003">#REF!</definedName>
    <definedName name="____IPC50">#REF!</definedName>
    <definedName name="____ipc98">#REF!</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#REF!</definedName>
    <definedName name="____RIV2">#REF!</definedName>
    <definedName name="____RIV3">#REF!</definedName>
    <definedName name="____ruc1">#REF!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#REF!</definedName>
    <definedName name="____TPy530231">#REF!</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#REF!</definedName>
    <definedName name="___cr411">#REF!</definedName>
    <definedName name="___CUA150">#REF!</definedName>
    <definedName name="___CUA501">#REF!</definedName>
    <definedName name="___CUA502">#REF!</definedName>
    <definedName name="___DAT1" localSheetId="1">#REF!</definedName>
    <definedName name="___DAT1" localSheetId="3">#REF!</definedName>
    <definedName name="___DAT1">#REF!</definedName>
    <definedName name="___DAT10" localSheetId="1">#REF!</definedName>
    <definedName name="___DAT10" localSheetId="3">#REF!</definedName>
    <definedName name="___DAT10">#REF!</definedName>
    <definedName name="___DAT100">#REF!</definedName>
    <definedName name="___DAT101">#REF!</definedName>
    <definedName name="___DAT102">#REF!</definedName>
    <definedName name="___DAT103">#REF!</definedName>
    <definedName name="___DAT104">#REF!</definedName>
    <definedName name="___DAT105">#REF!</definedName>
    <definedName name="___DAT106">#REF!</definedName>
    <definedName name="___DAT107">#REF!</definedName>
    <definedName name="___DAT108">#REF!</definedName>
    <definedName name="___DAT109">#REF!</definedName>
    <definedName name="___DAT11" localSheetId="1">#REF!</definedName>
    <definedName name="___DAT11" localSheetId="3">#REF!</definedName>
    <definedName name="___DAT11">#REF!</definedName>
    <definedName name="___DAT110">#REF!</definedName>
    <definedName name="___DAT111">#REF!</definedName>
    <definedName name="___DAT112">#REF!</definedName>
    <definedName name="___DAT113">#REF!</definedName>
    <definedName name="___DAT114">#REF!</definedName>
    <definedName name="___DAT115">#REF!</definedName>
    <definedName name="___DAT116">#REF!</definedName>
    <definedName name="___DAT117">#REF!</definedName>
    <definedName name="___DAT118">#REF!</definedName>
    <definedName name="___DAT119">#REF!</definedName>
    <definedName name="___DAT12" localSheetId="1">#REF!</definedName>
    <definedName name="___DAT12" localSheetId="3">#REF!</definedName>
    <definedName name="___DAT12">#REF!</definedName>
    <definedName name="___DAT120">#REF!</definedName>
    <definedName name="___DAT121">#REF!</definedName>
    <definedName name="___DAT122">#REF!</definedName>
    <definedName name="___DAT123">#REF!</definedName>
    <definedName name="___DAT124">#REF!</definedName>
    <definedName name="___DAT125">#REF!</definedName>
    <definedName name="___DAT126">#REF!</definedName>
    <definedName name="___DAT127">#REF!</definedName>
    <definedName name="___DAT128">#REF!</definedName>
    <definedName name="___DAT129">#REF!</definedName>
    <definedName name="___DAT13" localSheetId="1">#REF!</definedName>
    <definedName name="___DAT13" localSheetId="3">#REF!</definedName>
    <definedName name="___DAT13">#REF!</definedName>
    <definedName name="___DAT130">#REF!</definedName>
    <definedName name="___DAT131">#REF!</definedName>
    <definedName name="___DAT132">#REF!</definedName>
    <definedName name="___DAT133">#REF!</definedName>
    <definedName name="___DAT134">#REF!</definedName>
    <definedName name="___DAT135">#REF!</definedName>
    <definedName name="___DAT136">#REF!</definedName>
    <definedName name="___DAT137">#REF!</definedName>
    <definedName name="___DAT138">#REF!</definedName>
    <definedName name="___DAT139">#REF!</definedName>
    <definedName name="___DAT14" localSheetId="1">#REF!</definedName>
    <definedName name="___DAT14" localSheetId="3">#REF!</definedName>
    <definedName name="___DAT14">#REF!</definedName>
    <definedName name="___DAT140">#REF!</definedName>
    <definedName name="___DAT141">#REF!</definedName>
    <definedName name="___DAT142">#REF!</definedName>
    <definedName name="___DAT143">#REF!</definedName>
    <definedName name="___DAT144">#REF!</definedName>
    <definedName name="___DAT145">#REF!</definedName>
    <definedName name="___DAT146">#REF!</definedName>
    <definedName name="___DAT147">#REF!</definedName>
    <definedName name="___DAT148">#REF!</definedName>
    <definedName name="___DAT149">#REF!</definedName>
    <definedName name="___DAT15" localSheetId="1">#REF!</definedName>
    <definedName name="___DAT15" localSheetId="3">#REF!</definedName>
    <definedName name="___DAT15">#REF!</definedName>
    <definedName name="___DAT150">#REF!</definedName>
    <definedName name="___DAT151">#REF!</definedName>
    <definedName name="___DAT152">#REF!</definedName>
    <definedName name="___DAT153">#REF!</definedName>
    <definedName name="___DAT154">#REF!</definedName>
    <definedName name="___DAT155">#REF!</definedName>
    <definedName name="___DAT156">#REF!</definedName>
    <definedName name="___DAT157">#REF!</definedName>
    <definedName name="___DAT158">#REF!</definedName>
    <definedName name="___DAT159">#REF!</definedName>
    <definedName name="___DAT16" localSheetId="1">#REF!</definedName>
    <definedName name="___DAT16" localSheetId="3">#REF!</definedName>
    <definedName name="___DAT16">#REF!</definedName>
    <definedName name="___DAT160">#REF!</definedName>
    <definedName name="___DAT161">#REF!</definedName>
    <definedName name="___DAT162">#REF!</definedName>
    <definedName name="___DAT163">#REF!</definedName>
    <definedName name="___DAT164">#REF!</definedName>
    <definedName name="___DAT165">#REF!</definedName>
    <definedName name="___DAT166">#REF!</definedName>
    <definedName name="___DAT167">#REF!</definedName>
    <definedName name="___DAT168">#REF!</definedName>
    <definedName name="___DAT169">#REF!</definedName>
    <definedName name="___DAT17" localSheetId="1">#REF!</definedName>
    <definedName name="___DAT17" localSheetId="3">#REF!</definedName>
    <definedName name="___DAT17">#REF!</definedName>
    <definedName name="___DAT170">#REF!</definedName>
    <definedName name="___DAT171">#REF!</definedName>
    <definedName name="___DAT172">#REF!</definedName>
    <definedName name="___DAT173">#REF!</definedName>
    <definedName name="___DAT174">#REF!</definedName>
    <definedName name="___DAT175">#REF!</definedName>
    <definedName name="___DAT176">#REF!</definedName>
    <definedName name="___DAT177">#REF!</definedName>
    <definedName name="___DAT18" localSheetId="1">#REF!</definedName>
    <definedName name="___DAT18" localSheetId="3">#REF!</definedName>
    <definedName name="___DAT18">#REF!</definedName>
    <definedName name="___DAT19" localSheetId="1">#REF!</definedName>
    <definedName name="___DAT19" localSheetId="3">#REF!</definedName>
    <definedName name="___DAT19">#REF!</definedName>
    <definedName name="___DAT2" localSheetId="1">#REF!</definedName>
    <definedName name="___DAT2" localSheetId="3">#REF!</definedName>
    <definedName name="___DAT2">#REF!</definedName>
    <definedName name="___DAT20" localSheetId="1">#REF!</definedName>
    <definedName name="___DAT20" localSheetId="3">#REF!</definedName>
    <definedName name="___DAT20">#REF!</definedName>
    <definedName name="___DAT21" localSheetId="1">#REF!</definedName>
    <definedName name="___DAT21" localSheetId="3">#REF!</definedName>
    <definedName name="___DAT21">#REF!</definedName>
    <definedName name="___DAT22" localSheetId="1">#REF!</definedName>
    <definedName name="___DAT22" localSheetId="3">#REF!</definedName>
    <definedName name="___DAT22">#REF!</definedName>
    <definedName name="___DAT23" localSheetId="1">#REF!</definedName>
    <definedName name="___DAT23" localSheetId="3">#REF!</definedName>
    <definedName name="___DAT23">#REF!</definedName>
    <definedName name="___DAT24" localSheetId="1">#REF!</definedName>
    <definedName name="___DAT24" localSheetId="3">#REF!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1">#REF!</definedName>
    <definedName name="___DAT3" localSheetId="3">#REF!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 localSheetId="1">#REF!</definedName>
    <definedName name="___DAT4" localSheetId="3">#REF!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 localSheetId="1">#REF!</definedName>
    <definedName name="___DAT5" localSheetId="3">#REF!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58">#REF!</definedName>
    <definedName name="___DAT59">#REF!</definedName>
    <definedName name="___DAT6" localSheetId="1">#REF!</definedName>
    <definedName name="___DAT6" localSheetId="3">#REF!</definedName>
    <definedName name="___DAT6">#REF!</definedName>
    <definedName name="___DAT60">#REF!</definedName>
    <definedName name="___DAT61">#REF!</definedName>
    <definedName name="___DAT62">#REF!</definedName>
    <definedName name="___DAT63">#REF!</definedName>
    <definedName name="___DAT64">#REF!</definedName>
    <definedName name="___DAT65">#REF!</definedName>
    <definedName name="___DAT66">#REF!</definedName>
    <definedName name="___DAT67">#REF!</definedName>
    <definedName name="___DAT68">#REF!</definedName>
    <definedName name="___DAT69">#REF!</definedName>
    <definedName name="___DAT7" localSheetId="1">#REF!</definedName>
    <definedName name="___DAT7" localSheetId="3">#REF!</definedName>
    <definedName name="___DAT7">#REF!</definedName>
    <definedName name="___DAT70">#REF!</definedName>
    <definedName name="___DAT71">#REF!</definedName>
    <definedName name="___DAT72">#REF!</definedName>
    <definedName name="___DAT73">#REF!</definedName>
    <definedName name="___DAT74">#REF!</definedName>
    <definedName name="___DAT75">#REF!</definedName>
    <definedName name="___DAT76">#REF!</definedName>
    <definedName name="___DAT77">#REF!</definedName>
    <definedName name="___DAT78">#REF!</definedName>
    <definedName name="___DAT79">#REF!</definedName>
    <definedName name="___DAT8" localSheetId="1">#REF!</definedName>
    <definedName name="___DAT8" localSheetId="3">#REF!</definedName>
    <definedName name="___DAT8">#REF!</definedName>
    <definedName name="___DAT80">#REF!</definedName>
    <definedName name="___DAT81">#REF!</definedName>
    <definedName name="___DAT82">#REF!</definedName>
    <definedName name="___DAT83">#REF!</definedName>
    <definedName name="___DAT84">#REF!</definedName>
    <definedName name="___DAT85">#REF!</definedName>
    <definedName name="___DAT86">#REF!</definedName>
    <definedName name="___DAT87">#REF!</definedName>
    <definedName name="___DAT88">#REF!</definedName>
    <definedName name="___DAT89">#REF!</definedName>
    <definedName name="___DAT9" localSheetId="1">#REF!</definedName>
    <definedName name="___DAT9" localSheetId="3">#REF!</definedName>
    <definedName name="___DAT9">#REF!</definedName>
    <definedName name="___DAT90">#REF!</definedName>
    <definedName name="___DAT91">#REF!</definedName>
    <definedName name="___DAT92">#REF!</definedName>
    <definedName name="___DAT93">#REF!</definedName>
    <definedName name="___DAT94">#REF!</definedName>
    <definedName name="___DAT95">#REF!</definedName>
    <definedName name="___DAT96">#REF!</definedName>
    <definedName name="___DAT97">#REF!</definedName>
    <definedName name="___DAT98">#REF!</definedName>
    <definedName name="___DAT99">#REF!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+#REF!</definedName>
    <definedName name="___ipc2000">#REF!</definedName>
    <definedName name="___ipc2001">#REF!</definedName>
    <definedName name="___IPC2002">#REF!</definedName>
    <definedName name="___IPC2003">#REF!</definedName>
    <definedName name="___IPC50">#REF!</definedName>
    <definedName name="___ipc98">#REF!</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#REF!</definedName>
    <definedName name="___PAG4">#REF!</definedName>
    <definedName name="___PAG5">#REF!</definedName>
    <definedName name="___PAG6">#REF!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1">#REF!</definedName>
    <definedName name="___r" localSheetId="3">#REF!</definedName>
    <definedName name="___r">#REF!</definedName>
    <definedName name="___r2">#REF!</definedName>
    <definedName name="___RB2">#REF!</definedName>
    <definedName name="___REN1">#REF!</definedName>
    <definedName name="___REN2">#REF!</definedName>
    <definedName name="___REN3">#REF!</definedName>
    <definedName name="___REN4">#REF!</definedName>
    <definedName name="___res12">#REF!</definedName>
    <definedName name="___RES2">#REF!</definedName>
    <definedName name="___RIV2">#REF!</definedName>
    <definedName name="___RIV3">#REF!</definedName>
    <definedName name="___ruc1">#REF!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#REF!</definedName>
    <definedName name="___TAB2">#REF!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9613">#REF!</definedName>
    <definedName name="___tca04">#REF!</definedName>
    <definedName name="___TPy530231">#REF!</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#REF!</definedName>
    <definedName name="__123Graph_ACurrent" hidden="1">#REF!</definedName>
    <definedName name="__123Graph_B" hidden="1">#REF!</definedName>
    <definedName name="__123Graph_BCurrent"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#REF!</definedName>
    <definedName name="__cr411">#REF!</definedName>
    <definedName name="__CUA150">#REF!</definedName>
    <definedName name="__CUA501">#REF!</definedName>
    <definedName name="__CUA502">#REF!</definedName>
    <definedName name="__DAT1" localSheetId="1">#REF!</definedName>
    <definedName name="__DAT1" localSheetId="3">#REF!</definedName>
    <definedName name="__DAT1">#REF!</definedName>
    <definedName name="__DAT10" localSheetId="1">#REF!</definedName>
    <definedName name="__DAT10" localSheetId="3">#REF!</definedName>
    <definedName name="__DAT10">#REF!</definedName>
    <definedName name="__DAT100">#REF!</definedName>
    <definedName name="__DAT101">#REF!</definedName>
    <definedName name="__DAT102">#REF!</definedName>
    <definedName name="__DAT103">#REF!</definedName>
    <definedName name="__DAT104">#REF!</definedName>
    <definedName name="__DAT105">#REF!</definedName>
    <definedName name="__DAT106">#REF!</definedName>
    <definedName name="__DAT107">#REF!</definedName>
    <definedName name="__DAT108">#REF!</definedName>
    <definedName name="__DAT109">#REF!</definedName>
    <definedName name="__DAT11" localSheetId="1">#REF!</definedName>
    <definedName name="__DAT11" localSheetId="3">#REF!</definedName>
    <definedName name="__DAT11">#REF!</definedName>
    <definedName name="__DAT110">#REF!</definedName>
    <definedName name="__DAT111">#REF!</definedName>
    <definedName name="__DAT112">#REF!</definedName>
    <definedName name="__DAT113">#REF!</definedName>
    <definedName name="__DAT114">#REF!</definedName>
    <definedName name="__DAT115">#REF!</definedName>
    <definedName name="__DAT116">#REF!</definedName>
    <definedName name="__DAT117">#REF!</definedName>
    <definedName name="__DAT118">#REF!</definedName>
    <definedName name="__DAT119">#REF!</definedName>
    <definedName name="__DAT12" localSheetId="1">#REF!</definedName>
    <definedName name="__DAT12" localSheetId="3">#REF!</definedName>
    <definedName name="__DAT12">#REF!</definedName>
    <definedName name="__DAT120">#REF!</definedName>
    <definedName name="__DAT121">#REF!</definedName>
    <definedName name="__DAT122">#REF!</definedName>
    <definedName name="__DAT123">#REF!</definedName>
    <definedName name="__DAT124">#REF!</definedName>
    <definedName name="__DAT125">#REF!</definedName>
    <definedName name="__DAT126">#REF!</definedName>
    <definedName name="__DAT127">#REF!</definedName>
    <definedName name="__DAT128">#REF!</definedName>
    <definedName name="__DAT129">#REF!</definedName>
    <definedName name="__DAT13" localSheetId="1">#REF!</definedName>
    <definedName name="__DAT13" localSheetId="3">#REF!</definedName>
    <definedName name="__DAT13">#REF!</definedName>
    <definedName name="__DAT130">#REF!</definedName>
    <definedName name="__DAT131">#REF!</definedName>
    <definedName name="__DAT132">#REF!</definedName>
    <definedName name="__DAT133">#REF!</definedName>
    <definedName name="__DAT134">#REF!</definedName>
    <definedName name="__DAT135">#REF!</definedName>
    <definedName name="__DAT136">#REF!</definedName>
    <definedName name="__DAT137">#REF!</definedName>
    <definedName name="__DAT138">#REF!</definedName>
    <definedName name="__DAT139">#REF!</definedName>
    <definedName name="__DAT14" localSheetId="1">#REF!</definedName>
    <definedName name="__DAT14" localSheetId="3">#REF!</definedName>
    <definedName name="__DAT14">#REF!</definedName>
    <definedName name="__DAT140">#REF!</definedName>
    <definedName name="__DAT141">#REF!</definedName>
    <definedName name="__DAT142">#REF!</definedName>
    <definedName name="__DAT143">#REF!</definedName>
    <definedName name="__DAT144">#REF!</definedName>
    <definedName name="__DAT145">#REF!</definedName>
    <definedName name="__DAT146">#REF!</definedName>
    <definedName name="__DAT147">#REF!</definedName>
    <definedName name="__DAT148">#REF!</definedName>
    <definedName name="__DAT149">#REF!</definedName>
    <definedName name="__DAT15" localSheetId="1">#REF!</definedName>
    <definedName name="__DAT15" localSheetId="3">#REF!</definedName>
    <definedName name="__DAT15">#REF!</definedName>
    <definedName name="__DAT150">#REF!</definedName>
    <definedName name="__DAT151">#REF!</definedName>
    <definedName name="__DAT152">#REF!</definedName>
    <definedName name="__DAT153">#REF!</definedName>
    <definedName name="__DAT154">#REF!</definedName>
    <definedName name="__DAT155">#REF!</definedName>
    <definedName name="__DAT156">#REF!</definedName>
    <definedName name="__DAT157">#REF!</definedName>
    <definedName name="__DAT158">#REF!</definedName>
    <definedName name="__DAT159">#REF!</definedName>
    <definedName name="__DAT16" localSheetId="1">#REF!</definedName>
    <definedName name="__DAT16" localSheetId="3">#REF!</definedName>
    <definedName name="__DAT16">#REF!</definedName>
    <definedName name="__DAT160">#REF!</definedName>
    <definedName name="__DAT161">#REF!</definedName>
    <definedName name="__DAT162">#REF!</definedName>
    <definedName name="__DAT163">#REF!</definedName>
    <definedName name="__DAT164">#REF!</definedName>
    <definedName name="__DAT165">#REF!</definedName>
    <definedName name="__DAT166">#REF!</definedName>
    <definedName name="__DAT167">#REF!</definedName>
    <definedName name="__DAT168">#REF!</definedName>
    <definedName name="__DAT169">#REF!</definedName>
    <definedName name="__DAT17" localSheetId="1">#REF!</definedName>
    <definedName name="__DAT17" localSheetId="3">#REF!</definedName>
    <definedName name="__DAT17">#REF!</definedName>
    <definedName name="__DAT170">#REF!</definedName>
    <definedName name="__DAT171">#REF!</definedName>
    <definedName name="__DAT172">#REF!</definedName>
    <definedName name="__DAT173">#REF!</definedName>
    <definedName name="__DAT174">#REF!</definedName>
    <definedName name="__DAT175">#REF!</definedName>
    <definedName name="__DAT176">#REF!</definedName>
    <definedName name="__DAT177">#REF!</definedName>
    <definedName name="__DAT18" localSheetId="1">#REF!</definedName>
    <definedName name="__DAT18" localSheetId="3">#REF!</definedName>
    <definedName name="__DAT18">#REF!</definedName>
    <definedName name="__DAT19" localSheetId="1">#REF!</definedName>
    <definedName name="__DAT19" localSheetId="3">#REF!</definedName>
    <definedName name="__DAT19">#REF!</definedName>
    <definedName name="__DAT2" localSheetId="1">#REF!</definedName>
    <definedName name="__DAT2" localSheetId="3">#REF!</definedName>
    <definedName name="__DAT2">#REF!</definedName>
    <definedName name="__DAT20" localSheetId="1">#REF!</definedName>
    <definedName name="__DAT20" localSheetId="3">#REF!</definedName>
    <definedName name="__DAT20">#REF!</definedName>
    <definedName name="__DAT21" localSheetId="1">#REF!</definedName>
    <definedName name="__DAT21" localSheetId="3">#REF!</definedName>
    <definedName name="__DAT21">#REF!</definedName>
    <definedName name="__DAT22" localSheetId="1">#REF!</definedName>
    <definedName name="__DAT22" localSheetId="3">#REF!</definedName>
    <definedName name="__DAT22">#REF!</definedName>
    <definedName name="__DAT23" localSheetId="1">#REF!</definedName>
    <definedName name="__DAT23" localSheetId="3">#REF!</definedName>
    <definedName name="__DAT23">#REF!</definedName>
    <definedName name="__dat2323">#REF!</definedName>
    <definedName name="__DAT24" localSheetId="1">#REF!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 localSheetId="1">#REF!</definedName>
    <definedName name="__DAT3" localSheetId="3">#REF!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 localSheetId="1">#REF!</definedName>
    <definedName name="__DAT4" localSheetId="3">#REF!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 localSheetId="1">#REF!</definedName>
    <definedName name="__DAT5" localSheetId="3">#REF!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58">#REF!</definedName>
    <definedName name="__DAT59">#REF!</definedName>
    <definedName name="__DAT6" localSheetId="1">#REF!</definedName>
    <definedName name="__DAT6" localSheetId="3">#REF!</definedName>
    <definedName name="__DAT6">#REF!</definedName>
    <definedName name="__DAT60">#REF!</definedName>
    <definedName name="__DAT61">#REF!</definedName>
    <definedName name="__DAT62">#REF!</definedName>
    <definedName name="__DAT63">#REF!</definedName>
    <definedName name="__DAT64">#REF!</definedName>
    <definedName name="__DAT65">#REF!</definedName>
    <definedName name="__DAT66">#REF!</definedName>
    <definedName name="__DAT67">#REF!</definedName>
    <definedName name="__DAT68">#REF!</definedName>
    <definedName name="__DAT69">#REF!</definedName>
    <definedName name="__DAT7" localSheetId="1">#REF!</definedName>
    <definedName name="__DAT7" localSheetId="3">#REF!</definedName>
    <definedName name="__DAT7">#REF!</definedName>
    <definedName name="__DAT70">#REF!</definedName>
    <definedName name="__DAT71">#REF!</definedName>
    <definedName name="__DAT72">#REF!</definedName>
    <definedName name="__DAT73">#REF!</definedName>
    <definedName name="__DAT74">#REF!</definedName>
    <definedName name="__DAT75">#REF!</definedName>
    <definedName name="__DAT76">#REF!</definedName>
    <definedName name="__DAT77">#REF!</definedName>
    <definedName name="__DAT78">#REF!</definedName>
    <definedName name="__DAT79">#REF!</definedName>
    <definedName name="__DAT8" localSheetId="1">#REF!</definedName>
    <definedName name="__DAT8" localSheetId="3">#REF!</definedName>
    <definedName name="__DAT8">#REF!</definedName>
    <definedName name="__DAT80">#REF!</definedName>
    <definedName name="__DAT81">#REF!</definedName>
    <definedName name="__DAT82">#REF!</definedName>
    <definedName name="__DAT83">#REF!</definedName>
    <definedName name="__DAT84">#REF!</definedName>
    <definedName name="__DAT85">#REF!</definedName>
    <definedName name="__DAT86">#REF!</definedName>
    <definedName name="__DAT87">#REF!</definedName>
    <definedName name="__DAT88">#REF!</definedName>
    <definedName name="__DAT89">#REF!</definedName>
    <definedName name="__DAT9" localSheetId="1">#REF!</definedName>
    <definedName name="__DAT9" localSheetId="3">#REF!</definedName>
    <definedName name="__DAT9">#REF!</definedName>
    <definedName name="__DAT90">#REF!</definedName>
    <definedName name="__DAT91">#REF!</definedName>
    <definedName name="__DAT92">#REF!</definedName>
    <definedName name="__DAT93">#REF!</definedName>
    <definedName name="__DAT94">#REF!</definedName>
    <definedName name="__DAT95">#REF!</definedName>
    <definedName name="__DAT96">#REF!</definedName>
    <definedName name="__DAT97">#REF!</definedName>
    <definedName name="__DAT98">#REF!</definedName>
    <definedName name="__DAT99">#REF!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#REF!</definedName>
    <definedName name="__DIV2">#REF!</definedName>
    <definedName name="__DIV3">#REF!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#REF!</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+#REF!</definedName>
    <definedName name="__ipc2000">#REF!</definedName>
    <definedName name="__ipc2001">#REF!</definedName>
    <definedName name="__IPC2002">#REF!</definedName>
    <definedName name="__IPC2003">#REF!</definedName>
    <definedName name="__IPC50">#REF!</definedName>
    <definedName name="__ipc98">#REF!</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#REF!</definedName>
    <definedName name="__LIN2">#REF!</definedName>
    <definedName name="__LIN3">#REF!</definedName>
    <definedName name="__LIN4">#REF!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#REF!</definedName>
    <definedName name="__PAG4">#REF!</definedName>
    <definedName name="__PAG5">#REF!</definedName>
    <definedName name="__PAG6">#REF!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1">#REF!</definedName>
    <definedName name="__r" localSheetId="3">#REF!</definedName>
    <definedName name="__r">#REF!</definedName>
    <definedName name="__r2">#REF!</definedName>
    <definedName name="__RB2">#REF!</definedName>
    <definedName name="__RDK8">#REF!</definedName>
    <definedName name="__rei3">#REF!</definedName>
    <definedName name="__REN1">#REF!</definedName>
    <definedName name="__REN2">#REF!</definedName>
    <definedName name="__REN3">#REF!</definedName>
    <definedName name="__REN4">#REF!</definedName>
    <definedName name="__res12">#REF!</definedName>
    <definedName name="__RES2">#REF!</definedName>
    <definedName name="__RIV2">#REF!</definedName>
    <definedName name="__RIV3">#REF!</definedName>
    <definedName name="__RSE1" localSheetId="1">#REF!</definedName>
    <definedName name="__RSE1" localSheetId="3">#REF!</definedName>
    <definedName name="__RSE1">#REF!</definedName>
    <definedName name="__RSE2" localSheetId="1">#REF!</definedName>
    <definedName name="__RSE2" localSheetId="3">#REF!</definedName>
    <definedName name="__RSE2">#REF!</definedName>
    <definedName name="__ruc1">#REF!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#REF!</definedName>
    <definedName name="__TAB2">#REF!</definedName>
    <definedName name="__TB2001">#REF!</definedName>
    <definedName name="__tb2002">#REF!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9613">#REF!</definedName>
    <definedName name="__tca04">#REF!</definedName>
    <definedName name="__TPy530231">#REF!</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#REF!</definedName>
    <definedName name="_1__123Graph_ACHART_1" hidden="1">#REF!</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#REF!</definedName>
    <definedName name="_10__123Graph_XCHART_3" hidden="1">#REF!</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#REF!</definedName>
    <definedName name="_11__123Graph_XCHART_4" hidden="1">#REF!</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#REF!</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#REF!</definedName>
    <definedName name="_13__123Graph_LBL_ACHART_1" hidden="1">#REF!</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#REF!</definedName>
    <definedName name="_144________________________________________________Excel_BuiltIn_Print_Area_4_1_1_1_1_1_1">"$#REF!.$A$1:$H$383"</definedName>
    <definedName name="_1443">#REF!</definedName>
    <definedName name="_1443B">#REF!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#REF!</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#REF!</definedName>
    <definedName name="_16__123Graph_BGRAFICO_1" hidden="1">#REF!</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#REF!</definedName>
    <definedName name="_17__123Graph_BGRAFICO_2" hidden="1">#REF!</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#REF!</definedName>
    <definedName name="_173___________________Excel_BuiltIn_Print_Area_4_1_1_1_1_1_1">"$#REF!.$A$1:$H$383"</definedName>
    <definedName name="_174__________________Excel_BuiltIn_Print_Area_4_1_1_1_1_1_1">"$#REF!.$A$1:$H$383"</definedName>
    <definedName name="_1743A">#REF!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#REF!</definedName>
    <definedName name="_1771a">#REF!</definedName>
    <definedName name="_1771b">#REF!</definedName>
    <definedName name="_1771i">#REF!</definedName>
    <definedName name="_178______________Excel_BuiltIn_Print_Area_4_1_1_1_1_1_1">"$#REF!.$A$1:$H$383"</definedName>
    <definedName name="_1783">#REF!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#REF!</definedName>
    <definedName name="_18__123Graph_BGRAFICO_3" hidden="1">#REF!</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#REF!</definedName>
    <definedName name="_1867A">#REF!</definedName>
    <definedName name="_187_____Excel_BuiltIn_Print_Area_4_1_1_1_1_1_1">"$#REF!.$A$1:$H$383"</definedName>
    <definedName name="_188____Excel_BuiltIn_Print_Area_4_1_1_1_1_1_1">"$#REF!.$A$1:$H$383"</definedName>
    <definedName name="_1883">#REF!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#REF!</definedName>
    <definedName name="_19__123Graph_BGRAFICO_4" hidden="1">#REF!</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#REF!</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#REF!</definedName>
    <definedName name="_2__123Graph_ACHART_1" hidden="1">#REF!</definedName>
    <definedName name="_2__123Graph_ACHART_2" hidden="1">#REF!</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#REF!</definedName>
    <definedName name="_2036">#REF!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#REF!</definedName>
    <definedName name="_217">#REF!</definedName>
    <definedName name="_2178">#REF!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#REF!</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#REF!</definedName>
    <definedName name="_23__123Graph_XCHART_3" hidden="1">#REF!</definedName>
    <definedName name="_232">#REF!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#REF!</definedName>
    <definedName name="_24__123Graph_CGRAFICO_4" hidden="1">#REF!</definedName>
    <definedName name="_24__123Graph_XCHART_4" hidden="1">#REF!</definedName>
    <definedName name="_242">#REF!</definedName>
    <definedName name="_2493">#REF!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#REF!</definedName>
    <definedName name="_25__123Graph_LBL_ACHART_1" hidden="1">#REF!</definedName>
    <definedName name="_250">#REF!</definedName>
    <definedName name="_2513">#REF!</definedName>
    <definedName name="_2559">#REF!</definedName>
    <definedName name="_2559A">#REF!</definedName>
    <definedName name="_2559I">#REF!</definedName>
    <definedName name="_256">#REF!</definedName>
    <definedName name="_2582">#REF!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#REF!</definedName>
    <definedName name="_2671">#REF!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#REF!</definedName>
    <definedName name="_27__123Graph_LBL_ACHART_2"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__________________________________________________________________________________________________________________________________________________________________Excel_BuiltIn_Print_Area_4_1_1_1_1_1_1">"$#REF!.$A$1:$H$383"</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___________________________________________________________________________________________________________________________________________________________________Excel_BuiltIn_Print_Area_4_1_1_1_1_1_1">"$#REF!.$A$1:$H$383"</definedName>
    <definedName name="_2905">#REF!</definedName>
    <definedName name="_2906">#REF!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#REF!</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#REF!</definedName>
    <definedName name="_3107">#REF!</definedName>
    <definedName name="_3107A">#REF!</definedName>
    <definedName name="_3107B">#REF!</definedName>
    <definedName name="_3107i">#REF!</definedName>
    <definedName name="_3143">#REF!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#REF!</definedName>
    <definedName name="_32__123Graph_LBL_AGRAFICO_4" hidden="1">#REF!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#REF!</definedName>
    <definedName name="_3328">#REF!</definedName>
    <definedName name="_3330">#REF!</definedName>
    <definedName name="_3334">#REF!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#REF!</definedName>
    <definedName name="_34__123Graph_LBL_BGRAFICO_2" hidden="1">#REF!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#REF!</definedName>
    <definedName name="_3554">#REF!</definedName>
    <definedName name="_3560">#REF!</definedName>
    <definedName name="_36____________________________________________________________________________________________________________________________________________________________Excel_BuiltIn_Print_Area_4_1_1_1_1_1_1">"$#REF!.$A$1:$H$383"</definedName>
    <definedName name="_3652">#REF!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#REF!</definedName>
    <definedName name="_3723">#REF!</definedName>
    <definedName name="_3723a">#REF!</definedName>
    <definedName name="_3723B">#REF!</definedName>
    <definedName name="_3762">#REF!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#REF!</definedName>
    <definedName name="_3808">#REF!</definedName>
    <definedName name="_3810">#REF!</definedName>
    <definedName name="_3810a">#REF!</definedName>
    <definedName name="_3852">#REF!</definedName>
    <definedName name="_39_________________________________________________________________________________________________________________________________________________________Excel_BuiltIn_Print_Area_4_1_1_1_1_1_1">"$#REF!.$A$1:$H$383"</definedName>
    <definedName name="_3905">#REF!</definedName>
    <definedName name="_3962">#REF!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#REF!</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#REF!</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#REF!</definedName>
    <definedName name="_4205">#REF!</definedName>
    <definedName name="_4205A">#REF!</definedName>
    <definedName name="_4252">#REF!</definedName>
    <definedName name="_4252a">#REF!</definedName>
    <definedName name="_4252b">#REF!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#REF!</definedName>
    <definedName name="_4315b">#REF!</definedName>
    <definedName name="_4318A">#REF!</definedName>
    <definedName name="_4318b">#REF!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#REF!</definedName>
    <definedName name="_44__123Graph_XGRAFICO_4" hidden="1">#REF!</definedName>
    <definedName name="_4408">#REF!</definedName>
    <definedName name="_4451">#REF!</definedName>
    <definedName name="_4453">#REF!</definedName>
    <definedName name="_4474">#REF!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#REF!</definedName>
    <definedName name="_4534A">#REF!</definedName>
    <definedName name="_4572">#REF!</definedName>
    <definedName name="_46__________________________________________________________________________________________________________________________________________________Excel_BuiltIn_Print_Area_4_1_1_1_1_1_1">"$#REF!.$A$1:$H$383"</definedName>
    <definedName name="_4607">#REF!</definedName>
    <definedName name="_4607A">#REF!</definedName>
    <definedName name="_4607B">#REF!</definedName>
    <definedName name="_4622">#REF!</definedName>
    <definedName name="_4639">#REF!</definedName>
    <definedName name="_4648">#REF!</definedName>
    <definedName name="_47_________________________________________________________________________________________________________________________________________________Excel_BuiltIn_Print_Area_4_1_1_1_1_1_1">"$#REF!.$A$1:$H$383"</definedName>
    <definedName name="_4701">#REF!</definedName>
    <definedName name="_4744">#REF!</definedName>
    <definedName name="_4744i">#REF!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#REF!</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#REF!</definedName>
    <definedName name="_4902">#REF!</definedName>
    <definedName name="_4905">#REF!</definedName>
    <definedName name="_4907">#REF!</definedName>
    <definedName name="_4952">#REF!</definedName>
    <definedName name="_4954">#REF!</definedName>
    <definedName name="_4955">#REF!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#REF!</definedName>
    <definedName name="_5__123Graph_LBL_ACHART_1" hidden="1">#REF!</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_____________________________________________________________________________________________________________________________________________Excel_BuiltIn_Print_Area_4_1_1_1_1_1_1">"$#REF!.$A$1:$H$383"</definedName>
    <definedName name="_5188">#REF!</definedName>
    <definedName name="_52____________________________________________________________________________________________________________________________________________Excel_BuiltIn_Print_Area_4_1_1_1_1_1_1">"$#REF!.$A$1:$H$383"</definedName>
    <definedName name="_5238">#REF!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#REF!</definedName>
    <definedName name="_5305">#REF!</definedName>
    <definedName name="_5305b">#REF!</definedName>
    <definedName name="_54__________________________________________________________________________________________________________________________________________Excel_BuiltIn_Print_Area_4_1_1_1_1_1_1">"$#REF!.$A$1:$H$383"</definedName>
    <definedName name="_5405">#REF!</definedName>
    <definedName name="_55_________________________________________________________________________________________________________________________________________Excel_BuiltIn_Print_Area_4_1_1_1_1_1_1">"$#REF!.$A$1:$H$383"</definedName>
    <definedName name="_5511">#REF!</definedName>
    <definedName name="_5511A">#REF!</definedName>
    <definedName name="_5511B">#REF!</definedName>
    <definedName name="_56________________________________________________________________________________________________________________________________________Excel_BuiltIn_Print_Area_4_1_1_1_1_1_1">"$#REF!.$A$1:$H$383"</definedName>
    <definedName name="_56__123Graph_XCHART_2" hidden="1">#REF!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_______________________________________________________________________________________________________________________________________Excel_BuiltIn_Print_Area_4_1_1_1_1_1_1">"$#REF!.$A$1:$H$383"</definedName>
    <definedName name="_57__123Graph_XCHART_3" hidden="1">#REF!</definedName>
    <definedName name="_5708">#REF!</definedName>
    <definedName name="_58______________________________________________________________________________________________________________________________________Excel_BuiltIn_Print_Area_4_1_1_1_1_1_1">"$#REF!.$A$1:$H$383"</definedName>
    <definedName name="_58__123Graph_XCHART_4" hidden="1">#REF!</definedName>
    <definedName name="_5807">#REF!</definedName>
    <definedName name="_5807a">#REF!</definedName>
    <definedName name="_5807i">#REF!</definedName>
    <definedName name="_59_____________________________________________________________________________________________________________________________________Excel_BuiltIn_Print_Area_4_1_1_1_1_1_1">"$#REF!.$A$1:$H$383"</definedName>
    <definedName name="_59__123Graph_XGRAFICO_2" hidden="1">#REF!</definedName>
    <definedName name="_5907">#REF!</definedName>
    <definedName name="_5907A">#REF!</definedName>
    <definedName name="_5907B">#REF!</definedName>
    <definedName name="_5908">#REF!</definedName>
    <definedName name="_5920">#REF!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#REF!</definedName>
    <definedName name="_6__123Graph_ACHART_2" hidden="1">#REF!</definedName>
    <definedName name="_6__123Graph_LBL_ACHART_2" hidden="1">#REF!</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#REF!</definedName>
    <definedName name="_6005">#REF!</definedName>
    <definedName name="_61___________________________________________________________________________________________________________________________________Excel_BuiltIn_Print_Area_4_1_1_1_1_1_1">"$#REF!.$A$1:$H$383"</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__________________________________________________________________________________________________________________________________Excel_BuiltIn_Print_Area_4_1_1_1_1_1_1">"$#REF!.$A$1:$H$383"</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#REF!</definedName>
    <definedName name="_63_________________________________________________________________________________________________________________________________Excel_BuiltIn_Print_Area_4_1_1_1_1_1_1">"$#REF!.$A$1:$H$383"</definedName>
    <definedName name="_6305">#REF!</definedName>
    <definedName name="_6305A">#REF!</definedName>
    <definedName name="_6340">#REF!</definedName>
    <definedName name="_6350">#REF!</definedName>
    <definedName name="_6350A">#REF!</definedName>
    <definedName name="_64________________________________________________________________________________________________________________________________Excel_BuiltIn_Print_Area_4_1_1_1_1_1_1">"$#REF!.$A$1:$H$383"</definedName>
    <definedName name="_6402">#REF!</definedName>
    <definedName name="_6402A">#REF!</definedName>
    <definedName name="_6402I">#REF!</definedName>
    <definedName name="_6450">#REF!</definedName>
    <definedName name="_6450a">#REF!</definedName>
    <definedName name="_65_______________________________________________________________________________________________________________________________Excel_BuiltIn_Print_Area_4_1_1_1_1_1_1">"$#REF!.$A$1:$H$383"</definedName>
    <definedName name="_6504">#REF!</definedName>
    <definedName name="_6505">#REF!</definedName>
    <definedName name="_6505A">#REF!</definedName>
    <definedName name="_6505B">#REF!</definedName>
    <definedName name="_6513">#REF!</definedName>
    <definedName name="_6520">#REF!</definedName>
    <definedName name="_66______________________________________________________________________________________________________________________________Excel_BuiltIn_Print_Area_4_1_1_1_1_1_1">"$#REF!.$A$1:$H$383"</definedName>
    <definedName name="_6605">#REF!</definedName>
    <definedName name="_6605A">#REF!</definedName>
    <definedName name="_67">#REF!</definedName>
    <definedName name="_67_____________________________________________________________________________________________________________________________Excel_BuiltIn_Print_Area_4_1_1_1_1_1_1">"$#REF!.$A$1:$H$383"</definedName>
    <definedName name="_6706">#REF!</definedName>
    <definedName name="_6706a">#REF!</definedName>
    <definedName name="_68____________________________________________________________________________________________________________________________Excel_BuiltIn_Print_Area_4_1_1_1_1_1_1">"$#REF!.$A$1:$H$383"</definedName>
    <definedName name="_6822">#REF!</definedName>
    <definedName name="_69">#REF!</definedName>
    <definedName name="_69___________________________________________________________________________________________________________________________Excel_BuiltIn_Print_Area_4_1_1_1_1_1_1">"$#REF!.$A$1:$H$383"</definedName>
    <definedName name="_6905">#REF!</definedName>
    <definedName name="_6905A">#REF!</definedName>
    <definedName name="_6906a">#REF!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#REF!</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#REF!</definedName>
    <definedName name="_7322">#REF!</definedName>
    <definedName name="_7323">#REF!</definedName>
    <definedName name="_74______________________________________________________________________________________________________________________Excel_BuiltIn_Print_Area_4_1_1_1_1_1_1">"$#REF!.$A$1:$H$383"</definedName>
    <definedName name="_7405">#REF!</definedName>
    <definedName name="_7405A">#REF!</definedName>
    <definedName name="_7405B">#REF!</definedName>
    <definedName name="_7405I">#REF!</definedName>
    <definedName name="_7411a">#REF!</definedName>
    <definedName name="_75_____________________________________________________________________________________________________________________Excel_BuiltIn_Print_Area_4_1_1_1_1_1_1">"$#REF!.$A$1:$H$383"</definedName>
    <definedName name="_7505">#REF!</definedName>
    <definedName name="_76____________________________________________________________________________________________________________________Excel_BuiltIn_Print_Area_4_1_1_1_1_1_1">"$#REF!.$A$1:$H$383"</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#REF!</definedName>
    <definedName name="_7805A">#REF!</definedName>
    <definedName name="_7818">#REF!</definedName>
    <definedName name="_79_________________________________________________________________________________________________________________Excel_BuiltIn_Print_Area_4_1_1_1_1_1_1">"$#REF!.$A$1:$H$383"</definedName>
    <definedName name="_7903">#REF!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#REF!</definedName>
    <definedName name="_8212F">#REF!</definedName>
    <definedName name="_8213">#REF!</definedName>
    <definedName name="_8215">#REF!</definedName>
    <definedName name="_8218">#REF!</definedName>
    <definedName name="_83_____________________________________________________________________________________________________________Excel_BuiltIn_Print_Area_4_1_1_1_1_1_1">"$#REF!.$A$1:$H$383"</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____________________________________________________________________________________________________________Excel_BuiltIn_Print_Area_4_1_1_1_1_1_1">"$#REF!.$A$1:$H$383"</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___________________________________________________________________________________________________________Excel_BuiltIn_Print_Area_4_1_1_1_1_1_1">"$#REF!.$A$1:$H$383"</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__________________________________________________________________________________________________________Excel_BuiltIn_Print_Area_4_1_1_1_1_1_1">"$#REF!.$A$1:$H$383"</definedName>
    <definedName name="_8623">#REF!</definedName>
    <definedName name="_8623A">#REF!</definedName>
    <definedName name="_8625">#REF!</definedName>
    <definedName name="_8625a">#REF!</definedName>
    <definedName name="_8628">#REF!</definedName>
    <definedName name="_8650">#REF!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#REF!</definedName>
    <definedName name="_8907">#REF!</definedName>
    <definedName name="_8911">#REF!</definedName>
    <definedName name="_8922">#REF!</definedName>
    <definedName name="_8927">#REF!</definedName>
    <definedName name="_8952">#REF!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#REF!</definedName>
    <definedName name="_9__123Graph_XCHART_2" hidden="1">#REF!</definedName>
    <definedName name="_9_15">#REF!</definedName>
    <definedName name="_90______________________________________________________________________________________________________Excel_BuiltIn_Print_Area_4_1_1_1_1_1_1">"$#REF!.$A$1:$H$383"</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_____________________________________________________________________________________________________Excel_BuiltIn_Print_Area_4_1_1_1_1_1_1">"$#REF!.$A$1:$H$383"</definedName>
    <definedName name="_9107">#REF!</definedName>
    <definedName name="_9147">#REF!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AAS2" hidden="1">{#N/A,#N/A,FALSE,"Aging Summary";#N/A,#N/A,FALSE,"Ratio Analysis";#N/A,#N/A,FALSE,"Test 120 Day Accts";#N/A,#N/A,FALSE,"Tickmarks"}</definedName>
    <definedName name="_ABR95">#REF!</definedName>
    <definedName name="_AF2008">#REF!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#REF!</definedName>
    <definedName name="_cr411">#REF!</definedName>
    <definedName name="_Cri2">#REF!</definedName>
    <definedName name="_CUA150">#REF!</definedName>
    <definedName name="_CUA501">#REF!</definedName>
    <definedName name="_CUA502">#REF!</definedName>
    <definedName name="_D">#N/A</definedName>
    <definedName name="_DAT1" localSheetId="1">#REF!</definedName>
    <definedName name="_DAT1" localSheetId="3">#REF!</definedName>
    <definedName name="_DAT1">#REF!</definedName>
    <definedName name="_DAT10" localSheetId="1">#REF!</definedName>
    <definedName name="_DAT10" localSheetId="3">#REF!</definedName>
    <definedName name="_DAT10">#REF!</definedName>
    <definedName name="_DAT100">#REF!</definedName>
    <definedName name="_DAT101">#REF!</definedName>
    <definedName name="_DAT102">#REF!</definedName>
    <definedName name="_DAT103">#REF!</definedName>
    <definedName name="_DAT104">#REF!</definedName>
    <definedName name="_DAT105">#REF!</definedName>
    <definedName name="_DAT106">#REF!</definedName>
    <definedName name="_DAT107">#REF!</definedName>
    <definedName name="_DAT108">#REF!</definedName>
    <definedName name="_DAT109">#REF!</definedName>
    <definedName name="_DAT11" localSheetId="1">#REF!</definedName>
    <definedName name="_DAT11" localSheetId="3">#REF!</definedName>
    <definedName name="_DAT11">#REF!</definedName>
    <definedName name="_DAT110">#REF!</definedName>
    <definedName name="_DAT111">#REF!</definedName>
    <definedName name="_DAT112">#REF!</definedName>
    <definedName name="_DAT113">#REF!</definedName>
    <definedName name="_DAT114">#REF!</definedName>
    <definedName name="_DAT115">#REF!</definedName>
    <definedName name="_DAT116">#REF!</definedName>
    <definedName name="_DAT117">#REF!</definedName>
    <definedName name="_DAT118">#REF!</definedName>
    <definedName name="_DAT119">#REF!</definedName>
    <definedName name="_DAT12" localSheetId="1">#REF!</definedName>
    <definedName name="_DAT12" localSheetId="3">#REF!</definedName>
    <definedName name="_DAT12">#REF!</definedName>
    <definedName name="_DAT120">#REF!</definedName>
    <definedName name="_DAT121">#REF!</definedName>
    <definedName name="_DAT122">#REF!</definedName>
    <definedName name="_DAT123">#REF!</definedName>
    <definedName name="_DAT124">#REF!</definedName>
    <definedName name="_DAT125">#REF!</definedName>
    <definedName name="_DAT126">#REF!</definedName>
    <definedName name="_DAT127">#REF!</definedName>
    <definedName name="_DAT128">#REF!</definedName>
    <definedName name="_DAT129">#REF!</definedName>
    <definedName name="_DAT13" localSheetId="1">#REF!</definedName>
    <definedName name="_DAT13" localSheetId="3">#REF!</definedName>
    <definedName name="_DAT13">#REF!</definedName>
    <definedName name="_DAT130">#REF!</definedName>
    <definedName name="_DAT131">#REF!</definedName>
    <definedName name="_DAT132">#REF!</definedName>
    <definedName name="_DAT133">#REF!</definedName>
    <definedName name="_DAT134">#REF!</definedName>
    <definedName name="_DAT135">#REF!</definedName>
    <definedName name="_DAT136">#REF!</definedName>
    <definedName name="_DAT137">#REF!</definedName>
    <definedName name="_DAT138">#REF!</definedName>
    <definedName name="_DAT139">#REF!</definedName>
    <definedName name="_DAT14" localSheetId="1">#REF!</definedName>
    <definedName name="_DAT14" localSheetId="3">#REF!</definedName>
    <definedName name="_DAT14">#REF!</definedName>
    <definedName name="_DAT140">#REF!</definedName>
    <definedName name="_DAT141">#REF!</definedName>
    <definedName name="_DAT142">#REF!</definedName>
    <definedName name="_DAT143">#REF!</definedName>
    <definedName name="_DAT144">#REF!</definedName>
    <definedName name="_DAT145">#REF!</definedName>
    <definedName name="_DAT146">#REF!</definedName>
    <definedName name="_DAT147">#REF!</definedName>
    <definedName name="_DAT148">#REF!</definedName>
    <definedName name="_DAT149">#REF!</definedName>
    <definedName name="_DAT15" localSheetId="1">#REF!</definedName>
    <definedName name="_DAT15" localSheetId="3">#REF!</definedName>
    <definedName name="_DAT15">#REF!</definedName>
    <definedName name="_DAT150">#REF!</definedName>
    <definedName name="_DAT151">#REF!</definedName>
    <definedName name="_DAT152">#REF!</definedName>
    <definedName name="_DAT153">#REF!</definedName>
    <definedName name="_DAT154">#REF!</definedName>
    <definedName name="_DAT155">#REF!</definedName>
    <definedName name="_DAT156">#REF!</definedName>
    <definedName name="_DAT157">#REF!</definedName>
    <definedName name="_DAT158">#REF!</definedName>
    <definedName name="_DAT159">#REF!</definedName>
    <definedName name="_DAT16" localSheetId="1">#REF!</definedName>
    <definedName name="_DAT16" localSheetId="3">#REF!</definedName>
    <definedName name="_DAT16">#REF!</definedName>
    <definedName name="_DAT160">#REF!</definedName>
    <definedName name="_DAT161">#REF!</definedName>
    <definedName name="_DAT162">#REF!</definedName>
    <definedName name="_DAT163">#REF!</definedName>
    <definedName name="_DAT164">#REF!</definedName>
    <definedName name="_DAT165">#REF!</definedName>
    <definedName name="_DAT166">#REF!</definedName>
    <definedName name="_DAT167">#REF!</definedName>
    <definedName name="_DAT168">#REF!</definedName>
    <definedName name="_DAT169">#REF!</definedName>
    <definedName name="_DAT17" localSheetId="1">#REF!</definedName>
    <definedName name="_DAT17" localSheetId="3">#REF!</definedName>
    <definedName name="_DAT17">#REF!</definedName>
    <definedName name="_DAT170">#REF!</definedName>
    <definedName name="_DAT171">#REF!</definedName>
    <definedName name="_DAT172">#REF!</definedName>
    <definedName name="_DAT173">#REF!</definedName>
    <definedName name="_DAT174">#REF!</definedName>
    <definedName name="_DAT175">#REF!</definedName>
    <definedName name="_DAT176">#REF!</definedName>
    <definedName name="_DAT177">#REF!</definedName>
    <definedName name="_DAT18" localSheetId="1">#REF!</definedName>
    <definedName name="_DAT18" localSheetId="3">#REF!</definedName>
    <definedName name="_DAT18">#REF!</definedName>
    <definedName name="_DAT19" localSheetId="1">#REF!</definedName>
    <definedName name="_DAT19" localSheetId="3">#REF!</definedName>
    <definedName name="_DAT19">#REF!</definedName>
    <definedName name="_DAT2" localSheetId="1">#REF!</definedName>
    <definedName name="_DAT2" localSheetId="3">#REF!</definedName>
    <definedName name="_DAT2">#REF!</definedName>
    <definedName name="_DAT20" localSheetId="1">#REF!</definedName>
    <definedName name="_DAT20" localSheetId="3">#REF!</definedName>
    <definedName name="_DAT20">#REF!</definedName>
    <definedName name="_DAT21" localSheetId="1">#REF!</definedName>
    <definedName name="_DAT21" localSheetId="3">#REF!</definedName>
    <definedName name="_DAT21">#REF!</definedName>
    <definedName name="_DAT22" localSheetId="1">#REF!</definedName>
    <definedName name="_DAT22" localSheetId="3">#REF!</definedName>
    <definedName name="_DAT22">#REF!</definedName>
    <definedName name="_DAT23" localSheetId="1">#REF!</definedName>
    <definedName name="_DAT23" localSheetId="3">#REF!</definedName>
    <definedName name="_DAT23">#REF!</definedName>
    <definedName name="_dat2323">#REF!</definedName>
    <definedName name="_DAT24" localSheetId="1">#REF!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1">#REF!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 localSheetId="1">#REF!</definedName>
    <definedName name="_DAT4" localSheetId="3">#REF!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 localSheetId="1">#REF!</definedName>
    <definedName name="_DAT5" localSheetId="3">#REF!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 localSheetId="1">#REF!</definedName>
    <definedName name="_DAT6" localSheetId="3">#REF!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 localSheetId="1">#REF!</definedName>
    <definedName name="_DAT7" localSheetId="3">#REF!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 localSheetId="1">#REF!</definedName>
    <definedName name="_DAT8" localSheetId="3">#REF!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 localSheetId="1">#REF!</definedName>
    <definedName name="_DAT9" localSheetId="3">#REF!</definedName>
    <definedName name="_DAT9">#REF!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#REF!</definedName>
    <definedName name="_Excel_BuiltIn_Print_Area_4_1_1_1_1_1_1">"$#REF!.$A$1:$H$383"</definedName>
    <definedName name="_exp1">#REF!</definedName>
    <definedName name="_exp2">#REF!</definedName>
    <definedName name="_ext2">#REF!</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+#REF!</definedName>
    <definedName name="_ipc2000">#REF!</definedName>
    <definedName name="_ipc2001">#REF!</definedName>
    <definedName name="_IPC2002">#REF!</definedName>
    <definedName name="_IPC2003">#REF!</definedName>
    <definedName name="_IPC50">#REF!</definedName>
    <definedName name="_ipc98">#REF!</definedName>
    <definedName name="_IPC99">#REF!</definedName>
    <definedName name="_IPR2">#REF!</definedName>
    <definedName name="_jh">#REF!</definedName>
    <definedName name="_jun93">#REF!</definedName>
    <definedName name="_jun94">#REF!</definedName>
    <definedName name="_jun95">#REF!</definedName>
    <definedName name="_Key1" localSheetId="1" hidden="1">#REF!</definedName>
    <definedName name="_Key1" localSheetId="3" hidden="1">#REF!</definedName>
    <definedName name="_Key1" hidden="1">#REF!</definedName>
    <definedName name="_Key2" localSheetId="1" hidden="1">#REF!</definedName>
    <definedName name="_Key2" localSheetId="3" hidden="1">#REF!</definedName>
    <definedName name="_Key2" hidden="1">#REF!</definedName>
    <definedName name="_key3" hidden="1">#REF!</definedName>
    <definedName name="_Key4" hidden="1">#REF!</definedName>
    <definedName name="_KM16">#REF!</definedName>
    <definedName name="_KM5">#REF!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5">NOTAS!#REF!</definedName>
    <definedName name="_MON_1552230337" localSheetId="5">NOTAS!$B$64</definedName>
    <definedName name="_mov03">#REF!</definedName>
    <definedName name="_MP1">#REF!</definedName>
    <definedName name="_MXP99">#REF!</definedName>
    <definedName name="_mycoge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#REF!</definedName>
    <definedName name="_PAG4">#REF!</definedName>
    <definedName name="_PAG5">#REF!</definedName>
    <definedName name="_PAG6">#REF!</definedName>
    <definedName name="_Parse_In" localSheetId="1" hidden="1">#REF!</definedName>
    <definedName name="_Parse_In" localSheetId="3" hidden="1">#REF!</definedName>
    <definedName name="_Parse_In" hidden="1">#REF!</definedName>
    <definedName name="_Parse_Out" localSheetId="1" hidden="1">#REF!</definedName>
    <definedName name="_Parse_Out" localSheetId="3" hidden="1">#REF!</definedName>
    <definedName name="_Parse_Out" hidden="1">#REF!</definedName>
    <definedName name="_PBS2">#REF!</definedName>
    <definedName name="_PG02">#REF!</definedName>
    <definedName name="_PLA1">#REF!</definedName>
    <definedName name="_PLA2">#REF!</definedName>
    <definedName name="_PLZ99">#REF!</definedName>
    <definedName name="_pp1" hidden="1">{#N/A,#N/A,FALSE,"Aging Summary";#N/A,#N/A,FALSE,"Ratio Analysis";#N/A,#N/A,FALSE,"Test 120 Day Accts";#N/A,#N/A,FALSE,"Tickmarks"}</definedName>
    <definedName name="_Q6" hidden="1">#REF!</definedName>
    <definedName name="_r" localSheetId="1">#REF!</definedName>
    <definedName name="_r" localSheetId="3">#REF!</definedName>
    <definedName name="_r">#REF!</definedName>
    <definedName name="_r2">#REF!</definedName>
    <definedName name="_R8_">#REF!</definedName>
    <definedName name="_RB2">#REF!</definedName>
    <definedName name="_Regression_Int" hidden="1">1</definedName>
    <definedName name="_rei3">#REF!</definedName>
    <definedName name="_REN1">#REF!</definedName>
    <definedName name="_REN2">#REF!</definedName>
    <definedName name="_REN3">#REF!</definedName>
    <definedName name="_REN4">#REF!</definedName>
    <definedName name="_res12">#REF!</definedName>
    <definedName name="_RES2">#REF!</definedName>
    <definedName name="_RIV2">#REF!</definedName>
    <definedName name="_RIV3">#REF!</definedName>
    <definedName name="_RSE1" localSheetId="1">#REF!</definedName>
    <definedName name="_RSE1" localSheetId="3">#REF!</definedName>
    <definedName name="_RSE1">#REF!</definedName>
    <definedName name="_RSE2" localSheetId="1">#REF!</definedName>
    <definedName name="_RSE2" localSheetId="3">#REF!</definedName>
    <definedName name="_RSE2">#REF!</definedName>
    <definedName name="_RSE3">#REF!</definedName>
    <definedName name="_ruc1">#REF!</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#REF!</definedName>
    <definedName name="_TAB2">#REF!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9613">#REF!</definedName>
    <definedName name="_tca04">#REF!</definedName>
    <definedName name="_TPy530231" localSheetId="1">#REF!</definedName>
    <definedName name="_TPy530231" localSheetId="3">#REF!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#REF!</definedName>
    <definedName name="_x2">#REF!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1">#REF!</definedName>
    <definedName name="A_impresión_IM" localSheetId="3">#REF!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#REF!</definedName>
    <definedName name="aa">#REF!</definedName>
    <definedName name="AAA" localSheetId="1" hidden="1">#REF!</definedName>
    <definedName name="AAA" localSheetId="3" hidden="1">#REF!</definedName>
    <definedName name="AAA" hidden="1">#REF!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#REF!</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1">#REF!</definedName>
    <definedName name="AAAAAAAAAAAAAAAAAAAAAAAAAAAA" localSheetId="3">#REF!</definedName>
    <definedName name="AAAAAAAAAAAAAAAAAAAAAAAAAAAA">#REF!</definedName>
    <definedName name="aaaaaaaaaaaaaaaaaaaaaaaaaaaaaaa" localSheetId="1">#REF!</definedName>
    <definedName name="aaaaaaaaaaaaaaaaaaaaaaaaaaaaaaa" localSheetId="3">#REF!</definedName>
    <definedName name="aaaaaaaaaaaaaaaaaaaaaaaaaaaaaaa">#REF!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1" hidden="1">#REF!</definedName>
    <definedName name="aakdkadk" localSheetId="3"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1">#REF!</definedName>
    <definedName name="Acceso_Ganado" localSheetId="3">#REF!</definedName>
    <definedName name="Acceso_Ganado">#REF!</definedName>
    <definedName name="AccessCode" hidden="1">264</definedName>
    <definedName name="AccessDatabase" hidden="1">"G:\Cbz\CBZ Pcpal\CBZ Pcpal ver SAP 4.5.mdb"</definedName>
    <definedName name="Account_Balance" localSheetId="1">#REF!</definedName>
    <definedName name="Account_Balance" localSheetId="3">#REF!</definedName>
    <definedName name="Account_Balance">#REF!</definedName>
    <definedName name="Accounts">#REF!</definedName>
    <definedName name="AccPorADR">#REF!</definedName>
    <definedName name="ACCT" localSheetId="1">#REF!</definedName>
    <definedName name="ACCT" localSheetId="3">#REF!</definedName>
    <definedName name="ACCT">#REF!</definedName>
    <definedName name="acctascomb" localSheetId="1">#REF!</definedName>
    <definedName name="acctascomb" localSheetId="3">#REF!</definedName>
    <definedName name="acctascomb">#REF!</definedName>
    <definedName name="acctashold1" localSheetId="1">#REF!</definedName>
    <definedName name="acctashold1" localSheetId="3">#REF!</definedName>
    <definedName name="acctashold1">#REF!</definedName>
    <definedName name="acctashold2" localSheetId="1">#REF!</definedName>
    <definedName name="acctashold2" localSheetId="3">#REF!</definedName>
    <definedName name="acctashold2">#REF!</definedName>
    <definedName name="acctasnorte" localSheetId="1">#REF!</definedName>
    <definedName name="acctasnorte" localSheetId="3">#REF!</definedName>
    <definedName name="acctasnorte">#REF!</definedName>
    <definedName name="acctassur" localSheetId="1">#REF!</definedName>
    <definedName name="acctassur" localSheetId="3">#REF!</definedName>
    <definedName name="acctassur">#REF!</definedName>
    <definedName name="aCCX">#REF!</definedName>
    <definedName name="acei_96">#REF!</definedName>
    <definedName name="acei_dls">#REF!</definedName>
    <definedName name="acei_ton">#REF!</definedName>
    <definedName name="acei_vint_dl">#REF!</definedName>
    <definedName name="ACN">#REF!</definedName>
    <definedName name="ACQDT">#REF!</definedName>
    <definedName name="Acreedor">#REF!</definedName>
    <definedName name="ACREEDORES">#REF!</definedName>
    <definedName name="AcréscimoO2">#REF!</definedName>
    <definedName name="ACS">#REF!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#REF!</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#REF!</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#REF!</definedName>
    <definedName name="ads">#REF!</definedName>
    <definedName name="ADV_PROM" localSheetId="1">#REF!</definedName>
    <definedName name="ADV_PROM" localSheetId="3">#REF!</definedName>
    <definedName name="ADV_PROM">#REF!</definedName>
    <definedName name="aer" hidden="1">{#N/A,#N/A,FALSE,"Aging Summary";#N/A,#N/A,FALSE,"Ratio Analysis";#N/A,#N/A,FALSE,"Test 120 Day Accts";#N/A,#N/A,FALSE,"Tickmarks"}</definedName>
    <definedName name="AF">#REF!</definedName>
    <definedName name="AFFILIATED">#REF!</definedName>
    <definedName name="afkmn" hidden="1">#REF!</definedName>
    <definedName name="AG">#REF!</definedName>
    <definedName name="AGENCIAS">#REF!</definedName>
    <definedName name="AGGIR">#REF!</definedName>
    <definedName name="aging">#REF!</definedName>
    <definedName name="Aging_percent">#REF!,#REF!</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#REF!</definedName>
    <definedName name="aiv_合并中应抵销之交易">#REF!</definedName>
    <definedName name="ajdsfklafd">#REF!</definedName>
    <definedName name="Ajus">#REF!</definedName>
    <definedName name="AJUST_AL_PATRIM">#REF!</definedName>
    <definedName name="ajustebajas">#REF!</definedName>
    <definedName name="ajustebajas_prov">#REF!</definedName>
    <definedName name="AjusteValuación">#REF!</definedName>
    <definedName name="ak">#REF!</definedName>
    <definedName name="al" hidden="1">{"CAP VOL",#N/A,FALSE,"CAPITAL";"CAP VAR",#N/A,FALSE,"CAPITAL";"CAP FIJ",#N/A,FALSE,"CAPITAL";"CAP CONS",#N/A,FALSE,"CAPITAL";"CAP DATA",#N/A,FALSE,"CAPITAL"}</definedName>
    <definedName name="al1a">#REF!</definedName>
    <definedName name="al1b">#REF!</definedName>
    <definedName name="al2a">#REF!</definedName>
    <definedName name="al2b">#REF!</definedName>
    <definedName name="al2c">#REF!</definedName>
    <definedName name="alalal" hidden="1">{#N/A,#N/A,FALSE,"Aging Summary";#N/A,#N/A,FALSE,"Ratio Analysis";#N/A,#N/A,FALSE,"Test 120 Day Accts";#N/A,#N/A,FALSE,"Tickmarks"}</definedName>
    <definedName name="Alarma">#REF!</definedName>
    <definedName name="ALASKA">#REF!</definedName>
    <definedName name="Alfabeto">#REF!</definedName>
    <definedName name="Aline">#REF!</definedName>
    <definedName name="ALINE1">#REF!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#REF!,#REF!</definedName>
    <definedName name="Allowance_to_Sales">#REF!,#REF!</definedName>
    <definedName name="alqsis">#REF!</definedName>
    <definedName name="alquiacum">#REF!</definedName>
    <definedName name="ALQUILERES">#REF!</definedName>
    <definedName name="alquimes">#REF!</definedName>
    <definedName name="alrt3">#REF!</definedName>
    <definedName name="alrt4">#REF!</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ALISIS">#REF!</definedName>
    <definedName name="AnalisisCta">#REF!</definedName>
    <definedName name="analogchannels">#REF!</definedName>
    <definedName name="ananss" hidden="1">{#N/A,#N/A,FALSE,"Aging Summary";#N/A,#N/A,FALSE,"Ratio Analysis";#N/A,#N/A,FALSE,"Test 120 Day Accts";#N/A,#N/A,FALSE,"Tickmarks"}</definedName>
    <definedName name="ANDEZ00">#REF!</definedName>
    <definedName name="Andrea_2">#REF!</definedName>
    <definedName name="ANEX">#REF!</definedName>
    <definedName name="anexo">#REF!</definedName>
    <definedName name="ANEXO_PAZMIÑO">#REF!</definedName>
    <definedName name="ANEXO_VENDEDORES">#REF!</definedName>
    <definedName name="anexo124">#REF!</definedName>
    <definedName name="anexo125">#REF!</definedName>
    <definedName name="anexo126">#REF!</definedName>
    <definedName name="anexo127">#REF!</definedName>
    <definedName name="anexo128">#REF!</definedName>
    <definedName name="anexo129">#REF!</definedName>
    <definedName name="anexo130">#REF!</definedName>
    <definedName name="anexo131">#REF!</definedName>
    <definedName name="anexo132">#REF!</definedName>
    <definedName name="anexo133">#REF!</definedName>
    <definedName name="anexo134">#REF!</definedName>
    <definedName name="anexo135">#REF!</definedName>
    <definedName name="anexo146">#REF!</definedName>
    <definedName name="anexo147">#REF!</definedName>
    <definedName name="anexo148">#REF!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#REF!</definedName>
    <definedName name="ANGOSTURA">#REF!</definedName>
    <definedName name="ANJAN01">#REF!</definedName>
    <definedName name="ANJUL00">#REF!</definedName>
    <definedName name="annoCalendar">AñoActual</definedName>
    <definedName name="ANNOV00">#REF!</definedName>
    <definedName name="Annual">#REF!</definedName>
    <definedName name="ANOUT00">#REF!</definedName>
    <definedName name="ANSET00">#REF!</definedName>
    <definedName name="antomerlo" localSheetId="1" hidden="1">#REF!</definedName>
    <definedName name="antomerlo" localSheetId="3" hidden="1">#REF!</definedName>
    <definedName name="antomerlo" hidden="1">#REF!</definedName>
    <definedName name="ANTONIO">#REF!</definedName>
    <definedName name="antoooo" localSheetId="1">#REF!</definedName>
    <definedName name="antoooo" localSheetId="3">#REF!</definedName>
    <definedName name="antoooo">#REF!</definedName>
    <definedName name="año">#REF!</definedName>
    <definedName name="año_ant">#REF!</definedName>
    <definedName name="año_ant2">#REF!</definedName>
    <definedName name="AñoActual">#REF!</definedName>
    <definedName name="AñoDiaVista">YEAR(DiaVista)</definedName>
    <definedName name="añ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#REF!</definedName>
    <definedName name="APORTES_CAPITAL_1">#REF!</definedName>
    <definedName name="APORTES_CAPITAL_2">#REF!</definedName>
    <definedName name="appendix">#REF!</definedName>
    <definedName name="APPLIC">#REF!</definedName>
    <definedName name="APROPIACION">#REF!</definedName>
    <definedName name="APROPRIACAO">#REF!</definedName>
    <definedName name="APSUMMARY" localSheetId="1">#REF!</definedName>
    <definedName name="APSUMMARY" localSheetId="3">#REF!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1">#REF!</definedName>
    <definedName name="AR_Balance" localSheetId="3">#REF!</definedName>
    <definedName name="AR_Balance">#REF!</definedName>
    <definedName name="ARA_Threshold" localSheetId="1">#REF!</definedName>
    <definedName name="ARA_Threshold" localSheetId="3">#REF!</definedName>
    <definedName name="ARA_Threshold">#REF!</definedName>
    <definedName name="Arcallana">#REF!</definedName>
    <definedName name="Archivo">#REF!</definedName>
    <definedName name="Archivo2">#REF!</definedName>
    <definedName name="Archivo3">#REF!</definedName>
    <definedName name="Archivo4">#REF!</definedName>
    <definedName name="AREA">#REF!,#REF!,#REF!</definedName>
    <definedName name="_xlnm.Extract">#REF!</definedName>
    <definedName name="AREA_DE_IMPRESI">#REF!</definedName>
    <definedName name="_xlnm.Print_Area" localSheetId="1">BG!$A$1:$K$75</definedName>
    <definedName name="_xlnm.Print_Area" localSheetId="2">EERR!$A$1:$F$114</definedName>
    <definedName name="_xlnm.Print_Area" localSheetId="3">FE!$A$1:$D$43</definedName>
    <definedName name="_xlnm.Print_Area" localSheetId="0">'INF GRAL'!$A$1:$I$82</definedName>
    <definedName name="_xlnm.Print_Area" localSheetId="5">NOTAS!$B$1:$J$437</definedName>
    <definedName name="_xlnm.Print_Area" localSheetId="4">PN!$A$1:$O$28</definedName>
    <definedName name="_xlnm.Print_Area">#REF!</definedName>
    <definedName name="Area_de_impresión2" localSheetId="1">#REF!</definedName>
    <definedName name="Area_de_impresión2" localSheetId="3">#REF!</definedName>
    <definedName name="Area_de_impresión2">#REF!</definedName>
    <definedName name="Area_de_impresión3" localSheetId="1">#REF!</definedName>
    <definedName name="Area_de_impresión3" localSheetId="3">#REF!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#REF!</definedName>
    <definedName name="Areas">#REF!</definedName>
    <definedName name="ARG2S85">#REF!</definedName>
    <definedName name="ARGENTINA" localSheetId="1">#REF!</definedName>
    <definedName name="ARGENTINA" localSheetId="3">#REF!</definedName>
    <definedName name="ARGENTINA">#REF!</definedName>
    <definedName name="arm">#REF!</definedName>
    <definedName name="armado">#REF!</definedName>
    <definedName name="ARP">#REF!</definedName>
    <definedName name="ARP_Threshold" localSheetId="1">#REF!</definedName>
    <definedName name="ARP_Threshold" localSheetId="3">#REF!</definedName>
    <definedName name="ARP_Threshold">#REF!</definedName>
    <definedName name="Arquivo">#REF!</definedName>
    <definedName name="Array" localSheetId="1">#REF!</definedName>
    <definedName name="Array" localSheetId="3">#REF!</definedName>
    <definedName name="Array">#REF!</definedName>
    <definedName name="arrow">#REF!</definedName>
    <definedName name="ART64TASA">#REF!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1" hidden="1">#REF!</definedName>
    <definedName name="AS2StaticLS" localSheetId="3" hidden="1">#REF!</definedName>
    <definedName name="AS2StaticLS" hidden="1">#REF!</definedName>
    <definedName name="AS2SyncStepLS" hidden="1">0</definedName>
    <definedName name="AS2TickmarkLS" localSheetId="1" hidden="1">#REF!</definedName>
    <definedName name="AS2TickmarkLS" localSheetId="3" hidden="1">#REF!</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SAS">#REF!</definedName>
    <definedName name="asasassqwqwqw">#REF!</definedName>
    <definedName name="asasdf" hidden="1">#REF!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#REF!</definedName>
    <definedName name="asf">#REF!</definedName>
    <definedName name="asfd">#REF!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#REF!</definedName>
    <definedName name="ASS" hidden="1">{#N/A,#N/A,FALSE,"Aging Summary";#N/A,#N/A,FALSE,"Ratio Analysis";#N/A,#N/A,FALSE,"Test 120 Day Accts";#N/A,#N/A,FALSE,"Tickmarks"}</definedName>
    <definedName name="ASSAAA">#REF!</definedName>
    <definedName name="asscapex">#REF!</definedName>
    <definedName name="AssetValueLastYearLocal">#REF!</definedName>
    <definedName name="AssetValueLastYearUSD">#REF!</definedName>
    <definedName name="AssetValueLocal">#REF!</definedName>
    <definedName name="AssetvalueUSD">#REF!</definedName>
    <definedName name="assssssssssssssssssssssssssssssssssssssssss" localSheetId="1" hidden="1">#REF!</definedName>
    <definedName name="assssssssssssssssssssssssssssssssssssssssss" localSheetId="3" hidden="1">#REF!</definedName>
    <definedName name="assssssssssssssssssssssssssssssssssssssssss" hidden="1">#REF!</definedName>
    <definedName name="AT">#REF!</definedName>
    <definedName name="atcdtc">#REF!</definedName>
    <definedName name="Atelier">#REF!:#REF!</definedName>
    <definedName name="ATIVO">#REF!</definedName>
    <definedName name="Atrasos">#REF!</definedName>
    <definedName name="Atrasos1">#REF!</definedName>
    <definedName name="AU_LISTING_0804021">#REF!</definedName>
    <definedName name="AU_LISTING_080403">#REF!</definedName>
    <definedName name="AU_LISTING_0804032">#REF!</definedName>
    <definedName name="AUandsubs">#REF!</definedName>
    <definedName name="AUD">#REF!</definedName>
    <definedName name="AUD_Fcast">#REF!</definedName>
    <definedName name="Auditor_de_la_entidad" localSheetId="1">#REF!</definedName>
    <definedName name="Auditor_de_la_entidad" localSheetId="3">#REF!</definedName>
    <definedName name="Auditor_de_la_entidad">#REF!</definedName>
    <definedName name="Augusto">#REF!</definedName>
    <definedName name="Autofactura">#REF!</definedName>
    <definedName name="autos">#REF!</definedName>
    <definedName name="Avarias1">#REF!</definedName>
    <definedName name="Avaya">#REF!</definedName>
    <definedName name="AVC0">#REF!</definedName>
    <definedName name="Average_Exchange_rate">#REF!</definedName>
    <definedName name="Avg_ER">#REF!</definedName>
    <definedName name="Avg_rate">#REF!</definedName>
    <definedName name="AxI">#REF!</definedName>
    <definedName name="axis">#REF!</definedName>
    <definedName name="az">#REF!</definedName>
    <definedName name="AZSSS" hidden="1">{#N/A,#N/A,FALSE,"Aging Summary";#N/A,#N/A,FALSE,"Ratio Analysis";#N/A,#N/A,FALSE,"Test 120 Day Accts";#N/A,#N/A,FALSE,"Tickmarks"}</definedName>
    <definedName name="B" localSheetId="1">#REF!</definedName>
    <definedName name="B" localSheetId="3">#REF!</definedName>
    <definedName name="B">#REF!</definedName>
    <definedName name="B_">#REF!</definedName>
    <definedName name="B3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#REF!</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#REF!</definedName>
    <definedName name="banc">#REF!</definedName>
    <definedName name="Bancard">#REF!</definedName>
    <definedName name="bandaAe1">#REF!,#REF!,#REF!</definedName>
    <definedName name="bandaAe2">#REF!,#REF!,#REF!</definedName>
    <definedName name="bandaAn">#REF!,#REF!</definedName>
    <definedName name="BANK">#REF!</definedName>
    <definedName name="bAnt100perc">#REF!</definedName>
    <definedName name="bAnt100PercExt">#REF!</definedName>
    <definedName name="BAS">#REF!</definedName>
    <definedName name="Base">#REF!</definedName>
    <definedName name="BASE_EXP_FS">#REF!</definedName>
    <definedName name="BASE_QUERY">#REF!</definedName>
    <definedName name="Base_Safra">#REF!</definedName>
    <definedName name="BASE1">#REF!</definedName>
    <definedName name="base2">#REF!</definedName>
    <definedName name="base6">#REF!</definedName>
    <definedName name="_xlnm.Database" localSheetId="1">#REF!</definedName>
    <definedName name="_xlnm.Database" localSheetId="3">#REF!</definedName>
    <definedName name="_xlnm.Database">#REF!</definedName>
    <definedName name="BasedOn">#REF!</definedName>
    <definedName name="BasedOnOther">#REF!</definedName>
    <definedName name="baseFRA">#REF!</definedName>
    <definedName name="basemeta" localSheetId="1">#REF!</definedName>
    <definedName name="basemeta" localSheetId="3">#REF!</definedName>
    <definedName name="basemeta">#REF!</definedName>
    <definedName name="basenueva" localSheetId="1">#REF!</definedName>
    <definedName name="basenueva" localSheetId="3">#REF!</definedName>
    <definedName name="basenueva">#REF!</definedName>
    <definedName name="BASIC_4">#REF!</definedName>
    <definedName name="basic_level">#REF!</definedName>
    <definedName name="BB" localSheetId="1">#REF!</definedName>
    <definedName name="BB" localSheetId="3">#REF!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OFFSET(#REF!,0,0,COUNTA(#REF!)-1,1)</definedName>
    <definedName name="bcaauditoria" hidden="1">#REF!</definedName>
    <definedName name="BCAGO00">#REF!</definedName>
    <definedName name="bcakpmg734043434">#REF!</definedName>
    <definedName name="bcalqui">#REF!</definedName>
    <definedName name="BCBIO">#REF!</definedName>
    <definedName name="BCC">#REF!</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DEZ00">#REF!</definedName>
    <definedName name="bce">#REF!</definedName>
    <definedName name="BCECHILE">#REF!</definedName>
    <definedName name="BceyPYG">#REF!</definedName>
    <definedName name="BCI">#REF!</definedName>
    <definedName name="BCII">#REF!</definedName>
    <definedName name="BCJAN01">#REF!</definedName>
    <definedName name="BCJUL00">#REF!</definedName>
    <definedName name="BCNC">#REF!</definedName>
    <definedName name="BCNOV00">#REF!</definedName>
    <definedName name="BCOUT00">#REF!</definedName>
    <definedName name="BCP">#REF!</definedName>
    <definedName name="bcpjunio">#REF!</definedName>
    <definedName name="BCSET00">#REF!</definedName>
    <definedName name="bd">#REF!</definedName>
    <definedName name="BDF">#REF!</definedName>
    <definedName name="BDU">#REF!</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#REF!</definedName>
    <definedName name="Beto_HW">#REF!</definedName>
    <definedName name="bFound100PercLowerExt">#REF!</definedName>
    <definedName name="bFound100PercLowerInit">#REF!</definedName>
    <definedName name="bFound100PercUpperExt">#REF!</definedName>
    <definedName name="bFound100PercUpperInit">#REF!</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#REF!</definedName>
    <definedName name="BIHSIEJFIUDHFSKFVHJSF" localSheetId="1" hidden="1">#REF!</definedName>
    <definedName name="BIHSIEJFIUDHFSKFVHJSF" localSheetId="3"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1" hidden="1">#REF!</definedName>
    <definedName name="bjhgugydrfshdxhcfi" localSheetId="3" hidden="1">#REF!</definedName>
    <definedName name="bjhgugydrfshdxhcfi" hidden="1">#REF!</definedName>
    <definedName name="BLOQUE">#N/A</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#REF!</definedName>
    <definedName name="Boleta_de_Venta">#REF!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#REF!</definedName>
    <definedName name="Box_interest">#REF!</definedName>
    <definedName name="Box_quantities">#REF!</definedName>
    <definedName name="BP">#REF!</definedName>
    <definedName name="bPopulationType">#REF!</definedName>
    <definedName name="BR">#REF!</definedName>
    <definedName name="BRASIL" localSheetId="1">#REF!</definedName>
    <definedName name="BRASIL" localSheetId="3">#REF!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#REF!</definedName>
    <definedName name="BsTotAmort">#REF!</definedName>
    <definedName name="BSTOTAMORT698">#REF!</definedName>
    <definedName name="BSTotAmorti">#REF!</definedName>
    <definedName name="bstottamort698">#REF!</definedName>
    <definedName name="bStratification">#REF!</definedName>
    <definedName name="bsusocomb1" localSheetId="1">#REF!</definedName>
    <definedName name="bsusocomb1" localSheetId="3">#REF!</definedName>
    <definedName name="bsusocomb1">#REF!</definedName>
    <definedName name="bsusonorte1" localSheetId="1">#REF!</definedName>
    <definedName name="bsusonorte1" localSheetId="3">#REF!</definedName>
    <definedName name="bsusonorte1">#REF!</definedName>
    <definedName name="bsusosur1" localSheetId="1">#REF!</definedName>
    <definedName name="bsusosur1" localSheetId="3">#REF!</definedName>
    <definedName name="bsusosur1">#REF!</definedName>
    <definedName name="BS注1">#REF!</definedName>
    <definedName name="bt">#REF!</definedName>
    <definedName name="bu">#REF!</definedName>
    <definedName name="BU_NETO">#REF!</definedName>
    <definedName name="Buckler">#REF!</definedName>
    <definedName name="BUCodes">#REF!</definedName>
    <definedName name="bud_cur">#REF!</definedName>
    <definedName name="Budget">#REF!</definedName>
    <definedName name="BuiltIn_Print_Area" localSheetId="1">#REF!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1">#REF!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#REF!</definedName>
    <definedName name="BuiltIn_Print_Area___0___0_2">#REF!</definedName>
    <definedName name="BuiltIn_Print_Area___0___0_3">#REF!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#REF!</definedName>
    <definedName name="BUs">#REF!</definedName>
    <definedName name="BUShareEquityValueLocal">#REF!</definedName>
    <definedName name="BUShareEquityValueUSD">#REF!</definedName>
    <definedName name="BusinessUnit">#REF!</definedName>
    <definedName name="BusinessUnitAbbreviation">#REF!</definedName>
    <definedName name="BusinessUnitAbbreviationList">#REF!</definedName>
    <definedName name="BusinessUnitID">#REF!</definedName>
    <definedName name="BusinessUnitList">#REF!</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1">#REF!</definedName>
    <definedName name="bvbvbbbbbbbbbbbbbbbb" localSheetId="3">#REF!</definedName>
    <definedName name="bvbvbbbbbbbbbbbbbbbb">#REF!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CN">#REF!</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#REF!</definedName>
    <definedName name="CALOL">#REF!</definedName>
    <definedName name="CALPA">#REF!</definedName>
    <definedName name="CALPROSE">#REF!</definedName>
    <definedName name="calprosesem">#REF!</definedName>
    <definedName name="CAM">#REF!</definedName>
    <definedName name="cambio">#REF!</definedName>
    <definedName name="cambiop">#REF!</definedName>
    <definedName name="cambiox">#REF!</definedName>
    <definedName name="cambioy">#REF!</definedName>
    <definedName name="canal" localSheetId="1">#REF!</definedName>
    <definedName name="canal" localSheetId="3">#REF!</definedName>
    <definedName name="canal">#REF!</definedName>
    <definedName name="CANT">#REF!</definedName>
    <definedName name="CAP_INTEGR">#REF!</definedName>
    <definedName name="CAPA">#REF!</definedName>
    <definedName name="Capacitación" hidden="1">{#N/A,#N/A,FALSE,"Aging Summary";#N/A,#N/A,FALSE,"Ratio Analysis";#N/A,#N/A,FALSE,"Test 120 Day Accts";#N/A,#N/A,FALSE,"Tickmarks"}</definedName>
    <definedName name="CapacityI" hidden="1">{"test","Core Scenario",FALSE,"Cash Flow Analysis"}</definedName>
    <definedName name="CAPEX98" hidden="1">#REF!</definedName>
    <definedName name="capi">#REF!</definedName>
    <definedName name="CAPITAL">#REF!</definedName>
    <definedName name="Capital_de_Trabajo_Miles_de_dolares">#REF!</definedName>
    <definedName name="CAPITAL_MINIMO_BCP">#REF!</definedName>
    <definedName name="CAPITAL_MINIMO_BCP_2">#REF!</definedName>
    <definedName name="CAPITAL_SOCIAL_1">#REF!</definedName>
    <definedName name="CAPITAL_SOCIAL_2">#REF!</definedName>
    <definedName name="Capitali" localSheetId="1">#REF!</definedName>
    <definedName name="Capitali" localSheetId="3">#REF!</definedName>
    <definedName name="Capitali">#REF!</definedName>
    <definedName name="CAPITALISE">#REF!</definedName>
    <definedName name="CAPTRA">#REF!</definedName>
    <definedName name="CAPTRA2">#REF!</definedName>
    <definedName name="car" hidden="1">#REF!</definedName>
    <definedName name="CARA">#REF!</definedName>
    <definedName name="caras">#REF!</definedName>
    <definedName name="caratula">#REF!</definedName>
    <definedName name="carátula">#REF!</definedName>
    <definedName name="Card">#REF!</definedName>
    <definedName name="CARG_DIFER">#REF!</definedName>
    <definedName name="Cargill_Espana__S.A.">#REF!</definedName>
    <definedName name="CARLI">#REF!</definedName>
    <definedName name="CARLOS" hidden="1">{#N/A,#N/A,FALSE,"Hoja1";#N/A,#N/A,FALSE,"Hoja2"}</definedName>
    <definedName name="carolina">#REF!</definedName>
    <definedName name="carro">#REF!</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#REF!</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#REF!</definedName>
    <definedName name="categ">#REF!,#REF!,#REF!,#REF!,#REF!,#REF!,#REF!</definedName>
    <definedName name="categor">#REF!,#REF!,#REF!,#REF!,#REF!,#REF!,#REF!</definedName>
    <definedName name="Categories">#REF!</definedName>
    <definedName name="Cater">#REF!</definedName>
    <definedName name="Catering">#REF!</definedName>
    <definedName name="catflag">#REF!</definedName>
    <definedName name="causavalor">#REF!</definedName>
    <definedName name="CBA">#REF!</definedName>
    <definedName name="CBU">#REF!</definedName>
    <definedName name="CC" localSheetId="1">#REF!</definedName>
    <definedName name="CC" localSheetId="3">#REF!</definedName>
    <definedName name="CC">#REF!</definedName>
    <definedName name="CCBA">#REF!</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#REF!</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OFFSET(#REF!,0,0,COUNTA(#REF!)-1,1)</definedName>
    <definedName name="CDG">#REF!</definedName>
    <definedName name="cdghjf">#REF!</definedName>
    <definedName name="cdgiro">#REF!</definedName>
    <definedName name="cdi">#REF!</definedName>
    <definedName name="CDI_Accum">#REF!</definedName>
    <definedName name="cdi_tab">#REF!</definedName>
    <definedName name="CDI_Table">#REF!</definedName>
    <definedName name="cdmzn">#REF!</definedName>
    <definedName name="CDMZO">#REF!</definedName>
    <definedName name="cdrogtos" localSheetId="1">#REF!</definedName>
    <definedName name="cdrogtos" localSheetId="3">#REF!</definedName>
    <definedName name="cdrogtos">#REF!</definedName>
    <definedName name="cdrogtoscomb" localSheetId="1">#REF!</definedName>
    <definedName name="cdrogtoscomb" localSheetId="3">#REF!</definedName>
    <definedName name="cdrogtoscomb">#REF!</definedName>
    <definedName name="cdrogtoshold" localSheetId="1">#REF!</definedName>
    <definedName name="cdrogtoshold" localSheetId="3">#REF!</definedName>
    <definedName name="cdrogtoshold">#REF!</definedName>
    <definedName name="CdroGtosHYP" localSheetId="1">#REF!</definedName>
    <definedName name="CdroGtosHYP" localSheetId="3">#REF!</definedName>
    <definedName name="CdroGtosHYP">#REF!</definedName>
    <definedName name="cdrogtosnorte" localSheetId="1">#REF!</definedName>
    <definedName name="cdrogtosnorte" localSheetId="3">#REF!</definedName>
    <definedName name="cdrogtosnorte">#REF!</definedName>
    <definedName name="CdroGtosSAP" localSheetId="1">#REF!</definedName>
    <definedName name="CdroGtosSAP" localSheetId="3">#REF!</definedName>
    <definedName name="CdroGtosSAP">#REF!</definedName>
    <definedName name="cdrogtossur" localSheetId="1">#REF!</definedName>
    <definedName name="cdrogtossur" localSheetId="3">#REF!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#REF!</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#REF!</definedName>
    <definedName name="CF_Directos">#REF!</definedName>
    <definedName name="CF_Directos1">#REF!</definedName>
    <definedName name="CF_Indistintos">#REF!</definedName>
    <definedName name="CFC">#REF!</definedName>
    <definedName name="cg">#REF!</definedName>
    <definedName name="CH_">#REF!</definedName>
    <definedName name="chart1" localSheetId="1">#REF!</definedName>
    <definedName name="chart1" localSheetId="3">#REF!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#REF!</definedName>
    <definedName name="CHEQ_PTE">#REF!</definedName>
    <definedName name="cheques">#REF!</definedName>
    <definedName name="chicago">#REF!</definedName>
    <definedName name="CHOCAPIC">#REF!</definedName>
    <definedName name="CHOCOL_DETALLE">#REF!</definedName>
    <definedName name="CHOCOLATES">#REF!</definedName>
    <definedName name="CI">#REF!</definedName>
    <definedName name="CIERRE">#REF!</definedName>
    <definedName name="Cifras">#REF!</definedName>
    <definedName name="CINCO">#REF!</definedName>
    <definedName name="ÇIOUI" hidden="1">{#N/A,#N/A,FALSE,"Aging Summary";#N/A,#N/A,FALSE,"Ratio Analysis";#N/A,#N/A,FALSE,"Test 120 Day Accts";#N/A,#N/A,FALSE,"Tickmarks"}</definedName>
    <definedName name="CITY">#REF!</definedName>
    <definedName name="clara">#REF!</definedName>
    <definedName name="Clasif.Ingreso_IRP">#REF!</definedName>
    <definedName name="Clasificación_compras_IRP">#REF!</definedName>
    <definedName name="Clasificación_compras_iva">#REF!</definedName>
    <definedName name="Clasificación_Final" localSheetId="1">#REF!</definedName>
    <definedName name="Clasificación_Final" localSheetId="3">#REF!</definedName>
    <definedName name="Clasificación_Final">#REF!</definedName>
    <definedName name="Class_Codes">#REF!</definedName>
    <definedName name="Classe.da.Ocorrência">#REF!</definedName>
    <definedName name="Classes.Cerveja">#REF!</definedName>
    <definedName name="Classes.Refri">#REF!</definedName>
    <definedName name="Classificação">#REF!</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#REF!</definedName>
    <definedName name="cliente" localSheetId="1">#REF!</definedName>
    <definedName name="cliente" localSheetId="3">#REF!</definedName>
    <definedName name="cliente">#REF!</definedName>
    <definedName name="cliente2" localSheetId="1">#REF!</definedName>
    <definedName name="cliente2" localSheetId="3">#REF!</definedName>
    <definedName name="cliente2">#REF!</definedName>
    <definedName name="Clientes" localSheetId="1">#REF!</definedName>
    <definedName name="Clientes" localSheetId="3">#REF!</definedName>
    <definedName name="Clientes">#REF!</definedName>
    <definedName name="ClientName">#REF!</definedName>
    <definedName name="Clients_Population_Total" localSheetId="1">#REF!</definedName>
    <definedName name="Clients_Population_Total" localSheetId="3">#REF!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1">#REF!</definedName>
    <definedName name="CNDCJDHCFJIDFCSICF" localSheetId="3">#REF!</definedName>
    <definedName name="CNDCJDHCFJIDFCSICF">#REF!</definedName>
    <definedName name="cndsuuuuuuuuuuuuuuuuuuuuuuuuuuuuuuuuuuuuuuuuuuuuuuuuuuuuu" localSheetId="1" hidden="1">#REF!</definedName>
    <definedName name="cndsuuuuuuuuuuuuuuuuuuuuuuuuuuuuuuuuuuuuuuuuuuuuuuuuuuuuu" localSheetId="3" hidden="1">#REF!</definedName>
    <definedName name="cndsuuuuuuuuuuuuuuuuuuuuuuuuuuuuuuuuuuuuuuuuuuuuuuuuuuuuu" hidden="1">#REF!</definedName>
    <definedName name="co" localSheetId="1">#REF!</definedName>
    <definedName name="co" localSheetId="3">#REF!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#REF!</definedName>
    <definedName name="CodCap">#REF!</definedName>
    <definedName name="Code">#REF!</definedName>
    <definedName name="codigo">#REF!</definedName>
    <definedName name="codigos">#REF!</definedName>
    <definedName name="Códigos">#REF!</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#REF!</definedName>
    <definedName name="COMPAÑIAS" localSheetId="1">#REF!</definedName>
    <definedName name="COMPAÑIAS" localSheetId="3">#REF!</definedName>
    <definedName name="COMPAÑIAS">#REF!</definedName>
    <definedName name="Comparative_Figs">#REF!</definedName>
    <definedName name="Comparativo">#REF!</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1">#REF!</definedName>
    <definedName name="Compilacion" localSheetId="3">#REF!</definedName>
    <definedName name="Compilacion">#REF!</definedName>
    <definedName name="compl">#REF!</definedName>
    <definedName name="complacu" localSheetId="1">#REF!</definedName>
    <definedName name="complacu" localSheetId="3">#REF!</definedName>
    <definedName name="complacu">#REF!</definedName>
    <definedName name="complemes" localSheetId="1">#REF!</definedName>
    <definedName name="complemes" localSheetId="3">#REF!</definedName>
    <definedName name="complemes">#REF!</definedName>
    <definedName name="complemtasiento">#REF!</definedName>
    <definedName name="compprueb">#REF!</definedName>
    <definedName name="Comprador">#REF!</definedName>
    <definedName name="compras">#REF!</definedName>
    <definedName name="Comprobante_de_Ingreso">#REF!</definedName>
    <definedName name="Comprobante_del_Exterior">#REF!</definedName>
    <definedName name="Computed_Sample_Population_Total" localSheetId="1">#REF!</definedName>
    <definedName name="Computed_Sample_Population_Total" localSheetId="3">#REF!</definedName>
    <definedName name="Computed_Sample_Population_Total">#REF!</definedName>
    <definedName name="Con">#REF!</definedName>
    <definedName name="CONCEPTOSPBU" hidden="1">{#N/A,#N/A,FALSE,"CA101DIC"}</definedName>
    <definedName name="CONCILIACION">#REF!</definedName>
    <definedName name="Condición_Gasto_IRP">#REF!</definedName>
    <definedName name="Condición_IRP">#REF!</definedName>
    <definedName name="CONFITES_DETALLE">#REF!</definedName>
    <definedName name="CONGELADOS">#REF!</definedName>
    <definedName name="CONS">#REF!</definedName>
    <definedName name="cons_previsiones_1">#REF!</definedName>
    <definedName name="cons_previsiones_2">#REF!</definedName>
    <definedName name="CONS2">#REF!</definedName>
    <definedName name="CONSCHILE">#REF!</definedName>
    <definedName name="Consol1999">#REF!</definedName>
    <definedName name="Consol2000">#REF!</definedName>
    <definedName name="Consol99">#REF!</definedName>
    <definedName name="Consolidado">#REF!</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#REF!</definedName>
    <definedName name="contt">#REF!</definedName>
    <definedName name="Conuber">#REF!</definedName>
    <definedName name="Convergence">#REF!</definedName>
    <definedName name="coordenadas">#REF!</definedName>
    <definedName name="COPA">#REF!</definedName>
    <definedName name="copia">#REF!</definedName>
    <definedName name="CORN_FLAKES">#REF!</definedName>
    <definedName name="Corp">#REF!</definedName>
    <definedName name="CORRET">#REF!</definedName>
    <definedName name="Corretores">#REF!</definedName>
    <definedName name="cos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1">#REF!</definedName>
    <definedName name="COST_MP" localSheetId="3">#REF!</definedName>
    <definedName name="COST_MP">#REF!</definedName>
    <definedName name="Costcentre">#REF!</definedName>
    <definedName name="COSTO_FIJOS">#REF!</definedName>
    <definedName name="costobc">#REF!</definedName>
    <definedName name="COSTOS">#REF!</definedName>
    <definedName name="costovta">#REF!</definedName>
    <definedName name="cotiz">#REF!</definedName>
    <definedName name="count">#REF!</definedName>
    <definedName name="Counterparty">#REF!</definedName>
    <definedName name="Countries">#REF!</definedName>
    <definedName name="Country">#REF!</definedName>
    <definedName name="Country_Reg_Sreg">#REF!</definedName>
    <definedName name="CountryID">#REF!</definedName>
    <definedName name="CountryList">#REF!</definedName>
    <definedName name="CountryRiskPremium">#REF!</definedName>
    <definedName name="CountryRiskPremiumList">#REF!</definedName>
    <definedName name="Covenants">#REF!</definedName>
    <definedName name="cover">#REF!</definedName>
    <definedName name="Coy0">#REF!</definedName>
    <definedName name="CPC">#REF!</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1">#REF!</definedName>
    <definedName name="CRC_diciembre_2008" localSheetId="3">#REF!</definedName>
    <definedName name="CRC_diciembre_2008">#REF!</definedName>
    <definedName name="CRC_marzo_2008" localSheetId="1">#REF!</definedName>
    <definedName name="CRC_marzo_2008" localSheetId="3">#REF!</definedName>
    <definedName name="CRC_marzo_20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1">#REF!</definedName>
    <definedName name="crin0010" localSheetId="3">#REF!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Data1">#REF!</definedName>
    <definedName name="CSData2">#REF!</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#REF!,#REF!,#REF!,#REF!</definedName>
    <definedName name="ctas">#REF!</definedName>
    <definedName name="CTASAHBA">#REF!</definedName>
    <definedName name="CTASCORP">#REF!</definedName>
    <definedName name="CTASFFAHBA">#REF!</definedName>
    <definedName name="CTASFFPOMS">#REF!</definedName>
    <definedName name="CtasOrden">#REF!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1">#REF!</definedName>
    <definedName name="ctovtanorte" localSheetId="3">#REF!</definedName>
    <definedName name="ctovtanorte">#REF!</definedName>
    <definedName name="Ctr_Gs">#REF!</definedName>
    <definedName name="Ctr_Usd">#REF!</definedName>
    <definedName name="CtrlExt">#REF!</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#REF!</definedName>
    <definedName name="CUADRO_1_definitivo">#REF!</definedName>
    <definedName name="Cuadro_1_S_Sumarias">#REF!</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TRO">#REF!</definedName>
    <definedName name="Cuenta">#REF!</definedName>
    <definedName name="Cuentas">#REF!</definedName>
    <definedName name="cuentasporcobrar">#REF!</definedName>
    <definedName name="CUG_Agua">#REF!</definedName>
    <definedName name="CUI">#REF!</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#REF!</definedName>
    <definedName name="CurrencyCode">#REF!</definedName>
    <definedName name="CurrencyCodeList">#REF!</definedName>
    <definedName name="CurrencyID">#REF!</definedName>
    <definedName name="CurrencyList">#REF!</definedName>
    <definedName name="Current">#REF!</definedName>
    <definedName name="CurrentYTDPLSummary">#REF!</definedName>
    <definedName name="curva" hidden="1">{"HORAS PAGADAS",#N/A,FALSE,"Detallado";#N/A,#N/A,FALSE,"Comp. con P.G.";#N/A,#N/A,FALSE,"Importados"}</definedName>
    <definedName name="CUSTO_VAR">#REF!</definedName>
    <definedName name="customaiz">#REF!</definedName>
    <definedName name="Customer" localSheetId="1">#REF!</definedName>
    <definedName name="Customer" localSheetId="3">#REF!</definedName>
    <definedName name="Customer">#REF!</definedName>
    <definedName name="customerld" localSheetId="1">#REF!</definedName>
    <definedName name="customerld" localSheetId="3">#REF!</definedName>
    <definedName name="customerld">#REF!</definedName>
    <definedName name="CustomerPCS" localSheetId="1">#REF!</definedName>
    <definedName name="CustomerPCS" localSheetId="3">#REF!</definedName>
    <definedName name="CustomerPCS">#REF!</definedName>
    <definedName name="CUSTOSOJ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#REF!</definedName>
    <definedName name="cwm">#REF!</definedName>
    <definedName name="CY">#REF!</definedName>
    <definedName name="CY_Accounts_Receivable">#REF!</definedName>
    <definedName name="CY_Administration" localSheetId="1">#REF!</definedName>
    <definedName name="CY_Administration" localSheetId="3">#REF!</definedName>
    <definedName name="CY_Administration">#REF!</definedName>
    <definedName name="CY_Cash">#REF!</definedName>
    <definedName name="CY_Cash_Div_Dec" localSheetId="1">#REF!</definedName>
    <definedName name="CY_Cash_Div_Dec" localSheetId="3">#REF!</definedName>
    <definedName name="CY_Cash_Div_Dec">#REF!</definedName>
    <definedName name="CY_CASH_DIVIDENDS_DECLARED__per_common_share" localSheetId="1">#REF!</definedName>
    <definedName name="CY_CASH_DIVIDENDS_DECLARED__per_common_share" localSheetId="3">#REF!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1">#REF!</definedName>
    <definedName name="CY_Disc_mnth" localSheetId="3">#REF!</definedName>
    <definedName name="CY_Disc_mnth">#REF!</definedName>
    <definedName name="CY_Disc_pd" localSheetId="1">#REF!</definedName>
    <definedName name="CY_Disc_pd" localSheetId="3">#REF!</definedName>
    <definedName name="CY_Disc_pd">#REF!</definedName>
    <definedName name="CY_Discounts" localSheetId="1">#REF!</definedName>
    <definedName name="CY_Discounts" localSheetId="3">#REF!</definedName>
    <definedName name="CY_Discounts">#REF!</definedName>
    <definedName name="CY_Earnings_per_share" localSheetId="1">#REF!</definedName>
    <definedName name="CY_Earnings_per_share" localSheetId="3">#REF!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1">#REF!</definedName>
    <definedName name="CY_Intangible_Assets" localSheetId="3">#REF!</definedName>
    <definedName name="CY_Intangible_Assets">#REF!</definedName>
    <definedName name="CY_Interest_Expense">#REF!</definedName>
    <definedName name="CY_Inventory">#REF!</definedName>
    <definedName name="CY_LIABIL_EQUITY" localSheetId="1">#REF!</definedName>
    <definedName name="CY_LIABIL_EQUITY" localSheetId="3">#REF!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#REF!</definedName>
    <definedName name="CY_LT_Debt" localSheetId="1">#REF!</definedName>
    <definedName name="CY_LT_Debt" localSheetId="3">#REF!</definedName>
    <definedName name="CY_LT_Debt">#REF!</definedName>
    <definedName name="CY_Market_Value_of_Equity" localSheetId="1">#REF!</definedName>
    <definedName name="CY_Market_Value_of_Equity" localSheetId="3">#REF!</definedName>
    <definedName name="CY_Market_Value_of_Equity">#REF!</definedName>
    <definedName name="CY_Marketable_Sec" localSheetId="1">#REF!</definedName>
    <definedName name="CY_Marketable_Sec" localSheetId="3">#REF!</definedName>
    <definedName name="CY_Marketable_Sec">#REF!</definedName>
    <definedName name="CY_NET_INCOME">#REF!</definedName>
    <definedName name="CY_NET_PROFIT" localSheetId="1">#REF!</definedName>
    <definedName name="CY_NET_PROFIT" localSheetId="3">#REF!</definedName>
    <definedName name="CY_NET_PROFIT">#REF!</definedName>
    <definedName name="CY_Net_Revenue">#REF!</definedName>
    <definedName name="CY_Operating_Income" localSheetId="1">#REF!</definedName>
    <definedName name="CY_Operating_Income" localSheetId="3">#REF!</definedName>
    <definedName name="CY_Operating_Income">#REF!</definedName>
    <definedName name="CY_Other" localSheetId="1">#REF!</definedName>
    <definedName name="CY_Other" localSheetId="3">#REF!</definedName>
    <definedName name="CY_Other">#REF!</definedName>
    <definedName name="CY_Other_Curr_Assets" localSheetId="1">#REF!</definedName>
    <definedName name="CY_Other_Curr_Assets" localSheetId="3">#REF!</definedName>
    <definedName name="CY_Other_Curr_Assets">#REF!</definedName>
    <definedName name="CY_Other_LT_Assets" localSheetId="1">#REF!</definedName>
    <definedName name="CY_Other_LT_Assets" localSheetId="3">#REF!</definedName>
    <definedName name="CY_Other_LT_Assets">#REF!</definedName>
    <definedName name="CY_Other_LT_Liabilities" localSheetId="1">#REF!</definedName>
    <definedName name="CY_Other_LT_Liabilities" localSheetId="3">#REF!</definedName>
    <definedName name="CY_Other_LT_Liabilities">#REF!</definedName>
    <definedName name="CY_Preferred_Stock" localSheetId="1">#REF!</definedName>
    <definedName name="CY_Preferred_Stock" localSheetId="3">#REF!</definedName>
    <definedName name="CY_Preferred_Stock">#REF!</definedName>
    <definedName name="CY_QUICK_ASSETS">#REF!</definedName>
    <definedName name="CY_Ret_mnth" localSheetId="1">#REF!</definedName>
    <definedName name="CY_Ret_mnth" localSheetId="3">#REF!</definedName>
    <definedName name="CY_Ret_mnth">#REF!</definedName>
    <definedName name="CY_Ret_pd" localSheetId="1">#REF!</definedName>
    <definedName name="CY_Ret_pd" localSheetId="3">#REF!</definedName>
    <definedName name="CY_Ret_pd">#REF!</definedName>
    <definedName name="CY_Retained_Earnings" localSheetId="1">#REF!</definedName>
    <definedName name="CY_Retained_Earnings" localSheetId="3">#REF!</definedName>
    <definedName name="CY_Retained_Earnings">#REF!</definedName>
    <definedName name="CY_Returns" localSheetId="1">#REF!</definedName>
    <definedName name="CY_Returns" localSheetId="3">#REF!</definedName>
    <definedName name="CY_Returns">#REF!</definedName>
    <definedName name="CY_Selling" localSheetId="1">#REF!</definedName>
    <definedName name="CY_Selling" localSheetId="3">#REF!</definedName>
    <definedName name="CY_Selling">#REF!</definedName>
    <definedName name="CY_Tangible_Assets" localSheetId="1">#REF!</definedName>
    <definedName name="CY_Tangible_Assets" localSheetId="3">#REF!</definedName>
    <definedName name="CY_Tangible_Assets">#REF!</definedName>
    <definedName name="CY_Tangible_Net_Worth" localSheetId="1">#REF!</definedName>
    <definedName name="CY_Tangible_Net_Worth" localSheetId="3">#REF!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1">#REF!</definedName>
    <definedName name="CY_Weighted_Average" localSheetId="3">#REF!</definedName>
    <definedName name="CY_Weighted_Average">#REF!</definedName>
    <definedName name="CY_Working_Capital" localSheetId="1">#REF!</definedName>
    <definedName name="CY_Working_Capital" localSheetId="3">#REF!</definedName>
    <definedName name="CY_Working_Capital">#REF!</definedName>
    <definedName name="CY_Year_Income_Statement">#REF!</definedName>
    <definedName name="CY4b2">#REF!</definedName>
    <definedName name="CY4b2Ac">#REF!</definedName>
    <definedName name="CY4c2">#REF!</definedName>
    <definedName name="CY4c2Ac">#REF!</definedName>
    <definedName name="CY5Suc">#REF!</definedName>
    <definedName name="CY5SucAc">#REF!</definedName>
    <definedName name="CYB">#REF!</definedName>
    <definedName name="Cympay_Pta._Ind.">#REF!</definedName>
    <definedName name="cympaysem">#REF!</definedName>
    <definedName name="cynthia">#REF!</definedName>
    <definedName name="c物业、厂房及设备">#REF!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#REF!</definedName>
    <definedName name="DAFDFAD" localSheetId="2" hidden="1">{#N/A,#N/A,FALSE,"VOL"}</definedName>
    <definedName name="DAFDFAD" localSheetId="3" hidden="1">{#N/A,#N/A,FALSE,"VOL"}</definedName>
    <definedName name="DAFDFAD" hidden="1">{#N/A,#N/A,FALSE,"VOL"}</definedName>
    <definedName name="DAFDFAD_1" hidden="1">{#N/A,#N/A,FALSE,"VOL"}</definedName>
    <definedName name="DASA" localSheetId="1">#REF!</definedName>
    <definedName name="DASA" localSheetId="3">#REF!</definedName>
    <definedName name="DASA">#REF!</definedName>
    <definedName name="DAT">#REF!</definedName>
    <definedName name="DAT0">#REF!</definedName>
    <definedName name="data" localSheetId="1">#REF!</definedName>
    <definedName name="data" localSheetId="3">#REF!</definedName>
    <definedName name="data">#REF!</definedName>
    <definedName name="Data_Counterparty">#REF!</definedName>
    <definedName name="Data_Delay">#REF!</definedName>
    <definedName name="Data_Initaitor">#REF!</definedName>
    <definedName name="data_raw">#REF!</definedName>
    <definedName name="DATA1" localSheetId="1">#REF!</definedName>
    <definedName name="DATA1" localSheetId="3">#REF!</definedName>
    <definedName name="DATA1">#REF!</definedName>
    <definedName name="DATA10" localSheetId="1">#REF!</definedName>
    <definedName name="DATA10" localSheetId="3">#REF!</definedName>
    <definedName name="DATA10">#REF!</definedName>
    <definedName name="DATA11" localSheetId="1">#REF!</definedName>
    <definedName name="DATA11" localSheetId="3">#REF!</definedName>
    <definedName name="DATA11">#REF!</definedName>
    <definedName name="DATA12" localSheetId="1">#REF!</definedName>
    <definedName name="DATA12" localSheetId="3">#REF!</definedName>
    <definedName name="DATA12">#REF!</definedName>
    <definedName name="DATA13" localSheetId="1">#REF!</definedName>
    <definedName name="DATA13" localSheetId="3">#REF!</definedName>
    <definedName name="DATA13">#REF!</definedName>
    <definedName name="DATA14" localSheetId="1">#REF!</definedName>
    <definedName name="DATA14" localSheetId="3">#REF!</definedName>
    <definedName name="DATA14">#REF!</definedName>
    <definedName name="DATA15">#REF!</definedName>
    <definedName name="DATA16">#REF!</definedName>
    <definedName name="DATA17">#REF!</definedName>
    <definedName name="DATA18">#REF!</definedName>
    <definedName name="DATA19">#REF!</definedName>
    <definedName name="DATA2" localSheetId="1">#REF!</definedName>
    <definedName name="DATA2" localSheetId="3">#REF!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 localSheetId="1">#REF!</definedName>
    <definedName name="DATA3" localSheetId="3">#REF!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 localSheetId="1">#REF!</definedName>
    <definedName name="DATA4" localSheetId="3">#REF!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 localSheetId="1">#REF!</definedName>
    <definedName name="DATA5" localSheetId="3">#REF!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 localSheetId="3">#REF!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 localSheetId="1">#REF!</definedName>
    <definedName name="DATA7" localSheetId="3">#REF!</definedName>
    <definedName name="DATA7">#REF!</definedName>
    <definedName name="DATA70">#REF!</definedName>
    <definedName name="DATA71">#REF!</definedName>
    <definedName name="DATA8" localSheetId="1">#REF!</definedName>
    <definedName name="DATA8" localSheetId="3">#REF!</definedName>
    <definedName name="DATA8">#REF!</definedName>
    <definedName name="DATA9" localSheetId="1">#REF!</definedName>
    <definedName name="DATA9" localSheetId="3">#REF!</definedName>
    <definedName name="DATA9">#REF!</definedName>
    <definedName name="databars">#REF!</definedName>
    <definedName name="Database_MI">#REF!</definedName>
    <definedName name="DATE">#REF!</definedName>
    <definedName name="DATE99">#REF!</definedName>
    <definedName name="DatePrepared">#REF!</definedName>
    <definedName name="DATO">#REF!</definedName>
    <definedName name="datos" localSheetId="1">#REF!</definedName>
    <definedName name="datos" localSheetId="3">#REF!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#REF!,#REF!</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#REF!</definedName>
    <definedName name="dCutoffStratification">#REF!</definedName>
    <definedName name="dd">#REF!</definedName>
    <definedName name="DD_Curr">#REF!</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#REF!</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#REF!,#REF!</definedName>
    <definedName name="Debt_Term">#REF!</definedName>
    <definedName name="DebtLocal">#REF!</definedName>
    <definedName name="Debtor">#REF!</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#REF!</definedName>
    <definedName name="Definición" localSheetId="1">#REF!</definedName>
    <definedName name="Definición" localSheetId="3">#REF!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#REF!</definedName>
    <definedName name="Department">#REF!</definedName>
    <definedName name="DEPN">#REF!</definedName>
    <definedName name="DEPOSITOS_SF_1">#REF!</definedName>
    <definedName name="DEPOSITOS_SF_2">#REF!</definedName>
    <definedName name="DEPOSITOS_SNF_1">#REF!</definedName>
    <definedName name="DEPOSITOS_SNF_2">#REF!</definedName>
    <definedName name="Depósitso">#REF!</definedName>
    <definedName name="deprec.mensual">#REF!</definedName>
    <definedName name="Deprec_Rate">#REF!</definedName>
    <definedName name="Depreciacion_Computación_List">#REF!</definedName>
    <definedName name="depreciaciones">#REF!</definedName>
    <definedName name="Deptcode">#REF!</definedName>
    <definedName name="derw">#REF!</definedName>
    <definedName name="desc" localSheetId="1">#REF!</definedName>
    <definedName name="desc" localSheetId="3">#REF!</definedName>
    <definedName name="desc">#REF!</definedName>
    <definedName name="Descrição">#REF!</definedName>
    <definedName name="descrip">#REF!</definedName>
    <definedName name="Description">#REF!</definedName>
    <definedName name="DESIN">#REF!</definedName>
    <definedName name="Despacho">#REF!</definedName>
    <definedName name="Desperados">#REF!</definedName>
    <definedName name="DESPSPRODUCAO">#REF!</definedName>
    <definedName name="destination" hidden="1">{#N/A,#N/A,FALSE,"Aging Summary";#N/A,#N/A,FALSE,"Ratio Analysis";#N/A,#N/A,FALSE,"Test 120 Day Accts";#N/A,#N/A,FALSE,"Tickmarks"}</definedName>
    <definedName name="destino">#REF!</definedName>
    <definedName name="destinos">#REF!</definedName>
    <definedName name="detaacu" localSheetId="1">#REF!</definedName>
    <definedName name="detaacu" localSheetId="3">#REF!</definedName>
    <definedName name="detaacu">#REF!</definedName>
    <definedName name="detail">#REF!</definedName>
    <definedName name="detail2">#REF!</definedName>
    <definedName name="DETALLE">#REF!</definedName>
    <definedName name="Detalle_de_Bienes_de_Uso_">#REF!</definedName>
    <definedName name="detames" localSheetId="1">#REF!</definedName>
    <definedName name="detames" localSheetId="3">#REF!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#REF!</definedName>
    <definedName name="dExpectedInit">#REF!</definedName>
    <definedName name="DEZ">#REF!</definedName>
    <definedName name="Dezembro">#REF!</definedName>
    <definedName name="df">#REF!</definedName>
    <definedName name="DF_CF">#REF!</definedName>
    <definedName name="dfbsefg">#REF!</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#REF!</definedName>
    <definedName name="dfgergegggeee" hidden="1">#REF!</definedName>
    <definedName name="dfh">#REF!</definedName>
    <definedName name="dfs">#REF!</definedName>
    <definedName name="dfsd" hidden="1">{#N/A,#N/A,FALSE,"Aging Summary";#N/A,#N/A,FALSE,"Ratio Analysis";#N/A,#N/A,FALSE,"Test 120 Day Accts";#N/A,#N/A,FALSE,"Tickmarks"}</definedName>
    <definedName name="dfsdfsdf" hidden="1">#REF!</definedName>
    <definedName name="dfsewd">#REF!</definedName>
    <definedName name="dfsf">#REF!</definedName>
    <definedName name="dg" hidden="1">#REF!</definedName>
    <definedName name="DGDGG" hidden="1">{#N/A,#N/A,FALSE,"Aging Summary";#N/A,#N/A,FALSE,"Ratio Analysis";#N/A,#N/A,FALSE,"Test 120 Day Accts";#N/A,#N/A,FALSE,"Tickmarks"}</definedName>
    <definedName name="dgdhg">#REF!</definedName>
    <definedName name="dgh" localSheetId="1">#REF!</definedName>
    <definedName name="dgh" localSheetId="3">#REF!</definedName>
    <definedName name="dgh">#REF!</definedName>
    <definedName name="dghyfbgcv" hidden="1">#REF!</definedName>
    <definedName name="dghyjukjjn" hidden="1">#REF!</definedName>
    <definedName name="dhhhhhhhhhhh" hidden="1">#REF!</definedName>
    <definedName name="DIARIOP4">#REF!</definedName>
    <definedName name="DIAS">#REF!</definedName>
    <definedName name="DiaVista">#REF!</definedName>
    <definedName name="Dic">#REF!</definedName>
    <definedName name="Diciembre">#REF!</definedName>
    <definedName name="diciembre20133">#REF!</definedName>
    <definedName name="diciembre2013essentrasa">#REF!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1">#REF!</definedName>
    <definedName name="Diferencias_de_redondeo" localSheetId="3">#REF!</definedName>
    <definedName name="Diferencias_de_redondeo">#REF!</definedName>
    <definedName name="Difference" localSheetId="1">#REF!</definedName>
    <definedName name="Difference" localSheetId="3">#REF!</definedName>
    <definedName name="Difference">#REF!</definedName>
    <definedName name="digitalchannels">#REF!</definedName>
    <definedName name="dIndSigValue">#REF!</definedName>
    <definedName name="Dipo.Venta">#REF!</definedName>
    <definedName name="Disagg_AR_Balance" localSheetId="1">#REF!</definedName>
    <definedName name="Disagg_AR_Balance" localSheetId="3">#REF!</definedName>
    <definedName name="Disagg_AR_Balance">#REF!</definedName>
    <definedName name="Disaggregations">#REF!</definedName>
    <definedName name="Disaggregations_SRD" localSheetId="1">#REF!</definedName>
    <definedName name="Disaggregations_SRD" localSheetId="3">#REF!</definedName>
    <definedName name="Disaggregations_SRD">#REF!</definedName>
    <definedName name="Disc_Allowance" localSheetId="1">#REF!</definedName>
    <definedName name="Disc_Allowance" localSheetId="3">#REF!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#REF!</definedName>
    <definedName name="DiscountRate2">#REF!</definedName>
    <definedName name="DiscountRate3">#REF!</definedName>
    <definedName name="DiscountRate4">#REF!</definedName>
    <definedName name="DiscountRateBase">#REF!</definedName>
    <definedName name="disp">#REF!</definedName>
    <definedName name="DISP_DEUD_PROD_FIN">#REF!</definedName>
    <definedName name="DISPDT">#REF!</definedName>
    <definedName name="DisplayUnitOptions">#REF!</definedName>
    <definedName name="DISPONIBLE_1">#REF!</definedName>
    <definedName name="DISPONIBLE_2">#REF!</definedName>
    <definedName name="disposal_until_Feb_06">#REF!</definedName>
    <definedName name="Disposição">#REF!</definedName>
    <definedName name="Disposição.Adotada">#REF!</definedName>
    <definedName name="Dist" localSheetId="1">#REF!</definedName>
    <definedName name="Dist" localSheetId="3">#REF!</definedName>
    <definedName name="Dist">#REF!</definedName>
    <definedName name="DIST.EXP">#REF!</definedName>
    <definedName name="DIST.NAC">#REF!</definedName>
    <definedName name="Dist_Cons">#REF!</definedName>
    <definedName name="Dist_Finc">#REF!</definedName>
    <definedName name="distab">#REF!</definedName>
    <definedName name="DISTCOST">#REF!</definedName>
    <definedName name="Distnov">#REF!</definedName>
    <definedName name="distri">#REF!</definedName>
    <definedName name="DISTRIBUCION">#REF!</definedName>
    <definedName name="Distribución_Sueldos">#REF!</definedName>
    <definedName name="DISTRIBUIDORAS">#REF!</definedName>
    <definedName name="distribuidores" localSheetId="1">#REF!</definedName>
    <definedName name="distribuidores" localSheetId="3">#REF!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lsaldaskjoeqeq">#REF!</definedName>
    <definedName name="dMostEfficient">#REF!</definedName>
    <definedName name="dob">#REF!</definedName>
    <definedName name="DOC">#REF!</definedName>
    <definedName name="DODLDO" hidden="1">{#N/A,#N/A,FALSE,"Aging Summary";#N/A,#N/A,FALSE,"Ratio Analysis";#N/A,#N/A,FALSE,"Test 120 Day Accts";#N/A,#N/A,FALSE,"Tickmarks"}</definedName>
    <definedName name="DOIS">#REF!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#REF!</definedName>
    <definedName name="dolar2">#REF!</definedName>
    <definedName name="dolar22">#REF!</definedName>
    <definedName name="dolares">#REF!</definedName>
    <definedName name="doldodo">#REF!</definedName>
    <definedName name="Dollar_Threshold" localSheetId="1">#REF!</definedName>
    <definedName name="Dollar_Threshold" localSheetId="3">#REF!</definedName>
    <definedName name="Dollar_Threshold">#REF!</definedName>
    <definedName name="Dollars_Threshold">#REF!</definedName>
    <definedName name="dona">#REF!</definedName>
    <definedName name="donaciones">#REF!</definedName>
    <definedName name="DONATION">#REF!</definedName>
    <definedName name="DOS">#REF!</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RAW">#REF!</definedName>
    <definedName name="drkemfmd">#REF!</definedName>
    <definedName name="ds" hidden="1">{#N/A,#N/A,FALSE,"RELATÓRIO";#N/A,#N/A,FALSE,"RELATÓRIO"}</definedName>
    <definedName name="dsa">#REF!</definedName>
    <definedName name="dsadmsalfndsjlfgndgs">#REF!</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#REF!</definedName>
    <definedName name="dSSFExtension">#REF!</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1" hidden="1">#REF!</definedName>
    <definedName name="dtt" localSheetId="3" hidden="1">#REF!</definedName>
    <definedName name="dtt" hidden="1">#REF!</definedName>
    <definedName name="ÐTurnoverDrillDown" hidden="1">#REF!</definedName>
    <definedName name="due">#REF!</definedName>
    <definedName name="dUnderstatementsExt">#REF!</definedName>
    <definedName name="dUnderstatementsInit">#REF!</definedName>
    <definedName name="DUPONT_1">#REF!</definedName>
    <definedName name="dUpperSampleValue">#REF!</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#REF!</definedName>
    <definedName name="e.e">#REF!</definedName>
    <definedName name="E_">#REF!</definedName>
    <definedName name="E3_">#REF!</definedName>
    <definedName name="E6_">#REF!</definedName>
    <definedName name="E644A1">#REF!</definedName>
    <definedName name="E7_">#REF!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#REF!</definedName>
    <definedName name="eçeé">#REF!</definedName>
    <definedName name="eçep" hidden="1">{#N/A,#N/A,FALSE,"Aging Summary";#N/A,#N/A,FALSE,"Ratio Analysis";#N/A,#N/A,FALSE,"Test 120 Day Accts";#N/A,#N/A,FALSE,"Tickmarks"}</definedName>
    <definedName name="Economic_Site">#REF!</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1">#REF!</definedName>
    <definedName name="Edesa" localSheetId="3">#REF!</definedName>
    <definedName name="Edesa">#REF!</definedName>
    <definedName name="edfr">#REF!</definedName>
    <definedName name="edgehneh" hidden="1">#REF!</definedName>
    <definedName name="EDIF">#REF!</definedName>
    <definedName name="EDIF2">#REF!</definedName>
    <definedName name="ee" hidden="1">{#N/A,#N/A,FALSE,"Aging Summary";#N/A,#N/A,FALSE,"Ratio Analysis";#N/A,#N/A,FALSE,"Test 120 Day Accts";#N/A,#N/A,FALSE,"Tickmarks"}</definedName>
    <definedName name="EEAF">#REF!</definedName>
    <definedName name="eedwe" hidden="1">{#N/A,#N/A,FALSE,"Aging Summary";#N/A,#N/A,FALSE,"Ratio Analysis";#N/A,#N/A,FALSE,"Test 120 Day Accts";#N/A,#N/A,FALSE,"Tickmarks"}</definedName>
    <definedName name="eee">#REF!</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pn">#REF!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#REF!</definedName>
    <definedName name="Efectivo">#REF!</definedName>
    <definedName name="efecto_neto_prev_1">#REF!</definedName>
    <definedName name="efecto_neto_prev_2">#REF!</definedName>
    <definedName name="EFETIVO">#REF!</definedName>
    <definedName name="efetivo1">#REF!</definedName>
    <definedName name="effective_date">#REF!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#REF!</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#REF!</definedName>
    <definedName name="Eliezer2">#REF!</definedName>
    <definedName name="Eliezer3">#REF!</definedName>
    <definedName name="Eliezer4">#REF!</definedName>
    <definedName name="Eliezer5">#REF!</definedName>
    <definedName name="eliminaciones">#REF!</definedName>
    <definedName name="elp" hidden="1">{#N/A,#N/A,FALSE,"Aging Summary";#N/A,#N/A,FALSE,"Ratio Analysis";#N/A,#N/A,FALSE,"Test 120 Day Accts";#N/A,#N/A,FALSE,"Tickmarks"}</definedName>
    <definedName name="Emb.Cerv">#REF!</definedName>
    <definedName name="Emb.Nanc">#REF!</definedName>
    <definedName name="emb_anton">#REF!</definedName>
    <definedName name="emb_este">#REF!</definedName>
    <definedName name="emb_norte">#REF!</definedName>
    <definedName name="emb_sur">#REF!</definedName>
    <definedName name="Embalagens">#REF!</definedName>
    <definedName name="emm" localSheetId="1">#REF!</definedName>
    <definedName name="emm" localSheetId="3">#REF!</definedName>
    <definedName name="emm">#REF!</definedName>
    <definedName name="empene">#REF!</definedName>
    <definedName name="empeva">#REF!</definedName>
    <definedName name="Employs">#REF!</definedName>
    <definedName name="empmay">#REF!</definedName>
    <definedName name="EMPPUB">#REF!</definedName>
    <definedName name="EMPRESA">#REF!</definedName>
    <definedName name="EMPRESA_AÑO_VISTA">#REF!</definedName>
    <definedName name="EMPRESA_CIF">#REF!</definedName>
    <definedName name="EMPRESA_NOMBRE">#REF!</definedName>
    <definedName name="EMPRESA_SECTOR">#REF!</definedName>
    <definedName name="Empresas">#REF!</definedName>
    <definedName name="emstmt2">#REF!</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1">#REF!</definedName>
    <definedName name="Enriputo" localSheetId="3">#REF!</definedName>
    <definedName name="Enriputo">#REF!</definedName>
    <definedName name="Ent_Delay">#REF!</definedName>
    <definedName name="ENTERTAINMENT">#REF!</definedName>
    <definedName name="Entities_MDM">#REF!</definedName>
    <definedName name="ENTITY">#REF!</definedName>
    <definedName name="Entrada">#REF!,#REF!,#REF!,#REF!,#REF!</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#REF!</definedName>
    <definedName name="eoafh" localSheetId="1">#REF!</definedName>
    <definedName name="eoafh" localSheetId="3">#REF!</definedName>
    <definedName name="eoafh">#REF!</definedName>
    <definedName name="eoafn" localSheetId="1">#REF!</definedName>
    <definedName name="eoafn" localSheetId="3">#REF!</definedName>
    <definedName name="eoafn">#REF!</definedName>
    <definedName name="eoafs" localSheetId="1">#REF!</definedName>
    <definedName name="eoafs" localSheetId="3">#REF!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#REF!</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#REF!</definedName>
    <definedName name="ER20122011V2">#REF!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#REF!</definedName>
    <definedName name="erqww" hidden="1">{#N/A,#N/A,FALSE,"Aging Summary";#N/A,#N/A,FALSE,"Ratio Analysis";#N/A,#N/A,FALSE,"Test 120 Day Accts";#N/A,#N/A,FALSE,"Tickmarks"}</definedName>
    <definedName name="err">#REF!</definedName>
    <definedName name="Err_Box_AddSamp">#REF!</definedName>
    <definedName name="Err_Box_Rej">#REF!</definedName>
    <definedName name="Err_CellComments">#REF!</definedName>
    <definedName name="Err_Samp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#REF!</definedName>
    <definedName name="Esc">#REF!</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#REF!</definedName>
    <definedName name="ESPO01">#REF!</definedName>
    <definedName name="est" localSheetId="1">#REF!</definedName>
    <definedName name="est" localSheetId="3">#REF!</definedName>
    <definedName name="est">#REF!</definedName>
    <definedName name="Est.CxC">#REF!</definedName>
    <definedName name="Est.Inv">#REF!</definedName>
    <definedName name="EST00">#REF!</definedName>
    <definedName name="Estado">#REF!</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1">#REF!</definedName>
    <definedName name="ESTBF" localSheetId="3">#REF!</definedName>
    <definedName name="ESTBF">#REF!</definedName>
    <definedName name="estimacionincobrables">#REF!</definedName>
    <definedName name="estimaciónporobsolescencia">#REF!</definedName>
    <definedName name="ESTIMADO" localSheetId="1">#REF!</definedName>
    <definedName name="ESTIMADO" localSheetId="3">#REF!</definedName>
    <definedName name="ESTIMADO">#REF!</definedName>
    <definedName name="ESTIMADOSCONTI">#REF!</definedName>
    <definedName name="ESTOQUES">#REF!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#REF!</definedName>
    <definedName name="EUR">#REF!</definedName>
    <definedName name="EV__LASTREFTIME__" hidden="1">38972.3597337963</definedName>
    <definedName name="evajunio">#REF!</definedName>
    <definedName name="Eval_btn_Ans">#REF!</definedName>
    <definedName name="Eval_MR">#REF!</definedName>
    <definedName name="Evidence1">#REF!</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#REF!</definedName>
    <definedName name="EWPLDLPWE">#REF!</definedName>
    <definedName name="ewqd">#REF!</definedName>
    <definedName name="ewr">#REF!</definedName>
    <definedName name="ewre" hidden="1">#REF!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#REF!</definedName>
    <definedName name="EX" localSheetId="1">#REF!</definedName>
    <definedName name="EX" localSheetId="3">#REF!</definedName>
    <definedName name="EX">#REF!</definedName>
    <definedName name="EX___Operarios">#REF!</definedName>
    <definedName name="ex_Evangelista_Roberto">#REF!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#REF!</definedName>
    <definedName name="Excel_BuiltIn__FilterDatabase">#REF!</definedName>
    <definedName name="Excel_BuiltIn__FilterDatabase_1_1" localSheetId="1">#REF!</definedName>
    <definedName name="Excel_BuiltIn__FilterDatabase_1_1" localSheetId="3">#REF!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#REF!</definedName>
    <definedName name="ExchangeRateEntered">#REF!</definedName>
    <definedName name="ExchangeRateLastYear">#REF!</definedName>
    <definedName name="ExchangeRateLastYearEntered">#REF!</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#REF!</definedName>
    <definedName name="Exit_Graphs">#REF!</definedName>
    <definedName name="exito">#REF!</definedName>
    <definedName name="EXP">#REF!</definedName>
    <definedName name="Expected_balance" localSheetId="1">#REF!</definedName>
    <definedName name="Expected_balance" localSheetId="3">#REF!</definedName>
    <definedName name="Expected_balance">#REF!</definedName>
    <definedName name="Expected_Error_Rate">#REF!</definedName>
    <definedName name="EXPENSE_DATA">#REF!</definedName>
    <definedName name="EXPIRE">#REF!</definedName>
    <definedName name="EXPLOSIVO">#REF!</definedName>
    <definedName name="ExpMstmnt">#REF!</definedName>
    <definedName name="Export">#REF!</definedName>
    <definedName name="EXPORTS">#REF!</definedName>
    <definedName name="Extra_Pay">#REF!</definedName>
    <definedName name="Extracción_IM">#REF!</definedName>
    <definedName name="Extract_MI">#REF!</definedName>
    <definedName name="Extracto_de_Cuenta_IPS">#REF!</definedName>
    <definedName name="Extracto_de_Tarjeta">#REF!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#REF!</definedName>
    <definedName name="FactorF">#REF!</definedName>
    <definedName name="FactorH">#REF!</definedName>
    <definedName name="Factories">#REF!</definedName>
    <definedName name="FactorJ">#REF!</definedName>
    <definedName name="factura">#REF!</definedName>
    <definedName name="facxx">#REF!</definedName>
    <definedName name="facxx2">#REF!</definedName>
    <definedName name="facxx3">#REF!</definedName>
    <definedName name="facxxx">#REF!</definedName>
    <definedName name="FADF">#REF!</definedName>
    <definedName name="fase">#REF!</definedName>
    <definedName name="FC_1">#REF!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#REF!</definedName>
    <definedName name="fdb">#REF!</definedName>
    <definedName name="fdf">#REF!</definedName>
    <definedName name="fdg" localSheetId="1">#REF!</definedName>
    <definedName name="fdg" localSheetId="3">#REF!</definedName>
    <definedName name="fdg">#REF!</definedName>
    <definedName name="fdr" hidden="1">#REF!</definedName>
    <definedName name="fds" localSheetId="1">#REF!</definedName>
    <definedName name="fds" localSheetId="3">#REF!</definedName>
    <definedName name="fds">#REF!</definedName>
    <definedName name="fdsg">#REF!</definedName>
    <definedName name="fe">#REF!</definedName>
    <definedName name="fe_ant">#REF!</definedName>
    <definedName name="fe_ant_">#REF!</definedName>
    <definedName name="fe_ant_2">#REF!</definedName>
    <definedName name="fe_ant_ESP">#REF!</definedName>
    <definedName name="fe_cierre">#REF!</definedName>
    <definedName name="fe_inf">#REF!</definedName>
    <definedName name="fe_inf_">#REF!</definedName>
    <definedName name="Febrero">#REF!</definedName>
    <definedName name="FEC_ADQ">#REF!</definedName>
    <definedName name="FECHA">#REF!</definedName>
    <definedName name="fecha_actual">#REF!</definedName>
    <definedName name="fechaadquisicion">#REF!</definedName>
    <definedName name="FechaAnualCom">#REF!</definedName>
    <definedName name="FechaBalance">#REF!</definedName>
    <definedName name="FechaComparativo">#REF!</definedName>
    <definedName name="fechainicio">#REF!</definedName>
    <definedName name="FechaLitComp">#REF!</definedName>
    <definedName name="FechaLiteral">#REF!</definedName>
    <definedName name="FEG" hidden="1">{#N/A,#N/A,FALSE,"Aging Summary";#N/A,#N/A,FALSE,"Ratio Analysis";#N/A,#N/A,FALSE,"Test 120 Day Accts";#N/A,#N/A,FALSE,"Tickmarks"}</definedName>
    <definedName name="Fer">#REF!</definedName>
    <definedName name="feriados">#REF!</definedName>
    <definedName name="FERMZN">#REF!</definedName>
    <definedName name="fermzo">#REF!</definedName>
    <definedName name="ferna">#REF!</definedName>
    <definedName name="fertsj1">#REF!</definedName>
    <definedName name="fertsj2">#REF!</definedName>
    <definedName name="FERTTRN">#REF!</definedName>
    <definedName name="Fevereiro">#REF!</definedName>
    <definedName name="ff">#REF!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#REF!</definedName>
    <definedName name="FFFFFFFFF">#REF!</definedName>
    <definedName name="FFFFFFFFFF">#REF!</definedName>
    <definedName name="FFFFFFFFFFF">#REF!</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+#REF!</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1">#REF!</definedName>
    <definedName name="fgg" localSheetId="3">#REF!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#REF!</definedName>
    <definedName name="fii_负商誉">#REF!</definedName>
    <definedName name="fiii_研究及开发费用">#REF!</definedName>
    <definedName name="file_iqy">#REF!</definedName>
    <definedName name="FillArea">#REF!</definedName>
    <definedName name="FillData">#REF!</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#REF!</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#REF!</definedName>
    <definedName name="Flujo">#REF!</definedName>
    <definedName name="Flujo_Economico_Miles_de_dolares">#REF!</definedName>
    <definedName name="Fm">#REF!</definedName>
    <definedName name="FN">#REF!</definedName>
    <definedName name="FNDKSFJKSJFIJSMDF" localSheetId="1">#REF!</definedName>
    <definedName name="FNDKSFJKSJFIJSMDF" localSheetId="3">#REF!</definedName>
    <definedName name="FNDKSFJKSJFIJSMDF">#REF!</definedName>
    <definedName name="fnjrjkkkkkkkkkkkkkkkk" localSheetId="1" hidden="1">#REF!</definedName>
    <definedName name="fnjrjkkkkkkkkkkkkkkkk" localSheetId="3" hidden="1">#REF!</definedName>
    <definedName name="fnjrjkkkkkkkkkkkkkkkk" hidden="1">#REF!</definedName>
    <definedName name="FO">#REF!</definedName>
    <definedName name="FONPRO">#REF!</definedName>
    <definedName name="FONTOT">#REF!</definedName>
    <definedName name="FOODSERVICE">#REF!</definedName>
    <definedName name="foodservices">#REF!,#REF!,#REF!,#REF!,#REF!,#REF!,#REF!,#REF!</definedName>
    <definedName name="Forex">#REF!</definedName>
    <definedName name="Forex96">#REF!</definedName>
    <definedName name="Forex97">#REF!</definedName>
    <definedName name="Form_TratAgua">#REF!</definedName>
    <definedName name="FORMA_2DE2">#REF!</definedName>
    <definedName name="Format">#REF!</definedName>
    <definedName name="FORMATO">#REF!</definedName>
    <definedName name="Fornecedores">#REF!</definedName>
    <definedName name="Fornecedores2">#REF!</definedName>
    <definedName name="FR" hidden="1">#REF!</definedName>
    <definedName name="Fra_Table">#REF!</definedName>
    <definedName name="Fra_table1">#REF!</definedName>
    <definedName name="FRA1_table">#REF!</definedName>
    <definedName name="franklin" hidden="1">{#N/A,#N/A,FALSE,"Aging Summary";#N/A,#N/A,FALSE,"Ratio Analysis";#N/A,#N/A,FALSE,"Test 120 Day Accts";#N/A,#N/A,FALSE,"Tickmarks"}</definedName>
    <definedName name="frf">#REF!</definedName>
    <definedName name="FS">#REF!</definedName>
    <definedName name="Full_Print">#REF!</definedName>
    <definedName name="Fundo">#REF!</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#REF!</definedName>
    <definedName name="fxrate">#REF!</definedName>
    <definedName name="FY">96</definedName>
    <definedName name="fyplanflex">#REF!</definedName>
    <definedName name="g" hidden="1">{#N/A,#N/A,FALSE,"Aging Summary";#N/A,#N/A,FALSE,"Ratio Analysis";#N/A,#N/A,FALSE,"Test 120 Day Accts";#N/A,#N/A,FALSE,"Tickmarks"}</definedName>
    <definedName name="G_">#REF!</definedName>
    <definedName name="GA" localSheetId="1">#REF!</definedName>
    <definedName name="GA" localSheetId="3">#REF!</definedName>
    <definedName name="GA">#REF!</definedName>
    <definedName name="gaby" hidden="1">#REF!</definedName>
    <definedName name="gald" localSheetId="1">#REF!</definedName>
    <definedName name="gald" localSheetId="3">#REF!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1">#REF!</definedName>
    <definedName name="GAPCS" localSheetId="3">#REF!</definedName>
    <definedName name="GAPCS">#REF!</definedName>
    <definedName name="garantías" hidden="1">{"'Volumes (2)'!$A$8:$P$13"}</definedName>
    <definedName name="Gasto">#REF!</definedName>
    <definedName name="GastodeISLR">#REF!</definedName>
    <definedName name="GASTOS" localSheetId="1">#REF!</definedName>
    <definedName name="GASTOS" localSheetId="3">#REF!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#REF!</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#REF!</definedName>
    <definedName name="gjkh" hidden="1">{#N/A,#N/A,FALSE,"Aging Summary";#N/A,#N/A,FALSE,"Ratio Analysis";#N/A,#N/A,FALSE,"Test 120 Day Accts";#N/A,#N/A,FALSE,"Tickmarks"}</definedName>
    <definedName name="GLOBAL">#REF!</definedName>
    <definedName name="GM">#REF!</definedName>
    <definedName name="GO">#REF!</definedName>
    <definedName name="GOBCENTRAL">#REF!</definedName>
    <definedName name="GOLD">#REF!</definedName>
    <definedName name="GoldProportion">#REF!</definedName>
    <definedName name="goto_cash_flow">#REF!</definedName>
    <definedName name="goto_economic_profit">#REF!</definedName>
    <definedName name="goto_wacc">#REF!</definedName>
    <definedName name="gr" hidden="1">{#N/A,#N/A,FALSE,"Aging Summary";#N/A,#N/A,FALSE,"Ratio Analysis";#N/A,#N/A,FALSE,"Test 120 Day Accts";#N/A,#N/A,FALSE,"Tickmarks"}</definedName>
    <definedName name="_xlnm.Recorder">#REF!</definedName>
    <definedName name="grandes3" localSheetId="1">#REF!</definedName>
    <definedName name="grandes3" localSheetId="3">#REF!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#REF!</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#REF!</definedName>
    <definedName name="H_">#REF!</definedName>
    <definedName name="H100000000">#REF!</definedName>
    <definedName name="Haake">#REF!</definedName>
    <definedName name="Half_Year">#REF!</definedName>
    <definedName name="Half_Year_Print">#REF!</definedName>
    <definedName name="Handset">#REF!</definedName>
    <definedName name="hane">#REF!</definedName>
    <definedName name="happy" localSheetId="1">#REF!</definedName>
    <definedName name="happy" localSheetId="3">#REF!</definedName>
    <definedName name="happy">#REF!</definedName>
    <definedName name="HAR">#REF!</definedName>
    <definedName name="hard">#REF!</definedName>
    <definedName name="HARI">#REF!</definedName>
    <definedName name="HARIN">#REF!</definedName>
    <definedName name="HARINA">#REF!</definedName>
    <definedName name="HBGY">#REF!</definedName>
    <definedName name="HD_1">#REF!</definedName>
    <definedName name="HD_name_1">#REF!</definedName>
    <definedName name="he" hidden="1">#REF!</definedName>
    <definedName name="Hea">#REF!</definedName>
    <definedName name="Head">#REF!</definedName>
    <definedName name="Header">#REF!</definedName>
    <definedName name="Header_Row">ROW(#REF!)</definedName>
    <definedName name="Headings">#REF!</definedName>
    <definedName name="Hechos_r_1">#REF!</definedName>
    <definedName name="Heineken">#REF!</definedName>
    <definedName name="hel" hidden="1">#REF!</definedName>
    <definedName name="HERR">#REF!</definedName>
    <definedName name="HERR2">#REF!</definedName>
    <definedName name="hfgdj" localSheetId="1">#REF!</definedName>
    <definedName name="hfgdj" localSheetId="3">#REF!</definedName>
    <definedName name="hfgdj">#REF!</definedName>
    <definedName name="hfhghgnghnjkyu">#REF!</definedName>
    <definedName name="HFSUFKHDDA" localSheetId="1">#REF!</definedName>
    <definedName name="HFSUFKHDDA" localSheetId="3">#REF!</definedName>
    <definedName name="HFSUFKHDDA">#REF!</definedName>
    <definedName name="hg">#REF!</definedName>
    <definedName name="HGF" hidden="1">{#N/A,#N/A,FALSE,"Aging Summary";#N/A,#N/A,FALSE,"Ratio Analysis";#N/A,#N/A,FALSE,"Test 120 Day Accts";#N/A,#N/A,FALSE,"Tickmarks"}</definedName>
    <definedName name="hgfd">MIN(#REF!)</definedName>
    <definedName name="hgfh">#REF!</definedName>
    <definedName name="hgfyfjyfgyyughvyughjygu" localSheetId="1">#REF!</definedName>
    <definedName name="hgfyfjyfgyyughvyughjygu" localSheetId="3">#REF!</definedName>
    <definedName name="hgfyfjyfgyyughvyughjygu">#REF!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#REF!</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hhhhhhhjjjjjjjjjjjjjjjjjjjjjjjjjjjjlllllllllllllllllll" localSheetId="1" hidden="1">#REF!</definedName>
    <definedName name="hhhhhhhhhjjjjjjjjjjjjjjjjjjjjjjjjjjjjlllllllllllllllllll" localSheetId="3" hidden="1">#REF!</definedName>
    <definedName name="hhhhhhhhhjjjjjjjjjjjjjjjjjjjjjjjjjjjjlllllllllllllllllll" hidden="1">#REF!</definedName>
    <definedName name="hhjhj">#REF!</definedName>
    <definedName name="HHJJ" hidden="1">{#N/A,#N/A,FALSE,"Aging Summary";#N/A,#N/A,FALSE,"Ratio Analysis";#N/A,#N/A,FALSE,"Test 120 Day Accts";#N/A,#N/A,FALSE,"Tickmarks"}</definedName>
    <definedName name="hi">#REF!</definedName>
    <definedName name="HigherAmount">#REF!</definedName>
    <definedName name="histor" localSheetId="1">#REF!</definedName>
    <definedName name="histor" localSheetId="3">#REF!</definedName>
    <definedName name="histor">#REF!</definedName>
    <definedName name="HISTORICA">#REF!</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1">#REF!</definedName>
    <definedName name="hjhukj" localSheetId="3">#REF!</definedName>
    <definedName name="hjhukj">#REF!</definedName>
    <definedName name="HJJY">#REF!</definedName>
    <definedName name="hjk">#REF!</definedName>
    <definedName name="hjkhjficjnkdhfoikds" localSheetId="1" hidden="1">#REF!</definedName>
    <definedName name="hjkhjficjnkdhfoikds" localSheetId="3" hidden="1">#REF!</definedName>
    <definedName name="hjkhjficjnkdhfoikds" hidden="1">#REF!</definedName>
    <definedName name="HJSDHSNHJ" localSheetId="1">#REF!</definedName>
    <definedName name="HJSDHSNHJ" localSheetId="3">#REF!</definedName>
    <definedName name="HJSDHSNHJ">#REF!</definedName>
    <definedName name="hkh" hidden="1">{#N/A,#N/A,FALSE,"Aging Summary";#N/A,#N/A,FALSE,"Ratio Analysis";#N/A,#N/A,FALSE,"Test 120 Day Accts";#N/A,#N/A,FALSE,"Tickmarks"}</definedName>
    <definedName name="HKHGFVBUD86YNBDXIUFRKJNÑPH">#REF!</definedName>
    <definedName name="HKHW">#REF!</definedName>
    <definedName name="hkjhk" hidden="1">{#N/A,#N/A,FALSE,"Aging Summary";#N/A,#N/A,FALSE,"Ratio Analysis";#N/A,#N/A,FALSE,"Test 120 Day Accts";#N/A,#N/A,FALSE,"Tickmarks"}</definedName>
    <definedName name="HMY">#REF!</definedName>
    <definedName name="HNL">#REF!</definedName>
    <definedName name="Hoja.Calculo.137">#REF!</definedName>
    <definedName name="Hoja.Calculo.138">#REF!</definedName>
    <definedName name="Hoja.Calculo.139">#REF!</definedName>
    <definedName name="hoja1">#REF!</definedName>
    <definedName name="Hoja10">#REF!</definedName>
    <definedName name="Hoja11">#REF!</definedName>
    <definedName name="HOJA12">#REF!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1">#REF!</definedName>
    <definedName name="Hola" localSheetId="3">#REF!</definedName>
    <definedName name="Hola">#REF!</definedName>
    <definedName name="HOME">#REF!</definedName>
    <definedName name="home1">#REF!</definedName>
    <definedName name="HORARIO">#REF!</definedName>
    <definedName name="HORAS_MES_L1">#REF!</definedName>
    <definedName name="HORAS_MES_L2">#REF!</definedName>
    <definedName name="Hostwins">#REF!</definedName>
    <definedName name="HPCA">#REF!</definedName>
    <definedName name="HR">#REF!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#REF!</definedName>
    <definedName name="I_AMORLLAVEA">#REF!</definedName>
    <definedName name="I_AMORT">#REF!</definedName>
    <definedName name="I_BUSO">#REF!</definedName>
    <definedName name="I_BUSOA">#REF!</definedName>
    <definedName name="I_COSTO">#REF!</definedName>
    <definedName name="I_COSTOA">#REF!</definedName>
    <definedName name="I_ERBP">#REF!</definedName>
    <definedName name="I_ERBPA">#REF!</definedName>
    <definedName name="I_FECHA">#REF!</definedName>
    <definedName name="I_FECHAA">#REF!</definedName>
    <definedName name="I_IB">#REF!</definedName>
    <definedName name="I_IBA">#REF!</definedName>
    <definedName name="I_MOV1">#REF!</definedName>
    <definedName name="I_MOV1A">#REF!</definedName>
    <definedName name="I_MOV2">#REF!</definedName>
    <definedName name="I_MOV2A">#REF!</definedName>
    <definedName name="I_MOV3">#REF!</definedName>
    <definedName name="I_MOV3A">#REF!</definedName>
    <definedName name="I_SALDOS">#REF!</definedName>
    <definedName name="I_SALDOSA">#REF!</definedName>
    <definedName name="I_STOCK">#REF!</definedName>
    <definedName name="I_STOCKA">#REF!</definedName>
    <definedName name="I_VER">#REF!</definedName>
    <definedName name="iae">#REF!</definedName>
    <definedName name="IBOVESPA">#REF!</definedName>
    <definedName name="IBSA_AC">#REF!</definedName>
    <definedName name="IBSA_MES">#REF!</definedName>
    <definedName name="IC">#REF!</definedName>
    <definedName name="ICP">#REF!</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1">#REF!</definedName>
    <definedName name="iekjowjrkew\" localSheetId="3">#REF!</definedName>
    <definedName name="iekjowjrkew\">#REF!</definedName>
    <definedName name="iExpected">#REF!</definedName>
    <definedName name="iExpectedExt">#REF!</definedName>
    <definedName name="IFH">#REF!</definedName>
    <definedName name="IFPC">#REF!</definedName>
    <definedName name="IFPC2">#REF!</definedName>
    <definedName name="IGíndices">#REF!</definedName>
    <definedName name="IGP">#REF!</definedName>
    <definedName name="IGParadas">#REF!</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#REF!</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#REF!</definedName>
    <definedName name="Impresión_Anexo_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#REF!</definedName>
    <definedName name="Impto_a_la_renta_06_07">#REF!</definedName>
    <definedName name="Impto_a_la_renta_08">#REF!</definedName>
    <definedName name="IMPUESTO_SOBRE_LOS_INGRESOS_BRUTOS">#REF!</definedName>
    <definedName name="Impuestodiferido">#REF!</definedName>
    <definedName name="impuestorenta">#REF!</definedName>
    <definedName name="IMPUESTOS">#REF!</definedName>
    <definedName name="in" localSheetId="1" hidden="1">#REF!</definedName>
    <definedName name="in" localSheetId="3" hidden="1">#REF!</definedName>
    <definedName name="in" hidden="1">#REF!</definedName>
    <definedName name="INC">#REF!</definedName>
    <definedName name="INCOME_MANAGEMENT">#REF!</definedName>
    <definedName name="IncomeGeneratingUnit">#REF!</definedName>
    <definedName name="IncomeGeneratingUnitEntered">#REF!</definedName>
    <definedName name="IncomeGeneratingUnitFullName">#REF!</definedName>
    <definedName name="IND">#REF!</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#REF!</definedName>
    <definedName name="Inflation_factor">#REF!</definedName>
    <definedName name="informe">#REF!,#REF!,#REF!</definedName>
    <definedName name="Ing_Neto">#REF!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#REF!</definedName>
    <definedName name="INGRESOS_FINANCIEROS_NETOS_1">#REF!</definedName>
    <definedName name="INGRESOS_FINANCIEROS_NETOS_2">#REF!</definedName>
    <definedName name="INGSJ1">#REF!</definedName>
    <definedName name="INGSJ2">#REF!</definedName>
    <definedName name="INGSJ3">#REF!</definedName>
    <definedName name="IngTLDA">#REF!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#REF!</definedName>
    <definedName name="ins_multiple">#REF!</definedName>
    <definedName name="ins_percent">#REF!</definedName>
    <definedName name="INST">#REF!</definedName>
    <definedName name="INSTALACIONES">#REF!</definedName>
    <definedName name="INSTFINAN">#REF!</definedName>
    <definedName name="Insumos">#REF!</definedName>
    <definedName name="Insumos1">#REF!</definedName>
    <definedName name="Insumos2">#REF!</definedName>
    <definedName name="INT" localSheetId="1">#REF!</definedName>
    <definedName name="INT" localSheetId="3">#REF!</definedName>
    <definedName name="INT">#REF!</definedName>
    <definedName name="intangcomb" localSheetId="1">#REF!</definedName>
    <definedName name="intangcomb" localSheetId="3">#REF!</definedName>
    <definedName name="intangcomb">#REF!</definedName>
    <definedName name="intanghold" localSheetId="1">#REF!</definedName>
    <definedName name="intanghold" localSheetId="3">#REF!</definedName>
    <definedName name="intanghold">#REF!</definedName>
    <definedName name="intangnorte" localSheetId="1">#REF!</definedName>
    <definedName name="intangnorte" localSheetId="3">#REF!</definedName>
    <definedName name="intangnorte">#REF!</definedName>
    <definedName name="intangsur" localSheetId="1">#REF!</definedName>
    <definedName name="intangsur" localSheetId="3">#REF!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1">#REF!</definedName>
    <definedName name="Interval" localSheetId="3">#REF!</definedName>
    <definedName name="Interval">#REF!</definedName>
    <definedName name="Interval_cutoff" localSheetId="1">#REF!</definedName>
    <definedName name="Interval_cutoff" localSheetId="3">#REF!</definedName>
    <definedName name="Interval_cutoff">#REF!</definedName>
    <definedName name="Intervalo">#REF!</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#REF!</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#REF!</definedName>
    <definedName name="invnorte" localSheetId="1">#REF!</definedName>
    <definedName name="invnorte" localSheetId="3">#REF!</definedName>
    <definedName name="invnorte">#REF!</definedName>
    <definedName name="invsur" localSheetId="1">#REF!</definedName>
    <definedName name="invsur" localSheetId="3">#REF!</definedName>
    <definedName name="invsur">#REF!</definedName>
    <definedName name="io">#REF!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#REF!</definedName>
    <definedName name="ipc00">#REF!</definedName>
    <definedName name="IPCD03">#REF!</definedName>
    <definedName name="IPCDIC01">#REF!</definedName>
    <definedName name="IPCDIC03">#REF!</definedName>
    <definedName name="IPCDIC1999">#REF!</definedName>
    <definedName name="IPCDIC2001">#REF!</definedName>
    <definedName name="ipcdic2002">#REF!</definedName>
    <definedName name="ipcdic2003">#REF!</definedName>
    <definedName name="ipcdic2004">#REF!</definedName>
    <definedName name="IPCDIC2005">#REF!</definedName>
    <definedName name="IPCDIC98">#REF!</definedName>
    <definedName name="ipcdic99">#REF!</definedName>
    <definedName name="IPCMAR98">#REF!</definedName>
    <definedName name="ipcmarz2000">#REF!</definedName>
    <definedName name="ipcmarz2001">#REF!</definedName>
    <definedName name="ipcmarz2003">#REF!</definedName>
    <definedName name="ipcnov2002">#REF!</definedName>
    <definedName name="ipcnov2003">#REF!</definedName>
    <definedName name="IPCSEP2000">#REF!</definedName>
    <definedName name="IPCSEP2001">#REF!</definedName>
    <definedName name="IPCSEP2003">#REF!</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#REF!</definedName>
    <definedName name="IRSA_AC">#REF!</definedName>
    <definedName name="IRSA_MES">#REF!</definedName>
    <definedName name="ISLR_CAUSADO">#REF!</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#REF!</definedName>
    <definedName name="Items">#REF!</definedName>
    <definedName name="Itens">#REF!</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#REF!</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#REF!</definedName>
    <definedName name="J_">#REF!</definedName>
    <definedName name="J_cutoff" localSheetId="1">#REF!</definedName>
    <definedName name="J_cutoff" localSheetId="3">#REF!</definedName>
    <definedName name="J_cutoff">#REF!</definedName>
    <definedName name="J_WT" hidden="1">#REF!</definedName>
    <definedName name="JAC">#REF!</definedName>
    <definedName name="JAG">#REF!</definedName>
    <definedName name="Janeiro">#REF!</definedName>
    <definedName name="janet">#N/A</definedName>
    <definedName name="JARUI">#REF!</definedName>
    <definedName name="JC">#REF!</definedName>
    <definedName name="jds">#REF!</definedName>
    <definedName name="jfafdhf">#REF!</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1" hidden="1">#REF!</definedName>
    <definedName name="jhhj" localSheetId="3"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1">#REF!</definedName>
    <definedName name="jjee" localSheetId="3">#REF!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1" hidden="1">#REF!</definedName>
    <definedName name="jkkj" localSheetId="3" hidden="1">#REF!</definedName>
    <definedName name="jkkj" hidden="1">#REF!</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1" hidden="1">#REF!</definedName>
    <definedName name="jo" localSheetId="3" hidden="1">#REF!</definedName>
    <definedName name="jo" hidden="1">#REF!</definedName>
    <definedName name="JobTitle">#REF!</definedName>
    <definedName name="JOHN">#REF!</definedName>
    <definedName name="Jose" hidden="1">{#N/A,#N/A,FALSE,"ACTIVO";#N/A,#N/A,FALSE,"PASIVO";#N/A,#N/A,FALSE,"RESULTAD_AJUS";#N/A,#N/A,FALSE,"PATRIMONIO_AJUS";#N/A,#N/A,FALSE,"FLUJO_AJUS"}</definedName>
    <definedName name="JP">#REF!</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1">#REF!</definedName>
    <definedName name="junio" localSheetId="3">#REF!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1" hidden="1">#REF!</definedName>
    <definedName name="JYGJHSDSJDFD" localSheetId="3"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#REF!</definedName>
    <definedName name="kb">#REF!</definedName>
    <definedName name="KBENITEZ">OFFSET(#REF!,0,0,COUNTA(#REF!)-1,1)</definedName>
    <definedName name="KBENITEZB">OFFSET(#REF!,0,0,COUNTA(#REF!)-1,1)</definedName>
    <definedName name="KBIStart">#REF!</definedName>
    <definedName name="kd" hidden="1">{"C.M.",#N/A,FALSE,"Cta x Prod."}</definedName>
    <definedName name="kdjdhd">#REF!</definedName>
    <definedName name="kdkdk" localSheetId="1">#REF!</definedName>
    <definedName name="kdkdk" localSheetId="3">#REF!</definedName>
    <definedName name="kdkdk">#REF!</definedName>
    <definedName name="KDLDLDL">#REF!</definedName>
    <definedName name="KDOD">#REF!</definedName>
    <definedName name="KE">#REF!</definedName>
    <definedName name="Key_Line">#REF!</definedName>
    <definedName name="Key_Line_Items">#REF!</definedName>
    <definedName name="kfdg" localSheetId="1">#REF!</definedName>
    <definedName name="kfdg" localSheetId="3">#REF!</definedName>
    <definedName name="kfdg">#REF!</definedName>
    <definedName name="kfg" localSheetId="1">#REF!</definedName>
    <definedName name="kfg" localSheetId="3">#REF!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OFFSET(#REF!,0,0,COUNTA(#REF!)-1,1)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#REF!</definedName>
    <definedName name="KVHFLSHVS" localSheetId="1">#REF!</definedName>
    <definedName name="KVHFLSHVS" localSheetId="3">#REF!</definedName>
    <definedName name="KVHFLSHVS">#REF!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5_">#REF!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#REF!</definedName>
    <definedName name="lADPTInit">#REF!</definedName>
    <definedName name="Lagos">#REF!</definedName>
    <definedName name="lakjfh">#REF!</definedName>
    <definedName name="lalalalalalala" hidden="1">#REF!</definedName>
    <definedName name="LANCAMENTOS">#REF!</definedName>
    <definedName name="Last_row">#REF!</definedName>
    <definedName name="LastPrice">#REF!</definedName>
    <definedName name="LastQFX">#REF!</definedName>
    <definedName name="LastQFX_Last_Year">#REF!</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1">#REF!</definedName>
    <definedName name="Leadsheet" localSheetId="3">#REF!</definedName>
    <definedName name="Leadsheet">#REF!</definedName>
    <definedName name="LEGAL">#REF!</definedName>
    <definedName name="lel">#REF!</definedName>
    <definedName name="LETRAC">#REF!</definedName>
    <definedName name="Levels">#REF!</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#REF!</definedName>
    <definedName name="lIndSigNumber">#REF!</definedName>
    <definedName name="LINEA">#REF!</definedName>
    <definedName name="LinhaMeses">#REF!</definedName>
    <definedName name="LinhaUnidades">#REF!</definedName>
    <definedName name="LinhaVolumes">#REF!</definedName>
    <definedName name="liq" localSheetId="2" hidden="1">{#N/A,#N/A,FALSE,"VOL"}</definedName>
    <definedName name="liq" localSheetId="3" hidden="1">{#N/A,#N/A,FALSE,"VOL"}</definedName>
    <definedName name="liq" hidden="1">{#N/A,#N/A,FALSE,"VOL"}</definedName>
    <definedName name="Liq_FPC">#REF!,#REF!,#REF!,#REF!</definedName>
    <definedName name="LIQUID">#REF!</definedName>
    <definedName name="Liquidación_de_Salarios">#REF!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2">#REF!</definedName>
    <definedName name="lista">#REF!</definedName>
    <definedName name="lista1">#REF!</definedName>
    <definedName name="lista2">#REF!</definedName>
    <definedName name="ListaCR">#REF!</definedName>
    <definedName name="LISTADO" localSheetId="1">#REF!</definedName>
    <definedName name="LISTADO" localSheetId="3">#REF!</definedName>
    <definedName name="LISTADO">#REF!</definedName>
    <definedName name="ListaItens">#REF!</definedName>
    <definedName name="ListaMes">#REF!</definedName>
    <definedName name="listas">#REF!</definedName>
    <definedName name="listasuper" localSheetId="1">#REF!</definedName>
    <definedName name="listasuper" localSheetId="3">#REF!</definedName>
    <definedName name="listasuper">#REF!</definedName>
    <definedName name="ListaTipoBien">OFFSET(#REF!,0,0,COUNTA(#REF!)-1,1)</definedName>
    <definedName name="LISTPRECO">#REF!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#REF!</definedName>
    <definedName name="lKnownOverInit">#REF!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LLLLLLLLLLLLLLLLLLLLLLLLLLLLLLLLLLLLLLLLLLLLLLLLLLLL" localSheetId="1">#REF!</definedName>
    <definedName name="LLLLLLLLLLLLLLLLLLLLLLLLLLLLLLLLLLLLLLLLLLLLLLLLLLLLLL" localSheetId="3">#REF!</definedName>
    <definedName name="LLLLLLLLLLLLLLLLLLLLLLLLLLLLLLLLLLLLLLLLLLLLLLLLLLLLLL">#REF!</definedName>
    <definedName name="llloo" hidden="1">#REF!</definedName>
    <definedName name="llñllkl">#REF!</definedName>
    <definedName name="llo">#REF!</definedName>
    <definedName name="lLowerNumber">#REF!</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#REF!,#REF!,#REF!,#REF!</definedName>
    <definedName name="LOCAL_SALES">#REF!</definedName>
    <definedName name="LOCAL_SALES_MORGES">#REF!</definedName>
    <definedName name="LocalCurrency">#REF!</definedName>
    <definedName name="Location">#REF!</definedName>
    <definedName name="LOG">#REF!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#REF!</definedName>
    <definedName name="LOOLL" hidden="1">{#N/A,#N/A,FALSE,"L&amp;M Performance";#N/A,#N/A,FALSE,"Brand Performance";#N/A,#N/A,FALSE,"Marlboro Performance"}</definedName>
    <definedName name="LowerAverageItem">dLowerSampleValue/lLowerNumber</definedName>
    <definedName name="lPopNumber">#REF!</definedName>
    <definedName name="lPotentialPopSize">#REF!</definedName>
    <definedName name="LREago">#REF!</definedName>
    <definedName name="LREsept">#REF!</definedName>
    <definedName name="LS_5">#REF!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#REF!</definedName>
    <definedName name="lUpperNumber">#REF!</definedName>
    <definedName name="lValidSampleExt">#REF!</definedName>
    <definedName name="lValidSampleInit">#REF!</definedName>
    <definedName name="lValidSampleUpperExt">#REF!</definedName>
    <definedName name="lValidSampleUpperInit">#REF!</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#REF!</definedName>
    <definedName name="MACRO">#REF!</definedName>
    <definedName name="Macro1">#REF!</definedName>
    <definedName name="Macro2">#REF!</definedName>
    <definedName name="Macro3">#REF!</definedName>
    <definedName name="MACROECONOMICAS">#REF!</definedName>
    <definedName name="MACROS">#REF!</definedName>
    <definedName name="MAD">#REF!</definedName>
    <definedName name="main_model_title_columns">#REF!</definedName>
    <definedName name="main_model_title_rows">#REF!</definedName>
    <definedName name="Maintenance" localSheetId="1">#REF!</definedName>
    <definedName name="Maintenance" localSheetId="3">#REF!</definedName>
    <definedName name="Maintenance">#REF!</definedName>
    <definedName name="maintenanceld" localSheetId="1">#REF!</definedName>
    <definedName name="maintenanceld" localSheetId="3">#REF!</definedName>
    <definedName name="maintenanceld">#REF!</definedName>
    <definedName name="MaintenancePCS" localSheetId="1">#REF!</definedName>
    <definedName name="MaintenancePCS" localSheetId="3">#REF!</definedName>
    <definedName name="MaintenancePCS">#REF!</definedName>
    <definedName name="Maio">#REF!</definedName>
    <definedName name="maiz_96">#REF!</definedName>
    <definedName name="maiz_dls">#REF!</definedName>
    <definedName name="maiz_gs">#REF!</definedName>
    <definedName name="maiz_ton">#REF!</definedName>
    <definedName name="makdr" hidden="1">#REF!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#REF!</definedName>
    <definedName name="MANO_DE_OBRA">#REF!</definedName>
    <definedName name="map">#REF!</definedName>
    <definedName name="MAQ">#REF!</definedName>
    <definedName name="MAQU">#REF!</definedName>
    <definedName name="MAR">#REF!</definedName>
    <definedName name="marca" localSheetId="1">#REF!</definedName>
    <definedName name="marca" localSheetId="3">#REF!</definedName>
    <definedName name="marca">#REF!</definedName>
    <definedName name="Marcas" localSheetId="1">#REF!</definedName>
    <definedName name="Marcas" localSheetId="3">#REF!</definedName>
    <definedName name="Marcas">#REF!</definedName>
    <definedName name="Março">#REF!</definedName>
    <definedName name="marcos">#REF!</definedName>
    <definedName name="Marginal_Income_Tax_Rate">#REF!</definedName>
    <definedName name="maria">#REF!</definedName>
    <definedName name="marieclaire">#REF!</definedName>
    <definedName name="mariocrack">#REF!</definedName>
    <definedName name="Market">#REF!</definedName>
    <definedName name="Marzo">#REF!</definedName>
    <definedName name="MAT">#REF!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#REF!</definedName>
    <definedName name="mdmdmd" hidden="1">{#N/A,#N/A,FALSE,"Aging Summary";#N/A,#N/A,FALSE,"Ratio Analysis";#N/A,#N/A,FALSE,"Test 120 Day Accts";#N/A,#N/A,FALSE,"Tickmarks"}</definedName>
    <definedName name="MEASURES">#REF!</definedName>
    <definedName name="MEASURES2">#REF!</definedName>
    <definedName name="Medios">#REF!</definedName>
    <definedName name="megarey">#REF!</definedName>
    <definedName name="meh" hidden="1">#REF!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1">#REF!</definedName>
    <definedName name="menorte" localSheetId="3">#REF!</definedName>
    <definedName name="menorte">#REF!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S">#REF!</definedName>
    <definedName name="mês">#REF!</definedName>
    <definedName name="mes_actual">#REF!</definedName>
    <definedName name="Mes_select">#REF!</definedName>
    <definedName name="MesActual">#REF!</definedName>
    <definedName name="MesDiaVista">MONTH(DiaVista)</definedName>
    <definedName name="Meses">#REF!</definedName>
    <definedName name="Meses_Col">#REF!</definedName>
    <definedName name="meses_Esc">#REF!</definedName>
    <definedName name="meses_Vinc">#REF!</definedName>
    <definedName name="MESFCSER">#REF!</definedName>
    <definedName name="MesGastos">#REF!</definedName>
    <definedName name="mesvtaBC">#REF!</definedName>
    <definedName name="MESVTABCPRE">#REF!</definedName>
    <definedName name="Mexico">#REF!</definedName>
    <definedName name="mfmfv" hidden="1">#REF!</definedName>
    <definedName name="MFOEK">#REF!</definedName>
    <definedName name="MG">#REF!</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#REF!</definedName>
    <definedName name="Milho_BMF">#REF!</definedName>
    <definedName name="MILO">#REF!</definedName>
    <definedName name="MINGA">#REF!</definedName>
    <definedName name="MINGA2">#REF!</definedName>
    <definedName name="mingakm16">#REF!</definedName>
    <definedName name="mingakm28">#REF!</definedName>
    <definedName name="Minimis" localSheetId="1">#REF!</definedName>
    <definedName name="Minimis" localSheetId="3">#REF!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1">#REF!</definedName>
    <definedName name="MKT" localSheetId="3">#REF!</definedName>
    <definedName name="MKT">#REF!</definedName>
    <definedName name="mktld" localSheetId="1">#REF!</definedName>
    <definedName name="mktld" localSheetId="3">#REF!</definedName>
    <definedName name="mktld">#REF!</definedName>
    <definedName name="MKTPCS" localSheetId="1">#REF!</definedName>
    <definedName name="MKTPCS" localSheetId="3">#REF!</definedName>
    <definedName name="MKTPCS">#REF!</definedName>
    <definedName name="ML">#REF!</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DSA" hidden="1">{#N/A,#N/A,FALSE,"Aging Summary";#N/A,#N/A,FALSE,"Ratio Analysis";#N/A,#N/A,FALSE,"Test 120 Day Accts";#N/A,#N/A,FALSE,"Tickmarks"}</definedName>
    <definedName name="MNJKLAAAAAW2EDCX">#REF!</definedName>
    <definedName name="mnmnn">#REF!</definedName>
    <definedName name="mnsnsnc" hidden="1">{#N/A,#N/A,FALSE,"balanc_ajus";#N/A,#N/A,FALSE,"G&amp;pAJUS";#N/A,#N/A,FALSE,"patr_ajus";#N/A,#N/A,FALSE,"fluj_ajus"}</definedName>
    <definedName name="moca">#REF!</definedName>
    <definedName name="MOD">#REF!</definedName>
    <definedName name="modamoldes">#REF!</definedName>
    <definedName name="MODEL_MGMT">#REF!</definedName>
    <definedName name="moderate_level">#REF!</definedName>
    <definedName name="Modificar_celdas_Anexo_A">#REF!</definedName>
    <definedName name="Módulo1.Vencimientos">#REF!</definedName>
    <definedName name="MON">#REF!</definedName>
    <definedName name="MONEDA">#REF!</definedName>
    <definedName name="Monedas">#REF!</definedName>
    <definedName name="Monetary_Precision" localSheetId="1">#REF!</definedName>
    <definedName name="Monetary_Precision" localSheetId="3">#REF!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th">#REF!</definedName>
    <definedName name="Month_Days">#REF!</definedName>
    <definedName name="Month_End_Exchange_rate">#REF!</definedName>
    <definedName name="MonthEndClearArea">#REF!,#REF!</definedName>
    <definedName name="Monthly">#REF!</definedName>
    <definedName name="monthly_input">#REF!</definedName>
    <definedName name="monto">#REF!</definedName>
    <definedName name="Monto_Revalorización">#REF!</definedName>
    <definedName name="MORENO">#REF!</definedName>
    <definedName name="MOSJD">#REF!</definedName>
    <definedName name="MostRecentPeriod">#REF!</definedName>
    <definedName name="MOVIMENTACAO">#REF!</definedName>
    <definedName name="MOVIMIENTO">#REF!</definedName>
    <definedName name="movimientos">#REF!</definedName>
    <definedName name="movwip">#REF!</definedName>
    <definedName name="MP" localSheetId="1">#REF!</definedName>
    <definedName name="MP" localSheetId="3">#REF!</definedName>
    <definedName name="MP">#REF!</definedName>
    <definedName name="MP_AR_Balance" localSheetId="1">#REF!</definedName>
    <definedName name="MP_AR_Balance" localSheetId="3">#REF!</definedName>
    <definedName name="MP_AR_Balance">#REF!</definedName>
    <definedName name="MP_SRD" localSheetId="1">#REF!</definedName>
    <definedName name="MP_SRD" localSheetId="3">#REF!</definedName>
    <definedName name="MP_SRD">#REF!</definedName>
    <definedName name="MPRI">#REF!</definedName>
    <definedName name="mRedes">#REF!</definedName>
    <definedName name="mRedes_Esc">#REF!</definedName>
    <definedName name="mRedes_Vínc">#REF!</definedName>
    <definedName name="MRK">#REF!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#REF!</definedName>
    <definedName name="mt_eximp">#REF!</definedName>
    <definedName name="Mthend_ER">#REF!</definedName>
    <definedName name="MTO">#REF!</definedName>
    <definedName name="mue">#REF!</definedName>
    <definedName name="MUEB">#REF!</definedName>
    <definedName name="MUEB_B">#REF!</definedName>
    <definedName name="MUEB2">#REF!</definedName>
    <definedName name="MUEBLES_Y_UTILES">#REF!</definedName>
    <definedName name="Muestra1">#REF!</definedName>
    <definedName name="Muestra2">#REF!</definedName>
    <definedName name="MUESTRAS">#REF!</definedName>
    <definedName name="muestrasdos">#REF!</definedName>
    <definedName name="Muestreo_de_Ret_Locales">#REF!</definedName>
    <definedName name="Muestrini" hidden="1">3</definedName>
    <definedName name="Murphy">#REF!</definedName>
    <definedName name="MUSA_OMBUES">#REF!</definedName>
    <definedName name="mutuo">#REF!</definedName>
    <definedName name="MXP">#REF!</definedName>
    <definedName name="MY_TAX_TOOL">#REF!</definedName>
    <definedName name="myr">#REF!</definedName>
    <definedName name="m质量保修准备">#REF!</definedName>
    <definedName name="N" hidden="1">{"RESUMEN",#N/A,FALSE,"RESUMEN";"RESUMEN_MARG",#N/A,FALSE,"RESUMEN"}</definedName>
    <definedName name="N_">#REF!</definedName>
    <definedName name="N4_">#REF!</definedName>
    <definedName name="NA">#REF!</definedName>
    <definedName name="nacional">#REF!</definedName>
    <definedName name="nada">#REF!</definedName>
    <definedName name="NANI">#REF!</definedName>
    <definedName name="NAVB">#REF!</definedName>
    <definedName name="NBV">#N/A</definedName>
    <definedName name="nca_form_name">#REF!</definedName>
    <definedName name="ncjdbjfkw" localSheetId="1" hidden="1">#REF!</definedName>
    <definedName name="ncjdbjfkw" localSheetId="3" hidden="1">#REF!</definedName>
    <definedName name="ncjdbjfkw" hidden="1">#REF!</definedName>
    <definedName name="ndjas" hidden="1">{#N/A,#N/A,FALSE,"Aging Summary";#N/A,#N/A,FALSE,"Ratio Analysis";#N/A,#N/A,FALSE,"Test 120 Day Accts";#N/A,#N/A,FALSE,"Tickmarks"}</definedName>
    <definedName name="NDJFDOVFD" localSheetId="1" hidden="1">#REF!</definedName>
    <definedName name="NDJFDOVFD" localSheetId="3" hidden="1">#REF!</definedName>
    <definedName name="NDJFDOVFD" hidden="1">#REF!</definedName>
    <definedName name="NE">#REF!</definedName>
    <definedName name="NEGRESCO">#REF!</definedName>
    <definedName name="negval">#REF!</definedName>
    <definedName name="NESQUIK">#REF!</definedName>
    <definedName name="NetDebtLocal">#REF!</definedName>
    <definedName name="NetDebtUSD">#REF!</definedName>
    <definedName name="NETO">#REF!</definedName>
    <definedName name="NETO_DIST">#REF!</definedName>
    <definedName name="Networ" localSheetId="1">#REF!</definedName>
    <definedName name="Networ" localSheetId="3">#REF!</definedName>
    <definedName name="Networ">#REF!</definedName>
    <definedName name="Network" localSheetId="1">#REF!</definedName>
    <definedName name="Network" localSheetId="3">#REF!</definedName>
    <definedName name="Network">#REF!</definedName>
    <definedName name="networkld" localSheetId="1">#REF!</definedName>
    <definedName name="networkld" localSheetId="3">#REF!</definedName>
    <definedName name="networkld">#REF!</definedName>
    <definedName name="NetworkPCS" localSheetId="1">#REF!</definedName>
    <definedName name="NetworkPCS" localSheetId="3">#REF!</definedName>
    <definedName name="NetworkPCS">#REF!</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OFFSET(#REF!,0,0,COUNTA(#REF!)-1,1)</definedName>
    <definedName name="ngughuiyhuhhhhhhhhhhhhhhhhhh" localSheetId="1" hidden="1">#REF!</definedName>
    <definedName name="ngughuiyhuhhhhhhhhhhhhhhhhhh" localSheetId="3" hidden="1">#REF!</definedName>
    <definedName name="ngughuiyhuhhhhhhhhhhhhhhhhhh" hidden="1">#REF!</definedName>
    <definedName name="nh" hidden="1">{#N/A,#N/A,FALSE,"Aging Summary";#N/A,#N/A,FALSE,"Ratio Analysis";#N/A,#N/A,FALSE,"Test 120 Day Accts";#N/A,#N/A,FALSE,"Tickmarks"}</definedName>
    <definedName name="NHFHGMJ">#REF!</definedName>
    <definedName name="ni">#REF!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1" hidden="1">#REF!</definedName>
    <definedName name="njkhoikh" localSheetId="3" hidden="1">#REF!</definedName>
    <definedName name="njkhoikh" hidden="1">#REF!</definedName>
    <definedName name="njsjihsues" localSheetId="1" hidden="1">#REF!</definedName>
    <definedName name="njsjihsues" localSheetId="3" hidden="1">#REF!</definedName>
    <definedName name="njsjihsues" hidden="1">#REF!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2" hidden="1">{#N/A,#N/A,FALSE,"VOL"}</definedName>
    <definedName name="nmm" localSheetId="3"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1">#REF!</definedName>
    <definedName name="nnnnnnnn" localSheetId="3">#REF!</definedName>
    <definedName name="nnnnnnnn">#REF!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2" hidden="1">{#N/A,#N/A,FALSE,"VOL"}</definedName>
    <definedName name="NO" localSheetId="3" hidden="1">{#N/A,#N/A,FALSE,"VOL"}</definedName>
    <definedName name="NO" hidden="1">{#N/A,#N/A,FALSE,"VOL"}</definedName>
    <definedName name="NO_1" hidden="1">{#N/A,#N/A,FALSE,"VOL"}</definedName>
    <definedName name="Nombre_Cliente">#REF!</definedName>
    <definedName name="NomeDiaSemana">#REF!</definedName>
    <definedName name="nomencla">#REF!</definedName>
    <definedName name="NominalAmountPct">#REF!</definedName>
    <definedName name="NonTop_Stratum_Value" localSheetId="1">#REF!</definedName>
    <definedName name="NonTop_Stratum_Value" localSheetId="3">#REF!</definedName>
    <definedName name="NonTop_Stratum_Value">#REF!</definedName>
    <definedName name="Nopagar">#REF!</definedName>
    <definedName name="NORMAL">#REF!</definedName>
    <definedName name="North">#REF!</definedName>
    <definedName name="Nota_10">#REF!</definedName>
    <definedName name="Nota_11">#REF!</definedName>
    <definedName name="Nota_8">#REF!</definedName>
    <definedName name="Nota_9">#REF!</definedName>
    <definedName name="Nota_de_Crédito">#REF!</definedName>
    <definedName name="Nota1">#REF!</definedName>
    <definedName name="Nota10">#REF!</definedName>
    <definedName name="nota108">#REF!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#REF!</definedName>
    <definedName name="Nova_Data">#REF!</definedName>
    <definedName name="novaanalise">#REF!</definedName>
    <definedName name="noval">#REF!</definedName>
    <definedName name="NOVE">#REF!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#REF!</definedName>
    <definedName name="nuevo">#REF!</definedName>
    <definedName name="Num_Pmt_Per_Year">#REF!</definedName>
    <definedName name="Number_of_Payments">MATCH(0.01,End_Bal,-1)+1</definedName>
    <definedName name="Number_of_Selections" localSheetId="1">#REF!</definedName>
    <definedName name="Number_of_Selections" localSheetId="3">#REF!</definedName>
    <definedName name="Number_of_Selections">#REF!</definedName>
    <definedName name="NumberFormat">#REF!</definedName>
    <definedName name="NumberFormat_Vol">#REF!</definedName>
    <definedName name="Número_de_Documento" localSheetId="1">#REF!</definedName>
    <definedName name="Número_de_Documento" localSheetId="3">#REF!</definedName>
    <definedName name="Número_de_Documento">#REF!</definedName>
    <definedName name="numerot" hidden="1">{#N/A,#N/A,FALSE,"Aging Summary";#N/A,#N/A,FALSE,"Ratio Analysis";#N/A,#N/A,FALSE,"Test 120 Day Accts";#N/A,#N/A,FALSE,"Tickmarks"}</definedName>
    <definedName name="Numof_Selections2" localSheetId="1">#REF!</definedName>
    <definedName name="Numof_Selections2" localSheetId="3">#REF!</definedName>
    <definedName name="Numof_Selections2">#REF!</definedName>
    <definedName name="NUTRICION">#REF!</definedName>
    <definedName name="nv_利息收入">#REF!</definedName>
    <definedName name="nvjkbgnjldjgmksjcksdksx" localSheetId="1">#REF!</definedName>
    <definedName name="nvjkbgnjldjgmksjcksdksx" localSheetId="3">#REF!</definedName>
    <definedName name="nvjkbgnjldjgmksjcksdksx">#REF!</definedName>
    <definedName name="NYHT" hidden="1">{"RESUMEN",#N/A,FALSE,"RESUMEN";"RESUMEN_MARG",#N/A,FALSE,"RESUMEN"}</definedName>
    <definedName name="NZD">#REF!</definedName>
    <definedName name="Ñ_">#REF!</definedName>
    <definedName name="ñfdsl" localSheetId="1">#REF!</definedName>
    <definedName name="ñfdsl" localSheetId="3">#REF!</definedName>
    <definedName name="ñfdsl">#REF!</definedName>
    <definedName name="ÑIHIF">#REF!</definedName>
    <definedName name="ÑL.">#REF!</definedName>
    <definedName name="ÑLHÑIYD">#REF!</definedName>
    <definedName name="ñlkj">OFFSET(#REF!,0,0,COUNTA(#REF!)-1,1)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1">#REF!</definedName>
    <definedName name="ññ" localSheetId="3">#REF!</definedName>
    <definedName name="ññ">#REF!</definedName>
    <definedName name="ñññ">#REF!</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#REF!</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#REF!</definedName>
    <definedName name="OBL_LECHE">#REF!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#REF!</definedName>
    <definedName name="Observações">#REF!</definedName>
    <definedName name="OBZ">#REF!</definedName>
    <definedName name="OBZGQ">#REF!</definedName>
    <definedName name="OC">#REF!</definedName>
    <definedName name="OCC">#REF!</definedName>
    <definedName name="Occupancy_Rate">#REF!</definedName>
    <definedName name="ocho">#REF!</definedName>
    <definedName name="OCNC">#REF!</definedName>
    <definedName name="Ocorrência">#REF!</definedName>
    <definedName name="ocr">#REF!</definedName>
    <definedName name="Octres">#REF!</definedName>
    <definedName name="Octuber">#REF!</definedName>
    <definedName name="OCTUBRE">#REF!</definedName>
    <definedName name="OcultarFilasEnCero">#N/A</definedName>
    <definedName name="ocxc22">#REF!</definedName>
    <definedName name="ocxp3">#REF!</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5">NOTAS!$B$106</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n">#REF!</definedName>
    <definedName name="ONCE">#REF!</definedName>
    <definedName name="OnewoldEntities">#REF!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#REF!</definedName>
    <definedName name="opco">#REF!</definedName>
    <definedName name="OPCostInp_M">#REF!</definedName>
    <definedName name="OPCostInp_Q">#REF!</definedName>
    <definedName name="OpCosts">#REF!</definedName>
    <definedName name="OPCostVar_M">#REF!</definedName>
    <definedName name="OPCostVar_Q">#REF!</definedName>
    <definedName name="OPE">#REF!</definedName>
    <definedName name="OPEN">#REF!</definedName>
    <definedName name="opi">#REF!,#REF!</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1">#REF!</definedName>
    <definedName name="OPPROD" localSheetId="3">#REF!</definedName>
    <definedName name="OPPROD">#REF!</definedName>
    <definedName name="opt" localSheetId="1">#REF!</definedName>
    <definedName name="opt" localSheetId="3">#REF!</definedName>
    <definedName name="opt">#REF!</definedName>
    <definedName name="option">#REF!</definedName>
    <definedName name="optr" localSheetId="1">#REF!</definedName>
    <definedName name="optr" localSheetId="3">#REF!</definedName>
    <definedName name="optr">#REF!</definedName>
    <definedName name="OptTerminalValueOnDividend">#REF!</definedName>
    <definedName name="ORDENADO">#REF!</definedName>
    <definedName name="ORDENAR">#REF!</definedName>
    <definedName name="ORIFUT">#REF!</definedName>
    <definedName name="ORISWAP">#REF!</definedName>
    <definedName name="orofopsd">#REF!</definedName>
    <definedName name="ORORO">#REF!</definedName>
    <definedName name="ororor">#REF!</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#REF!</definedName>
    <definedName name="other">#REF!</definedName>
    <definedName name="OtherBasis">#REF!</definedName>
    <definedName name="Others" localSheetId="1">#REF!</definedName>
    <definedName name="Others" localSheetId="3">#REF!</definedName>
    <definedName name="Others">#REF!</definedName>
    <definedName name="othersld" localSheetId="1">#REF!</definedName>
    <definedName name="othersld" localSheetId="3">#REF!</definedName>
    <definedName name="othersld">#REF!</definedName>
    <definedName name="OthersPCS" localSheetId="1">#REF!</definedName>
    <definedName name="OthersPCS" localSheetId="3">#REF!</definedName>
    <definedName name="OthersPCS">#REF!</definedName>
    <definedName name="othev">#REF!</definedName>
    <definedName name="otp">#REF!</definedName>
    <definedName name="OTRAS_INST_FINAN">#REF!</definedName>
    <definedName name="otrascuentasporpagar">#REF!</definedName>
    <definedName name="OtrasMP">#REF!</definedName>
    <definedName name="OtrasXpagar">#REF!</definedName>
    <definedName name="otro">#REF!,#REF!,#REF!</definedName>
    <definedName name="Otros_comprobantes_de_venta">#REF!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#REF!</definedName>
    <definedName name="OY">#REF!</definedName>
    <definedName name="oytyj" hidden="1">{#N/A,#N/A,FALSE,"Aging Summary";#N/A,#N/A,FALSE,"Ratio Analysis";#N/A,#N/A,FALSE,"Test 120 Day Accts";#N/A,#N/A,FALSE,"Tickmarks"}</definedName>
    <definedName name="p">#REF!</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GE1">#REF!</definedName>
    <definedName name="PAGE2">#REF!</definedName>
    <definedName name="PAGE3">#REF!</definedName>
    <definedName name="PAGE4">#REF!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#REF!</definedName>
    <definedName name="pame" hidden="1">#REF!</definedName>
    <definedName name="pame_lan">#REF!</definedName>
    <definedName name="pamela">#REF!</definedName>
    <definedName name="PANEL">#REF!</definedName>
    <definedName name="PAOLA">#REF!</definedName>
    <definedName name="PARAGUAY" localSheetId="1">#REF!</definedName>
    <definedName name="PARAGUAY" localSheetId="3">#REF!</definedName>
    <definedName name="PARAGUAY">#REF!</definedName>
    <definedName name="PARCIALES">#REF!</definedName>
    <definedName name="ParentBeneficialInterest">#REF!</definedName>
    <definedName name="Part_excl_Deprec">#REF!</definedName>
    <definedName name="participa" localSheetId="1">#REF!</definedName>
    <definedName name="participa" localSheetId="3">#REF!</definedName>
    <definedName name="participa">#REF!</definedName>
    <definedName name="PARTIDA_CONCILIATORIA">#REF!</definedName>
    <definedName name="Partidas_seleccionadas_test_de_" localSheetId="1">#REF!</definedName>
    <definedName name="Partidas_seleccionadas_test_de_" localSheetId="3">#REF!</definedName>
    <definedName name="Partidas_seleccionadas_test_de_">#REF!</definedName>
    <definedName name="Partidas_Selecionadas" localSheetId="1">#REF!</definedName>
    <definedName name="Partidas_Selecionadas" localSheetId="3">#REF!</definedName>
    <definedName name="Partidas_Selecionadas">#REF!</definedName>
    <definedName name="PAS_CORR_07">#REF!</definedName>
    <definedName name="pasa">#REF!</definedName>
    <definedName name="PASAS">#REF!</definedName>
    <definedName name="pasivo">#REF!</definedName>
    <definedName name="pasivo_dic_07">#REF!</definedName>
    <definedName name="pasivo_eximp">#REF!</definedName>
    <definedName name="pasivo_y_pat_neto">#REF!</definedName>
    <definedName name="PASIVO2">#REF!</definedName>
    <definedName name="pasivos">#REF!</definedName>
    <definedName name="pass">#REF!</definedName>
    <definedName name="PAT">#REF!</definedName>
    <definedName name="PATACT">#REF!</definedName>
    <definedName name="Path_iqy">#REF!</definedName>
    <definedName name="patneto">#REF!</definedName>
    <definedName name="PATO">#REF!</definedName>
    <definedName name="Patri">#REF!</definedName>
    <definedName name="Patrim.NUR">#REF!</definedName>
    <definedName name="patrimonial">#REF!</definedName>
    <definedName name="Patrimonio">#REF!</definedName>
    <definedName name="Patrimonio_Neto">#REF!</definedName>
    <definedName name="PATRIMONIO_NETO_1">#REF!</definedName>
    <definedName name="PATRIMONIO_NETO_2">#REF!</definedName>
    <definedName name="Pay_Date">#REF!</definedName>
    <definedName name="Pay_Num">#REF!</definedName>
    <definedName name="Payment_Date">DATE(YEAR(Loan_Start),MONTH(Loan_Start)+Payment_Number,DAY(Loan_Start))</definedName>
    <definedName name="PAYMENTS">#REF!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#REF!</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1">#REF!</definedName>
    <definedName name="Percent_Threshold" localSheetId="3">#REF!</definedName>
    <definedName name="Percent_Threshold">#REF!</definedName>
    <definedName name="Percentage_Threshold">#REF!</definedName>
    <definedName name="percepyreten">#REF!</definedName>
    <definedName name="perda">#REF!</definedName>
    <definedName name="perda1">#REF!</definedName>
    <definedName name="Period">#REF!</definedName>
    <definedName name="PERIOD_END">#REF!</definedName>
    <definedName name="PeriodName">#REF!</definedName>
    <definedName name="Periodo">#REF!</definedName>
    <definedName name="PESOS">#REF!</definedName>
    <definedName name="Pet_2">#REF!</definedName>
    <definedName name="PETFOOD">#REF!</definedName>
    <definedName name="petl" hidden="1">#REF!</definedName>
    <definedName name="pf">#REF!</definedName>
    <definedName name="PF_OBLIG_SEC_FINAN">#REF!</definedName>
    <definedName name="PF_OBLIG_SEC_NF">#REF!</definedName>
    <definedName name="PG">#REF!</definedName>
    <definedName name="PGA">#REF!</definedName>
    <definedName name="PGÇTPT" hidden="1">{#N/A,#N/A,FALSE,"Aging Summary";#N/A,#N/A,FALSE,"Ratio Analysis";#N/A,#N/A,FALSE,"Test 120 Day Accts";#N/A,#N/A,FALSE,"Tickmarks"}</definedName>
    <definedName name="PGO">#REF!</definedName>
    <definedName name="PGS">#REF!</definedName>
    <definedName name="PH">#REF!</definedName>
    <definedName name="Physicals">#REF!</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#REF!</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1">#REF!</definedName>
    <definedName name="PL_Dollar_Threshold" localSheetId="3">#REF!</definedName>
    <definedName name="PL_Dollar_Threshold">#REF!</definedName>
    <definedName name="PL_Mov_Periodo">#REF!</definedName>
    <definedName name="PL_Percent_Threshold" localSheetId="1">#REF!</definedName>
    <definedName name="PL_Percent_Threshold" localSheetId="3">#REF!</definedName>
    <definedName name="PL_Percent_Threshold">#REF!</definedName>
    <definedName name="PLAN_CUENTA">#REF!</definedName>
    <definedName name="plan_year">#REF!</definedName>
    <definedName name="Plandecuenta">#REF!</definedName>
    <definedName name="planextracont">#REF!</definedName>
    <definedName name="Planilhas">#REF!</definedName>
    <definedName name="PLANILLA">#REF!</definedName>
    <definedName name="Planilla_de_Ajuste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ningAmount">#REF!</definedName>
    <definedName name="PLANTA__Abt_Juan">#REF!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1">#REF!</definedName>
    <definedName name="pmoslpcomb1" localSheetId="3">#REF!</definedName>
    <definedName name="pmoslpcomb1">#REF!</definedName>
    <definedName name="pmoslpcomb2" localSheetId="1">#REF!</definedName>
    <definedName name="pmoslpcomb2" localSheetId="3">#REF!</definedName>
    <definedName name="pmoslpcomb2">#REF!</definedName>
    <definedName name="pmoslpnorte1" localSheetId="1">#REF!</definedName>
    <definedName name="pmoslpnorte1" localSheetId="3">#REF!</definedName>
    <definedName name="pmoslpnorte1">#REF!</definedName>
    <definedName name="pmoslpnorte2" localSheetId="1">#REF!</definedName>
    <definedName name="pmoslpnorte2" localSheetId="3">#REF!</definedName>
    <definedName name="pmoslpnorte2">#REF!</definedName>
    <definedName name="pmoslpsur1" localSheetId="1">#REF!</definedName>
    <definedName name="pmoslpsur1" localSheetId="3">#REF!</definedName>
    <definedName name="pmoslpsur1">#REF!</definedName>
    <definedName name="pmoslpsur2" localSheetId="1">#REF!</definedName>
    <definedName name="pmoslpsur2" localSheetId="3">#REF!</definedName>
    <definedName name="pmoslpsur2">#REF!</definedName>
    <definedName name="PMREEXP" hidden="1">{#N/A,#N/A,FALSE,"ACTIVO";#N/A,#N/A,FALSE,"PASIVO";#N/A,#N/A,FALSE,"RESULTAD_AJUS";#N/A,#N/A,FALSE,"PATRIMONIO_AJUS";#N/A,#N/A,FALSE,"FLUJO_AJUS"}</definedName>
    <definedName name="PMTRQT">#REF!</definedName>
    <definedName name="PMU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MIN(#REF!)</definedName>
    <definedName name="POLAR">#REF!</definedName>
    <definedName name="POLMNCI983833">#REF!</definedName>
    <definedName name="POLO">#REF!</definedName>
    <definedName name="POLYAR" localSheetId="1">#REF!</definedName>
    <definedName name="POLYAR" localSheetId="3">#REF!</definedName>
    <definedName name="POLYAR">#REF!</definedName>
    <definedName name="pop">#REF!</definedName>
    <definedName name="Pop_Sig_T">#REF!</definedName>
    <definedName name="PopNumber">#REF!</definedName>
    <definedName name="POPO">#REF!</definedName>
    <definedName name="PopValue">#REF!</definedName>
    <definedName name="porcentaje">#REF!</definedName>
    <definedName name="PORCION">#REF!</definedName>
    <definedName name="pos">#REF!</definedName>
    <definedName name="Posición_no_monetaria_neta">#REF!</definedName>
    <definedName name="posizao" hidden="1">{"'Proposal Balance Sheet'!$A$268:$L$320"}</definedName>
    <definedName name="posizao_1" hidden="1">{"'Proposal Balance Sheet'!$A$268:$L$320"}</definedName>
    <definedName name="Post_tax_materiality">#REF!</definedName>
    <definedName name="Post_tax_monetary_precision">#REF!</definedName>
    <definedName name="posttax">#REF!</definedName>
    <definedName name="poszy">#REF!</definedName>
    <definedName name="potir" localSheetId="1">#REF!</definedName>
    <definedName name="potir" localSheetId="3">#REF!</definedName>
    <definedName name="potir">#REF!</definedName>
    <definedName name="PP">#REF!</definedName>
    <definedName name="ppc" localSheetId="1">#REF!</definedName>
    <definedName name="ppc" localSheetId="3">#REF!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#REF!</definedName>
    <definedName name="ppppp">#REF!</definedName>
    <definedName name="PPPPPPPPPPP">#REF!</definedName>
    <definedName name="PPPPPPPPPPPPP">#REF!</definedName>
    <definedName name="PPPPPPPPPPPPPPPP" hidden="1">{#N/A,#N/A,FALSE,"Aging Summary";#N/A,#N/A,FALSE,"Ratio Analysis";#N/A,#N/A,FALSE,"Test 120 Day Accts";#N/A,#N/A,FALSE,"Tickmarks"}</definedName>
    <definedName name="PPT">#REF!</definedName>
    <definedName name="PPTO">#REF!</definedName>
    <definedName name="pr" localSheetId="1">#REF!</definedName>
    <definedName name="pr" localSheetId="3">#REF!</definedName>
    <definedName name="pr">#REF!</definedName>
    <definedName name="prange">F_INCOME,F_BALANCE,f_free_cash_flow,f_ratios,f_valuation</definedName>
    <definedName name="PRC">#REF!</definedName>
    <definedName name="PRE">#REF!</definedName>
    <definedName name="Pre_tax_Materiality">#REF!</definedName>
    <definedName name="Pre95Mbr">#REF!</definedName>
    <definedName name="Pre95Mbr0">#REF!</definedName>
    <definedName name="Precio1">#REF!</definedName>
    <definedName name="PRECIOS">#REF!</definedName>
    <definedName name="precos">#REF!</definedName>
    <definedName name="PREMISAS">#REF!</definedName>
    <definedName name="premium_rates">#REF!</definedName>
    <definedName name="PREPARAR">#REF!</definedName>
    <definedName name="PREPARAR2">#REF!</definedName>
    <definedName name="PREPARED_BY">#REF!</definedName>
    <definedName name="PREPARED_DATE">#REF!</definedName>
    <definedName name="PreparedBy">#REF!</definedName>
    <definedName name="PRES">#REF!</definedName>
    <definedName name="Pres_Res">#REF!</definedName>
    <definedName name="presentacion">#REF!</definedName>
    <definedName name="PRESO">#REF!</definedName>
    <definedName name="prestamo">#REF!</definedName>
    <definedName name="Préstamo_Resolución37">#REF!</definedName>
    <definedName name="Préstamo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1">#REF!</definedName>
    <definedName name="previs" localSheetId="3">#REF!</definedName>
    <definedName name="previs">#REF!</definedName>
    <definedName name="prevnorte" localSheetId="1">#REF!</definedName>
    <definedName name="prevnorte" localSheetId="3">#REF!</definedName>
    <definedName name="prevnorte">#REF!</definedName>
    <definedName name="prevsur" localSheetId="1">#REF!</definedName>
    <definedName name="prevsur" localSheetId="3">#REF!</definedName>
    <definedName name="prevsur">#REF!</definedName>
    <definedName name="PrimaryCommodity">#REF!</definedName>
    <definedName name="PrimaryCommodityPrice1">#REF!</definedName>
    <definedName name="PrimaryCommodityPrice2">#REF!</definedName>
    <definedName name="PrimaryCommodityPrice3">#REF!</definedName>
    <definedName name="PrimaryCommodityPrice4">#REF!</definedName>
    <definedName name="PrimaryCommodityPrice5">#REF!</definedName>
    <definedName name="PrimCoup_table">#REF!</definedName>
    <definedName name="PRIMERA">#REF!</definedName>
    <definedName name="PrimeraFechaCoeficiente">MIN(#REF!)</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OFFSET(Full_Print,0,0,#REF!)</definedName>
    <definedName name="print_area1">#REF!</definedName>
    <definedName name="Print_Area2">#REF!</definedName>
    <definedName name="print_test_1">#REF!</definedName>
    <definedName name="Print_Titles_MI">#REF!</definedName>
    <definedName name="PRINTGILLETTE">#REF!</definedName>
    <definedName name="PRINTJAFRA">#REF!</definedName>
    <definedName name="Prior">#REF!</definedName>
    <definedName name="PRIOR_DT">#REF!</definedName>
    <definedName name="Prior_or_Last">#REF!</definedName>
    <definedName name="PRO">#REF!</definedName>
    <definedName name="Proc">#REF!</definedName>
    <definedName name="ProcessCosts">#REF!</definedName>
    <definedName name="Procura">#REF!</definedName>
    <definedName name="PROCURA1">#REF!</definedName>
    <definedName name="PROCURA12">#REF!</definedName>
    <definedName name="PROD">#REF!</definedName>
    <definedName name="Prod_Hl">#REF!</definedName>
    <definedName name="Prod_Term">#REF!</definedName>
    <definedName name="PRODHAR">#REF!</definedName>
    <definedName name="PRODSUB">#REF!</definedName>
    <definedName name="PRODUCAO">#REF!</definedName>
    <definedName name="ProductGroupList">#REF!</definedName>
    <definedName name="PRODUCT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FESSIONAL">#REF!</definedName>
    <definedName name="Profit">#REF!</definedName>
    <definedName name="projage">#REF!</definedName>
    <definedName name="PromCons">#REF!</definedName>
    <definedName name="Promedio">#REF!</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#REF!</definedName>
    <definedName name="PRORLKFL">#REF!</definedName>
    <definedName name="PRORRATEO">#REF!</definedName>
    <definedName name="Protegido">#REF!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1">#REF!</definedName>
    <definedName name="PS_Test_de_Gastos" localSheetId="3">#REF!</definedName>
    <definedName name="PS_Test_de_Gastos">#REF!</definedName>
    <definedName name="PSIGEmpresa">#REF!</definedName>
    <definedName name="PT">#REF!,#REF!,#REF!</definedName>
    <definedName name="ptax_table">#REF!</definedName>
    <definedName name="ptime">#REF!</definedName>
    <definedName name="Pto.Paysandú">#REF!</definedName>
    <definedName name="PUERTO">#REF!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#REF!</definedName>
    <definedName name="PY_Administration" localSheetId="1">#REF!</definedName>
    <definedName name="PY_Administration" localSheetId="3">#REF!</definedName>
    <definedName name="PY_Administration">#REF!</definedName>
    <definedName name="PY_all_Equity">#REF!</definedName>
    <definedName name="PY_all_Income">#REF!</definedName>
    <definedName name="PY_all_RetEarn">#REF!</definedName>
    <definedName name="PY_Cash">#REF!</definedName>
    <definedName name="PY_Cash_Div_Dec" localSheetId="1">#REF!</definedName>
    <definedName name="PY_Cash_Div_Dec" localSheetId="3">#REF!</definedName>
    <definedName name="PY_Cash_Div_Dec">#REF!</definedName>
    <definedName name="PY_CASH_DIVIDENDS_DECLARED__per_common_share" localSheetId="1">#REF!</definedName>
    <definedName name="PY_CASH_DIVIDENDS_DECLARED__per_common_share" localSheetId="3">#REF!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1">#REF!</definedName>
    <definedName name="PY_Disc_allow" localSheetId="3">#REF!</definedName>
    <definedName name="PY_Disc_allow">#REF!</definedName>
    <definedName name="PY_Disc_mnth" localSheetId="1">#REF!</definedName>
    <definedName name="PY_Disc_mnth" localSheetId="3">#REF!</definedName>
    <definedName name="PY_Disc_mnth">#REF!</definedName>
    <definedName name="PY_Disc_pd" localSheetId="1">#REF!</definedName>
    <definedName name="PY_Disc_pd" localSheetId="3">#REF!</definedName>
    <definedName name="PY_Disc_pd">#REF!</definedName>
    <definedName name="PY_Discounts" localSheetId="1">#REF!</definedName>
    <definedName name="PY_Discounts" localSheetId="3">#REF!</definedName>
    <definedName name="PY_Discounts">#REF!</definedName>
    <definedName name="PY_Earnings_per_share" localSheetId="1">#REF!</definedName>
    <definedName name="PY_Earnings_per_share" localSheetId="3">#REF!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1">#REF!</definedName>
    <definedName name="PY_Intangible_Assets" localSheetId="3">#REF!</definedName>
    <definedName name="PY_Intangible_Assets">#REF!</definedName>
    <definedName name="PY_Interest_Expense">#REF!</definedName>
    <definedName name="PY_Inventory">#REF!</definedName>
    <definedName name="PY_knw_Income">#REF!</definedName>
    <definedName name="PY_knw_RetEarn">#REF!</definedName>
    <definedName name="PY_LIABIL_EQUITY" localSheetId="1">#REF!</definedName>
    <definedName name="PY_LIABIL_EQUITY" localSheetId="3">#REF!</definedName>
    <definedName name="PY_LIABIL_EQUITY">#REF!</definedName>
    <definedName name="PY_lik_Income">#REF!</definedName>
    <definedName name="PY_lik_RetEarn">#REF!</definedName>
    <definedName name="PY_Long_term_Debt__excl_Dfd_Taxes">#REF!</definedName>
    <definedName name="PY_LT_Debt" localSheetId="1">#REF!</definedName>
    <definedName name="PY_LT_Debt" localSheetId="3">#REF!</definedName>
    <definedName name="PY_LT_Debt">#REF!</definedName>
    <definedName name="PY_Market_Value_of_Equity" localSheetId="1">#REF!</definedName>
    <definedName name="PY_Market_Value_of_Equity" localSheetId="3">#REF!</definedName>
    <definedName name="PY_Market_Value_of_Equity">#REF!</definedName>
    <definedName name="PY_Marketable_Sec" localSheetId="1">#REF!</definedName>
    <definedName name="PY_Marketable_Sec" localSheetId="3">#REF!</definedName>
    <definedName name="PY_Marketable_Sec">#REF!</definedName>
    <definedName name="PY_NET_INCOME">#REF!</definedName>
    <definedName name="PY_NET_PROFIT" localSheetId="1">#REF!</definedName>
    <definedName name="PY_NET_PROFIT" localSheetId="3">#REF!</definedName>
    <definedName name="PY_NET_PROFIT">#REF!</definedName>
    <definedName name="PY_Net_Revenue">#REF!</definedName>
    <definedName name="PY_Operating_Inc" localSheetId="1">#REF!</definedName>
    <definedName name="PY_Operating_Inc" localSheetId="3">#REF!</definedName>
    <definedName name="PY_Operating_Inc">#REF!</definedName>
    <definedName name="PY_Operating_Income" localSheetId="1">#REF!</definedName>
    <definedName name="PY_Operating_Income" localSheetId="3">#REF!</definedName>
    <definedName name="PY_Operating_Income">#REF!</definedName>
    <definedName name="PY_Other_Curr_Assets" localSheetId="1">#REF!</definedName>
    <definedName name="PY_Other_Curr_Assets" localSheetId="3">#REF!</definedName>
    <definedName name="PY_Other_Curr_Assets">#REF!</definedName>
    <definedName name="PY_Other_Exp" localSheetId="1">#REF!</definedName>
    <definedName name="PY_Other_Exp" localSheetId="3">#REF!</definedName>
    <definedName name="PY_Other_Exp">#REF!</definedName>
    <definedName name="PY_Other_LT_Assets" localSheetId="1">#REF!</definedName>
    <definedName name="PY_Other_LT_Assets" localSheetId="3">#REF!</definedName>
    <definedName name="PY_Other_LT_Assets">#REF!</definedName>
    <definedName name="PY_Other_LT_Liabilities" localSheetId="1">#REF!</definedName>
    <definedName name="PY_Other_LT_Liabilities" localSheetId="3">#REF!</definedName>
    <definedName name="PY_Other_LT_Liabilities">#REF!</definedName>
    <definedName name="PY_Preferred_Stock" localSheetId="1">#REF!</definedName>
    <definedName name="PY_Preferred_Stock" localSheetId="3">#REF!</definedName>
    <definedName name="PY_Preferred_Stock">#REF!</definedName>
    <definedName name="PY_QUICK_ASSETS">#REF!</definedName>
    <definedName name="PY_Ret_allow" localSheetId="1">#REF!</definedName>
    <definedName name="PY_Ret_allow" localSheetId="3">#REF!</definedName>
    <definedName name="PY_Ret_allow">#REF!</definedName>
    <definedName name="PY_Ret_mnth" localSheetId="1">#REF!</definedName>
    <definedName name="PY_Ret_mnth" localSheetId="3">#REF!</definedName>
    <definedName name="PY_Ret_mnth">#REF!</definedName>
    <definedName name="PY_Ret_pd" localSheetId="1">#REF!</definedName>
    <definedName name="PY_Ret_pd" localSheetId="3">#REF!</definedName>
    <definedName name="PY_Ret_pd">#REF!</definedName>
    <definedName name="PY_Retained_Earnings" localSheetId="1">#REF!</definedName>
    <definedName name="PY_Retained_Earnings" localSheetId="3">#REF!</definedName>
    <definedName name="PY_Retained_Earnings">#REF!</definedName>
    <definedName name="PY_Returns" localSheetId="1">#REF!</definedName>
    <definedName name="PY_Returns" localSheetId="3">#REF!</definedName>
    <definedName name="PY_Returns">#REF!</definedName>
    <definedName name="PY_Selling" localSheetId="1">#REF!</definedName>
    <definedName name="PY_Selling" localSheetId="3">#REF!</definedName>
    <definedName name="PY_Selling">#REF!</definedName>
    <definedName name="PY_Tangible_Assets" localSheetId="1">#REF!</definedName>
    <definedName name="PY_Tangible_Assets" localSheetId="3">#REF!</definedName>
    <definedName name="PY_Tangible_Assets">#REF!</definedName>
    <definedName name="PY_Tangible_Net_Worth" localSheetId="1">#REF!</definedName>
    <definedName name="PY_Tangible_Net_Worth" localSheetId="3">#REF!</definedName>
    <definedName name="PY_Tangible_Net_Worth">#REF!</definedName>
    <definedName name="PY_Taxes">#REF!</definedName>
    <definedName name="PY_tot_knw_Xfoot">#REF!</definedName>
    <definedName name="PY_tot_lik_Xfoot">#REF!</definedName>
    <definedName name="PY_TOTAL_ASSETS">#REF!</definedName>
    <definedName name="PY_TOTAL_CURR_ASSETS">#REF!</definedName>
    <definedName name="PY_TOTAL_DEBT">#REF!</definedName>
    <definedName name="PY_TOTAL_EQUITY">#REF!</definedName>
    <definedName name="PY_Trade_Payables">#REF!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1">#REF!</definedName>
    <definedName name="PY_Weighted_Average" localSheetId="3">#REF!</definedName>
    <definedName name="PY_Weighted_Average">#REF!</definedName>
    <definedName name="PY_Working_Capital" localSheetId="1">#REF!</definedName>
    <definedName name="PY_Working_Capital" localSheetId="3">#REF!</definedName>
    <definedName name="PY_Working_Capital">#REF!</definedName>
    <definedName name="PY_Year_Income_Statement">#REF!</definedName>
    <definedName name="PY2_Accounts_Receivable" localSheetId="1">#REF!</definedName>
    <definedName name="PY2_Accounts_Receivable" localSheetId="3">#REF!</definedName>
    <definedName name="PY2_Accounts_Receivable">#REF!</definedName>
    <definedName name="PY2_Administration" localSheetId="1">#REF!</definedName>
    <definedName name="PY2_Administration" localSheetId="3">#REF!</definedName>
    <definedName name="PY2_Administration">#REF!</definedName>
    <definedName name="PY2_Cash" localSheetId="1">#REF!</definedName>
    <definedName name="PY2_Cash" localSheetId="3">#REF!</definedName>
    <definedName name="PY2_Cash">#REF!</definedName>
    <definedName name="PY2_Cash_Div_Dec" localSheetId="1">#REF!</definedName>
    <definedName name="PY2_Cash_Div_Dec" localSheetId="3">#REF!</definedName>
    <definedName name="PY2_Cash_Div_Dec">#REF!</definedName>
    <definedName name="PY2_CASH_DIVIDENDS_DECLARED__per_common_share" localSheetId="1">#REF!</definedName>
    <definedName name="PY2_CASH_DIVIDENDS_DECLARED__per_common_share" localSheetId="3">#REF!</definedName>
    <definedName name="PY2_CASH_DIVIDENDS_DECLARED__per_common_share">#REF!</definedName>
    <definedName name="PY2_Common_Equity" localSheetId="1">#REF!</definedName>
    <definedName name="PY2_Common_Equity" localSheetId="3">#REF!</definedName>
    <definedName name="PY2_Common_Equity">#REF!</definedName>
    <definedName name="PY2_Cost_of_Sales" localSheetId="1">#REF!</definedName>
    <definedName name="PY2_Cost_of_Sales" localSheetId="3">#REF!</definedName>
    <definedName name="PY2_Cost_of_Sales">#REF!</definedName>
    <definedName name="PY2_Current_Liabilities" localSheetId="1">#REF!</definedName>
    <definedName name="PY2_Current_Liabilities" localSheetId="3">#REF!</definedName>
    <definedName name="PY2_Current_Liabilities">#REF!</definedName>
    <definedName name="PY2_Depreciation" localSheetId="1">#REF!</definedName>
    <definedName name="PY2_Depreciation" localSheetId="3">#REF!</definedName>
    <definedName name="PY2_Depreciation">#REF!</definedName>
    <definedName name="PY2_Disc._Ops.">#REF!</definedName>
    <definedName name="PY2_Earnings_per_share" localSheetId="1">#REF!</definedName>
    <definedName name="PY2_Earnings_per_share" localSheetId="3">#REF!</definedName>
    <definedName name="PY2_Earnings_per_share">#REF!</definedName>
    <definedName name="PY2_Extraord.">#REF!</definedName>
    <definedName name="PY2_Gross_Profit" localSheetId="1">#REF!</definedName>
    <definedName name="PY2_Gross_Profit" localSheetId="3">#REF!</definedName>
    <definedName name="PY2_Gross_Profit">#REF!</definedName>
    <definedName name="PY2_INC_AFT_TAX">#REF!</definedName>
    <definedName name="PY2_INC_BEF_EXTRAORD">#REF!</definedName>
    <definedName name="PY2_Inc_Bef_Tax" localSheetId="1">#REF!</definedName>
    <definedName name="PY2_Inc_Bef_Tax" localSheetId="3">#REF!</definedName>
    <definedName name="PY2_Inc_Bef_Tax">#REF!</definedName>
    <definedName name="PY2_Intangible_Assets" localSheetId="1">#REF!</definedName>
    <definedName name="PY2_Intangible_Assets" localSheetId="3">#REF!</definedName>
    <definedName name="PY2_Intangible_Assets">#REF!</definedName>
    <definedName name="PY2_Interest_Expense" localSheetId="1">#REF!</definedName>
    <definedName name="PY2_Interest_Expense" localSheetId="3">#REF!</definedName>
    <definedName name="PY2_Interest_Expense">#REF!</definedName>
    <definedName name="PY2_Inventory" localSheetId="1">#REF!</definedName>
    <definedName name="PY2_Inventory" localSheetId="3">#REF!</definedName>
    <definedName name="PY2_Inventory">#REF!</definedName>
    <definedName name="PY2_LIABIL_EQUITY" localSheetId="1">#REF!</definedName>
    <definedName name="PY2_LIABIL_EQUITY" localSheetId="3">#REF!</definedName>
    <definedName name="PY2_LIABIL_EQUITY">#REF!</definedName>
    <definedName name="PY2_Long_term_Debt__excl_Dfd_Taxes" localSheetId="1">#REF!</definedName>
    <definedName name="PY2_Long_term_Debt__excl_Dfd_Taxes" localSheetId="3">#REF!</definedName>
    <definedName name="PY2_Long_term_Debt__excl_Dfd_Taxes">#REF!</definedName>
    <definedName name="PY2_LT_Debt" localSheetId="1">#REF!</definedName>
    <definedName name="PY2_LT_Debt" localSheetId="3">#REF!</definedName>
    <definedName name="PY2_LT_Debt">#REF!</definedName>
    <definedName name="PY2_Market_Value_of_Equity" localSheetId="1">#REF!</definedName>
    <definedName name="PY2_Market_Value_of_Equity" localSheetId="3">#REF!</definedName>
    <definedName name="PY2_Market_Value_of_Equity">#REF!</definedName>
    <definedName name="PY2_Marketable_Sec" localSheetId="1">#REF!</definedName>
    <definedName name="PY2_Marketable_Sec" localSheetId="3">#REF!</definedName>
    <definedName name="PY2_Marketable_Sec">#REF!</definedName>
    <definedName name="PY2_NET_INCOME">#REF!</definedName>
    <definedName name="PY2_NET_PROFIT" localSheetId="1">#REF!</definedName>
    <definedName name="PY2_NET_PROFIT" localSheetId="3">#REF!</definedName>
    <definedName name="PY2_NET_PROFIT">#REF!</definedName>
    <definedName name="PY2_Net_Revenue" localSheetId="1">#REF!</definedName>
    <definedName name="PY2_Net_Revenue" localSheetId="3">#REF!</definedName>
    <definedName name="PY2_Net_Revenue">#REF!</definedName>
    <definedName name="PY2_Operating_Inc" localSheetId="1">#REF!</definedName>
    <definedName name="PY2_Operating_Inc" localSheetId="3">#REF!</definedName>
    <definedName name="PY2_Operating_Inc">#REF!</definedName>
    <definedName name="PY2_Operating_Income" localSheetId="1">#REF!</definedName>
    <definedName name="PY2_Operating_Income" localSheetId="3">#REF!</definedName>
    <definedName name="PY2_Operating_Income">#REF!</definedName>
    <definedName name="PY2_Other_Curr_Assets" localSheetId="1">#REF!</definedName>
    <definedName name="PY2_Other_Curr_Assets" localSheetId="3">#REF!</definedName>
    <definedName name="PY2_Other_Curr_Assets">#REF!</definedName>
    <definedName name="PY2_Other_Exp." localSheetId="1">#REF!</definedName>
    <definedName name="PY2_Other_Exp." localSheetId="3">#REF!</definedName>
    <definedName name="PY2_Other_Exp.">#REF!</definedName>
    <definedName name="PY2_Other_LT_Assets" localSheetId="1">#REF!</definedName>
    <definedName name="PY2_Other_LT_Assets" localSheetId="3">#REF!</definedName>
    <definedName name="PY2_Other_LT_Assets">#REF!</definedName>
    <definedName name="PY2_Other_LT_Liabilities" localSheetId="1">#REF!</definedName>
    <definedName name="PY2_Other_LT_Liabilities" localSheetId="3">#REF!</definedName>
    <definedName name="PY2_Other_LT_Liabilities">#REF!</definedName>
    <definedName name="PY2_Preferred_Stock" localSheetId="1">#REF!</definedName>
    <definedName name="PY2_Preferred_Stock" localSheetId="3">#REF!</definedName>
    <definedName name="PY2_Preferred_Stock">#REF!</definedName>
    <definedName name="PY2_QUICK_ASSETS" localSheetId="1">#REF!</definedName>
    <definedName name="PY2_QUICK_ASSETS" localSheetId="3">#REF!</definedName>
    <definedName name="PY2_QUICK_ASSETS">#REF!</definedName>
    <definedName name="PY2_Retained_Earnings" localSheetId="1">#REF!</definedName>
    <definedName name="PY2_Retained_Earnings" localSheetId="3">#REF!</definedName>
    <definedName name="PY2_Retained_Earnings">#REF!</definedName>
    <definedName name="PY2_Selling" localSheetId="1">#REF!</definedName>
    <definedName name="PY2_Selling" localSheetId="3">#REF!</definedName>
    <definedName name="PY2_Selling">#REF!</definedName>
    <definedName name="PY2_Tangible_Assets" localSheetId="1">#REF!</definedName>
    <definedName name="PY2_Tangible_Assets" localSheetId="3">#REF!</definedName>
    <definedName name="PY2_Tangible_Assets">#REF!</definedName>
    <definedName name="PY2_Tangible_Net_Worth" localSheetId="1">#REF!</definedName>
    <definedName name="PY2_Tangible_Net_Worth" localSheetId="3">#REF!</definedName>
    <definedName name="PY2_Tangible_Net_Worth">#REF!</definedName>
    <definedName name="PY2_Taxes" localSheetId="1">#REF!</definedName>
    <definedName name="PY2_Taxes" localSheetId="3">#REF!</definedName>
    <definedName name="PY2_Taxes">#REF!</definedName>
    <definedName name="PY2_TOTAL_ASSETS" localSheetId="1">#REF!</definedName>
    <definedName name="PY2_TOTAL_ASSETS" localSheetId="3">#REF!</definedName>
    <definedName name="PY2_TOTAL_ASSETS">#REF!</definedName>
    <definedName name="PY2_TOTAL_CURR_ASSETS" localSheetId="1">#REF!</definedName>
    <definedName name="PY2_TOTAL_CURR_ASSETS" localSheetId="3">#REF!</definedName>
    <definedName name="PY2_TOTAL_CURR_ASSETS">#REF!</definedName>
    <definedName name="PY2_TOTAL_DEBT" localSheetId="1">#REF!</definedName>
    <definedName name="PY2_TOTAL_DEBT" localSheetId="3">#REF!</definedName>
    <definedName name="PY2_TOTAL_DEBT">#REF!</definedName>
    <definedName name="PY2_TOTAL_EQUITY" localSheetId="1">#REF!</definedName>
    <definedName name="PY2_TOTAL_EQUITY" localSheetId="3">#REF!</definedName>
    <definedName name="PY2_TOTAL_EQUITY">#REF!</definedName>
    <definedName name="PY2_Trade_Payables" localSheetId="1">#REF!</definedName>
    <definedName name="PY2_Trade_Payables" localSheetId="3">#REF!</definedName>
    <definedName name="PY2_Trade_Payables">#REF!</definedName>
    <definedName name="PY2_Weighted_Average" localSheetId="1">#REF!</definedName>
    <definedName name="PY2_Weighted_Average" localSheetId="3">#REF!</definedName>
    <definedName name="PY2_Weighted_Average">#REF!</definedName>
    <definedName name="PY2_Working_Capital" localSheetId="1">#REF!</definedName>
    <definedName name="PY2_Working_Capital" localSheetId="3">#REF!</definedName>
    <definedName name="PY2_Working_Capital">#REF!</definedName>
    <definedName name="PY2_Year_Income_Statement" localSheetId="1">#REF!</definedName>
    <definedName name="PY2_Year_Income_Statement" localSheetId="3">#REF!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1">#REF!</definedName>
    <definedName name="PY3_Intangible_Assets" localSheetId="3">#REF!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1">#REF!</definedName>
    <definedName name="PY3_Marketable_Sec" localSheetId="3">#REF!</definedName>
    <definedName name="PY3_Marketable_Sec">#REF!</definedName>
    <definedName name="PY3_NET_INCOME">#REF!</definedName>
    <definedName name="PY3_Net_Revenue">#REF!</definedName>
    <definedName name="PY3_Operating_Inc">#REF!</definedName>
    <definedName name="PY3_Other_Curr_Assets" localSheetId="1">#REF!</definedName>
    <definedName name="PY3_Other_Curr_Assets" localSheetId="3">#REF!</definedName>
    <definedName name="PY3_Other_Curr_Assets">#REF!</definedName>
    <definedName name="PY3_Other_Exp.">#REF!</definedName>
    <definedName name="PY3_Other_LT_Assets" localSheetId="1">#REF!</definedName>
    <definedName name="PY3_Other_LT_Assets" localSheetId="3">#REF!</definedName>
    <definedName name="PY3_Other_LT_Assets">#REF!</definedName>
    <definedName name="PY3_Other_LT_Liabilities" localSheetId="1">#REF!</definedName>
    <definedName name="PY3_Other_LT_Liabilities" localSheetId="3">#REF!</definedName>
    <definedName name="PY3_Other_LT_Liabilities">#REF!</definedName>
    <definedName name="PY3_Preferred_Stock" localSheetId="1">#REF!</definedName>
    <definedName name="PY3_Preferred_Stock" localSheetId="3">#REF!</definedName>
    <definedName name="PY3_Preferred_Stock">#REF!</definedName>
    <definedName name="PY3_QUICK_ASSETS">#REF!</definedName>
    <definedName name="PY3_Retained_Earnings" localSheetId="1">#REF!</definedName>
    <definedName name="PY3_Retained_Earnings" localSheetId="3">#REF!</definedName>
    <definedName name="PY3_Retained_Earnings">#REF!</definedName>
    <definedName name="PY3_Selling">#REF!</definedName>
    <definedName name="PY3_Tangible_Assets" localSheetId="1">#REF!</definedName>
    <definedName name="PY3_Tangible_Assets" localSheetId="3">#REF!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1">#REF!</definedName>
    <definedName name="PY4_Intangible_Assets" localSheetId="3">#REF!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1">#REF!</definedName>
    <definedName name="PY4_Marketable_Sec" localSheetId="3">#REF!</definedName>
    <definedName name="PY4_Marketable_Sec">#REF!</definedName>
    <definedName name="PY4_NET_INCOME">#REF!</definedName>
    <definedName name="PY4_Net_Revenue">#REF!</definedName>
    <definedName name="PY4_Operating_Inc">#REF!</definedName>
    <definedName name="PY4_Other_Cur_Assets" localSheetId="1">#REF!</definedName>
    <definedName name="PY4_Other_Cur_Assets" localSheetId="3">#REF!</definedName>
    <definedName name="PY4_Other_Cur_Assets">#REF!</definedName>
    <definedName name="PY4_Other_Exp.">#REF!</definedName>
    <definedName name="PY4_Other_LT_Assets" localSheetId="1">#REF!</definedName>
    <definedName name="PY4_Other_LT_Assets" localSheetId="3">#REF!</definedName>
    <definedName name="PY4_Other_LT_Assets">#REF!</definedName>
    <definedName name="PY4_Other_LT_Liabilities" localSheetId="1">#REF!</definedName>
    <definedName name="PY4_Other_LT_Liabilities" localSheetId="3">#REF!</definedName>
    <definedName name="PY4_Other_LT_Liabilities">#REF!</definedName>
    <definedName name="PY4_Preferred_Stock" localSheetId="1">#REF!</definedName>
    <definedName name="PY4_Preferred_Stock" localSheetId="3">#REF!</definedName>
    <definedName name="PY4_Preferred_Stock">#REF!</definedName>
    <definedName name="PY4_QUICK_ASSETS">#REF!</definedName>
    <definedName name="PY4_Retained_Earnings" localSheetId="1">#REF!</definedName>
    <definedName name="PY4_Retained_Earnings" localSheetId="3">#REF!</definedName>
    <definedName name="PY4_Retained_Earnings">#REF!</definedName>
    <definedName name="PY4_Selling">#REF!</definedName>
    <definedName name="PY4_Tangible_Assets" localSheetId="1">#REF!</definedName>
    <definedName name="PY4_Tangible_Assets" localSheetId="3">#REF!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4b2">#REF!</definedName>
    <definedName name="PY4b2Ac">#REF!</definedName>
    <definedName name="PY4c2">#REF!</definedName>
    <definedName name="PY4c2Ac">#REF!</definedName>
    <definedName name="PY5_Accounts_Receivable" localSheetId="1">#REF!</definedName>
    <definedName name="PY5_Accounts_Receivable" localSheetId="3">#REF!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1">#REF!</definedName>
    <definedName name="PY5_Intangible_Assets" localSheetId="3">#REF!</definedName>
    <definedName name="PY5_Intangible_Assets">#REF!</definedName>
    <definedName name="PY5_Interest_Expense">#REF!</definedName>
    <definedName name="PY5_Inventory" localSheetId="1">#REF!</definedName>
    <definedName name="PY5_Inventory" localSheetId="3">#REF!</definedName>
    <definedName name="PY5_Inventory">#REF!</definedName>
    <definedName name="PY5_LIABIL_EQUITY">#REF!</definedName>
    <definedName name="PY5_Long_term_Debt__excl_Dfd_Taxes">#REF!</definedName>
    <definedName name="PY5_Marketable_Sec" localSheetId="1">#REF!</definedName>
    <definedName name="PY5_Marketable_Sec" localSheetId="3">#REF!</definedName>
    <definedName name="PY5_Marketable_Sec">#REF!</definedName>
    <definedName name="PY5_NET_INCOME">#REF!</definedName>
    <definedName name="PY5_Net_Revenue">#REF!</definedName>
    <definedName name="PY5_Operating_Inc">#REF!</definedName>
    <definedName name="PY5_Other_Curr_Assets" localSheetId="1">#REF!</definedName>
    <definedName name="PY5_Other_Curr_Assets" localSheetId="3">#REF!</definedName>
    <definedName name="PY5_Other_Curr_Assets">#REF!</definedName>
    <definedName name="PY5_Other_Exp.">#REF!</definedName>
    <definedName name="PY5_Other_LT_Assets" localSheetId="1">#REF!</definedName>
    <definedName name="PY5_Other_LT_Assets" localSheetId="3">#REF!</definedName>
    <definedName name="PY5_Other_LT_Assets">#REF!</definedName>
    <definedName name="PY5_Other_LT_Liabilities" localSheetId="1">#REF!</definedName>
    <definedName name="PY5_Other_LT_Liabilities" localSheetId="3">#REF!</definedName>
    <definedName name="PY5_Other_LT_Liabilities">#REF!</definedName>
    <definedName name="PY5_Preferred_Stock" localSheetId="1">#REF!</definedName>
    <definedName name="PY5_Preferred_Stock" localSheetId="3">#REF!</definedName>
    <definedName name="PY5_Preferred_Stock">#REF!</definedName>
    <definedName name="PY5_QUICK_ASSETS">#REF!</definedName>
    <definedName name="PY5_Retained_Earnings" localSheetId="1">#REF!</definedName>
    <definedName name="PY5_Retained_Earnings" localSheetId="3">#REF!</definedName>
    <definedName name="PY5_Retained_Earnings">#REF!</definedName>
    <definedName name="PY5_Selling">#REF!</definedName>
    <definedName name="PY5_Tangible_Assets" localSheetId="1">#REF!</definedName>
    <definedName name="PY5_Tangible_Assets" localSheetId="3">#REF!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PY5Suc">#REF!</definedName>
    <definedName name="PY5SucAc">#REF!</definedName>
    <definedName name="p所得税">#REF!</definedName>
    <definedName name="q">#REF!</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1">#REF!</definedName>
    <definedName name="QGPL_CLTESLB" localSheetId="3">#REF!</definedName>
    <definedName name="QGPL_CLTESLB">#REF!</definedName>
    <definedName name="qingann">#REF!</definedName>
    <definedName name="qingann1">#REF!</definedName>
    <definedName name="qn">#REF!</definedName>
    <definedName name="qnde" hidden="1">#REF!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#REF!</definedName>
    <definedName name="qu">#REF!</definedName>
    <definedName name="QUALIDADADEQA">#REF!</definedName>
    <definedName name="QUALIDADE">#REF!</definedName>
    <definedName name="quarter" localSheetId="1">#REF!</definedName>
    <definedName name="quarter" localSheetId="3">#REF!</definedName>
    <definedName name="quarter">#REF!</definedName>
    <definedName name="QUATORZE">#REF!</definedName>
    <definedName name="QUATRO">#REF!</definedName>
    <definedName name="QUEBRACHO">#REF!</definedName>
    <definedName name="QUÍMICA_ESTRELLA_S.A.">#REF!</definedName>
    <definedName name="QUINZE">#REF!</definedName>
    <definedName name="quu">#REF!</definedName>
    <definedName name="qw">#REF!</definedName>
    <definedName name="qwass">#REF!</definedName>
    <definedName name="QWASX">#REF!</definedName>
    <definedName name="qweewoeoiwe">#REF!</definedName>
    <definedName name="qwq">OFFSET(#REF!,0,0,COUNTA(#REF!)-1,1)</definedName>
    <definedName name="QWQE" hidden="1">{#N/A,#N/A,FALSE,"Aging Summary";#N/A,#N/A,FALSE,"Ratio Analysis";#N/A,#N/A,FALSE,"Test 120 Day Accts";#N/A,#N/A,FALSE,"Tickmarks"}</definedName>
    <definedName name="qwqw">MIN(#REF!)</definedName>
    <definedName name="qwqw2oeo20393948343434">#REF!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1">#REF!</definedName>
    <definedName name="R_Factor" localSheetId="3">#REF!</definedName>
    <definedName name="R_Factor">#REF!</definedName>
    <definedName name="R_Factor_AR_Balance" localSheetId="1">#REF!</definedName>
    <definedName name="R_Factor_AR_Balance" localSheetId="3">#REF!</definedName>
    <definedName name="R_Factor_AR_Balance">#REF!</definedName>
    <definedName name="R_Factor_SRD" localSheetId="1">#REF!</definedName>
    <definedName name="R_Factor_SRD" localSheetId="3">#REF!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1">#REF!</definedName>
    <definedName name="rdos" localSheetId="3">#REF!</definedName>
    <definedName name="rdos">#REF!</definedName>
    <definedName name="Rdos1203">#REF!</definedName>
    <definedName name="RE">#REF!</definedName>
    <definedName name="RE_GAN_EXTRAOR">#REF!</definedName>
    <definedName name="RE_PERD_EXTRAORD">#REF!</definedName>
    <definedName name="real">#REF!</definedName>
    <definedName name="reasonableness">#REF!</definedName>
    <definedName name="RecComment1">#REF!</definedName>
    <definedName name="RecComment2">#REF!</definedName>
    <definedName name="RecComment3">#REF!</definedName>
    <definedName name="RecComment4">#REF!</definedName>
    <definedName name="RecComment5">#REF!</definedName>
    <definedName name="RecComment6">#REF!</definedName>
    <definedName name="RecComment7">#REF!</definedName>
    <definedName name="RecExt1Local">#REF!</definedName>
    <definedName name="RecExt1USD">#REF!</definedName>
    <definedName name="RecExt2Local">#REF!</definedName>
    <definedName name="RecExt2USD">#REF!</definedName>
    <definedName name="RecExt3Local">#REF!</definedName>
    <definedName name="RecExt3USD">#REF!</definedName>
    <definedName name="RecExt4Local">#REF!</definedName>
    <definedName name="RecExt4USD">#REF!</definedName>
    <definedName name="RecExt5Local">#REF!</definedName>
    <definedName name="RecExt5USD">#REF!</definedName>
    <definedName name="RecExt6Local">#REF!</definedName>
    <definedName name="RecExt6USD">#REF!</definedName>
    <definedName name="RecExt7Local">#REF!</definedName>
    <definedName name="RecExt7USD">#REF!</definedName>
    <definedName name="RecExtTotalLocal">#REF!</definedName>
    <definedName name="RecExtTotalUSD">#REF!</definedName>
    <definedName name="Reci">#REF!</definedName>
    <definedName name="Recibidas">#REF!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#REF!</definedName>
    <definedName name="RecOp1USD">#REF!</definedName>
    <definedName name="RecOp2Local">#REF!</definedName>
    <definedName name="RecOp2USD">#REF!</definedName>
    <definedName name="RecOp3Local">#REF!</definedName>
    <definedName name="RecOp3USD">#REF!</definedName>
    <definedName name="RecOp4Local">#REF!</definedName>
    <definedName name="RecOp4USD">#REF!</definedName>
    <definedName name="RecOpTotalLocal">#REF!</definedName>
    <definedName name="RecOpTotalUSD">#REF!</definedName>
    <definedName name="Recorderjl">#REF!</definedName>
    <definedName name="RecReasons">#REF!</definedName>
    <definedName name="RecUnexplainedLocal">#REF!</definedName>
    <definedName name="RecUnexplainedUSD">#REF!</definedName>
    <definedName name="RecValue1">#REF!</definedName>
    <definedName name="RecValue2">#REF!</definedName>
    <definedName name="RecValue3">#REF!</definedName>
    <definedName name="RecValue4">#REF!</definedName>
    <definedName name="RecValue5">#REF!</definedName>
    <definedName name="RecValue6">#REF!</definedName>
    <definedName name="RecValue7">#REF!</definedName>
    <definedName name="RecValuesLocal">#REF!</definedName>
    <definedName name="RecValuesUSD">#REF!</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#REF!</definedName>
    <definedName name="Ref_100">#REF!</definedName>
    <definedName name="Ref_101">#REF!</definedName>
    <definedName name="Ref_102">#REF!</definedName>
    <definedName name="Ref_11">#REF!</definedName>
    <definedName name="Ref_12">#REF!</definedName>
    <definedName name="Ref_13">#REF!</definedName>
    <definedName name="Ref_14">#REF!</definedName>
    <definedName name="Ref_15">#REF!</definedName>
    <definedName name="Ref_16">#REF!</definedName>
    <definedName name="Ref_17">#REF!</definedName>
    <definedName name="Ref_18">#REF!</definedName>
    <definedName name="Ref_19">#REF!</definedName>
    <definedName name="Ref_2">#REF!</definedName>
    <definedName name="Ref_20">#REF!</definedName>
    <definedName name="Ref_21">#REF!</definedName>
    <definedName name="Ref_22">#REF!</definedName>
    <definedName name="Ref_23">#REF!</definedName>
    <definedName name="Ref_24">#REF!</definedName>
    <definedName name="Ref_25">#REF!</definedName>
    <definedName name="Ref_26">#REF!</definedName>
    <definedName name="Ref_27">#REF!</definedName>
    <definedName name="Ref_28">#REF!</definedName>
    <definedName name="Ref_29">#REF!</definedName>
    <definedName name="Ref_3">#REF!</definedName>
    <definedName name="Ref_30">#REF!</definedName>
    <definedName name="Ref_31">#REF!</definedName>
    <definedName name="Ref_32">#REF!</definedName>
    <definedName name="Ref_33">#REF!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#REF!,#REF!</definedName>
    <definedName name="RefriLata">#REF!</definedName>
    <definedName name="reg">#REF!</definedName>
    <definedName name="REGER" hidden="1">{#N/A,#N/A,FALSE,"Aging Summary";#N/A,#N/A,FALSE,"Ratio Analysis";#N/A,#N/A,FALSE,"Test 120 Day Accts";#N/A,#N/A,FALSE,"Tickmarks"}</definedName>
    <definedName name="Region">#REF!</definedName>
    <definedName name="Region_code">#REF!</definedName>
    <definedName name="Region2">#REF!</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#REF!</definedName>
    <definedName name="RES_ANTES_DE_IMPUESTOS_2">#REF!</definedName>
    <definedName name="RES_ANTES_IMPUESTOS_1">#REF!</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1">#REF!</definedName>
    <definedName name="Residual_difference" localSheetId="3">#REF!</definedName>
    <definedName name="Residual_difference">#REF!</definedName>
    <definedName name="Responsável">#REF!</definedName>
    <definedName name="RestatedValueLocal">#REF!</definedName>
    <definedName name="RestatedValueUSD">#REF!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#REF!</definedName>
    <definedName name="RESULTADO_DEL_EJERCICIO_2">#REF!</definedName>
    <definedName name="RESULTADO_OPERATIVO_1">#REF!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1" hidden="1">#REF!</definedName>
    <definedName name="resumen" localSheetId="3" hidden="1">#REF!</definedName>
    <definedName name="resumen" hidden="1">#REF!</definedName>
    <definedName name="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#REF!</definedName>
    <definedName name="Ret_Allowance" localSheetId="1">#REF!</definedName>
    <definedName name="Ret_Allowance" localSheetId="3">#REF!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1">#REF!</definedName>
    <definedName name="REUMEN" localSheetId="3">#REF!</definedName>
    <definedName name="REUMEN">#REF!</definedName>
    <definedName name="REV_IMPOSITIVO">#REF!</definedName>
    <definedName name="REVALUO">#REF!</definedName>
    <definedName name="RevenueAct">#REF!</definedName>
    <definedName name="RevenueHC">#REF!</definedName>
    <definedName name="REVISION">#REF!</definedName>
    <definedName name="rew">#REF!</definedName>
    <definedName name="REWR" hidden="1">{#N/A,#N/A,FALSE,"Aging Summary";#N/A,#N/A,FALSE,"Ratio Analysis";#N/A,#N/A,FALSE,"Test 120 Day Accts";#N/A,#N/A,FALSE,"Tickmarks"}</definedName>
    <definedName name="rf">#REF!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#REF!</definedName>
    <definedName name="RFYPTP">#REF!</definedName>
    <definedName name="RGERS" hidden="1">{#N/A,#N/A,FALSE,"Aging Summary";#N/A,#N/A,FALSE,"Ratio Analysis";#N/A,#N/A,FALSE,"Test 120 Day Accts";#N/A,#N/A,FALSE,"Tickmarks"}</definedName>
    <definedName name="rgp">#REF!</definedName>
    <definedName name="ri">#REF!</definedName>
    <definedName name="RIO">#REF!</definedName>
    <definedName name="rirjrkt">#REF!</definedName>
    <definedName name="Risco">#REF!</definedName>
    <definedName name="Riscos">#REF!</definedName>
    <definedName name="RiskPLTemplate">#REF!</definedName>
    <definedName name="rituytm">#REF!</definedName>
    <definedName name="RIV">#REF!</definedName>
    <definedName name="riw">#REF!</definedName>
    <definedName name="RMG">#REF!</definedName>
    <definedName name="RMU">#REF!</definedName>
    <definedName name="rngAuditDiffSignificant">#REF!</definedName>
    <definedName name="RngDiscountRateValue">#REF!</definedName>
    <definedName name="rngFirstNumber">#REF!</definedName>
    <definedName name="rngLinesPerPage">#REF!</definedName>
    <definedName name="RngPlanningHorizonValue">#REF!</definedName>
    <definedName name="RNGPorc">#REF!</definedName>
    <definedName name="rngSequenceID">#REF!</definedName>
    <definedName name="rngSequenceStart">#REF!</definedName>
    <definedName name="RO">#REF!</definedName>
    <definedName name="ROAGRO">#REF!</definedName>
    <definedName name="RODADOS">#REF!</definedName>
    <definedName name="roie" localSheetId="1">#REF!</definedName>
    <definedName name="roie" localSheetId="3">#REF!</definedName>
    <definedName name="roie">#REF!</definedName>
    <definedName name="RoMM1">#REF!</definedName>
    <definedName name="rop">#REF!</definedName>
    <definedName name="ROSARIO">#REF!</definedName>
    <definedName name="round">1</definedName>
    <definedName name="RowDetails1">#REF!</definedName>
    <definedName name="RowDetails2">#REF!</definedName>
    <definedName name="RowDetails3">#REF!</definedName>
    <definedName name="RPTH">#REF!</definedName>
    <definedName name="rr" localSheetId="1">#REF!</definedName>
    <definedName name="rr" localSheetId="3">#REF!</definedName>
    <definedName name="rr">#REF!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1">#REF!</definedName>
    <definedName name="rt" localSheetId="3">#REF!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1">#REF!</definedName>
    <definedName name="rte" localSheetId="3">#REF!</definedName>
    <definedName name="rte">#REF!</definedName>
    <definedName name="RTFV" hidden="1">{#N/A,#N/A,FALSE,"Aging Summary";#N/A,#N/A,FALSE,"Ratio Analysis";#N/A,#N/A,FALSE,"Test 120 Day Accts";#N/A,#N/A,FALSE,"Tickmarks"}</definedName>
    <definedName name="rt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#REF!</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#REF!</definedName>
    <definedName name="S.PEDRO__CASSPE">#REF!</definedName>
    <definedName name="S.Renovacion">#REF!</definedName>
    <definedName name="S_">#REF!</definedName>
    <definedName name="S_AcctDes" localSheetId="1">#REF!</definedName>
    <definedName name="S_AcctDes" localSheetId="3">#REF!</definedName>
    <definedName name="S_AcctDes">#REF!</definedName>
    <definedName name="S_AcctNum">#REF!</definedName>
    <definedName name="S_Adjust" localSheetId="1">#REF!</definedName>
    <definedName name="S_Adjust" localSheetId="3">#REF!</definedName>
    <definedName name="S_Adjust">#REF!</definedName>
    <definedName name="S_Adjust_Data">#REF!</definedName>
    <definedName name="S_Adjust_GT" localSheetId="1">#REF!</definedName>
    <definedName name="S_Adjust_GT" localSheetId="3">#REF!</definedName>
    <definedName name="S_Adjust_GT">#REF!</definedName>
    <definedName name="S_AJE_Tot" localSheetId="1">#REF!</definedName>
    <definedName name="S_AJE_Tot" localSheetId="3">#REF!</definedName>
    <definedName name="S_AJE_Tot">#REF!</definedName>
    <definedName name="S_AJE_Tot_Data">#REF!</definedName>
    <definedName name="S_AJE_Tot_GT" localSheetId="1">#REF!</definedName>
    <definedName name="S_AJE_Tot_GT" localSheetId="3">#REF!</definedName>
    <definedName name="S_AJE_Tot_GT">#REF!</definedName>
    <definedName name="S_CompNum" localSheetId="1">#REF!</definedName>
    <definedName name="S_CompNum" localSheetId="3">#REF!</definedName>
    <definedName name="S_CompNum">#REF!</definedName>
    <definedName name="S_CY_Beg" localSheetId="1">#REF!</definedName>
    <definedName name="S_CY_Beg" localSheetId="3">#REF!</definedName>
    <definedName name="S_CY_Beg">#REF!</definedName>
    <definedName name="S_CY_Beg_Data">#REF!</definedName>
    <definedName name="S_CY_Beg_GT" localSheetId="1">#REF!</definedName>
    <definedName name="S_CY_Beg_GT" localSheetId="3">#REF!</definedName>
    <definedName name="S_CY_Beg_GT">#REF!</definedName>
    <definedName name="S_CY_End" localSheetId="1">#REF!</definedName>
    <definedName name="S_CY_End" localSheetId="3">#REF!</definedName>
    <definedName name="S_CY_End">#REF!</definedName>
    <definedName name="S_CY_End_Data">#REF!</definedName>
    <definedName name="S_CY_End_GT" localSheetId="1">#REF!</definedName>
    <definedName name="S_CY_End_GT" localSheetId="3">#REF!</definedName>
    <definedName name="S_CY_End_GT">#REF!</definedName>
    <definedName name="S_Diff_Amt" localSheetId="1">#REF!</definedName>
    <definedName name="S_Diff_Amt" localSheetId="3">#REF!</definedName>
    <definedName name="S_Diff_Amt">#REF!</definedName>
    <definedName name="S_Diff_Pct" localSheetId="1">#REF!</definedName>
    <definedName name="S_Diff_Pct" localSheetId="3">#REF!</definedName>
    <definedName name="S_Diff_Pct">#REF!</definedName>
    <definedName name="S_GrpNum" localSheetId="1">#REF!</definedName>
    <definedName name="S_GrpNum" localSheetId="3">#REF!</definedName>
    <definedName name="S_GrpNum">#REF!</definedName>
    <definedName name="S_Headings" localSheetId="1">#REF!</definedName>
    <definedName name="S_Headings" localSheetId="3">#REF!</definedName>
    <definedName name="S_Headings">#REF!</definedName>
    <definedName name="S_KeyValue" localSheetId="1">#REF!</definedName>
    <definedName name="S_KeyValue" localSheetId="3">#REF!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1">#REF!</definedName>
    <definedName name="S_PY_End" localSheetId="3">#REF!</definedName>
    <definedName name="S_PY_End">#REF!</definedName>
    <definedName name="S_PY_End_Data">#REF!</definedName>
    <definedName name="S_PY_End_GT" localSheetId="1">#REF!</definedName>
    <definedName name="S_PY_End_GT" localSheetId="3">#REF!</definedName>
    <definedName name="S_PY_End_GT">#REF!</definedName>
    <definedName name="S_RJE_Tot" localSheetId="1">#REF!</definedName>
    <definedName name="S_RJE_Tot" localSheetId="3">#REF!</definedName>
    <definedName name="S_RJE_Tot">#REF!</definedName>
    <definedName name="S_RJE_Tot_Data">#REF!</definedName>
    <definedName name="S_RJE_Tot_GT" localSheetId="1">#REF!</definedName>
    <definedName name="S_RJE_Tot_GT" localSheetId="3">#REF!</definedName>
    <definedName name="S_RJE_Tot_GT">#REF!</definedName>
    <definedName name="S_RowNum" localSheetId="1">#REF!</definedName>
    <definedName name="S_RowNum" localSheetId="3">#REF!</definedName>
    <definedName name="S_RowNum">#REF!</definedName>
    <definedName name="S_Total">#REF!</definedName>
    <definedName name="S_Total1">#REF!</definedName>
    <definedName name="S_Total2">#REF!</definedName>
    <definedName name="S_Total3">#REF!</definedName>
    <definedName name="S21GB03">#REF!</definedName>
    <definedName name="SA_table">#REF!</definedName>
    <definedName name="saaa">#REF!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1">#REF!</definedName>
    <definedName name="sad" localSheetId="3">#REF!</definedName>
    <definedName name="sad">#REF!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#REF!</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#REF!</definedName>
    <definedName name="Saldorelacionadas">#REF!</definedName>
    <definedName name="SALDOS">#REF!</definedName>
    <definedName name="saldos1203">#REF!</definedName>
    <definedName name="saldosrelacionadas">#REF!</definedName>
    <definedName name="SaldovsDDJJ">#REF!</definedName>
    <definedName name="Sales" localSheetId="1">#REF!</definedName>
    <definedName name="Sales" localSheetId="3">#REF!</definedName>
    <definedName name="Sales">#REF!</definedName>
    <definedName name="Sales_MAUD">#REF!</definedName>
    <definedName name="Sales_MUSD">#REF!</definedName>
    <definedName name="Sales_YAUD">#REF!</definedName>
    <definedName name="Sales_YRAUD">#REF!</definedName>
    <definedName name="Sales_YRUSD">#REF!</definedName>
    <definedName name="Sales_YUSD">#REF!</definedName>
    <definedName name="salesld" localSheetId="1">#REF!</definedName>
    <definedName name="salesld" localSheetId="3">#REF!</definedName>
    <definedName name="salesld">#REF!</definedName>
    <definedName name="SalesPCS" localSheetId="1">#REF!</definedName>
    <definedName name="SalesPCS" localSheetId="3">#REF!</definedName>
    <definedName name="SalesPCS">#REF!</definedName>
    <definedName name="salgth">#REF!</definedName>
    <definedName name="SALIDA">#REF!</definedName>
    <definedName name="SALUSD_NEG">#REF!</definedName>
    <definedName name="SALUSD_POS">#REF!</definedName>
    <definedName name="Samp_TM_Exp_Diff">#REF!</definedName>
    <definedName name="SANANTONIO">#REF!</definedName>
    <definedName name="sAnticipate100PercentExt">#REF!</definedName>
    <definedName name="sAnticipate100PercentInit">#REF!</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OFFSET(#REF!,0,0,COUNTA(#REF!)-1,1)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#REF!</definedName>
    <definedName name="SC5_283">#N/A</definedName>
    <definedName name="scdf" hidden="1">#REF!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#REF!</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1" hidden="1">#REF!</definedName>
    <definedName name="sdfnlsd" localSheetId="3" hidden="1">#REF!</definedName>
    <definedName name="sdfnlsd" hidden="1">#REF!</definedName>
    <definedName name="sdfsasdf">#REF!</definedName>
    <definedName name="sdn" hidden="1">{#N/A,#N/A,FALSE,"Hoja1";#N/A,#N/A,FALSE,"Hoja2"}</definedName>
    <definedName name="sdodirectore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condaryCommodity">#REF!</definedName>
    <definedName name="SecondaryCommodityPrice1">#REF!</definedName>
    <definedName name="SecondaryCommodityPrice2">#REF!</definedName>
    <definedName name="SecondaryCommodityPrice3">#REF!</definedName>
    <definedName name="SecondaryCommodityPrice4">#REF!</definedName>
    <definedName name="SecondaryCommodityPrice5">#REF!</definedName>
    <definedName name="sectores" localSheetId="1">#REF!</definedName>
    <definedName name="sectores" localSheetId="3">#REF!</definedName>
    <definedName name="sectores">#REF!</definedName>
    <definedName name="sedal" localSheetId="1">#REF!</definedName>
    <definedName name="sedal" localSheetId="3">#REF!</definedName>
    <definedName name="sedal">#REF!</definedName>
    <definedName name="SEGUNDA">#REF!</definedName>
    <definedName name="SEGUROS">#REF!</definedName>
    <definedName name="SEIS">#REF!</definedName>
    <definedName name="SEL_ENT_MGMT">#REF!</definedName>
    <definedName name="Seleção">#REF!</definedName>
    <definedName name="Selection_Remainder" localSheetId="1">#REF!</definedName>
    <definedName name="Selection_Remainder" localSheetId="3">#REF!</definedName>
    <definedName name="Selection_Remainder">#REF!</definedName>
    <definedName name="Sell_Costs_MAUD">#REF!</definedName>
    <definedName name="Sell_Costs_MUSD">#REF!</definedName>
    <definedName name="Sell_Costs_YAUD">#REF!</definedName>
    <definedName name="Sell_Costs_YRAUD">#REF!</definedName>
    <definedName name="Sell_Costs_YRUSD">#REF!</definedName>
    <definedName name="Sell_Costs_YUSD">#REF!</definedName>
    <definedName name="Selling_Costs">#REF!</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#REF!</definedName>
    <definedName name="SensBaseCase3">#REF!</definedName>
    <definedName name="SensBaseCase5">#REF!</definedName>
    <definedName name="SensBaseCase8">#REF!</definedName>
    <definedName name="SensCommodity1Flat10">#REF!</definedName>
    <definedName name="SensCommodity1Flat3">#REF!</definedName>
    <definedName name="SensCommodity1Flat5">#REF!</definedName>
    <definedName name="SensCommodity1Flat8">#REF!</definedName>
    <definedName name="SensCommodity1Minus10">#REF!</definedName>
    <definedName name="SensCommodity1Minus3">#REF!</definedName>
    <definedName name="SensCommodity1Minus5">#REF!</definedName>
    <definedName name="SensCommodity1Minus8">#REF!</definedName>
    <definedName name="SensCommodity1Plus10">#REF!</definedName>
    <definedName name="SensCommodity1Plus3">#REF!</definedName>
    <definedName name="SensCommodity1Plus5">#REF!</definedName>
    <definedName name="SensCommodity1Plus8">#REF!</definedName>
    <definedName name="SensCommodity2Flat10">#REF!</definedName>
    <definedName name="SensCommodity2Flat3">#REF!</definedName>
    <definedName name="SensCommodity2Flat5">#REF!</definedName>
    <definedName name="SensCommodity2Flat8">#REF!</definedName>
    <definedName name="SensCommodity2Minus10">#REF!</definedName>
    <definedName name="SensCommodity2Minus3">#REF!</definedName>
    <definedName name="SensCommodity2Minus5">#REF!</definedName>
    <definedName name="SensCommodity2Minus8">#REF!</definedName>
    <definedName name="SensCommodity2Plus10">#REF!</definedName>
    <definedName name="SensCommodity2Plus3">#REF!</definedName>
    <definedName name="SensCommodity2Plus5">#REF!</definedName>
    <definedName name="SensCommodity2Plus8">#REF!</definedName>
    <definedName name="SensCommodity3Flat10">#REF!</definedName>
    <definedName name="SensCommodity3Flat3">#REF!</definedName>
    <definedName name="SensCommodity3Flat5">#REF!</definedName>
    <definedName name="SensCommodity3Flat8">#REF!</definedName>
    <definedName name="SensCommodity3Minus10">#REF!</definedName>
    <definedName name="SensCommodity3Minus3">#REF!</definedName>
    <definedName name="SensCommodity3Minus5">#REF!</definedName>
    <definedName name="SensCommodity3Minus8">#REF!</definedName>
    <definedName name="SensCommodity3Plus10">#REF!</definedName>
    <definedName name="SensCommodity3Plus3">#REF!</definedName>
    <definedName name="SensCommodity3Plus5">#REF!</definedName>
    <definedName name="SensCommodity3Plus8">#REF!</definedName>
    <definedName name="SensExchRateMinus10">#REF!</definedName>
    <definedName name="SensExchRateMinus3">#REF!</definedName>
    <definedName name="SensExchRateMinus5">#REF!</definedName>
    <definedName name="SensExchRateMinus8">#REF!</definedName>
    <definedName name="SensExchRatePlus10">#REF!</definedName>
    <definedName name="SensExchRatePlus3">#REF!</definedName>
    <definedName name="SensExchRatePlus5">#REF!</definedName>
    <definedName name="SensExchRatePlus8">#REF!</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#REF!</definedName>
    <definedName name="Setembro">#REF!</definedName>
    <definedName name="SEWEWEWE">#REF!</definedName>
    <definedName name="sex">#REF!</definedName>
    <definedName name="sExpAuditDiff">#REF!</definedName>
    <definedName name="sfda">#REF!</definedName>
    <definedName name="sfngjs">#REF!</definedName>
    <definedName name="sFound100PercErrorsInit">#REF!</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#REF!</definedName>
    <definedName name="SigNumber">#REF!</definedName>
    <definedName name="SigValue">#REF!</definedName>
    <definedName name="Sinohw">#REF!:#REF!</definedName>
    <definedName name="Sinrecibir">#REF!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UT00">#REF!</definedName>
    <definedName name="SKSET00">#REF!</definedName>
    <definedName name="sku" localSheetId="1">#REF!</definedName>
    <definedName name="sku" localSheetId="3">#REF!</definedName>
    <definedName name="sku">#REF!</definedName>
    <definedName name="skus" localSheetId="1">#REF!</definedName>
    <definedName name="skus" localSheetId="3">#REF!</definedName>
    <definedName name="skus">#REF!</definedName>
    <definedName name="sljñkf">#REF!</definedName>
    <definedName name="slkdfsdf" hidden="1">#REF!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#REF!</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#REF!</definedName>
    <definedName name="sRoMM">#REF!</definedName>
    <definedName name="ss">#REF!</definedName>
    <definedName name="ssd">#REF!</definedName>
    <definedName name="SSFTABLE">#REF!</definedName>
    <definedName name="ssl" hidden="1">{#N/A,#N/A,FALSE,"RGD$";#N/A,#N/A,FALSE,"BG$";#N/A,#N/A,FALSE,"FC$"}</definedName>
    <definedName name="SSR">#REF!</definedName>
    <definedName name="sss">#REF!</definedName>
    <definedName name="SSSS">#REF!</definedName>
    <definedName name="SSSSDFFFGR" hidden="1">{#N/A,#N/A,FALSE,"Aging Summary";#N/A,#N/A,FALSE,"Ratio Analysis";#N/A,#N/A,FALSE,"Test 120 Day Accts";#N/A,#N/A,FALSE,"Tickmarks"}</definedName>
    <definedName name="sssss">#REF!</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FE">#REF!</definedName>
    <definedName name="star" hidden="1">#REF!</definedName>
    <definedName name="start">#REF!</definedName>
    <definedName name="Start_Time">#REF!</definedName>
    <definedName name="startdate">#REF!</definedName>
    <definedName name="Starting_Point" localSheetId="1">#REF!</definedName>
    <definedName name="Starting_Point" localSheetId="3">#REF!</definedName>
    <definedName name="Starting_Point">#REF!</definedName>
    <definedName name="STD">#REF!</definedName>
    <definedName name="Steps">#REF!</definedName>
    <definedName name="STI">#REF!</definedName>
    <definedName name="STKDIARIO" localSheetId="1">#REF!</definedName>
    <definedName name="STKDIARIO" localSheetId="3">#REF!</definedName>
    <definedName name="STKDIARIO">#REF!</definedName>
    <definedName name="STKDIARIOPX01" localSheetId="1">#REF!</definedName>
    <definedName name="STKDIARIOPX01" localSheetId="3">#REF!</definedName>
    <definedName name="STKDIARIOPX01">#REF!</definedName>
    <definedName name="STKDIARIOPX04" localSheetId="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ified">#REF!</definedName>
    <definedName name="strMonth">#REF!</definedName>
    <definedName name="strMonthLng">#REF!</definedName>
    <definedName name="subcapex">#REF!</definedName>
    <definedName name="SUBPLATFORM">#REF!</definedName>
    <definedName name="SubReg">#REF!</definedName>
    <definedName name="SubSubReg">#REF!</definedName>
    <definedName name="SUI">#REF!</definedName>
    <definedName name="SUIP">#REF!</definedName>
    <definedName name="sum_año_cuit_juris">#REF!</definedName>
    <definedName name="Suma_de_ABR_U_3" localSheetId="1">#REF!</definedName>
    <definedName name="Suma_de_ABR_U_3" localSheetId="3">#REF!</definedName>
    <definedName name="Suma_de_ABR_U_3">#REF!</definedName>
    <definedName name="SUMMARY" localSheetId="1">#REF!</definedName>
    <definedName name="SUMMARY" localSheetId="3">#REF!</definedName>
    <definedName name="SUMMARY">#REF!</definedName>
    <definedName name="summary2">#REF!</definedName>
    <definedName name="SUP_8">"SUP-8"</definedName>
    <definedName name="super" localSheetId="1">#REF!</definedName>
    <definedName name="super" localSheetId="3">#REF!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#REF!</definedName>
    <definedName name="T.C.1">#REF!</definedName>
    <definedName name="T.C.2">#REF!</definedName>
    <definedName name="T.C.3">#REF!</definedName>
    <definedName name="T_">#REF!</definedName>
    <definedName name="T_Diferencias">#REF!</definedName>
    <definedName name="T01B2S85">#REF!</definedName>
    <definedName name="t01bavaya">#REF!</definedName>
    <definedName name="T9_">#REF!</definedName>
    <definedName name="TAB">#REF!</definedName>
    <definedName name="tab_delay">#REF!</definedName>
    <definedName name="Tab_offshore">#REF!</definedName>
    <definedName name="Tab_onshore">#REF!</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#REF!</definedName>
    <definedName name="tabla_destino">#REF!</definedName>
    <definedName name="TABLA_RD">#REF!</definedName>
    <definedName name="Tabla1">#REF!</definedName>
    <definedName name="tablasun" localSheetId="1">#REF!</definedName>
    <definedName name="tablasun" localSheetId="3">#REF!</definedName>
    <definedName name="tablasun">#REF!</definedName>
    <definedName name="TABLE">#REF!</definedName>
    <definedName name="TABLE_31">#REF!</definedName>
    <definedName name="TableName">"Dummy"</definedName>
    <definedName name="TabLibor">#REF!</definedName>
    <definedName name="TABLITA">#REF!</definedName>
    <definedName name="TABLO">#REF!</definedName>
    <definedName name="tagCost">"Gasto"</definedName>
    <definedName name="TagCultura">#REF!</definedName>
    <definedName name="tagExpCultura">#REF!&amp;": "</definedName>
    <definedName name="tagExpExtras">#REF!&amp;": "</definedName>
    <definedName name="TagExpOcio">#REF!&amp;": "</definedName>
    <definedName name="tagExpSurvival">#REF!&amp;": "</definedName>
    <definedName name="TagExtras">#REF!</definedName>
    <definedName name="TagFunny">#REF!</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#REF!</definedName>
    <definedName name="TagWeek">"Semana "</definedName>
    <definedName name="tapa">#REF!</definedName>
    <definedName name="tarifador">#REF!</definedName>
    <definedName name="TASA">#REF!</definedName>
    <definedName name="Tasa.IRIC">#REF!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#REF!</definedName>
    <definedName name="TAYM">#REF!</definedName>
    <definedName name="TB">#N/A</definedName>
    <definedName name="TB_Group">#REF!</definedName>
    <definedName name="TB_Local">#REF!</definedName>
    <definedName name="tblOlymp">#REF!</definedName>
    <definedName name="TbPy530057" localSheetId="1">#REF!</definedName>
    <definedName name="TbPy530057" localSheetId="3">#REF!</definedName>
    <definedName name="TbPy530057">#REF!</definedName>
    <definedName name="TbPy530159" localSheetId="1">#REF!</definedName>
    <definedName name="TbPy530159" localSheetId="3">#REF!</definedName>
    <definedName name="TbPy530159">#REF!</definedName>
    <definedName name="TC">#REF!</definedName>
    <definedName name="TCACUM96">#REF!</definedName>
    <definedName name="TCACUM97">#REF!</definedName>
    <definedName name="TCCED6">#REF!</definedName>
    <definedName name="TCCED6A">#REF!</definedName>
    <definedName name="TCEnd_D">#REF!</definedName>
    <definedName name="TCEnd_Y">#REF!</definedName>
    <definedName name="TCierre">#REF!</definedName>
    <definedName name="TCMP">#REF!</definedName>
    <definedName name="TCMPA">#REF!</definedName>
    <definedName name="TCMPAC">#REF!</definedName>
    <definedName name="TCMPACA">#REF!</definedName>
    <definedName name="TCStart_D">#REF!</definedName>
    <definedName name="TCStart_Y">#REF!</definedName>
    <definedName name="td" hidden="1">#REF!</definedName>
    <definedName name="tDatos">#REF!</definedName>
    <definedName name="TE">#REF!</definedName>
    <definedName name="TE_Pct">#REF!</definedName>
    <definedName name="TEA">#REF!</definedName>
    <definedName name="Tech" localSheetId="1">#REF!</definedName>
    <definedName name="Tech" localSheetId="3">#REF!</definedName>
    <definedName name="Tech">#REF!</definedName>
    <definedName name="techld" localSheetId="1">#REF!</definedName>
    <definedName name="techld" localSheetId="3">#REF!</definedName>
    <definedName name="techld">#REF!</definedName>
    <definedName name="TechPCS" localSheetId="1">#REF!</definedName>
    <definedName name="TechPCS" localSheetId="3">#REF!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#REF!</definedName>
    <definedName name="TempTotal">#REF!</definedName>
    <definedName name="tep">#REF!</definedName>
    <definedName name="TERCERA">#REF!</definedName>
    <definedName name="term">#REF!</definedName>
    <definedName name="terminado">#REF!,#REF!,#REF!</definedName>
    <definedName name="TERR">#REF!</definedName>
    <definedName name="TertiaryCommodity">#REF!</definedName>
    <definedName name="TertiaryCommodityPrice1">#REF!</definedName>
    <definedName name="TertiaryCommodityPrice2">#REF!</definedName>
    <definedName name="TertiaryCommodityPrice3">#REF!</definedName>
    <definedName name="TertiaryCommodityPrice4">#REF!</definedName>
    <definedName name="TertiaryCommodityPrice5">#REF!</definedName>
    <definedName name="tervm">#REF!</definedName>
    <definedName name="TESO">#REF!</definedName>
    <definedName name="Test_de_Gastos_Mayores" localSheetId="1">#REF!</definedName>
    <definedName name="Test_de_Gastos_Mayores" localSheetId="3">#REF!</definedName>
    <definedName name="Test_de_Gastos_Mayores">#REF!</definedName>
    <definedName name="Test_Targ">#REF!</definedName>
    <definedName name="TEST0" localSheetId="1">#REF!</definedName>
    <definedName name="TEST0" localSheetId="3">#REF!</definedName>
    <definedName name="TEST0">#REF!</definedName>
    <definedName name="TEST1" localSheetId="1">#REF!</definedName>
    <definedName name="TEST1" localSheetId="3">#REF!</definedName>
    <definedName name="TEST1">#REF!</definedName>
    <definedName name="TEST10" localSheetId="1">#REF!</definedName>
    <definedName name="TEST10" localSheetId="3">#REF!</definedName>
    <definedName name="TEST10">#REF!</definedName>
    <definedName name="TEST11" localSheetId="1">#REF!</definedName>
    <definedName name="TEST11" localSheetId="3">#REF!</definedName>
    <definedName name="TEST11">#REF!</definedName>
    <definedName name="TEST12" localSheetId="1">#REF!</definedName>
    <definedName name="TEST12" localSheetId="3">#REF!</definedName>
    <definedName name="TEST12">#REF!</definedName>
    <definedName name="TEST13" localSheetId="1">#REF!</definedName>
    <definedName name="TEST13" localSheetId="3">#REF!</definedName>
    <definedName name="TEST13">#REF!</definedName>
    <definedName name="TEST14" localSheetId="1">#REF!</definedName>
    <definedName name="TEST14" localSheetId="3">#REF!</definedName>
    <definedName name="TEST14">#REF!</definedName>
    <definedName name="TEST15" localSheetId="1">#REF!</definedName>
    <definedName name="TEST15" localSheetId="3">#REF!</definedName>
    <definedName name="TEST15">#REF!</definedName>
    <definedName name="TEST16" localSheetId="1">#REF!</definedName>
    <definedName name="TEST16" localSheetId="3">#REF!</definedName>
    <definedName name="TEST16">#REF!</definedName>
    <definedName name="TEST17" localSheetId="1">#REF!</definedName>
    <definedName name="TEST17" localSheetId="3">#REF!</definedName>
    <definedName name="TEST17">#REF!</definedName>
    <definedName name="TEST18" localSheetId="1">#REF!</definedName>
    <definedName name="TEST18" localSheetId="3">#REF!</definedName>
    <definedName name="TEST18">#REF!</definedName>
    <definedName name="TEST19" localSheetId="1">#REF!</definedName>
    <definedName name="TEST19" localSheetId="3">#REF!</definedName>
    <definedName name="TEST19">#REF!</definedName>
    <definedName name="TEST2" localSheetId="1">#REF!</definedName>
    <definedName name="TEST2" localSheetId="3">#REF!</definedName>
    <definedName name="TEST2">#REF!</definedName>
    <definedName name="TEST20" localSheetId="1">#REF!</definedName>
    <definedName name="TEST20" localSheetId="3">#REF!</definedName>
    <definedName name="TEST20">#REF!</definedName>
    <definedName name="TEST21" localSheetId="1">#REF!</definedName>
    <definedName name="TEST21" localSheetId="3">#REF!</definedName>
    <definedName name="TEST21">#REF!</definedName>
    <definedName name="TEST22" localSheetId="1">#REF!</definedName>
    <definedName name="TEST22" localSheetId="3">#REF!</definedName>
    <definedName name="TEST22">#REF!</definedName>
    <definedName name="TEST23" localSheetId="1">#REF!</definedName>
    <definedName name="TEST23" localSheetId="3">#REF!</definedName>
    <definedName name="TEST23">#REF!</definedName>
    <definedName name="TEST24" localSheetId="1">#REF!</definedName>
    <definedName name="TEST24" localSheetId="3">#REF!</definedName>
    <definedName name="TEST24">#REF!</definedName>
    <definedName name="TEST25" localSheetId="1">#REF!</definedName>
    <definedName name="TEST25" localSheetId="3">#REF!</definedName>
    <definedName name="TEST25">#REF!</definedName>
    <definedName name="TEST26" localSheetId="1">#REF!</definedName>
    <definedName name="TEST26" localSheetId="3">#REF!</definedName>
    <definedName name="TEST26">#REF!</definedName>
    <definedName name="TEST27" localSheetId="1">#REF!</definedName>
    <definedName name="TEST27" localSheetId="3">#REF!</definedName>
    <definedName name="TEST27">#REF!</definedName>
    <definedName name="TEST28" localSheetId="1">#REF!</definedName>
    <definedName name="TEST28" localSheetId="3">#REF!</definedName>
    <definedName name="TEST28">#REF!</definedName>
    <definedName name="TEST29" localSheetId="1">#REF!</definedName>
    <definedName name="TEST29" localSheetId="3">#REF!</definedName>
    <definedName name="TEST29">#REF!</definedName>
    <definedName name="TEST3" localSheetId="1">#REF!</definedName>
    <definedName name="TEST3" localSheetId="3">#REF!</definedName>
    <definedName name="TEST3">#REF!</definedName>
    <definedName name="TEST30" localSheetId="1">#REF!</definedName>
    <definedName name="TEST30" localSheetId="3">#REF!</definedName>
    <definedName name="TEST30">#REF!</definedName>
    <definedName name="TEST31" localSheetId="1">#REF!</definedName>
    <definedName name="TEST31" localSheetId="3">#REF!</definedName>
    <definedName name="TEST31">#REF!</definedName>
    <definedName name="TEST32" localSheetId="1">#REF!</definedName>
    <definedName name="TEST32" localSheetId="3">#REF!</definedName>
    <definedName name="TEST32">#REF!</definedName>
    <definedName name="TEST33" localSheetId="1">#REF!</definedName>
    <definedName name="TEST33" localSheetId="3">#REF!</definedName>
    <definedName name="TEST33">#REF!</definedName>
    <definedName name="TEST34" localSheetId="1">#REF!</definedName>
    <definedName name="TEST34" localSheetId="3">#REF!</definedName>
    <definedName name="TEST34">#REF!</definedName>
    <definedName name="TEST35" localSheetId="1">#REF!</definedName>
    <definedName name="TEST35" localSheetId="3">#REF!</definedName>
    <definedName name="TEST35">#REF!</definedName>
    <definedName name="TEST36" localSheetId="1">#REF!</definedName>
    <definedName name="TEST36" localSheetId="3">#REF!</definedName>
    <definedName name="TEST36">#REF!</definedName>
    <definedName name="TEST4" localSheetId="1">#REF!</definedName>
    <definedName name="TEST4" localSheetId="3">#REF!</definedName>
    <definedName name="TEST4">#REF!</definedName>
    <definedName name="TEST5" localSheetId="1">#REF!</definedName>
    <definedName name="TEST5" localSheetId="3">#REF!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1">#REF!</definedName>
    <definedName name="TEST6" localSheetId="3">#REF!</definedName>
    <definedName name="TEST6">#REF!</definedName>
    <definedName name="TEST60">#REF!</definedName>
    <definedName name="TEST7" localSheetId="1">#REF!</definedName>
    <definedName name="TEST7" localSheetId="3">#REF!</definedName>
    <definedName name="TEST7">#REF!</definedName>
    <definedName name="TEST8" localSheetId="1">#REF!</definedName>
    <definedName name="TEST8" localSheetId="3">#REF!</definedName>
    <definedName name="TEST8">#REF!</definedName>
    <definedName name="TEST9" localSheetId="1">#REF!</definedName>
    <definedName name="TEST9" localSheetId="3">#REF!</definedName>
    <definedName name="TEST9">#REF!</definedName>
    <definedName name="teste">#REF!</definedName>
    <definedName name="teste_2">#REF!</definedName>
    <definedName name="teste_3">#REF!</definedName>
    <definedName name="TESTHKEY" localSheetId="1">#REF!</definedName>
    <definedName name="TESTHKEY" localSheetId="3">#REF!</definedName>
    <definedName name="TESTHKEY">#REF!</definedName>
    <definedName name="TESTKEYS" localSheetId="1">#REF!</definedName>
    <definedName name="TESTKEYS" localSheetId="3">#REF!</definedName>
    <definedName name="TESTKEYS">#REF!</definedName>
    <definedName name="TESTVKEY" localSheetId="1">#REF!</definedName>
    <definedName name="TESTVKEY" localSheetId="3">#REF!</definedName>
    <definedName name="TESTVKEY">#REF!</definedName>
    <definedName name="TextRefCopy1" localSheetId="1">#REF!</definedName>
    <definedName name="TextRefCopy1" localSheetId="3">#REF!</definedName>
    <definedName name="TextRefCopy1">#REF!</definedName>
    <definedName name="TextRefCopy10" localSheetId="1">#REF!</definedName>
    <definedName name="TextRefCopy10" localSheetId="3">#REF!</definedName>
    <definedName name="TextRefCopy10">#REF!</definedName>
    <definedName name="TextRefCopy100" localSheetId="1">#REF!</definedName>
    <definedName name="TextRefCopy100" localSheetId="3">#REF!</definedName>
    <definedName name="TextRefCopy100">#REF!</definedName>
    <definedName name="TextRefCopy102" localSheetId="1">#REF!</definedName>
    <definedName name="TextRefCopy102" localSheetId="3">#REF!</definedName>
    <definedName name="TextRefCopy102">#REF!</definedName>
    <definedName name="TextRefCopy103" localSheetId="1">#REF!</definedName>
    <definedName name="TextRefCopy103" localSheetId="3">#REF!</definedName>
    <definedName name="TextRefCopy103">#REF!</definedName>
    <definedName name="TextRefCopy104" localSheetId="1">#REF!</definedName>
    <definedName name="TextRefCopy104" localSheetId="3">#REF!</definedName>
    <definedName name="TextRefCopy104">#REF!</definedName>
    <definedName name="TextRefCopy105" localSheetId="1">#REF!</definedName>
    <definedName name="TextRefCopy105" localSheetId="3">#REF!</definedName>
    <definedName name="TextRefCopy105">#REF!</definedName>
    <definedName name="TextRefCopy106">#REF!</definedName>
    <definedName name="TextRefCopy107" localSheetId="1">#REF!</definedName>
    <definedName name="TextRefCopy107" localSheetId="3">#REF!</definedName>
    <definedName name="TextRefCopy107">#REF!</definedName>
    <definedName name="TextRefCopy108" localSheetId="1">#REF!</definedName>
    <definedName name="TextRefCopy108" localSheetId="3">#REF!</definedName>
    <definedName name="TextRefCopy108">#REF!</definedName>
    <definedName name="TextRefCopy109" localSheetId="1">#REF!</definedName>
    <definedName name="TextRefCopy109" localSheetId="3">#REF!</definedName>
    <definedName name="TextRefCopy109">#REF!</definedName>
    <definedName name="TextRefCopy11">#REF!</definedName>
    <definedName name="TextRefCopy111" localSheetId="1">#REF!</definedName>
    <definedName name="TextRefCopy111" localSheetId="3">#REF!</definedName>
    <definedName name="TextRefCopy111">#REF!</definedName>
    <definedName name="TextRefCopy112" localSheetId="1">#REF!</definedName>
    <definedName name="TextRefCopy112" localSheetId="3">#REF!</definedName>
    <definedName name="TextRefCopy112">#REF!</definedName>
    <definedName name="TextRefCopy113" localSheetId="1">#REF!</definedName>
    <definedName name="TextRefCopy113" localSheetId="3">#REF!</definedName>
    <definedName name="TextRefCopy113">#REF!</definedName>
    <definedName name="TextRefCopy114" localSheetId="1">#REF!</definedName>
    <definedName name="TextRefCopy114" localSheetId="3">#REF!</definedName>
    <definedName name="TextRefCopy114">#REF!</definedName>
    <definedName name="TextRefCopy116" localSheetId="1">#REF!</definedName>
    <definedName name="TextRefCopy116" localSheetId="3">#REF!</definedName>
    <definedName name="TextRefCopy116">#REF!</definedName>
    <definedName name="TextRefCopy118" localSheetId="1">#REF!</definedName>
    <definedName name="TextRefCopy118" localSheetId="3">#REF!</definedName>
    <definedName name="TextRefCopy118">#REF!</definedName>
    <definedName name="TextRefCopy119" localSheetId="1">#REF!</definedName>
    <definedName name="TextRefCopy119" localSheetId="3">#REF!</definedName>
    <definedName name="TextRefCopy119">#REF!</definedName>
    <definedName name="TextRefCopy12" localSheetId="1">#REF!</definedName>
    <definedName name="TextRefCopy12" localSheetId="3">#REF!</definedName>
    <definedName name="TextRefCopy12">#REF!</definedName>
    <definedName name="TextRefCopy120" localSheetId="1">#REF!</definedName>
    <definedName name="TextRefCopy120" localSheetId="3">#REF!</definedName>
    <definedName name="TextRefCopy120">#REF!</definedName>
    <definedName name="TextRefCopy121" localSheetId="1">#REF!</definedName>
    <definedName name="TextRefCopy121" localSheetId="3">#REF!</definedName>
    <definedName name="TextRefCopy121">#REF!</definedName>
    <definedName name="TextRefCopy122" localSheetId="1">#REF!</definedName>
    <definedName name="TextRefCopy122" localSheetId="3">#REF!</definedName>
    <definedName name="TextRefCopy122">#REF!</definedName>
    <definedName name="TextRefCopy123" localSheetId="1">#REF!</definedName>
    <definedName name="TextRefCopy123" localSheetId="3">#REF!</definedName>
    <definedName name="TextRefCopy123">#REF!</definedName>
    <definedName name="TextRefCopy127" localSheetId="1">#REF!</definedName>
    <definedName name="TextRefCopy127" localSheetId="3">#REF!</definedName>
    <definedName name="TextRefCopy127">#REF!</definedName>
    <definedName name="TextRefCopy128">#REF!</definedName>
    <definedName name="TextRefCopy129">#REF!</definedName>
    <definedName name="TextRefCopy13" localSheetId="1">#REF!</definedName>
    <definedName name="TextRefCopy13" localSheetId="3">#REF!</definedName>
    <definedName name="TextRefCopy13">#REF!</definedName>
    <definedName name="TextRefCopy14" localSheetId="1">#REF!</definedName>
    <definedName name="TextRefCopy14" localSheetId="3">#REF!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1">#REF!</definedName>
    <definedName name="TextRefCopy15" localSheetId="3">#REF!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1">#REF!</definedName>
    <definedName name="TextRefCopy16" localSheetId="3">#REF!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1">#REF!</definedName>
    <definedName name="TextRefCopy169" localSheetId="3">#REF!</definedName>
    <definedName name="TextRefCopy169">#REF!</definedName>
    <definedName name="TextRefCopy17" localSheetId="1">#REF!</definedName>
    <definedName name="TextRefCopy17" localSheetId="3">#REF!</definedName>
    <definedName name="TextRefCopy17">#REF!</definedName>
    <definedName name="TextRefCopy171" localSheetId="1">#REF!</definedName>
    <definedName name="TextRefCopy171" localSheetId="3">#REF!</definedName>
    <definedName name="TextRefCopy171">#REF!</definedName>
    <definedName name="TextRefCopy172" localSheetId="1">#REF!</definedName>
    <definedName name="TextRefCopy172" localSheetId="3">#REF!</definedName>
    <definedName name="TextRefCopy172">#REF!</definedName>
    <definedName name="TextRefCopy173" localSheetId="1">#REF!</definedName>
    <definedName name="TextRefCopy173" localSheetId="3">#REF!</definedName>
    <definedName name="TextRefCopy173">#REF!</definedName>
    <definedName name="TextRefCopy175" localSheetId="1">#REF!</definedName>
    <definedName name="TextRefCopy175" localSheetId="3">#REF!</definedName>
    <definedName name="TextRefCopy175">#REF!</definedName>
    <definedName name="TextRefCopy177" localSheetId="1">#REF!</definedName>
    <definedName name="TextRefCopy177" localSheetId="3">#REF!</definedName>
    <definedName name="TextRefCopy177">#REF!</definedName>
    <definedName name="TextRefCopy178" localSheetId="1">#REF!</definedName>
    <definedName name="TextRefCopy178" localSheetId="3">#REF!</definedName>
    <definedName name="TextRefCopy178">#REF!</definedName>
    <definedName name="TextRefCopy18" localSheetId="1">#REF!</definedName>
    <definedName name="TextRefCopy18" localSheetId="3">#REF!</definedName>
    <definedName name="TextRefCopy18">#REF!</definedName>
    <definedName name="TextRefCopy19" localSheetId="1">#REF!</definedName>
    <definedName name="TextRefCopy19" localSheetId="3">#REF!</definedName>
    <definedName name="TextRefCopy19">#REF!</definedName>
    <definedName name="TextRefCopy2" localSheetId="1">#REF!</definedName>
    <definedName name="TextRefCopy2" localSheetId="3">#REF!</definedName>
    <definedName name="TextRefCopy2">#REF!</definedName>
    <definedName name="TextRefCopy20" localSheetId="1">#REF!</definedName>
    <definedName name="TextRefCopy20" localSheetId="3">#REF!</definedName>
    <definedName name="TextRefCopy20">#REF!</definedName>
    <definedName name="TextRefCopy21" localSheetId="1">#REF!</definedName>
    <definedName name="TextRefCopy21" localSheetId="3">#REF!</definedName>
    <definedName name="TextRefCopy21">#REF!</definedName>
    <definedName name="TextRefCopy22" localSheetId="1">#REF!</definedName>
    <definedName name="TextRefCopy22" localSheetId="3">#REF!</definedName>
    <definedName name="TextRefCopy22">#REF!</definedName>
    <definedName name="TextRefCopy23" localSheetId="1">#REF!</definedName>
    <definedName name="TextRefCopy23" localSheetId="3">#REF!</definedName>
    <definedName name="TextRefCopy23">#REF!</definedName>
    <definedName name="TextRefCopy24" localSheetId="1">#REF!</definedName>
    <definedName name="TextRefCopy24" localSheetId="3">#REF!</definedName>
    <definedName name="TextRefCopy24">#REF!</definedName>
    <definedName name="TextRefCopy25" localSheetId="1">#REF!</definedName>
    <definedName name="TextRefCopy25" localSheetId="3">#REF!</definedName>
    <definedName name="TextRefCopy25">#REF!</definedName>
    <definedName name="TextRefCopy26" localSheetId="1">#REF!</definedName>
    <definedName name="TextRefCopy26" localSheetId="3">#REF!</definedName>
    <definedName name="TextRefCopy26">#REF!</definedName>
    <definedName name="TextRefCopy27" localSheetId="1">#REF!</definedName>
    <definedName name="TextRefCopy27" localSheetId="3">#REF!</definedName>
    <definedName name="TextRefCopy27">#REF!</definedName>
    <definedName name="TextRefCopy28" localSheetId="1">#REF!</definedName>
    <definedName name="TextRefCopy28" localSheetId="3">#REF!</definedName>
    <definedName name="TextRefCopy28">#REF!</definedName>
    <definedName name="TextRefCopy29" localSheetId="1">#REF!</definedName>
    <definedName name="TextRefCopy29" localSheetId="3">#REF!</definedName>
    <definedName name="TextRefCopy29">#REF!</definedName>
    <definedName name="TextRefCopy3" localSheetId="1">#REF!</definedName>
    <definedName name="TextRefCopy3" localSheetId="3">#REF!</definedName>
    <definedName name="TextRefCopy3">#REF!</definedName>
    <definedName name="TextRefCopy30" localSheetId="1">#REF!</definedName>
    <definedName name="TextRefCopy30" localSheetId="3">#REF!</definedName>
    <definedName name="TextRefCopy30">#REF!</definedName>
    <definedName name="TextRefCopy31" localSheetId="1">#REF!</definedName>
    <definedName name="TextRefCopy31" localSheetId="3">#REF!</definedName>
    <definedName name="TextRefCopy31">#REF!</definedName>
    <definedName name="TextRefCopy32" localSheetId="1">#REF!</definedName>
    <definedName name="TextRefCopy32" localSheetId="3">#REF!</definedName>
    <definedName name="TextRefCopy32">#REF!</definedName>
    <definedName name="TextRefCopy33" localSheetId="1">#REF!</definedName>
    <definedName name="TextRefCopy33" localSheetId="3">#REF!</definedName>
    <definedName name="TextRefCopy33">#REF!</definedName>
    <definedName name="TextRefCopy34" localSheetId="1">#REF!</definedName>
    <definedName name="TextRefCopy34" localSheetId="3">#REF!</definedName>
    <definedName name="TextRefCopy34">#REF!</definedName>
    <definedName name="TextRefCopy35" localSheetId="1">#REF!</definedName>
    <definedName name="TextRefCopy35" localSheetId="3">#REF!</definedName>
    <definedName name="TextRefCopy35">#REF!</definedName>
    <definedName name="TextRefCopy36" localSheetId="1">#REF!</definedName>
    <definedName name="TextRefCopy36" localSheetId="3">#REF!</definedName>
    <definedName name="TextRefCopy36">#REF!</definedName>
    <definedName name="TextRefCopy37" localSheetId="1">#REF!</definedName>
    <definedName name="TextRefCopy37" localSheetId="3">#REF!</definedName>
    <definedName name="TextRefCopy37">#REF!</definedName>
    <definedName name="TextRefCopy38" localSheetId="1">#REF!</definedName>
    <definedName name="TextRefCopy38" localSheetId="3">#REF!</definedName>
    <definedName name="TextRefCopy38">#REF!</definedName>
    <definedName name="TextRefCopy39" localSheetId="1">#REF!</definedName>
    <definedName name="TextRefCopy39" localSheetId="3">#REF!</definedName>
    <definedName name="TextRefCopy39">#REF!</definedName>
    <definedName name="TextRefCopy4" localSheetId="1">#REF!</definedName>
    <definedName name="TextRefCopy4" localSheetId="3">#REF!</definedName>
    <definedName name="TextRefCopy4">#REF!</definedName>
    <definedName name="TextRefCopy40" localSheetId="1">#REF!</definedName>
    <definedName name="TextRefCopy40" localSheetId="3">#REF!</definedName>
    <definedName name="TextRefCopy40">#REF!</definedName>
    <definedName name="TextRefCopy41" localSheetId="1">#REF!</definedName>
    <definedName name="TextRefCopy41" localSheetId="3">#REF!</definedName>
    <definedName name="TextRefCopy41">#REF!</definedName>
    <definedName name="TextRefCopy42" localSheetId="1">#REF!</definedName>
    <definedName name="TextRefCopy42" localSheetId="3">#REF!</definedName>
    <definedName name="TextRefCopy42">#REF!</definedName>
    <definedName name="TextRefCopy43" localSheetId="1">#REF!</definedName>
    <definedName name="TextRefCopy43" localSheetId="3">#REF!</definedName>
    <definedName name="TextRefCopy43">#REF!</definedName>
    <definedName name="TextRefCopy44" localSheetId="1">#REF!</definedName>
    <definedName name="TextRefCopy44" localSheetId="3">#REF!</definedName>
    <definedName name="TextRefCopy44">#REF!</definedName>
    <definedName name="TextRefCopy45" localSheetId="1">#REF!</definedName>
    <definedName name="TextRefCopy45" localSheetId="3">#REF!</definedName>
    <definedName name="TextRefCopy45">#REF!</definedName>
    <definedName name="TextRefCopy46" localSheetId="1">#REF!</definedName>
    <definedName name="TextRefCopy46" localSheetId="3">#REF!</definedName>
    <definedName name="TextRefCopy46">#REF!</definedName>
    <definedName name="TextRefCopy47" localSheetId="1">#REF!</definedName>
    <definedName name="TextRefCopy47" localSheetId="3">#REF!</definedName>
    <definedName name="TextRefCopy47">#REF!</definedName>
    <definedName name="TextRefCopy48" localSheetId="1">#REF!</definedName>
    <definedName name="TextRefCopy48" localSheetId="3">#REF!</definedName>
    <definedName name="TextRefCopy48">#REF!</definedName>
    <definedName name="TextRefCopy49" localSheetId="1">#REF!</definedName>
    <definedName name="TextRefCopy49" localSheetId="3">#REF!</definedName>
    <definedName name="TextRefCopy49">#REF!</definedName>
    <definedName name="TextRefCopy5" localSheetId="1">#REF!</definedName>
    <definedName name="TextRefCopy5" localSheetId="3">#REF!</definedName>
    <definedName name="TextRefCopy5">#REF!</definedName>
    <definedName name="TextRefCopy50" localSheetId="1">#REF!</definedName>
    <definedName name="TextRefCopy50" localSheetId="3">#REF!</definedName>
    <definedName name="TextRefCopy50">#REF!</definedName>
    <definedName name="TextRefCopy51" localSheetId="1">#REF!</definedName>
    <definedName name="TextRefCopy51" localSheetId="3">#REF!</definedName>
    <definedName name="TextRefCopy51">#REF!</definedName>
    <definedName name="TextRefCopy52" localSheetId="1">#REF!</definedName>
    <definedName name="TextRefCopy52" localSheetId="3">#REF!</definedName>
    <definedName name="TextRefCopy52">#REF!</definedName>
    <definedName name="TextRefCopy53" localSheetId="1">#REF!</definedName>
    <definedName name="TextRefCopy53" localSheetId="3">#REF!</definedName>
    <definedName name="TextRefCopy53">#REF!</definedName>
    <definedName name="TextRefCopy54" localSheetId="1">#REF!</definedName>
    <definedName name="TextRefCopy54" localSheetId="3">#REF!</definedName>
    <definedName name="TextRefCopy54">#REF!</definedName>
    <definedName name="TextRefCopy55" localSheetId="1">#REF!</definedName>
    <definedName name="TextRefCopy55" localSheetId="3">#REF!</definedName>
    <definedName name="TextRefCopy55">#REF!</definedName>
    <definedName name="TextRefCopy56" localSheetId="1">#REF!</definedName>
    <definedName name="TextRefCopy56" localSheetId="3">#REF!</definedName>
    <definedName name="TextRefCopy56">#REF!</definedName>
    <definedName name="TextRefCopy57" localSheetId="1">#REF!</definedName>
    <definedName name="TextRefCopy57" localSheetId="3">#REF!</definedName>
    <definedName name="TextRefCopy57">#REF!</definedName>
    <definedName name="TextRefCopy58" localSheetId="1">#REF!</definedName>
    <definedName name="TextRefCopy58" localSheetId="3">#REF!</definedName>
    <definedName name="TextRefCopy58">#REF!</definedName>
    <definedName name="TextRefCopy59" localSheetId="1">#REF!</definedName>
    <definedName name="TextRefCopy59" localSheetId="3">#REF!</definedName>
    <definedName name="TextRefCopy59">#REF!</definedName>
    <definedName name="TextRefCopy6" localSheetId="1">#REF!</definedName>
    <definedName name="TextRefCopy6" localSheetId="3">#REF!</definedName>
    <definedName name="TextRefCopy6">#REF!</definedName>
    <definedName name="TextRefCopy60" localSheetId="1">#REF!</definedName>
    <definedName name="TextRefCopy60" localSheetId="3">#REF!</definedName>
    <definedName name="TextRefCopy60">#REF!</definedName>
    <definedName name="TextRefCopy61" localSheetId="1">#REF!</definedName>
    <definedName name="TextRefCopy61" localSheetId="3">#REF!</definedName>
    <definedName name="TextRefCopy61">#REF!</definedName>
    <definedName name="TextRefCopy62" localSheetId="1">#REF!</definedName>
    <definedName name="TextRefCopy62" localSheetId="3">#REF!</definedName>
    <definedName name="TextRefCopy62">#REF!</definedName>
    <definedName name="TextRefCopy63" localSheetId="1">#REF!</definedName>
    <definedName name="TextRefCopy63" localSheetId="3">#REF!</definedName>
    <definedName name="TextRefCopy63">#REF!</definedName>
    <definedName name="TextRefCopy64" localSheetId="1">#REF!</definedName>
    <definedName name="TextRefCopy64" localSheetId="3">#REF!</definedName>
    <definedName name="TextRefCopy64">#REF!</definedName>
    <definedName name="TextRefCopy65" localSheetId="1">#REF!</definedName>
    <definedName name="TextRefCopy65" localSheetId="3">#REF!</definedName>
    <definedName name="TextRefCopy65">#REF!</definedName>
    <definedName name="TextRefCopy66" localSheetId="1">#REF!</definedName>
    <definedName name="TextRefCopy66" localSheetId="3">#REF!</definedName>
    <definedName name="TextRefCopy66">#REF!</definedName>
    <definedName name="TextRefCopy67" localSheetId="1">#REF!</definedName>
    <definedName name="TextRefCopy67" localSheetId="3">#REF!</definedName>
    <definedName name="TextRefCopy67">#REF!</definedName>
    <definedName name="TextRefCopy68" localSheetId="1">#REF!</definedName>
    <definedName name="TextRefCopy68" localSheetId="3">#REF!</definedName>
    <definedName name="TextRefCopy68">#REF!</definedName>
    <definedName name="TextRefCopy69" localSheetId="1">#REF!</definedName>
    <definedName name="TextRefCopy69" localSheetId="3">#REF!</definedName>
    <definedName name="TextRefCopy69">#REF!</definedName>
    <definedName name="TextRefCopy7" localSheetId="1">#REF!</definedName>
    <definedName name="TextRefCopy7" localSheetId="3">#REF!</definedName>
    <definedName name="TextRefCopy7">#REF!</definedName>
    <definedName name="TextRefCopy70" localSheetId="1">#REF!</definedName>
    <definedName name="TextRefCopy70" localSheetId="3">#REF!</definedName>
    <definedName name="TextRefCopy70">#REF!</definedName>
    <definedName name="TextRefCopy71" localSheetId="1">#REF!</definedName>
    <definedName name="TextRefCopy71" localSheetId="3">#REF!</definedName>
    <definedName name="TextRefCopy71">#REF!</definedName>
    <definedName name="TextRefCopy72" localSheetId="1">#REF!</definedName>
    <definedName name="TextRefCopy72" localSheetId="3">#REF!</definedName>
    <definedName name="TextRefCopy72">#REF!</definedName>
    <definedName name="TextRefCopy73" localSheetId="1">#REF!</definedName>
    <definedName name="TextRefCopy73" localSheetId="3">#REF!</definedName>
    <definedName name="TextRefCopy73">#REF!</definedName>
    <definedName name="TextRefCopy74" localSheetId="1">#REF!</definedName>
    <definedName name="TextRefCopy74" localSheetId="3">#REF!</definedName>
    <definedName name="TextRefCopy74">#REF!</definedName>
    <definedName name="TextRefCopy75" localSheetId="1">#REF!</definedName>
    <definedName name="TextRefCopy75" localSheetId="3">#REF!</definedName>
    <definedName name="TextRefCopy75">#REF!</definedName>
    <definedName name="TextRefCopy76" localSheetId="1">#REF!</definedName>
    <definedName name="TextRefCopy76" localSheetId="3">#REF!</definedName>
    <definedName name="TextRefCopy76">#REF!</definedName>
    <definedName name="TextRefCopy77" localSheetId="1">#REF!</definedName>
    <definedName name="TextRefCopy77" localSheetId="3">#REF!</definedName>
    <definedName name="TextRefCopy77">#REF!</definedName>
    <definedName name="TextRefCopy78" localSheetId="1">#REF!</definedName>
    <definedName name="TextRefCopy78" localSheetId="3">#REF!</definedName>
    <definedName name="TextRefCopy78">#REF!</definedName>
    <definedName name="TextRefCopy79" localSheetId="1">#REF!</definedName>
    <definedName name="TextRefCopy79" localSheetId="3">#REF!</definedName>
    <definedName name="TextRefCopy79">#REF!</definedName>
    <definedName name="TextRefCopy8" localSheetId="1">#REF!</definedName>
    <definedName name="TextRefCopy8" localSheetId="3">#REF!</definedName>
    <definedName name="TextRefCopy8">#REF!</definedName>
    <definedName name="TextRefCopy80" localSheetId="1">#REF!</definedName>
    <definedName name="TextRefCopy80" localSheetId="3">#REF!</definedName>
    <definedName name="TextRefCopy80">#REF!</definedName>
    <definedName name="TextRefCopy81" localSheetId="1">#REF!</definedName>
    <definedName name="TextRefCopy81" localSheetId="3">#REF!</definedName>
    <definedName name="TextRefCopy81">#REF!</definedName>
    <definedName name="TextRefCopy82" localSheetId="1">#REF!</definedName>
    <definedName name="TextRefCopy82" localSheetId="3">#REF!</definedName>
    <definedName name="TextRefCopy82">#REF!</definedName>
    <definedName name="TextRefCopy83" localSheetId="1">#REF!</definedName>
    <definedName name="TextRefCopy83" localSheetId="3">#REF!</definedName>
    <definedName name="TextRefCopy83">#REF!</definedName>
    <definedName name="TextRefCopy84" localSheetId="1">#REF!</definedName>
    <definedName name="TextRefCopy84" localSheetId="3">#REF!</definedName>
    <definedName name="TextRefCopy84">#REF!</definedName>
    <definedName name="TextRefCopy85" localSheetId="1">#REF!</definedName>
    <definedName name="TextRefCopy85" localSheetId="3">#REF!</definedName>
    <definedName name="TextRefCopy85">#REF!</definedName>
    <definedName name="TextRefCopy86" localSheetId="1">#REF!</definedName>
    <definedName name="TextRefCopy86" localSheetId="3">#REF!</definedName>
    <definedName name="TextRefCopy86">#REF!</definedName>
    <definedName name="TextRefCopy87" localSheetId="1">#REF!</definedName>
    <definedName name="TextRefCopy87" localSheetId="3">#REF!</definedName>
    <definedName name="TextRefCopy87">#REF!</definedName>
    <definedName name="TextRefCopy88" localSheetId="1">#REF!</definedName>
    <definedName name="TextRefCopy88" localSheetId="3">#REF!</definedName>
    <definedName name="TextRefCopy88">#REF!</definedName>
    <definedName name="TextRefCopy89" localSheetId="1">#REF!</definedName>
    <definedName name="TextRefCopy89" localSheetId="3">#REF!</definedName>
    <definedName name="TextRefCopy89">#REF!</definedName>
    <definedName name="TextRefCopy9">#REF!</definedName>
    <definedName name="TextRefCopy90" localSheetId="1">#REF!</definedName>
    <definedName name="TextRefCopy90" localSheetId="3">#REF!</definedName>
    <definedName name="TextRefCopy90">#REF!</definedName>
    <definedName name="TextRefCopy91" localSheetId="1">#REF!</definedName>
    <definedName name="TextRefCopy91" localSheetId="3">#REF!</definedName>
    <definedName name="TextRefCopy91">#REF!</definedName>
    <definedName name="TextRefCopy92" localSheetId="1">#REF!</definedName>
    <definedName name="TextRefCopy92" localSheetId="3">#REF!</definedName>
    <definedName name="TextRefCopy92">#REF!</definedName>
    <definedName name="TextRefCopy93" localSheetId="1">#REF!</definedName>
    <definedName name="TextRefCopy93" localSheetId="3">#REF!</definedName>
    <definedName name="TextRefCopy93">#REF!</definedName>
    <definedName name="TextRefCopy96" localSheetId="1">#REF!</definedName>
    <definedName name="TextRefCopy96" localSheetId="3">#REF!</definedName>
    <definedName name="TextRefCopy96">#REF!</definedName>
    <definedName name="TextRefCopy97" localSheetId="1">#REF!</definedName>
    <definedName name="TextRefCopy97" localSheetId="3">#REF!</definedName>
    <definedName name="TextRefCopy97">#REF!</definedName>
    <definedName name="TextRefCopy98" localSheetId="1">#REF!</definedName>
    <definedName name="TextRefCopy98" localSheetId="3">#REF!</definedName>
    <definedName name="TextRefCopy98">#REF!</definedName>
    <definedName name="TextRefCopy99" localSheetId="1">#REF!</definedName>
    <definedName name="TextRefCopy99" localSheetId="3">#REF!</definedName>
    <definedName name="TextRefCopy99">#REF!</definedName>
    <definedName name="TextRefCopyRangeCount" hidden="1">1</definedName>
    <definedName name="TextRefCopyRangeCount_1" hidden="1">6</definedName>
    <definedName name="TG">#REF!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#REF!</definedName>
    <definedName name="Thailand">#REF!:#REF!</definedName>
    <definedName name="THH" hidden="1">{#N/A,#N/A,FALSE,"Aging Summary";#N/A,#N/A,FALSE,"Ratio Analysis";#N/A,#N/A,FALSE,"Test 120 Day Accts";#N/A,#N/A,FALSE,"Tickmarks"}</definedName>
    <definedName name="thhht">#REF!</definedName>
    <definedName name="ThisYear">#REF!</definedName>
    <definedName name="thm">#REF!</definedName>
    <definedName name="Thousand">#REF!</definedName>
    <definedName name="thp">#REF!</definedName>
    <definedName name="Threshold" localSheetId="1">#REF!</definedName>
    <definedName name="Threshold" localSheetId="3">#REF!</definedName>
    <definedName name="Threshold">#REF!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#REF!</definedName>
    <definedName name="tim">#REF!</definedName>
    <definedName name="timeCycleStartDate">#REF!</definedName>
    <definedName name="Tipo">#REF!</definedName>
    <definedName name="Tipo.de.Produto">#REF!</definedName>
    <definedName name="Tipo_Agua">#REF!</definedName>
    <definedName name="Tipo_de_Documento">#REF!</definedName>
    <definedName name="Tipo_de_Tipo_de_Documento">#REF!</definedName>
    <definedName name="TIT">#REF!</definedName>
    <definedName name="TITLES">#REF!</definedName>
    <definedName name="TITU1">#REF!</definedName>
    <definedName name="TITU2">#REF!</definedName>
    <definedName name="TítuloDeColumna1">#REF!</definedName>
    <definedName name="TITULOS">#REF!</definedName>
    <definedName name="_xlnm.Print_Titles">#N/A</definedName>
    <definedName name="Títulos_a_imprimir_IM">#REF!</definedName>
    <definedName name="Títulos_impressão_IM">#REF!</definedName>
    <definedName name="Titulos_Valores">#REF!</definedName>
    <definedName name="tld">#REF!</definedName>
    <definedName name="To">#REF!</definedName>
    <definedName name="TodayMTDPLSummary">#REF!</definedName>
    <definedName name="TodayPLSummary">#REF!</definedName>
    <definedName name="Todays_Date">#REF!</definedName>
    <definedName name="TODO">#REF!,#REF!,#REF!,#REF!,#REF!,#REF!</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#REF!</definedName>
    <definedName name="TOP_C">#REF!</definedName>
    <definedName name="TOP_D">#REF!</definedName>
    <definedName name="Top_Stratum_Number" localSheetId="1">#REF!</definedName>
    <definedName name="Top_Stratum_Number" localSheetId="3">#REF!</definedName>
    <definedName name="Top_Stratum_Number">#REF!</definedName>
    <definedName name="Top_Stratum_Value" localSheetId="1">#REF!</definedName>
    <definedName name="Top_Stratum_Value" localSheetId="3">#REF!</definedName>
    <definedName name="Top_Stratum_Value">#REF!</definedName>
    <definedName name="tot">#REF!</definedName>
    <definedName name="TOT_CTAS_CONT">#REF!</definedName>
    <definedName name="Tot_knw_Xfoot">#REF!</definedName>
    <definedName name="Tot_lik_Xfoot">#REF!</definedName>
    <definedName name="TOTAL">#REF!,#REF!</definedName>
    <definedName name="Total_Amount" localSheetId="1">#REF!</definedName>
    <definedName name="Total_Amount" localSheetId="3">#REF!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anual_por_cliente_por_jur">#REF!</definedName>
    <definedName name="TOTAL_CANAL_DETALLE">#REF!</definedName>
    <definedName name="TOTAL_CTAS_ORDEN">#REF!</definedName>
    <definedName name="total_emb">#REF!</definedName>
    <definedName name="total_emb_mt">#REF!</definedName>
    <definedName name="Total_Interest">#REF!</definedName>
    <definedName name="Total_Number_Selections" localSheetId="1">#REF!</definedName>
    <definedName name="Total_Number_Selections" localSheetId="3">#REF!</definedName>
    <definedName name="Total_Number_Selections">#REF!</definedName>
    <definedName name="Total_Pay">#REF!</definedName>
    <definedName name="Total_Payment">Scheduled_Payment+Extra_Payment</definedName>
    <definedName name="Total_Population2">#REF!</definedName>
    <definedName name="Total_rec_amount">#REF!</definedName>
    <definedName name="total1">#REF!</definedName>
    <definedName name="total2">#REF!</definedName>
    <definedName name="total3">#REF!</definedName>
    <definedName name="TotalIBA">#REF!</definedName>
    <definedName name="totalpaid">#REF!</definedName>
    <definedName name="TotDebt">#REF!</definedName>
    <definedName name="tp" localSheetId="1">#REF!</definedName>
    <definedName name="tp" localSheetId="3">#REF!</definedName>
    <definedName name="tp">#REF!</definedName>
    <definedName name="TPL">#N/A</definedName>
    <definedName name="trabajo" hidden="1">{#N/A,#N/A,FALSE,"Aging Summary";#N/A,#N/A,FALSE,"Ratio Analysis";#N/A,#N/A,FALSE,"Test 120 Day Accts";#N/A,#N/A,FALSE,"Tickmarks"}</definedName>
    <definedName name="Traders">#REF!</definedName>
    <definedName name="Transaccionesrelacionadas">#REF!</definedName>
    <definedName name="TRANSF">#REF!</definedName>
    <definedName name="Transferencias">#REF!</definedName>
    <definedName name="Transortadora1">#REF!</definedName>
    <definedName name="Transp">#REF!</definedName>
    <definedName name="TRANSP.HAR.">#REF!</definedName>
    <definedName name="TRANSP.MOL.">#REF!</definedName>
    <definedName name="Transparencia">#REF!</definedName>
    <definedName name="Transportadora">#REF!</definedName>
    <definedName name="TRANSPORTADORA_DE_GAS_DEL_SUR_S.A.">#REF!</definedName>
    <definedName name="Transportadora2">#REF!</definedName>
    <definedName name="Transportadoras">#REF!</definedName>
    <definedName name="TRAT_AGUA">#REF!</definedName>
    <definedName name="TRES">#REF!</definedName>
    <definedName name="tret" hidden="1">{#N/A,#N/A,FALSE,"Aging Summary";#N/A,#N/A,FALSE,"Ratio Analysis";#N/A,#N/A,FALSE,"Test 120 Day Accts";#N/A,#N/A,FALSE,"Tickmarks"}</definedName>
    <definedName name="TREZE">#REF!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#REF!</definedName>
    <definedName name="trigo">#REF!</definedName>
    <definedName name="trigo_96">#REF!</definedName>
    <definedName name="trigo_dls">#REF!</definedName>
    <definedName name="Trigo_MATBA">#REF!</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1" hidden="1">#REF!</definedName>
    <definedName name="u" localSheetId="3" hidden="1">#REF!</definedName>
    <definedName name="u" hidden="1">#REF!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#REF!</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#REF!</definedName>
    <definedName name="UM">#REF!</definedName>
    <definedName name="Unidade">#REF!</definedName>
    <definedName name="Unidades" localSheetId="1">#REF!</definedName>
    <definedName name="Unidades" localSheetId="3">#REF!</definedName>
    <definedName name="Unidades">#REF!</definedName>
    <definedName name="Unidades.Medida">#REF!</definedName>
    <definedName name="Unidades2">#REF!</definedName>
    <definedName name="UnidadesdePasteurização">#REF!</definedName>
    <definedName name="UNION_CONSULTAS">#REF!</definedName>
    <definedName name="UnitCost">#REF!</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1">#REF!</definedName>
    <definedName name="URUGUAY" localSheetId="3">#REF!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#REF!</definedName>
    <definedName name="usfb">#REF!</definedName>
    <definedName name="USINT">#REF!</definedName>
    <definedName name="usmt">#REF!</definedName>
    <definedName name="UTESARG">#REF!</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#REF!</definedName>
    <definedName name="V_">#REF!</definedName>
    <definedName name="vacacionesapagarkb">#REF!</definedName>
    <definedName name="vacas">#REF!</definedName>
    <definedName name="VAL">#REF!</definedName>
    <definedName name="VAL_RES">#REF!</definedName>
    <definedName name="VAL_RES1">#REF!</definedName>
    <definedName name="VAL_SUM">#REF!</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#REF!</definedName>
    <definedName name="valuation_summary2">#REF!</definedName>
    <definedName name="valuation_summary3">#REF!</definedName>
    <definedName name="valuation_summary4">#REF!</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#REF!</definedName>
    <definedName name="VAT">#REF!</definedName>
    <definedName name="vbvb" hidden="1">{#N/A,#N/A,FALSE,"Aging Summary";#N/A,#N/A,FALSE,"Ratio Analysis";#N/A,#N/A,FALSE,"Test 120 Day Accts";#N/A,#N/A,FALSE,"Tickmarks"}</definedName>
    <definedName name="veh">#REF!</definedName>
    <definedName name="veja">#REF!</definedName>
    <definedName name="ven">#REF!</definedName>
    <definedName name="vencidos" localSheetId="1">#REF!</definedName>
    <definedName name="vencidos" localSheetId="3">#REF!</definedName>
    <definedName name="vencidos">#REF!</definedName>
    <definedName name="VENCII">#REF!</definedName>
    <definedName name="Vencimiento">#REF!</definedName>
    <definedName name="vencimientoprestamos">#REF!</definedName>
    <definedName name="vencimientos">#REF!</definedName>
    <definedName name="Vendedor">#REF!</definedName>
    <definedName name="Vending">#REF!</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1">#REF!</definedName>
    <definedName name="vghfghhhkh" localSheetId="3">#REF!</definedName>
    <definedName name="vghfghhhkh">#REF!</definedName>
    <definedName name="vhjvhjvhjhhhhhhhhhhhhhhhhhhhh" localSheetId="1">#REF!</definedName>
    <definedName name="vhjvhjvhjhhhhhhhhhhhhhhhhhhhh" localSheetId="3">#REF!</definedName>
    <definedName name="vhjvhjvhjhhhhhhhhhhhhhhhhhhhh">#REF!</definedName>
    <definedName name="vhjvhjvvvvvvvvvvvvvvvvvvvvvvvvvvvvvvvvvvvvvvvvvvvv" localSheetId="1">#REF!</definedName>
    <definedName name="vhjvhjvvvvvvvvvvvvvvvvvvvvvvvvvvvvvvvvvvvvvvvvvvvv" localSheetId="3">#REF!</definedName>
    <definedName name="vhjvhjvvvvvvvvvvvvvvvvvvvvvvvvvvvvvvvvvvvvvvvvvvvv">#REF!</definedName>
    <definedName name="VI" hidden="1">#REF!</definedName>
    <definedName name="Video">#REF!</definedName>
    <definedName name="view">#REF!</definedName>
    <definedName name="view2">#REF!</definedName>
    <definedName name="view3">#REF!</definedName>
    <definedName name="VIEW4">#REF!</definedName>
    <definedName name="ViewRange">#REF!</definedName>
    <definedName name="vigencia" localSheetId="1">#REF!</definedName>
    <definedName name="vigencia" localSheetId="3">#REF!</definedName>
    <definedName name="vigencia">#REF!</definedName>
    <definedName name="Vinc">#REF!</definedName>
    <definedName name="vinculada">#REF!</definedName>
    <definedName name="VMENU">#REF!</definedName>
    <definedName name="vmvm">#REF!</definedName>
    <definedName name="VOL">#REF!</definedName>
    <definedName name="Volume">#REF!</definedName>
    <definedName name="VOLUMEN.NAC">#REF!,#REF!</definedName>
    <definedName name="VPKT">#REF!</definedName>
    <definedName name="VPP_Carriersat">#REF!</definedName>
    <definedName name="VPP_Telba">#REF!</definedName>
    <definedName name="VPP_Telecor">#REF!</definedName>
    <definedName name="vpphold" localSheetId="1">#REF!</definedName>
    <definedName name="vpphold" localSheetId="3">#REF!</definedName>
    <definedName name="vpphold">#REF!</definedName>
    <definedName name="VSC">OFFSET(#REF!,0,0,COUNTA(#REF!)-1,1)</definedName>
    <definedName name="vta_ene">#REF!</definedName>
    <definedName name="vta_feb">#REF!</definedName>
    <definedName name="vta_gs">#REF!</definedName>
    <definedName name="vta_maiz">#REF!</definedName>
    <definedName name="vta_mar">#REF!</definedName>
    <definedName name="vta_usd">#REF!</definedName>
    <definedName name="VTADIAR" localSheetId="1">#REF!</definedName>
    <definedName name="VTADIAR" localSheetId="3">#REF!</definedName>
    <definedName name="VTADIAR">#REF!</definedName>
    <definedName name="vtafs">#REF!</definedName>
    <definedName name="VTO" localSheetId="1">#REF!</definedName>
    <definedName name="VTO" localSheetId="3">#REF!</definedName>
    <definedName name="VTO">#REF!</definedName>
    <definedName name="vtoañoc" localSheetId="1">#REF!</definedName>
    <definedName name="vtoañoc" localSheetId="3">#REF!</definedName>
    <definedName name="vtoañoc">#REF!</definedName>
    <definedName name="vtoañon" localSheetId="1">#REF!</definedName>
    <definedName name="vtoañon" localSheetId="3">#REF!</definedName>
    <definedName name="vtoañon">#REF!</definedName>
    <definedName name="vtoaños" localSheetId="1">#REF!</definedName>
    <definedName name="vtoaños" localSheetId="3">#REF!</definedName>
    <definedName name="vtoaños">#REF!</definedName>
    <definedName name="vtoshold1" localSheetId="1">#REF!</definedName>
    <definedName name="vtoshold1" localSheetId="3">#REF!</definedName>
    <definedName name="vtoshold1">#REF!</definedName>
    <definedName name="vtoshold2" localSheetId="1">#REF!</definedName>
    <definedName name="vtoshold2" localSheetId="3">#REF!</definedName>
    <definedName name="vtoshold2">#REF!</definedName>
    <definedName name="VTOSN" localSheetId="1">#REF!</definedName>
    <definedName name="VTOSN" localSheetId="3">#REF!</definedName>
    <definedName name="VTOSN">#REF!</definedName>
    <definedName name="vttgherth">#REF!</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1">#REF!</definedName>
    <definedName name="vvvvvvvvvvvvvvvvvvvvvvvvvvvvvvvvvvvvvvvvvvvvvv" localSheetId="3">#REF!</definedName>
    <definedName name="vvvvvvvvvvvvvvvvvvvvvvvvvvvvvvvvvvvvvvvvvvvvvv">#REF!</definedName>
    <definedName name="w">#REF!</definedName>
    <definedName name="W_">#REF!</definedName>
    <definedName name="WA" hidden="1">{"Real",#N/A,FALSE,"CONSOLIDADO";"Real",#N/A,FALSE,"OCCIDENTE";"Real",#N/A,FALSE,"LARA";"Real",#N/A,FALSE,"CENTRO";"Real",#N/A,FALSE,"METROPOLITANA";"Real",#N/A,FALSE,"ORIENTE";"Real",#N/A,FALSE,"Pto.libre"}</definedName>
    <definedName name="wacc1">#REF!</definedName>
    <definedName name="wade">#REF!</definedName>
    <definedName name="wasd">#REF!</definedName>
    <definedName name="WB">#REF!</definedName>
    <definedName name="wd">#REF!</definedName>
    <definedName name="wdfg">#REF!</definedName>
    <definedName name="WDSD" localSheetId="1" hidden="1">#REF!</definedName>
    <definedName name="WDSD" localSheetId="3"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#REF!</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2" hidden="1">{#N/A,#N/A,FALSE,"VOL"}</definedName>
    <definedName name="wrn.Volumen." localSheetId="3"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#REF!</definedName>
    <definedName name="XA">#REF!</definedName>
    <definedName name="XAXA" hidden="1">#REF!</definedName>
    <definedName name="XD">#REF!</definedName>
    <definedName name="xdc" localSheetId="1">#REF!</definedName>
    <definedName name="xdc" localSheetId="3">#REF!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1" hidden="1">#REF!</definedName>
    <definedName name="XREF_COLUMN_1" localSheetId="3" hidden="1">#REF!</definedName>
    <definedName name="XREF_COLUMN_1" hidden="1">#REF!</definedName>
    <definedName name="XREF_COLUMN_10" localSheetId="1" hidden="1">#REF!</definedName>
    <definedName name="XREF_COLUMN_10" localSheetId="3" hidden="1">#REF!</definedName>
    <definedName name="XREF_COLUMN_10" hidden="1">#REF!</definedName>
    <definedName name="XREF_COLUMN_11" localSheetId="1" hidden="1">#REF!</definedName>
    <definedName name="XREF_COLUMN_11" localSheetId="3" hidden="1">#REF!</definedName>
    <definedName name="XREF_COLUMN_11" hidden="1">#REF!</definedName>
    <definedName name="XREF_COLUMN_12" localSheetId="1" hidden="1">#REF!</definedName>
    <definedName name="XREF_COLUMN_12" localSheetId="3" hidden="1">#REF!</definedName>
    <definedName name="XREF_COLUMN_12" hidden="1">#REF!</definedName>
    <definedName name="XREF_COLUMN_13" localSheetId="1" hidden="1">#REF!</definedName>
    <definedName name="XREF_COLUMN_13" localSheetId="3" hidden="1">#REF!</definedName>
    <definedName name="XREF_COLUMN_13" hidden="1">#REF!</definedName>
    <definedName name="XREF_COLUMN_14" localSheetId="1" hidden="1">#REF!</definedName>
    <definedName name="XREF_COLUMN_14" localSheetId="3" hidden="1">#REF!</definedName>
    <definedName name="XREF_COLUMN_14" hidden="1">#REF!</definedName>
    <definedName name="XREF_COLUMN_15" localSheetId="1" hidden="1">#REF!</definedName>
    <definedName name="XREF_COLUMN_15" localSheetId="3" hidden="1">#REF!</definedName>
    <definedName name="XREF_COLUMN_15" hidden="1">#REF!</definedName>
    <definedName name="XREF_COLUMN_16" localSheetId="1" hidden="1">#REF!</definedName>
    <definedName name="XREF_COLUMN_16" localSheetId="3" hidden="1">#REF!</definedName>
    <definedName name="XREF_COLUMN_16" hidden="1">#REF!</definedName>
    <definedName name="XREF_COLUMN_17" localSheetId="1" hidden="1">#REF!</definedName>
    <definedName name="XREF_COLUMN_17" localSheetId="3" hidden="1">#REF!</definedName>
    <definedName name="XREF_COLUMN_17" hidden="1">#REF!</definedName>
    <definedName name="XREF_COLUMN_18" localSheetId="1" hidden="1">#REF!</definedName>
    <definedName name="XREF_COLUMN_18" localSheetId="3" hidden="1">#REF!</definedName>
    <definedName name="XREF_COLUMN_18" hidden="1">#REF!</definedName>
    <definedName name="XREF_COLUMN_19" hidden="1">#REF!</definedName>
    <definedName name="XREF_COLUMN_2" localSheetId="1" hidden="1">#REF!</definedName>
    <definedName name="XREF_COLUMN_2" localSheetId="3" hidden="1">#REF!</definedName>
    <definedName name="XREF_COLUMN_2" hidden="1">#REF!</definedName>
    <definedName name="XREF_COLUMN_20" localSheetId="1" hidden="1">#REF!</definedName>
    <definedName name="XREF_COLUMN_20" localSheetId="3" hidden="1">#REF!</definedName>
    <definedName name="XREF_COLUMN_20" hidden="1">#REF!</definedName>
    <definedName name="XREF_COLUMN_21" localSheetId="1" hidden="1">#REF!</definedName>
    <definedName name="XREF_COLUMN_21" localSheetId="3" hidden="1">#REF!</definedName>
    <definedName name="XREF_COLUMN_21" hidden="1">#REF!</definedName>
    <definedName name="XREF_COLUMN_22" localSheetId="1" hidden="1">#REF!</definedName>
    <definedName name="XREF_COLUMN_22" localSheetId="3" hidden="1">#REF!</definedName>
    <definedName name="XREF_COLUMN_22" hidden="1">#REF!</definedName>
    <definedName name="XREF_COLUMN_23" localSheetId="1" hidden="1">#REF!</definedName>
    <definedName name="XREF_COLUMN_23" localSheetId="3" hidden="1">#REF!</definedName>
    <definedName name="XREF_COLUMN_23" hidden="1">#REF!</definedName>
    <definedName name="XREF_COLUMN_24" localSheetId="1" hidden="1">#REF!</definedName>
    <definedName name="XREF_COLUMN_24" localSheetId="3" hidden="1">#REF!</definedName>
    <definedName name="XREF_COLUMN_24" hidden="1">#REF!</definedName>
    <definedName name="XREF_COLUMN_25" hidden="1">#REF!</definedName>
    <definedName name="XREF_COLUMN_26" localSheetId="1" hidden="1">#REF!</definedName>
    <definedName name="XREF_COLUMN_26" localSheetId="3" hidden="1">#REF!</definedName>
    <definedName name="XREF_COLUMN_26" hidden="1">#REF!</definedName>
    <definedName name="XREF_COLUMN_27" localSheetId="1" hidden="1">#REF!</definedName>
    <definedName name="XREF_COLUMN_27" localSheetId="3" hidden="1">#REF!</definedName>
    <definedName name="XREF_COLUMN_27" hidden="1">#REF!</definedName>
    <definedName name="XREF_COLUMN_28" hidden="1">#REF!</definedName>
    <definedName name="XREF_COLUMN_29" hidden="1">#REF!</definedName>
    <definedName name="XREF_COLUMN_3" localSheetId="1" hidden="1">#REF!</definedName>
    <definedName name="XREF_COLUMN_3" localSheetId="3"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6" hidden="1">#REF!</definedName>
    <definedName name="XREF_COLUMN_37" hidden="1">#REF!</definedName>
    <definedName name="XREF_COLUMN_38" hidden="1">#REF!</definedName>
    <definedName name="XREF_COLUMN_39" hidden="1">#REF!</definedName>
    <definedName name="XREF_COLUMN_4" localSheetId="1" hidden="1">#REF!</definedName>
    <definedName name="XREF_COLUMN_4" localSheetId="3" hidden="1">#REF!</definedName>
    <definedName name="XREF_COLUMN_4" hidden="1">#REF!</definedName>
    <definedName name="XREF_COLUMN_45" hidden="1">#REF!</definedName>
    <definedName name="XREF_COLUMN_46" hidden="1">#REF!</definedName>
    <definedName name="XREF_COLUMN_48" hidden="1">#REF!</definedName>
    <definedName name="XREF_COLUMN_5" localSheetId="1" hidden="1">#REF!</definedName>
    <definedName name="XREF_COLUMN_5" localSheetId="3" hidden="1">#REF!</definedName>
    <definedName name="XREF_COLUMN_5" hidden="1">#REF!</definedName>
    <definedName name="XREF_COLUMN_50" hidden="1">#REF!</definedName>
    <definedName name="XREF_COLUMN_6" localSheetId="1" hidden="1">#REF!</definedName>
    <definedName name="XREF_COLUMN_6" localSheetId="3" hidden="1">#REF!</definedName>
    <definedName name="XREF_COLUMN_6" hidden="1">#REF!</definedName>
    <definedName name="XREF_COLUMN_7" localSheetId="1" hidden="1">#REF!</definedName>
    <definedName name="XREF_COLUMN_7" localSheetId="3" hidden="1">#REF!</definedName>
    <definedName name="XREF_COLUMN_7" hidden="1">#REF!</definedName>
    <definedName name="XREF_COLUMN_8" localSheetId="1" hidden="1">#REF!</definedName>
    <definedName name="XREF_COLUMN_8" localSheetId="3" hidden="1">#REF!</definedName>
    <definedName name="XREF_COLUMN_8" hidden="1">#REF!</definedName>
    <definedName name="XREF_COLUMN_9" localSheetId="1" hidden="1">#REF!</definedName>
    <definedName name="XREF_COLUMN_9" localSheetId="3" hidden="1">#REF!</definedName>
    <definedName name="XREF_COLUMN_9" hidden="1">#REF!</definedName>
    <definedName name="XRefActiveRow" localSheetId="1" hidden="1">#REF!</definedName>
    <definedName name="XRefActiveRow" localSheetId="3" hidden="1">#REF!</definedName>
    <definedName name="XRefActiveRow" hidden="1">#REF!</definedName>
    <definedName name="XRefColumnsCount" hidden="1">2</definedName>
    <definedName name="XRefColumnsCount_1" hidden="1">11</definedName>
    <definedName name="xrefcopy" hidden="1">#REF!</definedName>
    <definedName name="XRefCopy1" localSheetId="1" hidden="1">#REF!</definedName>
    <definedName name="XRefCopy1" localSheetId="3" hidden="1">#REF!</definedName>
    <definedName name="XRefCopy1" hidden="1">#REF!</definedName>
    <definedName name="XRefCopy10" localSheetId="1" hidden="1">#REF!</definedName>
    <definedName name="XRefCopy10" localSheetId="3" hidden="1">#REF!</definedName>
    <definedName name="XRefCopy10" hidden="1">#REF!</definedName>
    <definedName name="XRefCopy100" localSheetId="1" hidden="1">#REF!</definedName>
    <definedName name="XRefCopy100" localSheetId="3" hidden="1">#REF!</definedName>
    <definedName name="XRefCopy100" hidden="1">#REF!</definedName>
    <definedName name="XRefCopy100Row" localSheetId="1" hidden="1">#REF!</definedName>
    <definedName name="XRefCopy100Row" localSheetId="3" hidden="1">#REF!</definedName>
    <definedName name="XRefCopy100Row" hidden="1">#REF!</definedName>
    <definedName name="XRefCopy101" localSheetId="1" hidden="1">#REF!</definedName>
    <definedName name="XRefCopy101" localSheetId="3" hidden="1">#REF!</definedName>
    <definedName name="XRefCopy101" hidden="1">#REF!</definedName>
    <definedName name="XRefCopy101Row" localSheetId="1" hidden="1">#REF!</definedName>
    <definedName name="XRefCopy101Row" localSheetId="3" hidden="1">#REF!</definedName>
    <definedName name="XRefCopy101Row" hidden="1">#REF!</definedName>
    <definedName name="XRefCopy102" localSheetId="1" hidden="1">#REF!</definedName>
    <definedName name="XRefCopy102" localSheetId="3" hidden="1">#REF!</definedName>
    <definedName name="XRefCopy102" hidden="1">#REF!</definedName>
    <definedName name="XRefCopy102Row" localSheetId="1" hidden="1">#REF!</definedName>
    <definedName name="XRefCopy102Row" localSheetId="3" hidden="1">#REF!</definedName>
    <definedName name="XRefCopy102Row" hidden="1">#REF!</definedName>
    <definedName name="XRefCopy103" localSheetId="1" hidden="1">#REF!</definedName>
    <definedName name="XRefCopy103" localSheetId="3" hidden="1">#REF!</definedName>
    <definedName name="XRefCopy103" hidden="1">#REF!</definedName>
    <definedName name="XRefCopy103Row" localSheetId="1" hidden="1">#REF!</definedName>
    <definedName name="XRefCopy103Row" localSheetId="3" hidden="1">#REF!</definedName>
    <definedName name="XRefCopy103Row" hidden="1">#REF!</definedName>
    <definedName name="XRefCopy104" localSheetId="1" hidden="1">#REF!</definedName>
    <definedName name="XRefCopy104" localSheetId="3" hidden="1">#REF!</definedName>
    <definedName name="XRefCopy104" hidden="1">#REF!</definedName>
    <definedName name="XRefCopy104Row" localSheetId="1" hidden="1">#REF!</definedName>
    <definedName name="XRefCopy104Row" localSheetId="3" hidden="1">#REF!</definedName>
    <definedName name="XRefCopy104Row" hidden="1">#REF!</definedName>
    <definedName name="XRefCopy105" localSheetId="1" hidden="1">#REF!</definedName>
    <definedName name="XRefCopy105" localSheetId="3" hidden="1">#REF!</definedName>
    <definedName name="XRefCopy105" hidden="1">#REF!</definedName>
    <definedName name="XRefCopy105Row" localSheetId="1" hidden="1">#REF!</definedName>
    <definedName name="XRefCopy105Row" localSheetId="3" hidden="1">#REF!</definedName>
    <definedName name="XRefCopy105Row" hidden="1">#REF!</definedName>
    <definedName name="XRefCopy106" localSheetId="1" hidden="1">#REF!</definedName>
    <definedName name="XRefCopy106" localSheetId="3" hidden="1">#REF!</definedName>
    <definedName name="XRefCopy106" hidden="1">#REF!</definedName>
    <definedName name="XRefCopy106Row" localSheetId="1" hidden="1">#REF!</definedName>
    <definedName name="XRefCopy106Row" localSheetId="3" hidden="1">#REF!</definedName>
    <definedName name="XRefCopy106Row" hidden="1">#REF!</definedName>
    <definedName name="XRefCopy107" localSheetId="1" hidden="1">#REF!</definedName>
    <definedName name="XRefCopy107" localSheetId="3" hidden="1">#REF!</definedName>
    <definedName name="XRefCopy107" hidden="1">#REF!</definedName>
    <definedName name="XRefCopy107Row" localSheetId="1" hidden="1">#REF!</definedName>
    <definedName name="XRefCopy107Row" localSheetId="3" hidden="1">#REF!</definedName>
    <definedName name="XRefCopy107Row" hidden="1">#REF!</definedName>
    <definedName name="XRefCopy108" localSheetId="1" hidden="1">#REF!</definedName>
    <definedName name="XRefCopy108" localSheetId="3" hidden="1">#REF!</definedName>
    <definedName name="XRefCopy108" hidden="1">#REF!</definedName>
    <definedName name="XRefCopy108Row" localSheetId="1" hidden="1">#REF!</definedName>
    <definedName name="XRefCopy108Row" localSheetId="3" hidden="1">#REF!</definedName>
    <definedName name="XRefCopy108Row" hidden="1">#REF!</definedName>
    <definedName name="XRefCopy109" localSheetId="1" hidden="1">#REF!</definedName>
    <definedName name="XRefCopy109" localSheetId="3" hidden="1">#REF!</definedName>
    <definedName name="XRefCopy109" hidden="1">#REF!</definedName>
    <definedName name="XRefCopy109Row" localSheetId="1" hidden="1">#REF!</definedName>
    <definedName name="XRefCopy109Row" localSheetId="3" hidden="1">#REF!</definedName>
    <definedName name="XRefCopy109Row" hidden="1">#REF!</definedName>
    <definedName name="XRefCopy10Row" localSheetId="1" hidden="1">#REF!</definedName>
    <definedName name="XRefCopy10Row" localSheetId="3" hidden="1">#REF!</definedName>
    <definedName name="XRefCopy10Row" hidden="1">#REF!</definedName>
    <definedName name="XRefCopy11" localSheetId="1" hidden="1">#REF!</definedName>
    <definedName name="XRefCopy11" localSheetId="3" hidden="1">#REF!</definedName>
    <definedName name="XRefCopy11" hidden="1">#REF!</definedName>
    <definedName name="XRefCopy110" localSheetId="1" hidden="1">#REF!</definedName>
    <definedName name="XRefCopy110" localSheetId="3" hidden="1">#REF!</definedName>
    <definedName name="XRefCopy110" hidden="1">#REF!</definedName>
    <definedName name="XRefCopy110Row" localSheetId="1" hidden="1">#REF!</definedName>
    <definedName name="XRefCopy110Row" localSheetId="3" hidden="1">#REF!</definedName>
    <definedName name="XRefCopy110Row" hidden="1">#REF!</definedName>
    <definedName name="XRefCopy111" localSheetId="1" hidden="1">#REF!</definedName>
    <definedName name="XRefCopy111" localSheetId="3" hidden="1">#REF!</definedName>
    <definedName name="XRefCopy111" hidden="1">#REF!</definedName>
    <definedName name="XRefCopy111Row" localSheetId="1" hidden="1">#REF!</definedName>
    <definedName name="XRefCopy111Row" localSheetId="3" hidden="1">#REF!</definedName>
    <definedName name="XRefCopy111Row" hidden="1">#REF!</definedName>
    <definedName name="XRefCopy112" localSheetId="1" hidden="1">#REF!</definedName>
    <definedName name="XRefCopy112" localSheetId="3" hidden="1">#REF!</definedName>
    <definedName name="XRefCopy112" hidden="1">#REF!</definedName>
    <definedName name="XRefCopy112Row" localSheetId="1" hidden="1">#REF!</definedName>
    <definedName name="XRefCopy112Row" localSheetId="3" hidden="1">#REF!</definedName>
    <definedName name="XRefCopy112Row" hidden="1">#REF!</definedName>
    <definedName name="XRefCopy113" localSheetId="1" hidden="1">#REF!</definedName>
    <definedName name="XRefCopy113" localSheetId="3" hidden="1">#REF!</definedName>
    <definedName name="XRefCopy113" hidden="1">#REF!</definedName>
    <definedName name="XRefCopy113Row" localSheetId="1" hidden="1">#REF!</definedName>
    <definedName name="XRefCopy113Row" localSheetId="3" hidden="1">#REF!</definedName>
    <definedName name="XRefCopy113Row" hidden="1">#REF!</definedName>
    <definedName name="XRefCopy114" localSheetId="1" hidden="1">#REF!</definedName>
    <definedName name="XRefCopy114" localSheetId="3" hidden="1">#REF!</definedName>
    <definedName name="XRefCopy114" hidden="1">#REF!</definedName>
    <definedName name="XRefCopy114Row" localSheetId="1" hidden="1">#REF!</definedName>
    <definedName name="XRefCopy114Row" localSheetId="3" hidden="1">#REF!</definedName>
    <definedName name="XRefCopy114Row" hidden="1">#REF!</definedName>
    <definedName name="XRefCopy115" localSheetId="1" hidden="1">#REF!</definedName>
    <definedName name="XRefCopy115" localSheetId="3" hidden="1">#REF!</definedName>
    <definedName name="XRefCopy115" hidden="1">#REF!</definedName>
    <definedName name="XRefCopy115Row" localSheetId="1" hidden="1">#REF!</definedName>
    <definedName name="XRefCopy115Row" localSheetId="3" hidden="1">#REF!</definedName>
    <definedName name="XRefCopy115Row" hidden="1">#REF!</definedName>
    <definedName name="XRefCopy116" localSheetId="1" hidden="1">#REF!</definedName>
    <definedName name="XRefCopy116" localSheetId="3" hidden="1">#REF!</definedName>
    <definedName name="XRefCopy116" hidden="1">#REF!</definedName>
    <definedName name="XRefCopy116Row" localSheetId="1" hidden="1">#REF!</definedName>
    <definedName name="XRefCopy116Row" localSheetId="3" hidden="1">#REF!</definedName>
    <definedName name="XRefCopy116Row" hidden="1">#REF!</definedName>
    <definedName name="XRefCopy117" localSheetId="1" hidden="1">#REF!</definedName>
    <definedName name="XRefCopy117" localSheetId="3" hidden="1">#REF!</definedName>
    <definedName name="XRefCopy117" hidden="1">#REF!</definedName>
    <definedName name="XRefCopy117Row" localSheetId="1" hidden="1">#REF!</definedName>
    <definedName name="XRefCopy117Row" localSheetId="3" hidden="1">#REF!</definedName>
    <definedName name="XRefCopy117Row" hidden="1">#REF!</definedName>
    <definedName name="XRefCopy118" localSheetId="1" hidden="1">#REF!</definedName>
    <definedName name="XRefCopy118" localSheetId="3" hidden="1">#REF!</definedName>
    <definedName name="XRefCopy118" hidden="1">#REF!</definedName>
    <definedName name="XRefCopy118Row" localSheetId="1" hidden="1">#REF!</definedName>
    <definedName name="XRefCopy118Row" localSheetId="3" hidden="1">#REF!</definedName>
    <definedName name="XRefCopy118Row" hidden="1">#REF!</definedName>
    <definedName name="XRefCopy119" localSheetId="1" hidden="1">#REF!</definedName>
    <definedName name="XRefCopy119" localSheetId="3" hidden="1">#REF!</definedName>
    <definedName name="XRefCopy119" hidden="1">#REF!</definedName>
    <definedName name="XRefCopy119Row" localSheetId="1" hidden="1">#REF!</definedName>
    <definedName name="XRefCopy119Row" localSheetId="3" hidden="1">#REF!</definedName>
    <definedName name="XRefCopy119Row" hidden="1">#REF!</definedName>
    <definedName name="XRefCopy11Row" localSheetId="1" hidden="1">#REF!</definedName>
    <definedName name="XRefCopy11Row" localSheetId="3" hidden="1">#REF!</definedName>
    <definedName name="XRefCopy11Row" hidden="1">#REF!</definedName>
    <definedName name="XRefCopy12" localSheetId="1" hidden="1">#REF!</definedName>
    <definedName name="XRefCopy12" localSheetId="3" hidden="1">#REF!</definedName>
    <definedName name="XRefCopy12" hidden="1">#REF!</definedName>
    <definedName name="XRefCopy120" localSheetId="1" hidden="1">#REF!</definedName>
    <definedName name="XRefCopy120" localSheetId="3" hidden="1">#REF!</definedName>
    <definedName name="XRefCopy120" hidden="1">#REF!</definedName>
    <definedName name="XRefCopy120Row" localSheetId="1" hidden="1">#REF!</definedName>
    <definedName name="XRefCopy120Row" localSheetId="3" hidden="1">#REF!</definedName>
    <definedName name="XRefCopy120Row" hidden="1">#REF!</definedName>
    <definedName name="XRefCopy121" localSheetId="1" hidden="1">#REF!</definedName>
    <definedName name="XRefCopy121" localSheetId="3" hidden="1">#REF!</definedName>
    <definedName name="XRefCopy121" hidden="1">#REF!</definedName>
    <definedName name="XRefCopy121Row" localSheetId="1" hidden="1">#REF!</definedName>
    <definedName name="XRefCopy121Row" localSheetId="3" hidden="1">#REF!</definedName>
    <definedName name="XRefCopy121Row" hidden="1">#REF!</definedName>
    <definedName name="XRefCopy122" localSheetId="1" hidden="1">#REF!</definedName>
    <definedName name="XRefCopy122" localSheetId="3" hidden="1">#REF!</definedName>
    <definedName name="XRefCopy122" hidden="1">#REF!</definedName>
    <definedName name="XRefCopy122Row" localSheetId="1" hidden="1">#REF!</definedName>
    <definedName name="XRefCopy122Row" localSheetId="3" hidden="1">#REF!</definedName>
    <definedName name="XRefCopy122Row" hidden="1">#REF!</definedName>
    <definedName name="XRefCopy123" localSheetId="1" hidden="1">#REF!</definedName>
    <definedName name="XRefCopy123" localSheetId="3" hidden="1">#REF!</definedName>
    <definedName name="XRefCopy123" hidden="1">#REF!</definedName>
    <definedName name="XRefCopy123Row" localSheetId="1" hidden="1">#REF!</definedName>
    <definedName name="XRefCopy123Row" localSheetId="3" hidden="1">#REF!</definedName>
    <definedName name="XRefCopy123Row" hidden="1">#REF!</definedName>
    <definedName name="XRefCopy124" localSheetId="1" hidden="1">#REF!</definedName>
    <definedName name="XRefCopy124" localSheetId="3" hidden="1">#REF!</definedName>
    <definedName name="XRefCopy124" hidden="1">#REF!</definedName>
    <definedName name="XRefCopy124Row" localSheetId="1" hidden="1">#REF!</definedName>
    <definedName name="XRefCopy124Row" localSheetId="3" hidden="1">#REF!</definedName>
    <definedName name="XRefCopy124Row" hidden="1">#REF!</definedName>
    <definedName name="XRefCopy125" localSheetId="1" hidden="1">#REF!</definedName>
    <definedName name="XRefCopy125" localSheetId="3" hidden="1">#REF!</definedName>
    <definedName name="XRefCopy125" hidden="1">#REF!</definedName>
    <definedName name="XRefCopy125Row" localSheetId="1" hidden="1">#REF!</definedName>
    <definedName name="XRefCopy125Row" localSheetId="3" hidden="1">#REF!</definedName>
    <definedName name="XRefCopy125Row" hidden="1">#REF!</definedName>
    <definedName name="XRefCopy126" localSheetId="1" hidden="1">#REF!</definedName>
    <definedName name="XRefCopy126" localSheetId="3" hidden="1">#REF!</definedName>
    <definedName name="XRefCopy126" hidden="1">#REF!</definedName>
    <definedName name="XRefCopy126Row" localSheetId="1" hidden="1">#REF!</definedName>
    <definedName name="XRefCopy126Row" localSheetId="3" hidden="1">#REF!</definedName>
    <definedName name="XRefCopy126Row" hidden="1">#REF!</definedName>
    <definedName name="XRefCopy127" localSheetId="1" hidden="1">#REF!</definedName>
    <definedName name="XRefCopy127" localSheetId="3" hidden="1">#REF!</definedName>
    <definedName name="XRefCopy127" hidden="1">#REF!</definedName>
    <definedName name="XRefCopy127Row" localSheetId="1" hidden="1">#REF!</definedName>
    <definedName name="XRefCopy127Row" localSheetId="3" hidden="1">#REF!</definedName>
    <definedName name="XRefCopy127Row" hidden="1">#REF!</definedName>
    <definedName name="XRefCopy128" localSheetId="1" hidden="1">#REF!</definedName>
    <definedName name="XRefCopy128" localSheetId="3" hidden="1">#REF!</definedName>
    <definedName name="XRefCopy128" hidden="1">#REF!</definedName>
    <definedName name="XRefCopy128Row" localSheetId="1" hidden="1">#REF!</definedName>
    <definedName name="XRefCopy128Row" localSheetId="3" hidden="1">#REF!</definedName>
    <definedName name="XRefCopy128Row" hidden="1">#REF!</definedName>
    <definedName name="XRefCopy129" localSheetId="1" hidden="1">#REF!</definedName>
    <definedName name="XRefCopy129" localSheetId="3" hidden="1">#REF!</definedName>
    <definedName name="XRefCopy129" hidden="1">#REF!</definedName>
    <definedName name="XRefCopy129Row" localSheetId="1" hidden="1">#REF!</definedName>
    <definedName name="XRefCopy129Row" localSheetId="3" hidden="1">#REF!</definedName>
    <definedName name="XRefCopy129Row" hidden="1">#REF!</definedName>
    <definedName name="XRefCopy12Row" localSheetId="1" hidden="1">#REF!</definedName>
    <definedName name="XRefCopy12Row" localSheetId="3" hidden="1">#REF!</definedName>
    <definedName name="XRefCopy12Row" hidden="1">#REF!</definedName>
    <definedName name="XRefCopy13" localSheetId="1" hidden="1">#REF!</definedName>
    <definedName name="XRefCopy13" localSheetId="3" hidden="1">#REF!</definedName>
    <definedName name="XRefCopy13" hidden="1">#REF!</definedName>
    <definedName name="XRefCopy130" localSheetId="1" hidden="1">#REF!</definedName>
    <definedName name="XRefCopy130" localSheetId="3" hidden="1">#REF!</definedName>
    <definedName name="XRefCopy130" hidden="1">#REF!</definedName>
    <definedName name="XRefCopy130Row" localSheetId="1" hidden="1">#REF!</definedName>
    <definedName name="XRefCopy130Row" localSheetId="3" hidden="1">#REF!</definedName>
    <definedName name="XRefCopy130Row" hidden="1">#REF!</definedName>
    <definedName name="XRefCopy131" localSheetId="1" hidden="1">#REF!</definedName>
    <definedName name="XRefCopy131" localSheetId="3" hidden="1">#REF!</definedName>
    <definedName name="XRefCopy131" hidden="1">#REF!</definedName>
    <definedName name="XRefCopy131Row" localSheetId="1" hidden="1">#REF!</definedName>
    <definedName name="XRefCopy131Row" localSheetId="3" hidden="1">#REF!</definedName>
    <definedName name="XRefCopy131Row" hidden="1">#REF!</definedName>
    <definedName name="XRefCopy132" localSheetId="1" hidden="1">#REF!</definedName>
    <definedName name="XRefCopy132" localSheetId="3" hidden="1">#REF!</definedName>
    <definedName name="XRefCopy132" hidden="1">#REF!</definedName>
    <definedName name="XRefCopy132Row" localSheetId="1" hidden="1">#REF!</definedName>
    <definedName name="XRefCopy132Row" localSheetId="3" hidden="1">#REF!</definedName>
    <definedName name="XRefCopy132Row" hidden="1">#REF!</definedName>
    <definedName name="XRefCopy133" localSheetId="1" hidden="1">#REF!</definedName>
    <definedName name="XRefCopy133" localSheetId="3" hidden="1">#REF!</definedName>
    <definedName name="XRefCopy133" hidden="1">#REF!</definedName>
    <definedName name="XRefCopy133Row" localSheetId="1" hidden="1">#REF!</definedName>
    <definedName name="XRefCopy133Row" localSheetId="3" hidden="1">#REF!</definedName>
    <definedName name="XRefCopy133Row" hidden="1">#REF!</definedName>
    <definedName name="XRefCopy134" localSheetId="1" hidden="1">#REF!</definedName>
    <definedName name="XRefCopy134" localSheetId="3" hidden="1">#REF!</definedName>
    <definedName name="XRefCopy134" hidden="1">#REF!</definedName>
    <definedName name="XRefCopy134Row" localSheetId="1" hidden="1">#REF!</definedName>
    <definedName name="XRefCopy134Row" localSheetId="3" hidden="1">#REF!</definedName>
    <definedName name="XRefCopy134Row" hidden="1">#REF!</definedName>
    <definedName name="XRefCopy135" localSheetId="1" hidden="1">#REF!</definedName>
    <definedName name="XRefCopy135" localSheetId="3" hidden="1">#REF!</definedName>
    <definedName name="XRefCopy135" hidden="1">#REF!</definedName>
    <definedName name="XRefCopy135Row" localSheetId="1" hidden="1">#REF!</definedName>
    <definedName name="XRefCopy135Row" localSheetId="3" hidden="1">#REF!</definedName>
    <definedName name="XRefCopy135Row" hidden="1">#REF!</definedName>
    <definedName name="XRefCopy136" localSheetId="1" hidden="1">#REF!</definedName>
    <definedName name="XRefCopy136" localSheetId="3" hidden="1">#REF!</definedName>
    <definedName name="XRefCopy136" hidden="1">#REF!</definedName>
    <definedName name="XRefCopy136Row" localSheetId="1" hidden="1">#REF!</definedName>
    <definedName name="XRefCopy136Row" localSheetId="3" hidden="1">#REF!</definedName>
    <definedName name="XRefCopy136Row" hidden="1">#REF!</definedName>
    <definedName name="XRefCopy137" localSheetId="1" hidden="1">#REF!</definedName>
    <definedName name="XRefCopy137" localSheetId="3" hidden="1">#REF!</definedName>
    <definedName name="XRefCopy137" hidden="1">#REF!</definedName>
    <definedName name="XRefCopy137Row" localSheetId="1" hidden="1">#REF!</definedName>
    <definedName name="XRefCopy137Row" localSheetId="3" hidden="1">#REF!</definedName>
    <definedName name="XRefCopy137Row" hidden="1">#REF!</definedName>
    <definedName name="XRefCopy138" localSheetId="1" hidden="1">#REF!</definedName>
    <definedName name="XRefCopy138" localSheetId="3" hidden="1">#REF!</definedName>
    <definedName name="XRefCopy138" hidden="1">#REF!</definedName>
    <definedName name="XRefCopy138Row" localSheetId="1" hidden="1">#REF!</definedName>
    <definedName name="XRefCopy138Row" localSheetId="3" hidden="1">#REF!</definedName>
    <definedName name="XRefCopy138Row" hidden="1">#REF!</definedName>
    <definedName name="XRefCopy139" localSheetId="1" hidden="1">#REF!</definedName>
    <definedName name="XRefCopy139" localSheetId="3" hidden="1">#REF!</definedName>
    <definedName name="XRefCopy139" hidden="1">#REF!</definedName>
    <definedName name="XRefCopy139Row" localSheetId="1" hidden="1">#REF!</definedName>
    <definedName name="XRefCopy139Row" localSheetId="3" hidden="1">#REF!</definedName>
    <definedName name="XRefCopy139Row" hidden="1">#REF!</definedName>
    <definedName name="XRefCopy13Row" localSheetId="1" hidden="1">#REF!</definedName>
    <definedName name="XRefCopy13Row" localSheetId="3" hidden="1">#REF!</definedName>
    <definedName name="XRefCopy13Row" hidden="1">#REF!</definedName>
    <definedName name="XRefCopy14" localSheetId="1" hidden="1">#REF!</definedName>
    <definedName name="XRefCopy14" localSheetId="3" hidden="1">#REF!</definedName>
    <definedName name="XRefCopy14" hidden="1">#REF!</definedName>
    <definedName name="XRefCopy140" localSheetId="1" hidden="1">#REF!</definedName>
    <definedName name="XRefCopy140" localSheetId="3" hidden="1">#REF!</definedName>
    <definedName name="XRefCopy140" hidden="1">#REF!</definedName>
    <definedName name="XRefCopy140Row" localSheetId="1" hidden="1">#REF!</definedName>
    <definedName name="XRefCopy140Row" localSheetId="3" hidden="1">#REF!</definedName>
    <definedName name="XRefCopy140Row" hidden="1">#REF!</definedName>
    <definedName name="XRefCopy141" localSheetId="1" hidden="1">#REF!</definedName>
    <definedName name="XRefCopy141" localSheetId="3" hidden="1">#REF!</definedName>
    <definedName name="XRefCopy141" hidden="1">#REF!</definedName>
    <definedName name="XRefCopy141Row" localSheetId="1" hidden="1">#REF!</definedName>
    <definedName name="XRefCopy141Row" localSheetId="3" hidden="1">#REF!</definedName>
    <definedName name="XRefCopy141Row" hidden="1">#REF!</definedName>
    <definedName name="XRefCopy142" localSheetId="1" hidden="1">#REF!</definedName>
    <definedName name="XRefCopy142" localSheetId="3" hidden="1">#REF!</definedName>
    <definedName name="XRefCopy142" hidden="1">#REF!</definedName>
    <definedName name="XRefCopy142Row" localSheetId="1" hidden="1">#REF!</definedName>
    <definedName name="XRefCopy142Row" localSheetId="3" hidden="1">#REF!</definedName>
    <definedName name="XRefCopy142Row" hidden="1">#REF!</definedName>
    <definedName name="XRefCopy143" localSheetId="1" hidden="1">#REF!</definedName>
    <definedName name="XRefCopy143" localSheetId="3" hidden="1">#REF!</definedName>
    <definedName name="XRefCopy143" hidden="1">#REF!</definedName>
    <definedName name="XRefCopy143Row" localSheetId="1" hidden="1">#REF!</definedName>
    <definedName name="XRefCopy143Row" localSheetId="3" hidden="1">#REF!</definedName>
    <definedName name="XRefCopy143Row" hidden="1">#REF!</definedName>
    <definedName name="XRefCopy144" localSheetId="1" hidden="1">#REF!</definedName>
    <definedName name="XRefCopy144" localSheetId="3" hidden="1">#REF!</definedName>
    <definedName name="XRefCopy144" hidden="1">#REF!</definedName>
    <definedName name="XRefCopy144Row" localSheetId="1" hidden="1">#REF!</definedName>
    <definedName name="XRefCopy144Row" localSheetId="3" hidden="1">#REF!</definedName>
    <definedName name="XRefCopy144Row" hidden="1">#REF!</definedName>
    <definedName name="XRefCopy145" localSheetId="1" hidden="1">#REF!</definedName>
    <definedName name="XRefCopy145" localSheetId="3" hidden="1">#REF!</definedName>
    <definedName name="XRefCopy145" hidden="1">#REF!</definedName>
    <definedName name="XRefCopy145Row" localSheetId="1" hidden="1">#REF!</definedName>
    <definedName name="XRefCopy145Row" localSheetId="3" hidden="1">#REF!</definedName>
    <definedName name="XRefCopy145Row" hidden="1">#REF!</definedName>
    <definedName name="XRefCopy146" localSheetId="1" hidden="1">#REF!</definedName>
    <definedName name="XRefCopy146" localSheetId="3" hidden="1">#REF!</definedName>
    <definedName name="XRefCopy146" hidden="1">#REF!</definedName>
    <definedName name="XRefCopy146Row" localSheetId="1" hidden="1">#REF!</definedName>
    <definedName name="XRefCopy146Row" localSheetId="3" hidden="1">#REF!</definedName>
    <definedName name="XRefCopy146Row" hidden="1">#REF!</definedName>
    <definedName name="XRefCopy147" localSheetId="1" hidden="1">#REF!</definedName>
    <definedName name="XRefCopy147" localSheetId="3" hidden="1">#REF!</definedName>
    <definedName name="XRefCopy147" hidden="1">#REF!</definedName>
    <definedName name="XRefCopy147Row" localSheetId="1" hidden="1">#REF!</definedName>
    <definedName name="XRefCopy147Row" localSheetId="3" hidden="1">#REF!</definedName>
    <definedName name="XRefCopy147Row" hidden="1">#REF!</definedName>
    <definedName name="XRefCopy148" localSheetId="1" hidden="1">#REF!</definedName>
    <definedName name="XRefCopy148" localSheetId="3" hidden="1">#REF!</definedName>
    <definedName name="XRefCopy148" hidden="1">#REF!</definedName>
    <definedName name="XRefCopy148Row" localSheetId="1" hidden="1">#REF!</definedName>
    <definedName name="XRefCopy148Row" localSheetId="3" hidden="1">#REF!</definedName>
    <definedName name="XRefCopy148Row" hidden="1">#REF!</definedName>
    <definedName name="XRefCopy149" localSheetId="1" hidden="1">#REF!</definedName>
    <definedName name="XRefCopy149" localSheetId="3" hidden="1">#REF!</definedName>
    <definedName name="XRefCopy149" hidden="1">#REF!</definedName>
    <definedName name="XRefCopy149Row" localSheetId="1" hidden="1">#REF!</definedName>
    <definedName name="XRefCopy149Row" localSheetId="3" hidden="1">#REF!</definedName>
    <definedName name="XRefCopy149Row" hidden="1">#REF!</definedName>
    <definedName name="XRefCopy14Row" localSheetId="1" hidden="1">#REF!</definedName>
    <definedName name="XRefCopy14Row" localSheetId="3" hidden="1">#REF!</definedName>
    <definedName name="XRefCopy14Row" hidden="1">#REF!</definedName>
    <definedName name="XRefCopy15" localSheetId="1" hidden="1">#REF!</definedName>
    <definedName name="XRefCopy15" localSheetId="3" hidden="1">#REF!</definedName>
    <definedName name="XRefCopy15" hidden="1">#REF!</definedName>
    <definedName name="XRefCopy150" localSheetId="1" hidden="1">#REF!</definedName>
    <definedName name="XRefCopy150" localSheetId="3" hidden="1">#REF!</definedName>
    <definedName name="XRefCopy150" hidden="1">#REF!</definedName>
    <definedName name="XRefCopy150Row" localSheetId="1" hidden="1">#REF!</definedName>
    <definedName name="XRefCopy150Row" localSheetId="3" hidden="1">#REF!</definedName>
    <definedName name="XRefCopy150Row" hidden="1">#REF!</definedName>
    <definedName name="XRefCopy151" localSheetId="1" hidden="1">#REF!</definedName>
    <definedName name="XRefCopy151" localSheetId="3" hidden="1">#REF!</definedName>
    <definedName name="XRefCopy151" hidden="1">#REF!</definedName>
    <definedName name="XRefCopy151Row" localSheetId="1" hidden="1">#REF!</definedName>
    <definedName name="XRefCopy151Row" localSheetId="3" hidden="1">#REF!</definedName>
    <definedName name="XRefCopy151Row" hidden="1">#REF!</definedName>
    <definedName name="XRefCopy152" localSheetId="1" hidden="1">#REF!</definedName>
    <definedName name="XRefCopy152" localSheetId="3" hidden="1">#REF!</definedName>
    <definedName name="XRefCopy152" hidden="1">#REF!</definedName>
    <definedName name="XRefCopy152Row" localSheetId="1" hidden="1">#REF!</definedName>
    <definedName name="XRefCopy152Row" localSheetId="3" hidden="1">#REF!</definedName>
    <definedName name="XRefCopy152Row" hidden="1">#REF!</definedName>
    <definedName name="XRefCopy153" localSheetId="1" hidden="1">#REF!</definedName>
    <definedName name="XRefCopy153" localSheetId="3" hidden="1">#REF!</definedName>
    <definedName name="XRefCopy153" hidden="1">#REF!</definedName>
    <definedName name="XRefCopy153Row" localSheetId="1" hidden="1">#REF!</definedName>
    <definedName name="XRefCopy153Row" localSheetId="3" hidden="1">#REF!</definedName>
    <definedName name="XRefCopy153Row" hidden="1">#REF!</definedName>
    <definedName name="XRefCopy154" localSheetId="1" hidden="1">#REF!</definedName>
    <definedName name="XRefCopy154" localSheetId="3" hidden="1">#REF!</definedName>
    <definedName name="XRefCopy154" hidden="1">#REF!</definedName>
    <definedName name="XRefCopy154Row" localSheetId="1" hidden="1">#REF!</definedName>
    <definedName name="XRefCopy154Row" localSheetId="3" hidden="1">#REF!</definedName>
    <definedName name="XRefCopy154Row" hidden="1">#REF!</definedName>
    <definedName name="XRefCopy155" localSheetId="1" hidden="1">#REF!</definedName>
    <definedName name="XRefCopy155" localSheetId="3" hidden="1">#REF!</definedName>
    <definedName name="XRefCopy155" hidden="1">#REF!</definedName>
    <definedName name="XRefCopy155Row" localSheetId="1" hidden="1">#REF!</definedName>
    <definedName name="XRefCopy155Row" localSheetId="3" hidden="1">#REF!</definedName>
    <definedName name="XRefCopy155Row" hidden="1">#REF!</definedName>
    <definedName name="XRefCopy156" localSheetId="1" hidden="1">#REF!</definedName>
    <definedName name="XRefCopy156" localSheetId="3" hidden="1">#REF!</definedName>
    <definedName name="XRefCopy156" hidden="1">#REF!</definedName>
    <definedName name="XRefCopy156Row" localSheetId="1" hidden="1">#REF!</definedName>
    <definedName name="XRefCopy156Row" localSheetId="3" hidden="1">#REF!</definedName>
    <definedName name="XRefCopy156Row" hidden="1">#REF!</definedName>
    <definedName name="XRefCopy157" localSheetId="1" hidden="1">#REF!</definedName>
    <definedName name="XRefCopy157" localSheetId="3" hidden="1">#REF!</definedName>
    <definedName name="XRefCopy157" hidden="1">#REF!</definedName>
    <definedName name="XRefCopy157Row" localSheetId="1" hidden="1">#REF!</definedName>
    <definedName name="XRefCopy157Row" localSheetId="3" hidden="1">#REF!</definedName>
    <definedName name="XRefCopy157Row" hidden="1">#REF!</definedName>
    <definedName name="XRefCopy158" localSheetId="1" hidden="1">#REF!</definedName>
    <definedName name="XRefCopy158" localSheetId="3" hidden="1">#REF!</definedName>
    <definedName name="XRefCopy158" hidden="1">#REF!</definedName>
    <definedName name="XRefCopy158Row" localSheetId="1" hidden="1">#REF!</definedName>
    <definedName name="XRefCopy158Row" localSheetId="3" hidden="1">#REF!</definedName>
    <definedName name="XRefCopy158Row" hidden="1">#REF!</definedName>
    <definedName name="XRefCopy159" localSheetId="1" hidden="1">#REF!</definedName>
    <definedName name="XRefCopy159" localSheetId="3" hidden="1">#REF!</definedName>
    <definedName name="XRefCopy159" hidden="1">#REF!</definedName>
    <definedName name="XRefCopy159Row" localSheetId="1" hidden="1">#REF!</definedName>
    <definedName name="XRefCopy159Row" localSheetId="3" hidden="1">#REF!</definedName>
    <definedName name="XRefCopy159Row" hidden="1">#REF!</definedName>
    <definedName name="XRefCopy15Row" localSheetId="1" hidden="1">#REF!</definedName>
    <definedName name="XRefCopy15Row" localSheetId="3" hidden="1">#REF!</definedName>
    <definedName name="XRefCopy15Row" hidden="1">#REF!</definedName>
    <definedName name="XRefCopy16" localSheetId="1" hidden="1">#REF!</definedName>
    <definedName name="XRefCopy16" localSheetId="3" hidden="1">#REF!</definedName>
    <definedName name="XRefCopy16" hidden="1">#REF!</definedName>
    <definedName name="XRefCopy160" localSheetId="1" hidden="1">#REF!</definedName>
    <definedName name="XRefCopy160" localSheetId="3" hidden="1">#REF!</definedName>
    <definedName name="XRefCopy160" hidden="1">#REF!</definedName>
    <definedName name="XRefCopy160Row" localSheetId="1" hidden="1">#REF!</definedName>
    <definedName name="XRefCopy160Row" localSheetId="3" hidden="1">#REF!</definedName>
    <definedName name="XRefCopy160Row" hidden="1">#REF!</definedName>
    <definedName name="XRefCopy161" localSheetId="1" hidden="1">#REF!</definedName>
    <definedName name="XRefCopy161" localSheetId="3" hidden="1">#REF!</definedName>
    <definedName name="XRefCopy161" hidden="1">#REF!</definedName>
    <definedName name="XRefCopy161Row" localSheetId="1" hidden="1">#REF!</definedName>
    <definedName name="XRefCopy161Row" localSheetId="3" hidden="1">#REF!</definedName>
    <definedName name="XRefCopy161Row" hidden="1">#REF!</definedName>
    <definedName name="XRefCopy162" localSheetId="1" hidden="1">#REF!</definedName>
    <definedName name="XRefCopy162" localSheetId="3" hidden="1">#REF!</definedName>
    <definedName name="XRefCopy162" hidden="1">#REF!</definedName>
    <definedName name="XRefCopy162Row" localSheetId="1" hidden="1">#REF!</definedName>
    <definedName name="XRefCopy162Row" localSheetId="3" hidden="1">#REF!</definedName>
    <definedName name="XRefCopy162Row" hidden="1">#REF!</definedName>
    <definedName name="XRefCopy163" localSheetId="1" hidden="1">#REF!</definedName>
    <definedName name="XRefCopy163" localSheetId="3" hidden="1">#REF!</definedName>
    <definedName name="XRefCopy163" hidden="1">#REF!</definedName>
    <definedName name="XRefCopy163Row" localSheetId="1" hidden="1">#REF!</definedName>
    <definedName name="XRefCopy163Row" localSheetId="3" hidden="1">#REF!</definedName>
    <definedName name="XRefCopy163Row" hidden="1">#REF!</definedName>
    <definedName name="XRefCopy164" localSheetId="1" hidden="1">#REF!</definedName>
    <definedName name="XRefCopy164" localSheetId="3" hidden="1">#REF!</definedName>
    <definedName name="XRefCopy164" hidden="1">#REF!</definedName>
    <definedName name="XRefCopy164Row" localSheetId="1" hidden="1">#REF!</definedName>
    <definedName name="XRefCopy164Row" localSheetId="3" hidden="1">#REF!</definedName>
    <definedName name="XRefCopy164Row" hidden="1">#REF!</definedName>
    <definedName name="XRefCopy165" localSheetId="1" hidden="1">#REF!</definedName>
    <definedName name="XRefCopy165" localSheetId="3" hidden="1">#REF!</definedName>
    <definedName name="XRefCopy165" hidden="1">#REF!</definedName>
    <definedName name="XRefCopy165Row" localSheetId="1" hidden="1">#REF!</definedName>
    <definedName name="XRefCopy165Row" localSheetId="3" hidden="1">#REF!</definedName>
    <definedName name="XRefCopy165Row" hidden="1">#REF!</definedName>
    <definedName name="XRefCopy166" localSheetId="1" hidden="1">#REF!</definedName>
    <definedName name="XRefCopy166" localSheetId="3" hidden="1">#REF!</definedName>
    <definedName name="XRefCopy166" hidden="1">#REF!</definedName>
    <definedName name="XRefCopy166Row" localSheetId="1" hidden="1">#REF!</definedName>
    <definedName name="XRefCopy166Row" localSheetId="3" hidden="1">#REF!</definedName>
    <definedName name="XRefCopy166Row" hidden="1">#REF!</definedName>
    <definedName name="XRefCopy167" localSheetId="1" hidden="1">#REF!</definedName>
    <definedName name="XRefCopy167" localSheetId="3" hidden="1">#REF!</definedName>
    <definedName name="XRefCopy167" hidden="1">#REF!</definedName>
    <definedName name="XRefCopy167Row" localSheetId="1" hidden="1">#REF!</definedName>
    <definedName name="XRefCopy167Row" localSheetId="3" hidden="1">#REF!</definedName>
    <definedName name="XRefCopy167Row" hidden="1">#REF!</definedName>
    <definedName name="XRefCopy168" localSheetId="1" hidden="1">#REF!</definedName>
    <definedName name="XRefCopy168" localSheetId="3" hidden="1">#REF!</definedName>
    <definedName name="XRefCopy168" hidden="1">#REF!</definedName>
    <definedName name="XRefCopy168Row" localSheetId="1" hidden="1">#REF!</definedName>
    <definedName name="XRefCopy168Row" localSheetId="3" hidden="1">#REF!</definedName>
    <definedName name="XRefCopy168Row" hidden="1">#REF!</definedName>
    <definedName name="XRefCopy169" localSheetId="1" hidden="1">#REF!</definedName>
    <definedName name="XRefCopy169" localSheetId="3" hidden="1">#REF!</definedName>
    <definedName name="XRefCopy169" hidden="1">#REF!</definedName>
    <definedName name="XRefCopy169Row" localSheetId="1" hidden="1">#REF!</definedName>
    <definedName name="XRefCopy169Row" localSheetId="3" hidden="1">#REF!</definedName>
    <definedName name="XRefCopy169Row" hidden="1">#REF!</definedName>
    <definedName name="XRefCopy16Row" localSheetId="1" hidden="1">#REF!</definedName>
    <definedName name="XRefCopy16Row" localSheetId="3" hidden="1">#REF!</definedName>
    <definedName name="XRefCopy16Row" hidden="1">#REF!</definedName>
    <definedName name="XRefCopy17" localSheetId="1" hidden="1">#REF!</definedName>
    <definedName name="XRefCopy17" localSheetId="3" hidden="1">#REF!</definedName>
    <definedName name="XRefCopy17" hidden="1">#REF!</definedName>
    <definedName name="XRefCopy170" localSheetId="1" hidden="1">#REF!</definedName>
    <definedName name="XRefCopy170" localSheetId="3" hidden="1">#REF!</definedName>
    <definedName name="XRefCopy170" hidden="1">#REF!</definedName>
    <definedName name="XRefCopy170Row" localSheetId="1" hidden="1">#REF!</definedName>
    <definedName name="XRefCopy170Row" localSheetId="3" hidden="1">#REF!</definedName>
    <definedName name="XRefCopy170Row" hidden="1">#REF!</definedName>
    <definedName name="XRefCopy171" localSheetId="1" hidden="1">#REF!</definedName>
    <definedName name="XRefCopy171" localSheetId="3" hidden="1">#REF!</definedName>
    <definedName name="XRefCopy171" hidden="1">#REF!</definedName>
    <definedName name="XRefCopy171Row" localSheetId="1" hidden="1">#REF!</definedName>
    <definedName name="XRefCopy171Row" localSheetId="3" hidden="1">#REF!</definedName>
    <definedName name="XRefCopy171Row" hidden="1">#REF!</definedName>
    <definedName name="XRefCopy172" localSheetId="1" hidden="1">#REF!</definedName>
    <definedName name="XRefCopy172" localSheetId="3" hidden="1">#REF!</definedName>
    <definedName name="XRefCopy172" hidden="1">#REF!</definedName>
    <definedName name="XRefCopy172Row" localSheetId="1" hidden="1">#REF!</definedName>
    <definedName name="XRefCopy172Row" localSheetId="3" hidden="1">#REF!</definedName>
    <definedName name="XRefCopy172Row" hidden="1">#REF!</definedName>
    <definedName name="XRefCopy173" localSheetId="1" hidden="1">#REF!</definedName>
    <definedName name="XRefCopy173" localSheetId="3" hidden="1">#REF!</definedName>
    <definedName name="XRefCopy173" hidden="1">#REF!</definedName>
    <definedName name="XRefCopy173Row" localSheetId="1" hidden="1">#REF!</definedName>
    <definedName name="XRefCopy173Row" localSheetId="3" hidden="1">#REF!</definedName>
    <definedName name="XRefCopy173Row" hidden="1">#REF!</definedName>
    <definedName name="XRefCopy174" localSheetId="1" hidden="1">#REF!</definedName>
    <definedName name="XRefCopy174" localSheetId="3" hidden="1">#REF!</definedName>
    <definedName name="XRefCopy174" hidden="1">#REF!</definedName>
    <definedName name="XRefCopy174Row" localSheetId="1" hidden="1">#REF!</definedName>
    <definedName name="XRefCopy174Row" localSheetId="3" hidden="1">#REF!</definedName>
    <definedName name="XRefCopy174Row" hidden="1">#REF!</definedName>
    <definedName name="XRefCopy175" localSheetId="1" hidden="1">#REF!</definedName>
    <definedName name="XRefCopy175" localSheetId="3" hidden="1">#REF!</definedName>
    <definedName name="XRefCopy175" hidden="1">#REF!</definedName>
    <definedName name="XRefCopy175Row" localSheetId="1" hidden="1">#REF!</definedName>
    <definedName name="XRefCopy175Row" localSheetId="3" hidden="1">#REF!</definedName>
    <definedName name="XRefCopy175Row" hidden="1">#REF!</definedName>
    <definedName name="XRefCopy176" localSheetId="1" hidden="1">#REF!</definedName>
    <definedName name="XRefCopy176" localSheetId="3" hidden="1">#REF!</definedName>
    <definedName name="XRefCopy176" hidden="1">#REF!</definedName>
    <definedName name="XRefCopy176Row" localSheetId="1" hidden="1">#REF!</definedName>
    <definedName name="XRefCopy176Row" localSheetId="3" hidden="1">#REF!</definedName>
    <definedName name="XRefCopy176Row" hidden="1">#REF!</definedName>
    <definedName name="XRefCopy177" localSheetId="1" hidden="1">#REF!</definedName>
    <definedName name="XRefCopy177" localSheetId="3" hidden="1">#REF!</definedName>
    <definedName name="XRefCopy177" hidden="1">#REF!</definedName>
    <definedName name="XRefCopy177Row" localSheetId="1" hidden="1">#REF!</definedName>
    <definedName name="XRefCopy177Row" localSheetId="3" hidden="1">#REF!</definedName>
    <definedName name="XRefCopy177Row" hidden="1">#REF!</definedName>
    <definedName name="XRefCopy178" localSheetId="1" hidden="1">#REF!</definedName>
    <definedName name="XRefCopy178" localSheetId="3" hidden="1">#REF!</definedName>
    <definedName name="XRefCopy178" hidden="1">#REF!</definedName>
    <definedName name="XRefCopy178Row" localSheetId="1" hidden="1">#REF!</definedName>
    <definedName name="XRefCopy178Row" localSheetId="3" hidden="1">#REF!</definedName>
    <definedName name="XRefCopy178Row" hidden="1">#REF!</definedName>
    <definedName name="XRefCopy179" localSheetId="1" hidden="1">#REF!</definedName>
    <definedName name="XRefCopy179" localSheetId="3" hidden="1">#REF!</definedName>
    <definedName name="XRefCopy179" hidden="1">#REF!</definedName>
    <definedName name="XRefCopy179Row" localSheetId="1" hidden="1">#REF!</definedName>
    <definedName name="XRefCopy179Row" localSheetId="3" hidden="1">#REF!</definedName>
    <definedName name="XRefCopy179Row" hidden="1">#REF!</definedName>
    <definedName name="XRefCopy17Row" localSheetId="1" hidden="1">#REF!</definedName>
    <definedName name="XRefCopy17Row" localSheetId="3" hidden="1">#REF!</definedName>
    <definedName name="XRefCopy17Row" hidden="1">#REF!</definedName>
    <definedName name="XRefCopy18" localSheetId="1" hidden="1">#REF!</definedName>
    <definedName name="XRefCopy18" localSheetId="3" hidden="1">#REF!</definedName>
    <definedName name="XRefCopy18" hidden="1">#REF!</definedName>
    <definedName name="XRefCopy180" localSheetId="1" hidden="1">#REF!</definedName>
    <definedName name="XRefCopy180" localSheetId="3" hidden="1">#REF!</definedName>
    <definedName name="XRefCopy180" hidden="1">#REF!</definedName>
    <definedName name="XRefCopy180Row" localSheetId="1" hidden="1">#REF!</definedName>
    <definedName name="XRefCopy180Row" localSheetId="3" hidden="1">#REF!</definedName>
    <definedName name="XRefCopy180Row" hidden="1">#REF!</definedName>
    <definedName name="XRefCopy181" localSheetId="1" hidden="1">#REF!</definedName>
    <definedName name="XRefCopy181" localSheetId="3" hidden="1">#REF!</definedName>
    <definedName name="XRefCopy181" hidden="1">#REF!</definedName>
    <definedName name="XRefCopy181Row" localSheetId="1" hidden="1">#REF!</definedName>
    <definedName name="XRefCopy181Row" localSheetId="3" hidden="1">#REF!</definedName>
    <definedName name="XRefCopy181Row" hidden="1">#REF!</definedName>
    <definedName name="XRefCopy182" localSheetId="1" hidden="1">#REF!</definedName>
    <definedName name="XRefCopy182" localSheetId="3" hidden="1">#REF!</definedName>
    <definedName name="XRefCopy182" hidden="1">#REF!</definedName>
    <definedName name="XRefCopy182Row" localSheetId="1" hidden="1">#REF!</definedName>
    <definedName name="XRefCopy182Row" localSheetId="3" hidden="1">#REF!</definedName>
    <definedName name="XRefCopy182Row" hidden="1">#REF!</definedName>
    <definedName name="XRefCopy183" localSheetId="1" hidden="1">#REF!</definedName>
    <definedName name="XRefCopy183" localSheetId="3" hidden="1">#REF!</definedName>
    <definedName name="XRefCopy183" hidden="1">#REF!</definedName>
    <definedName name="XRefCopy183Row" localSheetId="1" hidden="1">#REF!</definedName>
    <definedName name="XRefCopy183Row" localSheetId="3" hidden="1">#REF!</definedName>
    <definedName name="XRefCopy183Row" hidden="1">#REF!</definedName>
    <definedName name="XRefCopy184" localSheetId="1" hidden="1">#REF!</definedName>
    <definedName name="XRefCopy184" localSheetId="3" hidden="1">#REF!</definedName>
    <definedName name="XRefCopy184" hidden="1">#REF!</definedName>
    <definedName name="XRefCopy184Row" localSheetId="1" hidden="1">#REF!</definedName>
    <definedName name="XRefCopy184Row" localSheetId="3" hidden="1">#REF!</definedName>
    <definedName name="XRefCopy184Row" hidden="1">#REF!</definedName>
    <definedName name="XRefCopy185" localSheetId="1" hidden="1">#REF!</definedName>
    <definedName name="XRefCopy185" localSheetId="3" hidden="1">#REF!</definedName>
    <definedName name="XRefCopy185" hidden="1">#REF!</definedName>
    <definedName name="XRefCopy185Row" localSheetId="1" hidden="1">#REF!</definedName>
    <definedName name="XRefCopy185Row" localSheetId="3" hidden="1">#REF!</definedName>
    <definedName name="XRefCopy185Row" hidden="1">#REF!</definedName>
    <definedName name="XRefCopy186" localSheetId="1" hidden="1">#REF!</definedName>
    <definedName name="XRefCopy186" localSheetId="3" hidden="1">#REF!</definedName>
    <definedName name="XRefCopy186" hidden="1">#REF!</definedName>
    <definedName name="XRefCopy186Row" localSheetId="1" hidden="1">#REF!</definedName>
    <definedName name="XRefCopy186Row" localSheetId="3" hidden="1">#REF!</definedName>
    <definedName name="XRefCopy186Row" hidden="1">#REF!</definedName>
    <definedName name="XRefCopy187" localSheetId="1" hidden="1">#REF!</definedName>
    <definedName name="XRefCopy187" localSheetId="3" hidden="1">#REF!</definedName>
    <definedName name="XRefCopy187" hidden="1">#REF!</definedName>
    <definedName name="XRefCopy187Row" localSheetId="1" hidden="1">#REF!</definedName>
    <definedName name="XRefCopy187Row" localSheetId="3" hidden="1">#REF!</definedName>
    <definedName name="XRefCopy187Row" hidden="1">#REF!</definedName>
    <definedName name="XRefCopy188" localSheetId="1" hidden="1">#REF!</definedName>
    <definedName name="XRefCopy188" localSheetId="3" hidden="1">#REF!</definedName>
    <definedName name="XRefCopy188" hidden="1">#REF!</definedName>
    <definedName name="XRefCopy188Row" localSheetId="1" hidden="1">#REF!</definedName>
    <definedName name="XRefCopy188Row" localSheetId="3" hidden="1">#REF!</definedName>
    <definedName name="XRefCopy188Row" hidden="1">#REF!</definedName>
    <definedName name="XRefCopy189" localSheetId="1" hidden="1">#REF!</definedName>
    <definedName name="XRefCopy189" localSheetId="3" hidden="1">#REF!</definedName>
    <definedName name="XRefCopy189" hidden="1">#REF!</definedName>
    <definedName name="XRefCopy189Row" localSheetId="1" hidden="1">#REF!</definedName>
    <definedName name="XRefCopy189Row" localSheetId="3" hidden="1">#REF!</definedName>
    <definedName name="XRefCopy189Row" hidden="1">#REF!</definedName>
    <definedName name="XRefCopy18Row" localSheetId="1" hidden="1">#REF!</definedName>
    <definedName name="XRefCopy18Row" localSheetId="3" hidden="1">#REF!</definedName>
    <definedName name="XRefCopy18Row" hidden="1">#REF!</definedName>
    <definedName name="XRefCopy19" localSheetId="1" hidden="1">#REF!</definedName>
    <definedName name="XRefCopy19" localSheetId="3" hidden="1">#REF!</definedName>
    <definedName name="XRefCopy19" hidden="1">#REF!</definedName>
    <definedName name="XRefCopy190" localSheetId="1" hidden="1">#REF!</definedName>
    <definedName name="XRefCopy190" localSheetId="3" hidden="1">#REF!</definedName>
    <definedName name="XRefCopy190" hidden="1">#REF!</definedName>
    <definedName name="XRefCopy190Row" localSheetId="1" hidden="1">#REF!</definedName>
    <definedName name="XRefCopy190Row" localSheetId="3" hidden="1">#REF!</definedName>
    <definedName name="XRefCopy190Row" hidden="1">#REF!</definedName>
    <definedName name="XRefCopy191" localSheetId="1" hidden="1">#REF!</definedName>
    <definedName name="XRefCopy191" localSheetId="3" hidden="1">#REF!</definedName>
    <definedName name="XRefCopy191" hidden="1">#REF!</definedName>
    <definedName name="XRefCopy191Row" localSheetId="1" hidden="1">#REF!</definedName>
    <definedName name="XRefCopy191Row" localSheetId="3" hidden="1">#REF!</definedName>
    <definedName name="XRefCopy191Row" hidden="1">#REF!</definedName>
    <definedName name="XRefCopy192" localSheetId="1" hidden="1">#REF!</definedName>
    <definedName name="XRefCopy192" localSheetId="3" hidden="1">#REF!</definedName>
    <definedName name="XRefCopy192" hidden="1">#REF!</definedName>
    <definedName name="XRefCopy192Row" localSheetId="1" hidden="1">#REF!</definedName>
    <definedName name="XRefCopy192Row" localSheetId="3" hidden="1">#REF!</definedName>
    <definedName name="XRefCopy192Row" hidden="1">#REF!</definedName>
    <definedName name="XRefCopy193" localSheetId="1" hidden="1">#REF!</definedName>
    <definedName name="XRefCopy193" localSheetId="3" hidden="1">#REF!</definedName>
    <definedName name="XRefCopy193" hidden="1">#REF!</definedName>
    <definedName name="XRefCopy193Row" localSheetId="1" hidden="1">#REF!</definedName>
    <definedName name="XRefCopy193Row" localSheetId="3" hidden="1">#REF!</definedName>
    <definedName name="XRefCopy193Row" hidden="1">#REF!</definedName>
    <definedName name="XRefCopy194" localSheetId="1" hidden="1">#REF!</definedName>
    <definedName name="XRefCopy194" localSheetId="3" hidden="1">#REF!</definedName>
    <definedName name="XRefCopy194" hidden="1">#REF!</definedName>
    <definedName name="XRefCopy194Row" localSheetId="1" hidden="1">#REF!</definedName>
    <definedName name="XRefCopy194Row" localSheetId="3" hidden="1">#REF!</definedName>
    <definedName name="XRefCopy194Row" hidden="1">#REF!</definedName>
    <definedName name="XRefCopy195" localSheetId="1" hidden="1">#REF!</definedName>
    <definedName name="XRefCopy195" localSheetId="3" hidden="1">#REF!</definedName>
    <definedName name="XRefCopy195" hidden="1">#REF!</definedName>
    <definedName name="XRefCopy195Row" localSheetId="1" hidden="1">#REF!</definedName>
    <definedName name="XRefCopy195Row" localSheetId="3" hidden="1">#REF!</definedName>
    <definedName name="XRefCopy195Row" hidden="1">#REF!</definedName>
    <definedName name="XRefCopy196" localSheetId="1" hidden="1">#REF!</definedName>
    <definedName name="XRefCopy196" localSheetId="3" hidden="1">#REF!</definedName>
    <definedName name="XRefCopy196" hidden="1">#REF!</definedName>
    <definedName name="XRefCopy196Row" localSheetId="1" hidden="1">#REF!</definedName>
    <definedName name="XRefCopy196Row" localSheetId="3" hidden="1">#REF!</definedName>
    <definedName name="XRefCopy196Row" hidden="1">#REF!</definedName>
    <definedName name="XRefCopy197" localSheetId="1" hidden="1">#REF!</definedName>
    <definedName name="XRefCopy197" localSheetId="3" hidden="1">#REF!</definedName>
    <definedName name="XRefCopy197" hidden="1">#REF!</definedName>
    <definedName name="XRefCopy197Row" localSheetId="1" hidden="1">#REF!</definedName>
    <definedName name="XRefCopy197Row" localSheetId="3" hidden="1">#REF!</definedName>
    <definedName name="XRefCopy197Row" hidden="1">#REF!</definedName>
    <definedName name="XRefCopy198" localSheetId="1" hidden="1">#REF!</definedName>
    <definedName name="XRefCopy198" localSheetId="3" hidden="1">#REF!</definedName>
    <definedName name="XRefCopy198" hidden="1">#REF!</definedName>
    <definedName name="XRefCopy198Row" localSheetId="1" hidden="1">#REF!</definedName>
    <definedName name="XRefCopy198Row" localSheetId="3" hidden="1">#REF!</definedName>
    <definedName name="XRefCopy198Row" hidden="1">#REF!</definedName>
    <definedName name="XRefCopy199" localSheetId="1" hidden="1">#REF!</definedName>
    <definedName name="XRefCopy199" localSheetId="3" hidden="1">#REF!</definedName>
    <definedName name="XRefCopy199" hidden="1">#REF!</definedName>
    <definedName name="XRefCopy199Row" localSheetId="1" hidden="1">#REF!</definedName>
    <definedName name="XRefCopy199Row" localSheetId="3" hidden="1">#REF!</definedName>
    <definedName name="XRefCopy199Row" hidden="1">#REF!</definedName>
    <definedName name="XRefCopy19Row" localSheetId="1" hidden="1">#REF!</definedName>
    <definedName name="XRefCopy19Row" localSheetId="3" hidden="1">#REF!</definedName>
    <definedName name="XRefCopy19Row" hidden="1">#REF!</definedName>
    <definedName name="XRefCopy1Row" localSheetId="1" hidden="1">#REF!</definedName>
    <definedName name="XRefCopy1Row" localSheetId="3" hidden="1">#REF!</definedName>
    <definedName name="XRefCopy1Row" hidden="1">#REF!</definedName>
    <definedName name="XRefCopy2" localSheetId="1" hidden="1">#REF!</definedName>
    <definedName name="XRefCopy2" localSheetId="3" hidden="1">#REF!</definedName>
    <definedName name="XRefCopy2" hidden="1">#REF!</definedName>
    <definedName name="XRefCopy20" localSheetId="1" hidden="1">#REF!</definedName>
    <definedName name="XRefCopy20" localSheetId="3" hidden="1">#REF!</definedName>
    <definedName name="XRefCopy20" hidden="1">#REF!</definedName>
    <definedName name="XRefCopy200" localSheetId="1" hidden="1">#REF!</definedName>
    <definedName name="XRefCopy200" localSheetId="3" hidden="1">#REF!</definedName>
    <definedName name="XRefCopy200" hidden="1">#REF!</definedName>
    <definedName name="XRefCopy200Row" localSheetId="1" hidden="1">#REF!</definedName>
    <definedName name="XRefCopy200Row" localSheetId="3" hidden="1">#REF!</definedName>
    <definedName name="XRefCopy200Row" hidden="1">#REF!</definedName>
    <definedName name="XRefCopy201" localSheetId="1" hidden="1">#REF!</definedName>
    <definedName name="XRefCopy201" localSheetId="3" hidden="1">#REF!</definedName>
    <definedName name="XRefCopy201" hidden="1">#REF!</definedName>
    <definedName name="XRefCopy201Row" localSheetId="1" hidden="1">#REF!</definedName>
    <definedName name="XRefCopy201Row" localSheetId="3" hidden="1">#REF!</definedName>
    <definedName name="XRefCopy201Row" hidden="1">#REF!</definedName>
    <definedName name="XRefCopy202" localSheetId="1" hidden="1">#REF!</definedName>
    <definedName name="XRefCopy202" localSheetId="3" hidden="1">#REF!</definedName>
    <definedName name="XRefCopy202" hidden="1">#REF!</definedName>
    <definedName name="XRefCopy202Row" localSheetId="1" hidden="1">#REF!</definedName>
    <definedName name="XRefCopy202Row" localSheetId="3" hidden="1">#REF!</definedName>
    <definedName name="XRefCopy202Row" hidden="1">#REF!</definedName>
    <definedName name="XRefCopy203" localSheetId="1" hidden="1">#REF!</definedName>
    <definedName name="XRefCopy203" localSheetId="3" hidden="1">#REF!</definedName>
    <definedName name="XRefCopy203" hidden="1">#REF!</definedName>
    <definedName name="XRefCopy203Row" localSheetId="1" hidden="1">#REF!</definedName>
    <definedName name="XRefCopy203Row" localSheetId="3" hidden="1">#REF!</definedName>
    <definedName name="XRefCopy203Row" hidden="1">#REF!</definedName>
    <definedName name="XRefCopy204" localSheetId="1" hidden="1">#REF!</definedName>
    <definedName name="XRefCopy204" localSheetId="3" hidden="1">#REF!</definedName>
    <definedName name="XRefCopy204" hidden="1">#REF!</definedName>
    <definedName name="XRefCopy204Row" localSheetId="1" hidden="1">#REF!</definedName>
    <definedName name="XRefCopy204Row" localSheetId="3" hidden="1">#REF!</definedName>
    <definedName name="XRefCopy204Row" hidden="1">#REF!</definedName>
    <definedName name="XRefCopy205" localSheetId="1" hidden="1">#REF!</definedName>
    <definedName name="XRefCopy205" localSheetId="3" hidden="1">#REF!</definedName>
    <definedName name="XRefCopy205" hidden="1">#REF!</definedName>
    <definedName name="XRefCopy205Row" localSheetId="1" hidden="1">#REF!</definedName>
    <definedName name="XRefCopy205Row" localSheetId="3" hidden="1">#REF!</definedName>
    <definedName name="XRefCopy205Row" hidden="1">#REF!</definedName>
    <definedName name="XRefCopy206" localSheetId="1" hidden="1">#REF!</definedName>
    <definedName name="XRefCopy206" localSheetId="3" hidden="1">#REF!</definedName>
    <definedName name="XRefCopy206" hidden="1">#REF!</definedName>
    <definedName name="XRefCopy206Row" localSheetId="1" hidden="1">#REF!</definedName>
    <definedName name="XRefCopy206Row" localSheetId="3" hidden="1">#REF!</definedName>
    <definedName name="XRefCopy206Row" hidden="1">#REF!</definedName>
    <definedName name="XRefCopy207" localSheetId="1" hidden="1">#REF!</definedName>
    <definedName name="XRefCopy207" localSheetId="3" hidden="1">#REF!</definedName>
    <definedName name="XRefCopy207" hidden="1">#REF!</definedName>
    <definedName name="XRefCopy207Row" localSheetId="1" hidden="1">#REF!</definedName>
    <definedName name="XRefCopy207Row" localSheetId="3" hidden="1">#REF!</definedName>
    <definedName name="XRefCopy207Row" hidden="1">#REF!</definedName>
    <definedName name="XRefCopy208" localSheetId="1" hidden="1">#REF!</definedName>
    <definedName name="XRefCopy208" localSheetId="3" hidden="1">#REF!</definedName>
    <definedName name="XRefCopy208" hidden="1">#REF!</definedName>
    <definedName name="XRefCopy208Row" localSheetId="1" hidden="1">#REF!</definedName>
    <definedName name="XRefCopy208Row" localSheetId="3" hidden="1">#REF!</definedName>
    <definedName name="XRefCopy208Row" hidden="1">#REF!</definedName>
    <definedName name="XRefCopy209" localSheetId="1" hidden="1">#REF!</definedName>
    <definedName name="XRefCopy209" localSheetId="3" hidden="1">#REF!</definedName>
    <definedName name="XRefCopy209" hidden="1">#REF!</definedName>
    <definedName name="XRefCopy209Row" localSheetId="1" hidden="1">#REF!</definedName>
    <definedName name="XRefCopy209Row" localSheetId="3" hidden="1">#REF!</definedName>
    <definedName name="XRefCopy209Row" hidden="1">#REF!</definedName>
    <definedName name="XRefCopy20Row" localSheetId="1" hidden="1">#REF!</definedName>
    <definedName name="XRefCopy20Row" localSheetId="3" hidden="1">#REF!</definedName>
    <definedName name="XRefCopy20Row" hidden="1">#REF!</definedName>
    <definedName name="XRefCopy21" localSheetId="1" hidden="1">#REF!</definedName>
    <definedName name="XRefCopy21" localSheetId="3" hidden="1">#REF!</definedName>
    <definedName name="XRefCopy21" hidden="1">#REF!</definedName>
    <definedName name="XRefCopy210" localSheetId="1" hidden="1">#REF!</definedName>
    <definedName name="XRefCopy210" localSheetId="3" hidden="1">#REF!</definedName>
    <definedName name="XRefCopy210" hidden="1">#REF!</definedName>
    <definedName name="XRefCopy210Row" localSheetId="1" hidden="1">#REF!</definedName>
    <definedName name="XRefCopy210Row" localSheetId="3" hidden="1">#REF!</definedName>
    <definedName name="XRefCopy210Row" hidden="1">#REF!</definedName>
    <definedName name="XRefCopy211" localSheetId="1" hidden="1">#REF!</definedName>
    <definedName name="XRefCopy211" localSheetId="3" hidden="1">#REF!</definedName>
    <definedName name="XRefCopy211" hidden="1">#REF!</definedName>
    <definedName name="XRefCopy211Row" localSheetId="1" hidden="1">#REF!</definedName>
    <definedName name="XRefCopy211Row" localSheetId="3" hidden="1">#REF!</definedName>
    <definedName name="XRefCopy211Row" hidden="1">#REF!</definedName>
    <definedName name="XRefCopy212" localSheetId="1" hidden="1">#REF!</definedName>
    <definedName name="XRefCopy212" localSheetId="3" hidden="1">#REF!</definedName>
    <definedName name="XRefCopy212" hidden="1">#REF!</definedName>
    <definedName name="XRefCopy212Row" localSheetId="1" hidden="1">#REF!</definedName>
    <definedName name="XRefCopy212Row" localSheetId="3" hidden="1">#REF!</definedName>
    <definedName name="XRefCopy212Row" hidden="1">#REF!</definedName>
    <definedName name="XRefCopy213" localSheetId="1" hidden="1">#REF!</definedName>
    <definedName name="XRefCopy213" localSheetId="3" hidden="1">#REF!</definedName>
    <definedName name="XRefCopy213" hidden="1">#REF!</definedName>
    <definedName name="XRefCopy213Row" localSheetId="1" hidden="1">#REF!</definedName>
    <definedName name="XRefCopy213Row" localSheetId="3" hidden="1">#REF!</definedName>
    <definedName name="XRefCopy213Row" hidden="1">#REF!</definedName>
    <definedName name="XRefCopy214" localSheetId="1" hidden="1">#REF!</definedName>
    <definedName name="XRefCopy214" localSheetId="3" hidden="1">#REF!</definedName>
    <definedName name="XRefCopy214" hidden="1">#REF!</definedName>
    <definedName name="XRefCopy214Row" localSheetId="1" hidden="1">#REF!</definedName>
    <definedName name="XRefCopy214Row" localSheetId="3" hidden="1">#REF!</definedName>
    <definedName name="XRefCopy214Row" hidden="1">#REF!</definedName>
    <definedName name="XRefCopy215" localSheetId="1" hidden="1">#REF!</definedName>
    <definedName name="XRefCopy215" localSheetId="3" hidden="1">#REF!</definedName>
    <definedName name="XRefCopy215" hidden="1">#REF!</definedName>
    <definedName name="XRefCopy215Row" localSheetId="1" hidden="1">#REF!</definedName>
    <definedName name="XRefCopy215Row" localSheetId="3" hidden="1">#REF!</definedName>
    <definedName name="XRefCopy215Row" hidden="1">#REF!</definedName>
    <definedName name="XRefCopy216" localSheetId="1" hidden="1">#REF!</definedName>
    <definedName name="XRefCopy216" localSheetId="3" hidden="1">#REF!</definedName>
    <definedName name="XRefCopy216" hidden="1">#REF!</definedName>
    <definedName name="XRefCopy216Row" localSheetId="1" hidden="1">#REF!</definedName>
    <definedName name="XRefCopy216Row" localSheetId="3" hidden="1">#REF!</definedName>
    <definedName name="XRefCopy216Row" hidden="1">#REF!</definedName>
    <definedName name="XRefCopy217" localSheetId="1" hidden="1">#REF!</definedName>
    <definedName name="XRefCopy217" localSheetId="3" hidden="1">#REF!</definedName>
    <definedName name="XRefCopy217" hidden="1">#REF!</definedName>
    <definedName name="XRefCopy217Row" localSheetId="1" hidden="1">#REF!</definedName>
    <definedName name="XRefCopy217Row" localSheetId="3" hidden="1">#REF!</definedName>
    <definedName name="XRefCopy217Row" hidden="1">#REF!</definedName>
    <definedName name="XRefCopy218" localSheetId="1" hidden="1">#REF!</definedName>
    <definedName name="XRefCopy218" localSheetId="3" hidden="1">#REF!</definedName>
    <definedName name="XRefCopy218" hidden="1">#REF!</definedName>
    <definedName name="XRefCopy218Row" localSheetId="1" hidden="1">#REF!</definedName>
    <definedName name="XRefCopy218Row" localSheetId="3" hidden="1">#REF!</definedName>
    <definedName name="XRefCopy218Row" hidden="1">#REF!</definedName>
    <definedName name="XRefCopy219" localSheetId="1" hidden="1">#REF!</definedName>
    <definedName name="XRefCopy219" localSheetId="3" hidden="1">#REF!</definedName>
    <definedName name="XRefCopy219" hidden="1">#REF!</definedName>
    <definedName name="XRefCopy219Row" localSheetId="1" hidden="1">#REF!</definedName>
    <definedName name="XRefCopy219Row" localSheetId="3" hidden="1">#REF!</definedName>
    <definedName name="XRefCopy219Row" hidden="1">#REF!</definedName>
    <definedName name="XRefCopy21Row" localSheetId="1" hidden="1">#REF!</definedName>
    <definedName name="XRefCopy21Row" localSheetId="3" hidden="1">#REF!</definedName>
    <definedName name="XRefCopy21Row" hidden="1">#REF!</definedName>
    <definedName name="XRefCopy22" localSheetId="1" hidden="1">#REF!</definedName>
    <definedName name="XRefCopy22" localSheetId="3" hidden="1">#REF!</definedName>
    <definedName name="XRefCopy22" hidden="1">#REF!</definedName>
    <definedName name="XRefCopy220" localSheetId="1" hidden="1">#REF!</definedName>
    <definedName name="XRefCopy220" localSheetId="3" hidden="1">#REF!</definedName>
    <definedName name="XRefCopy220" hidden="1">#REF!</definedName>
    <definedName name="XRefCopy220Row" localSheetId="1" hidden="1">#REF!</definedName>
    <definedName name="XRefCopy220Row" localSheetId="3" hidden="1">#REF!</definedName>
    <definedName name="XRefCopy220Row" hidden="1">#REF!</definedName>
    <definedName name="XRefCopy221" localSheetId="1" hidden="1">#REF!</definedName>
    <definedName name="XRefCopy221" localSheetId="3" hidden="1">#REF!</definedName>
    <definedName name="XRefCopy221" hidden="1">#REF!</definedName>
    <definedName name="XRefCopy221Row" localSheetId="1" hidden="1">#REF!</definedName>
    <definedName name="XRefCopy221Row" localSheetId="3" hidden="1">#REF!</definedName>
    <definedName name="XRefCopy221Row" hidden="1">#REF!</definedName>
    <definedName name="XRefCopy222" localSheetId="1" hidden="1">#REF!</definedName>
    <definedName name="XRefCopy222" localSheetId="3" hidden="1">#REF!</definedName>
    <definedName name="XRefCopy222" hidden="1">#REF!</definedName>
    <definedName name="XRefCopy222Row" localSheetId="1" hidden="1">#REF!</definedName>
    <definedName name="XRefCopy222Row" localSheetId="3" hidden="1">#REF!</definedName>
    <definedName name="XRefCopy222Row" hidden="1">#REF!</definedName>
    <definedName name="XRefCopy223" localSheetId="1" hidden="1">#REF!</definedName>
    <definedName name="XRefCopy223" localSheetId="3" hidden="1">#REF!</definedName>
    <definedName name="XRefCopy223" hidden="1">#REF!</definedName>
    <definedName name="XRefCopy224" localSheetId="1" hidden="1">#REF!</definedName>
    <definedName name="XRefCopy224" localSheetId="3" hidden="1">#REF!</definedName>
    <definedName name="XRefCopy224" hidden="1">#REF!</definedName>
    <definedName name="XRefCopy224Row" localSheetId="1" hidden="1">#REF!</definedName>
    <definedName name="XRefCopy224Row" localSheetId="3" hidden="1">#REF!</definedName>
    <definedName name="XRefCopy224Row" hidden="1">#REF!</definedName>
    <definedName name="XRefCopy225" localSheetId="1" hidden="1">#REF!</definedName>
    <definedName name="XRefCopy225" localSheetId="3" hidden="1">#REF!</definedName>
    <definedName name="XRefCopy225" hidden="1">#REF!</definedName>
    <definedName name="XRefCopy225Row" localSheetId="1" hidden="1">#REF!</definedName>
    <definedName name="XRefCopy225Row" localSheetId="3" hidden="1">#REF!</definedName>
    <definedName name="XRefCopy225Row" hidden="1">#REF!</definedName>
    <definedName name="XRefCopy226" localSheetId="1" hidden="1">#REF!</definedName>
    <definedName name="XRefCopy226" localSheetId="3" hidden="1">#REF!</definedName>
    <definedName name="XRefCopy226" hidden="1">#REF!</definedName>
    <definedName name="XRefCopy226Row" localSheetId="1" hidden="1">#REF!</definedName>
    <definedName name="XRefCopy226Row" localSheetId="3" hidden="1">#REF!</definedName>
    <definedName name="XRefCopy226Row" hidden="1">#REF!</definedName>
    <definedName name="XRefCopy227" localSheetId="1" hidden="1">#REF!</definedName>
    <definedName name="XRefCopy227" localSheetId="3" hidden="1">#REF!</definedName>
    <definedName name="XRefCopy227" hidden="1">#REF!</definedName>
    <definedName name="XRefCopy227Row" localSheetId="1" hidden="1">#REF!</definedName>
    <definedName name="XRefCopy227Row" localSheetId="3" hidden="1">#REF!</definedName>
    <definedName name="XRefCopy227Row" hidden="1">#REF!</definedName>
    <definedName name="XRefCopy228" localSheetId="1" hidden="1">#REF!</definedName>
    <definedName name="XRefCopy228" localSheetId="3" hidden="1">#REF!</definedName>
    <definedName name="XRefCopy228" hidden="1">#REF!</definedName>
    <definedName name="XRefCopy228Row" localSheetId="1" hidden="1">#REF!</definedName>
    <definedName name="XRefCopy228Row" localSheetId="3" hidden="1">#REF!</definedName>
    <definedName name="XRefCopy228Row" hidden="1">#REF!</definedName>
    <definedName name="XRefCopy229" localSheetId="1" hidden="1">#REF!</definedName>
    <definedName name="XRefCopy229" localSheetId="3" hidden="1">#REF!</definedName>
    <definedName name="XRefCopy229" hidden="1">#REF!</definedName>
    <definedName name="XRefCopy229Row" localSheetId="1" hidden="1">#REF!</definedName>
    <definedName name="XRefCopy229Row" localSheetId="3" hidden="1">#REF!</definedName>
    <definedName name="XRefCopy229Row" hidden="1">#REF!</definedName>
    <definedName name="XRefCopy22Row" localSheetId="1" hidden="1">#REF!</definedName>
    <definedName name="XRefCopy22Row" localSheetId="3" hidden="1">#REF!</definedName>
    <definedName name="XRefCopy22Row" hidden="1">#REF!</definedName>
    <definedName name="XRefCopy23" localSheetId="1" hidden="1">#REF!</definedName>
    <definedName name="XRefCopy23" localSheetId="3" hidden="1">#REF!</definedName>
    <definedName name="XRefCopy23" hidden="1">#REF!</definedName>
    <definedName name="XRefCopy230" localSheetId="1" hidden="1">#REF!</definedName>
    <definedName name="XRefCopy230" localSheetId="3" hidden="1">#REF!</definedName>
    <definedName name="XRefCopy230" hidden="1">#REF!</definedName>
    <definedName name="XRefCopy230Row" localSheetId="1" hidden="1">#REF!</definedName>
    <definedName name="XRefCopy230Row" localSheetId="3" hidden="1">#REF!</definedName>
    <definedName name="XRefCopy230Row" hidden="1">#REF!</definedName>
    <definedName name="XRefCopy231" localSheetId="1" hidden="1">#REF!</definedName>
    <definedName name="XRefCopy231" localSheetId="3" hidden="1">#REF!</definedName>
    <definedName name="XRefCopy231" hidden="1">#REF!</definedName>
    <definedName name="XRefCopy231Row" localSheetId="1" hidden="1">#REF!</definedName>
    <definedName name="XRefCopy231Row" localSheetId="3" hidden="1">#REF!</definedName>
    <definedName name="XRefCopy231Row" hidden="1">#REF!</definedName>
    <definedName name="XRefCopy232" localSheetId="1" hidden="1">#REF!</definedName>
    <definedName name="XRefCopy232" localSheetId="3" hidden="1">#REF!</definedName>
    <definedName name="XRefCopy232" hidden="1">#REF!</definedName>
    <definedName name="XRefCopy232Row" localSheetId="1" hidden="1">#REF!</definedName>
    <definedName name="XRefCopy232Row" localSheetId="3" hidden="1">#REF!</definedName>
    <definedName name="XRefCopy232Row" hidden="1">#REF!</definedName>
    <definedName name="XRefCopy233" localSheetId="1" hidden="1">#REF!</definedName>
    <definedName name="XRefCopy233" localSheetId="3" hidden="1">#REF!</definedName>
    <definedName name="XRefCopy233" hidden="1">#REF!</definedName>
    <definedName name="XRefCopy233Row" localSheetId="1" hidden="1">#REF!</definedName>
    <definedName name="XRefCopy233Row" localSheetId="3" hidden="1">#REF!</definedName>
    <definedName name="XRefCopy233Row" hidden="1">#REF!</definedName>
    <definedName name="XRefCopy234" localSheetId="1" hidden="1">#REF!</definedName>
    <definedName name="XRefCopy234" localSheetId="3" hidden="1">#REF!</definedName>
    <definedName name="XRefCopy234" hidden="1">#REF!</definedName>
    <definedName name="XRefCopy234Row" localSheetId="1" hidden="1">#REF!</definedName>
    <definedName name="XRefCopy234Row" localSheetId="3" hidden="1">#REF!</definedName>
    <definedName name="XRefCopy234Row" hidden="1">#REF!</definedName>
    <definedName name="XRefCopy235" localSheetId="1" hidden="1">#REF!</definedName>
    <definedName name="XRefCopy235" localSheetId="3" hidden="1">#REF!</definedName>
    <definedName name="XRefCopy235" hidden="1">#REF!</definedName>
    <definedName name="XRefCopy235Row" localSheetId="1" hidden="1">#REF!</definedName>
    <definedName name="XRefCopy235Row" localSheetId="3" hidden="1">#REF!</definedName>
    <definedName name="XRefCopy235Row" hidden="1">#REF!</definedName>
    <definedName name="XRefCopy236" localSheetId="1" hidden="1">#REF!</definedName>
    <definedName name="XRefCopy236" localSheetId="3" hidden="1">#REF!</definedName>
    <definedName name="XRefCopy236" hidden="1">#REF!</definedName>
    <definedName name="XRefCopy236Row" localSheetId="1" hidden="1">#REF!</definedName>
    <definedName name="XRefCopy236Row" localSheetId="3" hidden="1">#REF!</definedName>
    <definedName name="XRefCopy236Row" hidden="1">#REF!</definedName>
    <definedName name="XRefCopy237" localSheetId="1" hidden="1">#REF!</definedName>
    <definedName name="XRefCopy237" localSheetId="3" hidden="1">#REF!</definedName>
    <definedName name="XRefCopy237" hidden="1">#REF!</definedName>
    <definedName name="XRefCopy237Row" localSheetId="1" hidden="1">#REF!</definedName>
    <definedName name="XRefCopy237Row" localSheetId="3" hidden="1">#REF!</definedName>
    <definedName name="XRefCopy237Row" hidden="1">#REF!</definedName>
    <definedName name="XRefCopy238" localSheetId="1" hidden="1">#REF!</definedName>
    <definedName name="XRefCopy238" localSheetId="3" hidden="1">#REF!</definedName>
    <definedName name="XRefCopy238" hidden="1">#REF!</definedName>
    <definedName name="XRefCopy238Row" localSheetId="1" hidden="1">#REF!</definedName>
    <definedName name="XRefCopy238Row" localSheetId="3" hidden="1">#REF!</definedName>
    <definedName name="XRefCopy238Row" hidden="1">#REF!</definedName>
    <definedName name="XRefCopy239" localSheetId="1" hidden="1">#REF!</definedName>
    <definedName name="XRefCopy239" localSheetId="3" hidden="1">#REF!</definedName>
    <definedName name="XRefCopy239" hidden="1">#REF!</definedName>
    <definedName name="XRefCopy239Row" localSheetId="1" hidden="1">#REF!</definedName>
    <definedName name="XRefCopy239Row" localSheetId="3" hidden="1">#REF!</definedName>
    <definedName name="XRefCopy239Row" hidden="1">#REF!</definedName>
    <definedName name="XRefCopy23Row" localSheetId="1" hidden="1">#REF!</definedName>
    <definedName name="XRefCopy23Row" localSheetId="3" hidden="1">#REF!</definedName>
    <definedName name="XRefCopy23Row" hidden="1">#REF!</definedName>
    <definedName name="XRefCopy24" localSheetId="1" hidden="1">#REF!</definedName>
    <definedName name="XRefCopy24" localSheetId="3" hidden="1">#REF!</definedName>
    <definedName name="XRefCopy24" hidden="1">#REF!</definedName>
    <definedName name="XRefCopy240" localSheetId="1" hidden="1">#REF!</definedName>
    <definedName name="XRefCopy240" localSheetId="3" hidden="1">#REF!</definedName>
    <definedName name="XRefCopy240" hidden="1">#REF!</definedName>
    <definedName name="XRefCopy240Row" localSheetId="1" hidden="1">#REF!</definedName>
    <definedName name="XRefCopy240Row" localSheetId="3" hidden="1">#REF!</definedName>
    <definedName name="XRefCopy240Row" hidden="1">#REF!</definedName>
    <definedName name="XRefCopy241" localSheetId="1" hidden="1">#REF!</definedName>
    <definedName name="XRefCopy241" localSheetId="3" hidden="1">#REF!</definedName>
    <definedName name="XRefCopy241" hidden="1">#REF!</definedName>
    <definedName name="XRefCopy241Row" localSheetId="1" hidden="1">#REF!</definedName>
    <definedName name="XRefCopy241Row" localSheetId="3" hidden="1">#REF!</definedName>
    <definedName name="XRefCopy241Row" hidden="1">#REF!</definedName>
    <definedName name="XRefCopy242" localSheetId="1" hidden="1">#REF!</definedName>
    <definedName name="XRefCopy242" localSheetId="3" hidden="1">#REF!</definedName>
    <definedName name="XRefCopy242" hidden="1">#REF!</definedName>
    <definedName name="XRefCopy242Row" localSheetId="1" hidden="1">#REF!</definedName>
    <definedName name="XRefCopy242Row" localSheetId="3" hidden="1">#REF!</definedName>
    <definedName name="XRefCopy242Row" hidden="1">#REF!</definedName>
    <definedName name="XRefCopy243" localSheetId="1" hidden="1">#REF!</definedName>
    <definedName name="XRefCopy243" localSheetId="3" hidden="1">#REF!</definedName>
    <definedName name="XRefCopy243" hidden="1">#REF!</definedName>
    <definedName name="XRefCopy243Row" localSheetId="1" hidden="1">#REF!</definedName>
    <definedName name="XRefCopy243Row" localSheetId="3" hidden="1">#REF!</definedName>
    <definedName name="XRefCopy243Row" hidden="1">#REF!</definedName>
    <definedName name="XRefCopy244" localSheetId="1" hidden="1">#REF!</definedName>
    <definedName name="XRefCopy244" localSheetId="3" hidden="1">#REF!</definedName>
    <definedName name="XRefCopy244" hidden="1">#REF!</definedName>
    <definedName name="XRefCopy244Row" localSheetId="1" hidden="1">#REF!</definedName>
    <definedName name="XRefCopy244Row" localSheetId="3" hidden="1">#REF!</definedName>
    <definedName name="XRefCopy244Row" hidden="1">#REF!</definedName>
    <definedName name="XRefCopy245" localSheetId="1" hidden="1">#REF!</definedName>
    <definedName name="XRefCopy245" localSheetId="3" hidden="1">#REF!</definedName>
    <definedName name="XRefCopy245" hidden="1">#REF!</definedName>
    <definedName name="XRefCopy245Row" localSheetId="1" hidden="1">#REF!</definedName>
    <definedName name="XRefCopy245Row" localSheetId="3" hidden="1">#REF!</definedName>
    <definedName name="XRefCopy245Row" hidden="1">#REF!</definedName>
    <definedName name="XRefCopy246" localSheetId="1" hidden="1">#REF!</definedName>
    <definedName name="XRefCopy246" localSheetId="3" hidden="1">#REF!</definedName>
    <definedName name="XRefCopy246" hidden="1">#REF!</definedName>
    <definedName name="XRefCopy246Row" localSheetId="1" hidden="1">#REF!</definedName>
    <definedName name="XRefCopy246Row" localSheetId="3" hidden="1">#REF!</definedName>
    <definedName name="XRefCopy246Row" hidden="1">#REF!</definedName>
    <definedName name="XRefCopy247" localSheetId="1" hidden="1">#REF!</definedName>
    <definedName name="XRefCopy247" localSheetId="3" hidden="1">#REF!</definedName>
    <definedName name="XRefCopy247" hidden="1">#REF!</definedName>
    <definedName name="XRefCopy247Row" localSheetId="1" hidden="1">#REF!</definedName>
    <definedName name="XRefCopy247Row" localSheetId="3" hidden="1">#REF!</definedName>
    <definedName name="XRefCopy247Row" hidden="1">#REF!</definedName>
    <definedName name="XRefCopy248" localSheetId="1" hidden="1">#REF!</definedName>
    <definedName name="XRefCopy248" localSheetId="3" hidden="1">#REF!</definedName>
    <definedName name="XRefCopy248" hidden="1">#REF!</definedName>
    <definedName name="XRefCopy248Row" localSheetId="1" hidden="1">#REF!</definedName>
    <definedName name="XRefCopy248Row" localSheetId="3" hidden="1">#REF!</definedName>
    <definedName name="XRefCopy248Row" hidden="1">#REF!</definedName>
    <definedName name="XRefCopy249" localSheetId="1" hidden="1">#REF!</definedName>
    <definedName name="XRefCopy249" localSheetId="3" hidden="1">#REF!</definedName>
    <definedName name="XRefCopy249" hidden="1">#REF!</definedName>
    <definedName name="XRefCopy249Row" localSheetId="1" hidden="1">#REF!</definedName>
    <definedName name="XRefCopy249Row" localSheetId="3" hidden="1">#REF!</definedName>
    <definedName name="XRefCopy249Row" hidden="1">#REF!</definedName>
    <definedName name="XRefCopy24Row" localSheetId="1" hidden="1">#REF!</definedName>
    <definedName name="XRefCopy24Row" localSheetId="3" hidden="1">#REF!</definedName>
    <definedName name="XRefCopy24Row" hidden="1">#REF!</definedName>
    <definedName name="XRefCopy25" localSheetId="1" hidden="1">#REF!</definedName>
    <definedName name="XRefCopy25" localSheetId="3" hidden="1">#REF!</definedName>
    <definedName name="XRefCopy25" hidden="1">#REF!</definedName>
    <definedName name="XRefCopy250" localSheetId="1" hidden="1">#REF!</definedName>
    <definedName name="XRefCopy250" localSheetId="3" hidden="1">#REF!</definedName>
    <definedName name="XRefCopy250" hidden="1">#REF!</definedName>
    <definedName name="XRefCopy250Row" localSheetId="1" hidden="1">#REF!</definedName>
    <definedName name="XRefCopy250Row" localSheetId="3" hidden="1">#REF!</definedName>
    <definedName name="XRefCopy250Row" hidden="1">#REF!</definedName>
    <definedName name="XRefCopy251" localSheetId="1" hidden="1">#REF!</definedName>
    <definedName name="XRefCopy251" localSheetId="3" hidden="1">#REF!</definedName>
    <definedName name="XRefCopy251" hidden="1">#REF!</definedName>
    <definedName name="XRefCopy251Row" localSheetId="1" hidden="1">#REF!</definedName>
    <definedName name="XRefCopy251Row" localSheetId="3" hidden="1">#REF!</definedName>
    <definedName name="XRefCopy251Row" hidden="1">#REF!</definedName>
    <definedName name="XRefCopy252" localSheetId="1" hidden="1">#REF!</definedName>
    <definedName name="XRefCopy252" localSheetId="3" hidden="1">#REF!</definedName>
    <definedName name="XRefCopy252" hidden="1">#REF!</definedName>
    <definedName name="XRefCopy252Row" localSheetId="1" hidden="1">#REF!</definedName>
    <definedName name="XRefCopy252Row" localSheetId="3" hidden="1">#REF!</definedName>
    <definedName name="XRefCopy252Row" hidden="1">#REF!</definedName>
    <definedName name="XRefCopy253" localSheetId="1" hidden="1">#REF!</definedName>
    <definedName name="XRefCopy253" localSheetId="3" hidden="1">#REF!</definedName>
    <definedName name="XRefCopy253" hidden="1">#REF!</definedName>
    <definedName name="XRefCopy253Row" localSheetId="1" hidden="1">#REF!</definedName>
    <definedName name="XRefCopy253Row" localSheetId="3" hidden="1">#REF!</definedName>
    <definedName name="XRefCopy253Row" hidden="1">#REF!</definedName>
    <definedName name="XRefCopy254" localSheetId="1" hidden="1">#REF!</definedName>
    <definedName name="XRefCopy254" localSheetId="3" hidden="1">#REF!</definedName>
    <definedName name="XRefCopy254" hidden="1">#REF!</definedName>
    <definedName name="XRefCopy254Row" localSheetId="1" hidden="1">#REF!</definedName>
    <definedName name="XRefCopy254Row" localSheetId="3" hidden="1">#REF!</definedName>
    <definedName name="XRefCopy254Row" hidden="1">#REF!</definedName>
    <definedName name="XRefCopy255" localSheetId="1" hidden="1">#REF!</definedName>
    <definedName name="XRefCopy255" localSheetId="3" hidden="1">#REF!</definedName>
    <definedName name="XRefCopy255" hidden="1">#REF!</definedName>
    <definedName name="XRefCopy255Row" localSheetId="1" hidden="1">#REF!</definedName>
    <definedName name="XRefCopy255Row" localSheetId="3" hidden="1">#REF!</definedName>
    <definedName name="XRefCopy255Row" hidden="1">#REF!</definedName>
    <definedName name="XRefCopy256" localSheetId="1" hidden="1">#REF!</definedName>
    <definedName name="XRefCopy256" localSheetId="3" hidden="1">#REF!</definedName>
    <definedName name="XRefCopy256" hidden="1">#REF!</definedName>
    <definedName name="XRefCopy256Row" localSheetId="1" hidden="1">#REF!</definedName>
    <definedName name="XRefCopy256Row" localSheetId="3" hidden="1">#REF!</definedName>
    <definedName name="XRefCopy256Row" hidden="1">#REF!</definedName>
    <definedName name="XRefCopy257" localSheetId="1" hidden="1">#REF!</definedName>
    <definedName name="XRefCopy257" localSheetId="3" hidden="1">#REF!</definedName>
    <definedName name="XRefCopy257" hidden="1">#REF!</definedName>
    <definedName name="XRefCopy257Row" localSheetId="1" hidden="1">#REF!</definedName>
    <definedName name="XRefCopy257Row" localSheetId="3" hidden="1">#REF!</definedName>
    <definedName name="XRefCopy257Row" hidden="1">#REF!</definedName>
    <definedName name="XRefCopy258" localSheetId="1" hidden="1">#REF!</definedName>
    <definedName name="XRefCopy258" localSheetId="3" hidden="1">#REF!</definedName>
    <definedName name="XRefCopy258" hidden="1">#REF!</definedName>
    <definedName name="XRefCopy258Row" localSheetId="1" hidden="1">#REF!</definedName>
    <definedName name="XRefCopy258Row" localSheetId="3" hidden="1">#REF!</definedName>
    <definedName name="XRefCopy258Row" hidden="1">#REF!</definedName>
    <definedName name="XRefCopy259" localSheetId="1" hidden="1">#REF!</definedName>
    <definedName name="XRefCopy259" localSheetId="3" hidden="1">#REF!</definedName>
    <definedName name="XRefCopy259" hidden="1">#REF!</definedName>
    <definedName name="XRefCopy259Row" localSheetId="1" hidden="1">#REF!</definedName>
    <definedName name="XRefCopy259Row" localSheetId="3" hidden="1">#REF!</definedName>
    <definedName name="XRefCopy259Row" hidden="1">#REF!</definedName>
    <definedName name="XRefCopy25Row" localSheetId="1" hidden="1">#REF!</definedName>
    <definedName name="XRefCopy25Row" localSheetId="3" hidden="1">#REF!</definedName>
    <definedName name="XRefCopy25Row" hidden="1">#REF!</definedName>
    <definedName name="XRefCopy26" localSheetId="1" hidden="1">#REF!</definedName>
    <definedName name="XRefCopy26" localSheetId="3" hidden="1">#REF!</definedName>
    <definedName name="XRefCopy26" hidden="1">#REF!</definedName>
    <definedName name="XRefCopy260" localSheetId="1" hidden="1">#REF!</definedName>
    <definedName name="XRefCopy260" localSheetId="3" hidden="1">#REF!</definedName>
    <definedName name="XRefCopy260" hidden="1">#REF!</definedName>
    <definedName name="XRefCopy260Row" localSheetId="1" hidden="1">#REF!</definedName>
    <definedName name="XRefCopy260Row" localSheetId="3" hidden="1">#REF!</definedName>
    <definedName name="XRefCopy260Row" hidden="1">#REF!</definedName>
    <definedName name="XRefCopy261" localSheetId="1" hidden="1">#REF!</definedName>
    <definedName name="XRefCopy261" localSheetId="3" hidden="1">#REF!</definedName>
    <definedName name="XRefCopy261" hidden="1">#REF!</definedName>
    <definedName name="XRefCopy261Row" localSheetId="1" hidden="1">#REF!</definedName>
    <definedName name="XRefCopy261Row" localSheetId="3" hidden="1">#REF!</definedName>
    <definedName name="XRefCopy261Row" hidden="1">#REF!</definedName>
    <definedName name="XRefCopy262" localSheetId="1" hidden="1">#REF!</definedName>
    <definedName name="XRefCopy262" localSheetId="3" hidden="1">#REF!</definedName>
    <definedName name="XRefCopy262" hidden="1">#REF!</definedName>
    <definedName name="XRefCopy262Row" localSheetId="1" hidden="1">#REF!</definedName>
    <definedName name="XRefCopy262Row" localSheetId="3" hidden="1">#REF!</definedName>
    <definedName name="XRefCopy262Row" hidden="1">#REF!</definedName>
    <definedName name="XRefCopy263" localSheetId="1" hidden="1">#REF!</definedName>
    <definedName name="XRefCopy263" localSheetId="3" hidden="1">#REF!</definedName>
    <definedName name="XRefCopy263" hidden="1">#REF!</definedName>
    <definedName name="XRefCopy263Row" localSheetId="1" hidden="1">#REF!</definedName>
    <definedName name="XRefCopy263Row" localSheetId="3" hidden="1">#REF!</definedName>
    <definedName name="XRefCopy263Row" hidden="1">#REF!</definedName>
    <definedName name="XRefCopy264" localSheetId="1" hidden="1">#REF!</definedName>
    <definedName name="XRefCopy264" localSheetId="3" hidden="1">#REF!</definedName>
    <definedName name="XRefCopy264" hidden="1">#REF!</definedName>
    <definedName name="XRefCopy264Row" localSheetId="1" hidden="1">#REF!</definedName>
    <definedName name="XRefCopy264Row" localSheetId="3" hidden="1">#REF!</definedName>
    <definedName name="XRefCopy264Row" hidden="1">#REF!</definedName>
    <definedName name="XRefCopy265" localSheetId="1" hidden="1">#REF!</definedName>
    <definedName name="XRefCopy265" localSheetId="3" hidden="1">#REF!</definedName>
    <definedName name="XRefCopy265" hidden="1">#REF!</definedName>
    <definedName name="XRefCopy265Row" localSheetId="1" hidden="1">#REF!</definedName>
    <definedName name="XRefCopy265Row" localSheetId="3" hidden="1">#REF!</definedName>
    <definedName name="XRefCopy265Row" hidden="1">#REF!</definedName>
    <definedName name="XRefCopy266" localSheetId="1" hidden="1">#REF!</definedName>
    <definedName name="XRefCopy266" localSheetId="3" hidden="1">#REF!</definedName>
    <definedName name="XRefCopy266" hidden="1">#REF!</definedName>
    <definedName name="XRefCopy266Row" localSheetId="1" hidden="1">#REF!</definedName>
    <definedName name="XRefCopy266Row" localSheetId="3" hidden="1">#REF!</definedName>
    <definedName name="XRefCopy266Row" hidden="1">#REF!</definedName>
    <definedName name="XRefCopy267" localSheetId="1" hidden="1">#REF!</definedName>
    <definedName name="XRefCopy267" localSheetId="3" hidden="1">#REF!</definedName>
    <definedName name="XRefCopy267" hidden="1">#REF!</definedName>
    <definedName name="XRefCopy267Row" localSheetId="1" hidden="1">#REF!</definedName>
    <definedName name="XRefCopy267Row" localSheetId="3" hidden="1">#REF!</definedName>
    <definedName name="XRefCopy267Row" hidden="1">#REF!</definedName>
    <definedName name="XRefCopy268" localSheetId="1" hidden="1">#REF!</definedName>
    <definedName name="XRefCopy268" localSheetId="3" hidden="1">#REF!</definedName>
    <definedName name="XRefCopy268" hidden="1">#REF!</definedName>
    <definedName name="XRefCopy268Row" localSheetId="1" hidden="1">#REF!</definedName>
    <definedName name="XRefCopy268Row" localSheetId="3" hidden="1">#REF!</definedName>
    <definedName name="XRefCopy268Row" hidden="1">#REF!</definedName>
    <definedName name="XRefCopy269" localSheetId="1" hidden="1">#REF!</definedName>
    <definedName name="XRefCopy269" localSheetId="3" hidden="1">#REF!</definedName>
    <definedName name="XRefCopy269" hidden="1">#REF!</definedName>
    <definedName name="XRefCopy269Row" localSheetId="1" hidden="1">#REF!</definedName>
    <definedName name="XRefCopy269Row" localSheetId="3" hidden="1">#REF!</definedName>
    <definedName name="XRefCopy269Row" hidden="1">#REF!</definedName>
    <definedName name="XRefCopy26Row" localSheetId="1" hidden="1">#REF!</definedName>
    <definedName name="XRefCopy26Row" localSheetId="3" hidden="1">#REF!</definedName>
    <definedName name="XRefCopy26Row" hidden="1">#REF!</definedName>
    <definedName name="XRefCopy27" localSheetId="1" hidden="1">#REF!</definedName>
    <definedName name="XRefCopy27" localSheetId="3" hidden="1">#REF!</definedName>
    <definedName name="XRefCopy27" hidden="1">#REF!</definedName>
    <definedName name="XRefCopy270" localSheetId="1" hidden="1">#REF!</definedName>
    <definedName name="XRefCopy270" localSheetId="3" hidden="1">#REF!</definedName>
    <definedName name="XRefCopy270" hidden="1">#REF!</definedName>
    <definedName name="XRefCopy270Row" localSheetId="1" hidden="1">#REF!</definedName>
    <definedName name="XRefCopy270Row" localSheetId="3" hidden="1">#REF!</definedName>
    <definedName name="XRefCopy270Row" hidden="1">#REF!</definedName>
    <definedName name="XRefCopy271" localSheetId="1" hidden="1">#REF!</definedName>
    <definedName name="XRefCopy271" localSheetId="3" hidden="1">#REF!</definedName>
    <definedName name="XRefCopy271" hidden="1">#REF!</definedName>
    <definedName name="XRefCopy271Row" localSheetId="1" hidden="1">#REF!</definedName>
    <definedName name="XRefCopy271Row" localSheetId="3" hidden="1">#REF!</definedName>
    <definedName name="XRefCopy271Row" hidden="1">#REF!</definedName>
    <definedName name="XRefCopy272" localSheetId="1" hidden="1">#REF!</definedName>
    <definedName name="XRefCopy272" localSheetId="3" hidden="1">#REF!</definedName>
    <definedName name="XRefCopy272" hidden="1">#REF!</definedName>
    <definedName name="XRefCopy272Row" localSheetId="1" hidden="1">#REF!</definedName>
    <definedName name="XRefCopy272Row" localSheetId="3" hidden="1">#REF!</definedName>
    <definedName name="XRefCopy272Row" hidden="1">#REF!</definedName>
    <definedName name="XRefCopy273" localSheetId="1" hidden="1">#REF!</definedName>
    <definedName name="XRefCopy273" localSheetId="3" hidden="1">#REF!</definedName>
    <definedName name="XRefCopy273" hidden="1">#REF!</definedName>
    <definedName name="XRefCopy273Row" localSheetId="1" hidden="1">#REF!</definedName>
    <definedName name="XRefCopy273Row" localSheetId="3" hidden="1">#REF!</definedName>
    <definedName name="XRefCopy273Row" hidden="1">#REF!</definedName>
    <definedName name="XRefCopy274" localSheetId="1" hidden="1">#REF!</definedName>
    <definedName name="XRefCopy274" localSheetId="3" hidden="1">#REF!</definedName>
    <definedName name="XRefCopy274" hidden="1">#REF!</definedName>
    <definedName name="XRefCopy274Row" localSheetId="1" hidden="1">#REF!</definedName>
    <definedName name="XRefCopy274Row" localSheetId="3" hidden="1">#REF!</definedName>
    <definedName name="XRefCopy274Row" hidden="1">#REF!</definedName>
    <definedName name="XRefCopy275" localSheetId="1" hidden="1">#REF!</definedName>
    <definedName name="XRefCopy275" localSheetId="3" hidden="1">#REF!</definedName>
    <definedName name="XRefCopy275" hidden="1">#REF!</definedName>
    <definedName name="XRefCopy275Row" localSheetId="1" hidden="1">#REF!</definedName>
    <definedName name="XRefCopy275Row" localSheetId="3" hidden="1">#REF!</definedName>
    <definedName name="XRefCopy275Row" hidden="1">#REF!</definedName>
    <definedName name="XRefCopy276" localSheetId="1" hidden="1">#REF!</definedName>
    <definedName name="XRefCopy276" localSheetId="3" hidden="1">#REF!</definedName>
    <definedName name="XRefCopy276" hidden="1">#REF!</definedName>
    <definedName name="XRefCopy276Row" localSheetId="1" hidden="1">#REF!</definedName>
    <definedName name="XRefCopy276Row" localSheetId="3" hidden="1">#REF!</definedName>
    <definedName name="XRefCopy276Row" hidden="1">#REF!</definedName>
    <definedName name="XRefCopy277" localSheetId="1" hidden="1">#REF!</definedName>
    <definedName name="XRefCopy277" localSheetId="3" hidden="1">#REF!</definedName>
    <definedName name="XRefCopy277" hidden="1">#REF!</definedName>
    <definedName name="XRefCopy277Row" localSheetId="1" hidden="1">#REF!</definedName>
    <definedName name="XRefCopy277Row" localSheetId="3" hidden="1">#REF!</definedName>
    <definedName name="XRefCopy277Row" hidden="1">#REF!</definedName>
    <definedName name="XRefCopy278" localSheetId="1" hidden="1">#REF!</definedName>
    <definedName name="XRefCopy278" localSheetId="3" hidden="1">#REF!</definedName>
    <definedName name="XRefCopy278" hidden="1">#REF!</definedName>
    <definedName name="XRefCopy278Row" localSheetId="1" hidden="1">#REF!</definedName>
    <definedName name="XRefCopy278Row" localSheetId="3" hidden="1">#REF!</definedName>
    <definedName name="XRefCopy278Row" hidden="1">#REF!</definedName>
    <definedName name="XRefCopy279" localSheetId="1" hidden="1">#REF!</definedName>
    <definedName name="XRefCopy279" localSheetId="3" hidden="1">#REF!</definedName>
    <definedName name="XRefCopy279" hidden="1">#REF!</definedName>
    <definedName name="XRefCopy279Row" localSheetId="1" hidden="1">#REF!</definedName>
    <definedName name="XRefCopy279Row" localSheetId="3" hidden="1">#REF!</definedName>
    <definedName name="XRefCopy279Row" hidden="1">#REF!</definedName>
    <definedName name="XRefCopy27Row" localSheetId="1" hidden="1">#REF!</definedName>
    <definedName name="XRefCopy27Row" localSheetId="3" hidden="1">#REF!</definedName>
    <definedName name="XRefCopy27Row" hidden="1">#REF!</definedName>
    <definedName name="XRefCopy28" localSheetId="1" hidden="1">#REF!</definedName>
    <definedName name="XRefCopy28" localSheetId="3" hidden="1">#REF!</definedName>
    <definedName name="XRefCopy28" hidden="1">#REF!</definedName>
    <definedName name="XRefCopy280" localSheetId="1" hidden="1">#REF!</definedName>
    <definedName name="XRefCopy280" localSheetId="3" hidden="1">#REF!</definedName>
    <definedName name="XRefCopy280" hidden="1">#REF!</definedName>
    <definedName name="XRefCopy280Row" localSheetId="1" hidden="1">#REF!</definedName>
    <definedName name="XRefCopy280Row" localSheetId="3" hidden="1">#REF!</definedName>
    <definedName name="XRefCopy280Row" hidden="1">#REF!</definedName>
    <definedName name="XRefCopy281" localSheetId="1" hidden="1">#REF!</definedName>
    <definedName name="XRefCopy281" localSheetId="3" hidden="1">#REF!</definedName>
    <definedName name="XRefCopy281" hidden="1">#REF!</definedName>
    <definedName name="XRefCopy281Row" localSheetId="1" hidden="1">#REF!</definedName>
    <definedName name="XRefCopy281Row" localSheetId="3" hidden="1">#REF!</definedName>
    <definedName name="XRefCopy281Row" hidden="1">#REF!</definedName>
    <definedName name="XRefCopy282" localSheetId="1" hidden="1">#REF!</definedName>
    <definedName name="XRefCopy282" localSheetId="3" hidden="1">#REF!</definedName>
    <definedName name="XRefCopy282" hidden="1">#REF!</definedName>
    <definedName name="XRefCopy282Row" localSheetId="1" hidden="1">#REF!</definedName>
    <definedName name="XRefCopy282Row" localSheetId="3" hidden="1">#REF!</definedName>
    <definedName name="XRefCopy282Row" hidden="1">#REF!</definedName>
    <definedName name="XRefCopy283" localSheetId="1" hidden="1">#REF!</definedName>
    <definedName name="XRefCopy283" localSheetId="3" hidden="1">#REF!</definedName>
    <definedName name="XRefCopy283" hidden="1">#REF!</definedName>
    <definedName name="XRefCopy283Row" localSheetId="1" hidden="1">#REF!</definedName>
    <definedName name="XRefCopy283Row" localSheetId="3" hidden="1">#REF!</definedName>
    <definedName name="XRefCopy283Row" hidden="1">#REF!</definedName>
    <definedName name="XRefCopy284" localSheetId="1" hidden="1">#REF!</definedName>
    <definedName name="XRefCopy284" localSheetId="3" hidden="1">#REF!</definedName>
    <definedName name="XRefCopy284" hidden="1">#REF!</definedName>
    <definedName name="XRefCopy284Row" localSheetId="1" hidden="1">#REF!</definedName>
    <definedName name="XRefCopy284Row" localSheetId="3" hidden="1">#REF!</definedName>
    <definedName name="XRefCopy284Row" hidden="1">#REF!</definedName>
    <definedName name="XRefCopy285" localSheetId="1" hidden="1">#REF!</definedName>
    <definedName name="XRefCopy285" localSheetId="3" hidden="1">#REF!</definedName>
    <definedName name="XRefCopy285" hidden="1">#REF!</definedName>
    <definedName name="XRefCopy285Row" localSheetId="1" hidden="1">#REF!</definedName>
    <definedName name="XRefCopy285Row" localSheetId="3" hidden="1">#REF!</definedName>
    <definedName name="XRefCopy285Row" hidden="1">#REF!</definedName>
    <definedName name="XRefCopy286" localSheetId="1" hidden="1">#REF!</definedName>
    <definedName name="XRefCopy286" localSheetId="3" hidden="1">#REF!</definedName>
    <definedName name="XRefCopy286" hidden="1">#REF!</definedName>
    <definedName name="XRefCopy286Row" localSheetId="1" hidden="1">#REF!</definedName>
    <definedName name="XRefCopy286Row" localSheetId="3" hidden="1">#REF!</definedName>
    <definedName name="XRefCopy286Row" hidden="1">#REF!</definedName>
    <definedName name="XRefCopy287" localSheetId="1" hidden="1">#REF!</definedName>
    <definedName name="XRefCopy287" localSheetId="3" hidden="1">#REF!</definedName>
    <definedName name="XRefCopy287" hidden="1">#REF!</definedName>
    <definedName name="XRefCopy287Row" localSheetId="1" hidden="1">#REF!</definedName>
    <definedName name="XRefCopy287Row" localSheetId="3" hidden="1">#REF!</definedName>
    <definedName name="XRefCopy287Row" hidden="1">#REF!</definedName>
    <definedName name="XRefCopy288" localSheetId="1" hidden="1">#REF!</definedName>
    <definedName name="XRefCopy288" localSheetId="3" hidden="1">#REF!</definedName>
    <definedName name="XRefCopy288" hidden="1">#REF!</definedName>
    <definedName name="XRefCopy288Row" localSheetId="1" hidden="1">#REF!</definedName>
    <definedName name="XRefCopy288Row" localSheetId="3" hidden="1">#REF!</definedName>
    <definedName name="XRefCopy288Row" hidden="1">#REF!</definedName>
    <definedName name="XRefCopy289" localSheetId="1" hidden="1">#REF!</definedName>
    <definedName name="XRefCopy289" localSheetId="3" hidden="1">#REF!</definedName>
    <definedName name="XRefCopy289" hidden="1">#REF!</definedName>
    <definedName name="XRefCopy289Row" localSheetId="1" hidden="1">#REF!</definedName>
    <definedName name="XRefCopy289Row" localSheetId="3" hidden="1">#REF!</definedName>
    <definedName name="XRefCopy289Row" hidden="1">#REF!</definedName>
    <definedName name="XRefCopy28Row" localSheetId="1" hidden="1">#REF!</definedName>
    <definedName name="XRefCopy28Row" localSheetId="3" hidden="1">#REF!</definedName>
    <definedName name="XRefCopy28Row" hidden="1">#REF!</definedName>
    <definedName name="XRefCopy29" localSheetId="1" hidden="1">#REF!</definedName>
    <definedName name="XRefCopy29" localSheetId="3" hidden="1">#REF!</definedName>
    <definedName name="XRefCopy29" hidden="1">#REF!</definedName>
    <definedName name="XRefCopy290" localSheetId="1" hidden="1">#REF!</definedName>
    <definedName name="XRefCopy290" localSheetId="3" hidden="1">#REF!</definedName>
    <definedName name="XRefCopy290" hidden="1">#REF!</definedName>
    <definedName name="XRefCopy290Row" localSheetId="1" hidden="1">#REF!</definedName>
    <definedName name="XRefCopy290Row" localSheetId="3" hidden="1">#REF!</definedName>
    <definedName name="XRefCopy290Row" hidden="1">#REF!</definedName>
    <definedName name="XRefCopy291" localSheetId="1" hidden="1">#REF!</definedName>
    <definedName name="XRefCopy291" localSheetId="3" hidden="1">#REF!</definedName>
    <definedName name="XRefCopy291" hidden="1">#REF!</definedName>
    <definedName name="XRefCopy291Row" localSheetId="1" hidden="1">#REF!</definedName>
    <definedName name="XRefCopy291Row" localSheetId="3" hidden="1">#REF!</definedName>
    <definedName name="XRefCopy291Row" hidden="1">#REF!</definedName>
    <definedName name="XRefCopy292" localSheetId="1" hidden="1">#REF!</definedName>
    <definedName name="XRefCopy292" localSheetId="3" hidden="1">#REF!</definedName>
    <definedName name="XRefCopy292" hidden="1">#REF!</definedName>
    <definedName name="XRefCopy292Row" localSheetId="1" hidden="1">#REF!</definedName>
    <definedName name="XRefCopy292Row" localSheetId="3" hidden="1">#REF!</definedName>
    <definedName name="XRefCopy292Row" hidden="1">#REF!</definedName>
    <definedName name="XRefCopy29Row" localSheetId="1" hidden="1">#REF!</definedName>
    <definedName name="XRefCopy29Row" localSheetId="3" hidden="1">#REF!</definedName>
    <definedName name="XRefCopy29Row" hidden="1">#REF!</definedName>
    <definedName name="XRefCopy2Row" localSheetId="1" hidden="1">#REF!</definedName>
    <definedName name="XRefCopy2Row" localSheetId="3" hidden="1">#REF!</definedName>
    <definedName name="XRefCopy2Row" hidden="1">#REF!</definedName>
    <definedName name="XRefCopy3" hidden="1">#REF!</definedName>
    <definedName name="XRefCopy30" localSheetId="1" hidden="1">#REF!</definedName>
    <definedName name="XRefCopy30" localSheetId="3" hidden="1">#REF!</definedName>
    <definedName name="XRefCopy30" hidden="1">#REF!</definedName>
    <definedName name="XRefCopy30Row" localSheetId="1" hidden="1">#REF!</definedName>
    <definedName name="XRefCopy30Row" localSheetId="3" hidden="1">#REF!</definedName>
    <definedName name="XRefCopy30Row" hidden="1">#REF!</definedName>
    <definedName name="XRefCopy31" localSheetId="1" hidden="1">#REF!</definedName>
    <definedName name="XRefCopy31" localSheetId="3" hidden="1">#REF!</definedName>
    <definedName name="XRefCopy31" hidden="1">#REF!</definedName>
    <definedName name="XRefCopy31Row" localSheetId="1" hidden="1">#REF!</definedName>
    <definedName name="XRefCopy31Row" localSheetId="3" hidden="1">#REF!</definedName>
    <definedName name="XRefCopy31Row" hidden="1">#REF!</definedName>
    <definedName name="XRefCopy32" localSheetId="1" hidden="1">#REF!</definedName>
    <definedName name="XRefCopy32" localSheetId="3" hidden="1">#REF!</definedName>
    <definedName name="XRefCopy32" hidden="1">#REF!</definedName>
    <definedName name="XRefCopy32Row" localSheetId="1" hidden="1">#REF!</definedName>
    <definedName name="XRefCopy32Row" localSheetId="3" hidden="1">#REF!</definedName>
    <definedName name="XRefCopy32Row" hidden="1">#REF!</definedName>
    <definedName name="XRefCopy33" localSheetId="1" hidden="1">#REF!</definedName>
    <definedName name="XRefCopy33" localSheetId="3" hidden="1">#REF!</definedName>
    <definedName name="XRefCopy33" hidden="1">#REF!</definedName>
    <definedName name="XRefCopy33Row" localSheetId="1" hidden="1">#REF!</definedName>
    <definedName name="XRefCopy33Row" localSheetId="3" hidden="1">#REF!</definedName>
    <definedName name="XRefCopy33Row" hidden="1">#REF!</definedName>
    <definedName name="XRefCopy34" localSheetId="1" hidden="1">#REF!</definedName>
    <definedName name="XRefCopy34" localSheetId="3" hidden="1">#REF!</definedName>
    <definedName name="XRefCopy34" hidden="1">#REF!</definedName>
    <definedName name="XRefCopy34Row" localSheetId="1" hidden="1">#REF!</definedName>
    <definedName name="XRefCopy34Row" localSheetId="3" hidden="1">#REF!</definedName>
    <definedName name="XRefCopy34Row" hidden="1">#REF!</definedName>
    <definedName name="XRefCopy35" localSheetId="1" hidden="1">#REF!</definedName>
    <definedName name="XRefCopy35" localSheetId="3" hidden="1">#REF!</definedName>
    <definedName name="XRefCopy35" hidden="1">#REF!</definedName>
    <definedName name="XRefCopy35Row" localSheetId="1" hidden="1">#REF!</definedName>
    <definedName name="XRefCopy35Row" localSheetId="3" hidden="1">#REF!</definedName>
    <definedName name="XRefCopy35Row" hidden="1">#REF!</definedName>
    <definedName name="XRefCopy36" localSheetId="1" hidden="1">#REF!</definedName>
    <definedName name="XRefCopy36" localSheetId="3" hidden="1">#REF!</definedName>
    <definedName name="XRefCopy36" hidden="1">#REF!</definedName>
    <definedName name="XRefCopy36Row" localSheetId="1" hidden="1">#REF!</definedName>
    <definedName name="XRefCopy36Row" localSheetId="3" hidden="1">#REF!</definedName>
    <definedName name="XRefCopy36Row" hidden="1">#REF!</definedName>
    <definedName name="XRefCopy37" localSheetId="1" hidden="1">#REF!</definedName>
    <definedName name="XRefCopy37" localSheetId="3" hidden="1">#REF!</definedName>
    <definedName name="XRefCopy37" hidden="1">#REF!</definedName>
    <definedName name="XRefCopy37Row" localSheetId="1" hidden="1">#REF!</definedName>
    <definedName name="XRefCopy37Row" localSheetId="3" hidden="1">#REF!</definedName>
    <definedName name="XRefCopy37Row" hidden="1">#REF!</definedName>
    <definedName name="XRefCopy38" localSheetId="1" hidden="1">#REF!</definedName>
    <definedName name="XRefCopy38" localSheetId="3" hidden="1">#REF!</definedName>
    <definedName name="XRefCopy38" hidden="1">#REF!</definedName>
    <definedName name="XRefCopy38Row" localSheetId="1" hidden="1">#REF!</definedName>
    <definedName name="XRefCopy38Row" localSheetId="3" hidden="1">#REF!</definedName>
    <definedName name="XRefCopy38Row" hidden="1">#REF!</definedName>
    <definedName name="XRefCopy39" localSheetId="1" hidden="1">#REF!</definedName>
    <definedName name="XRefCopy39" localSheetId="3" hidden="1">#REF!</definedName>
    <definedName name="XRefCopy39" hidden="1">#REF!</definedName>
    <definedName name="XRefCopy39Row" localSheetId="1" hidden="1">#REF!</definedName>
    <definedName name="XRefCopy39Row" localSheetId="3" hidden="1">#REF!</definedName>
    <definedName name="XRefCopy39Row" hidden="1">#REF!</definedName>
    <definedName name="XRefCopy3Row" hidden="1">#REF!</definedName>
    <definedName name="XRefCopy4" hidden="1">#REF!</definedName>
    <definedName name="XRefCopy40" localSheetId="1" hidden="1">#REF!</definedName>
    <definedName name="XRefCopy40" localSheetId="3" hidden="1">#REF!</definedName>
    <definedName name="XRefCopy40" hidden="1">#REF!</definedName>
    <definedName name="XRefCopy40Row" localSheetId="1" hidden="1">#REF!</definedName>
    <definedName name="XRefCopy40Row" localSheetId="3" hidden="1">#REF!</definedName>
    <definedName name="XRefCopy40Row" hidden="1">#REF!</definedName>
    <definedName name="XRefCopy41" localSheetId="1" hidden="1">#REF!</definedName>
    <definedName name="XRefCopy41" localSheetId="3" hidden="1">#REF!</definedName>
    <definedName name="XRefCopy41" hidden="1">#REF!</definedName>
    <definedName name="XRefCopy41Row" localSheetId="1" hidden="1">#REF!</definedName>
    <definedName name="XRefCopy41Row" localSheetId="3" hidden="1">#REF!</definedName>
    <definedName name="XRefCopy41Row" hidden="1">#REF!</definedName>
    <definedName name="XRefCopy42" localSheetId="1" hidden="1">#REF!</definedName>
    <definedName name="XRefCopy42" localSheetId="3" hidden="1">#REF!</definedName>
    <definedName name="XRefCopy42" hidden="1">#REF!</definedName>
    <definedName name="XRefCopy42Row" localSheetId="1" hidden="1">#REF!</definedName>
    <definedName name="XRefCopy42Row" localSheetId="3" hidden="1">#REF!</definedName>
    <definedName name="XRefCopy42Row" hidden="1">#REF!</definedName>
    <definedName name="XRefCopy43" localSheetId="1" hidden="1">#REF!</definedName>
    <definedName name="XRefCopy43" localSheetId="3" hidden="1">#REF!</definedName>
    <definedName name="XRefCopy43" hidden="1">#REF!</definedName>
    <definedName name="XRefCopy43Row" localSheetId="1" hidden="1">#REF!</definedName>
    <definedName name="XRefCopy43Row" localSheetId="3" hidden="1">#REF!</definedName>
    <definedName name="XRefCopy43Row" hidden="1">#REF!</definedName>
    <definedName name="XRefCopy44" localSheetId="1" hidden="1">#REF!</definedName>
    <definedName name="XRefCopy44" localSheetId="3" hidden="1">#REF!</definedName>
    <definedName name="XRefCopy44" hidden="1">#REF!</definedName>
    <definedName name="XRefCopy44Row" localSheetId="1" hidden="1">#REF!</definedName>
    <definedName name="XRefCopy44Row" localSheetId="3" hidden="1">#REF!</definedName>
    <definedName name="XRefCopy44Row" hidden="1">#REF!</definedName>
    <definedName name="XRefCopy45" localSheetId="1" hidden="1">#REF!</definedName>
    <definedName name="XRefCopy45" localSheetId="3" hidden="1">#REF!</definedName>
    <definedName name="XRefCopy45" hidden="1">#REF!</definedName>
    <definedName name="XRefCopy45Row" localSheetId="1" hidden="1">#REF!</definedName>
    <definedName name="XRefCopy45Row" localSheetId="3" hidden="1">#REF!</definedName>
    <definedName name="XRefCopy45Row" hidden="1">#REF!</definedName>
    <definedName name="XRefCopy46" localSheetId="1" hidden="1">#REF!</definedName>
    <definedName name="XRefCopy46" localSheetId="3" hidden="1">#REF!</definedName>
    <definedName name="XRefCopy46" hidden="1">#REF!</definedName>
    <definedName name="XRefCopy46Row" localSheetId="1" hidden="1">#REF!</definedName>
    <definedName name="XRefCopy46Row" localSheetId="3" hidden="1">#REF!</definedName>
    <definedName name="XRefCopy46Row" hidden="1">#REF!</definedName>
    <definedName name="XRefCopy47" localSheetId="1" hidden="1">#REF!</definedName>
    <definedName name="XRefCopy47" localSheetId="3" hidden="1">#REF!</definedName>
    <definedName name="XRefCopy47" hidden="1">#REF!</definedName>
    <definedName name="XRefCopy47Row" localSheetId="1" hidden="1">#REF!</definedName>
    <definedName name="XRefCopy47Row" localSheetId="3" hidden="1">#REF!</definedName>
    <definedName name="XRefCopy47Row" hidden="1">#REF!</definedName>
    <definedName name="XRefCopy48" localSheetId="1" hidden="1">#REF!</definedName>
    <definedName name="XRefCopy48" localSheetId="3" hidden="1">#REF!</definedName>
    <definedName name="XRefCopy48" hidden="1">#REF!</definedName>
    <definedName name="XRefCopy48Row" localSheetId="1" hidden="1">#REF!</definedName>
    <definedName name="XRefCopy48Row" localSheetId="3" hidden="1">#REF!</definedName>
    <definedName name="XRefCopy48Row" hidden="1">#REF!</definedName>
    <definedName name="XRefCopy49" localSheetId="1" hidden="1">#REF!</definedName>
    <definedName name="XRefCopy49" localSheetId="3" hidden="1">#REF!</definedName>
    <definedName name="XRefCopy49" hidden="1">#REF!</definedName>
    <definedName name="XRefCopy49Row" localSheetId="1" hidden="1">#REF!</definedName>
    <definedName name="XRefCopy49Row" localSheetId="3" hidden="1">#REF!</definedName>
    <definedName name="XRefCopy49Row" hidden="1">#REF!</definedName>
    <definedName name="XRefCopy4Row" hidden="1">#REF!</definedName>
    <definedName name="XRefCopy5" hidden="1">#REF!</definedName>
    <definedName name="XRefCopy50" localSheetId="1" hidden="1">#REF!</definedName>
    <definedName name="XRefCopy50" localSheetId="3" hidden="1">#REF!</definedName>
    <definedName name="XRefCopy50" hidden="1">#REF!</definedName>
    <definedName name="XRefCopy50Row" localSheetId="1" hidden="1">#REF!</definedName>
    <definedName name="XRefCopy50Row" localSheetId="3" hidden="1">#REF!</definedName>
    <definedName name="XRefCopy50Row" hidden="1">#REF!</definedName>
    <definedName name="XRefCopy51" localSheetId="1" hidden="1">#REF!</definedName>
    <definedName name="XRefCopy51" localSheetId="3" hidden="1">#REF!</definedName>
    <definedName name="XRefCopy51" hidden="1">#REF!</definedName>
    <definedName name="XRefCopy51Row" localSheetId="1" hidden="1">#REF!</definedName>
    <definedName name="XRefCopy51Row" localSheetId="3" hidden="1">#REF!</definedName>
    <definedName name="XRefCopy51Row" hidden="1">#REF!</definedName>
    <definedName name="XRefCopy52" localSheetId="1" hidden="1">#REF!</definedName>
    <definedName name="XRefCopy52" localSheetId="3" hidden="1">#REF!</definedName>
    <definedName name="XRefCopy52" hidden="1">#REF!</definedName>
    <definedName name="XRefCopy52Row" localSheetId="1" hidden="1">#REF!</definedName>
    <definedName name="XRefCopy52Row" localSheetId="3" hidden="1">#REF!</definedName>
    <definedName name="XRefCopy52Row" hidden="1">#REF!</definedName>
    <definedName name="XRefCopy53" localSheetId="1" hidden="1">#REF!</definedName>
    <definedName name="XRefCopy53" localSheetId="3" hidden="1">#REF!</definedName>
    <definedName name="XRefCopy53" hidden="1">#REF!</definedName>
    <definedName name="XRefCopy53Row" localSheetId="1" hidden="1">#REF!</definedName>
    <definedName name="XRefCopy53Row" localSheetId="3" hidden="1">#REF!</definedName>
    <definedName name="XRefCopy53Row" hidden="1">#REF!</definedName>
    <definedName name="XRefCopy54" localSheetId="1" hidden="1">#REF!</definedName>
    <definedName name="XRefCopy54" localSheetId="3" hidden="1">#REF!</definedName>
    <definedName name="XRefCopy54" hidden="1">#REF!</definedName>
    <definedName name="XRefCopy54Row" localSheetId="1" hidden="1">#REF!</definedName>
    <definedName name="XRefCopy54Row" localSheetId="3" hidden="1">#REF!</definedName>
    <definedName name="XRefCopy54Row" hidden="1">#REF!</definedName>
    <definedName name="XRefCopy55" localSheetId="1" hidden="1">#REF!</definedName>
    <definedName name="XRefCopy55" localSheetId="3" hidden="1">#REF!</definedName>
    <definedName name="XRefCopy55" hidden="1">#REF!</definedName>
    <definedName name="XRefCopy55Row" localSheetId="1" hidden="1">#REF!</definedName>
    <definedName name="XRefCopy55Row" localSheetId="3" hidden="1">#REF!</definedName>
    <definedName name="XRefCopy55Row" hidden="1">#REF!</definedName>
    <definedName name="XRefCopy56" localSheetId="1" hidden="1">#REF!</definedName>
    <definedName name="XRefCopy56" localSheetId="3" hidden="1">#REF!</definedName>
    <definedName name="XRefCopy56" hidden="1">#REF!</definedName>
    <definedName name="XRefCopy56Row" localSheetId="1" hidden="1">#REF!</definedName>
    <definedName name="XRefCopy56Row" localSheetId="3" hidden="1">#REF!</definedName>
    <definedName name="XRefCopy56Row" hidden="1">#REF!</definedName>
    <definedName name="XRefCopy57" localSheetId="1" hidden="1">#REF!</definedName>
    <definedName name="XRefCopy57" localSheetId="3" hidden="1">#REF!</definedName>
    <definedName name="XRefCopy57" hidden="1">#REF!</definedName>
    <definedName name="XRefCopy57Row" localSheetId="1" hidden="1">#REF!</definedName>
    <definedName name="XRefCopy57Row" localSheetId="3" hidden="1">#REF!</definedName>
    <definedName name="XRefCopy57Row" hidden="1">#REF!</definedName>
    <definedName name="XRefCopy58" localSheetId="1" hidden="1">#REF!</definedName>
    <definedName name="XRefCopy58" localSheetId="3" hidden="1">#REF!</definedName>
    <definedName name="XRefCopy58" hidden="1">#REF!</definedName>
    <definedName name="XRefCopy58Row" localSheetId="1" hidden="1">#REF!</definedName>
    <definedName name="XRefCopy58Row" localSheetId="3" hidden="1">#REF!</definedName>
    <definedName name="XRefCopy58Row" hidden="1">#REF!</definedName>
    <definedName name="XRefCopy59" localSheetId="1" hidden="1">#REF!</definedName>
    <definedName name="XRefCopy59" localSheetId="3" hidden="1">#REF!</definedName>
    <definedName name="XRefCopy59" hidden="1">#REF!</definedName>
    <definedName name="XRefCopy59Row" localSheetId="1" hidden="1">#REF!</definedName>
    <definedName name="XRefCopy59Row" localSheetId="3" hidden="1">#REF!</definedName>
    <definedName name="XRefCopy59Row" hidden="1">#REF!</definedName>
    <definedName name="XRefCopy5Row" localSheetId="1" hidden="1">#REF!</definedName>
    <definedName name="XRefCopy5Row" localSheetId="3" hidden="1">#REF!</definedName>
    <definedName name="XRefCopy5Row" hidden="1">#REF!</definedName>
    <definedName name="XRefCopy6" hidden="1">#REF!</definedName>
    <definedName name="XRefCopy60" localSheetId="1" hidden="1">#REF!</definedName>
    <definedName name="XRefCopy60" localSheetId="3" hidden="1">#REF!</definedName>
    <definedName name="XRefCopy60" hidden="1">#REF!</definedName>
    <definedName name="XRefCopy60Row" localSheetId="1" hidden="1">#REF!</definedName>
    <definedName name="XRefCopy60Row" localSheetId="3" hidden="1">#REF!</definedName>
    <definedName name="XRefCopy60Row" hidden="1">#REF!</definedName>
    <definedName name="XRefCopy61" localSheetId="1" hidden="1">#REF!</definedName>
    <definedName name="XRefCopy61" localSheetId="3" hidden="1">#REF!</definedName>
    <definedName name="XRefCopy61" hidden="1">#REF!</definedName>
    <definedName name="XRefCopy61Row" localSheetId="1" hidden="1">#REF!</definedName>
    <definedName name="XRefCopy61Row" localSheetId="3" hidden="1">#REF!</definedName>
    <definedName name="XRefCopy61Row" hidden="1">#REF!</definedName>
    <definedName name="XRefCopy62" localSheetId="1" hidden="1">#REF!</definedName>
    <definedName name="XRefCopy62" localSheetId="3" hidden="1">#REF!</definedName>
    <definedName name="XRefCopy62" hidden="1">#REF!</definedName>
    <definedName name="XRefCopy62Row" localSheetId="1" hidden="1">#REF!</definedName>
    <definedName name="XRefCopy62Row" localSheetId="3" hidden="1">#REF!</definedName>
    <definedName name="XRefCopy62Row" hidden="1">#REF!</definedName>
    <definedName name="XRefCopy63" localSheetId="1" hidden="1">#REF!</definedName>
    <definedName name="XRefCopy63" localSheetId="3" hidden="1">#REF!</definedName>
    <definedName name="XRefCopy63" hidden="1">#REF!</definedName>
    <definedName name="XRefCopy63Row" localSheetId="1" hidden="1">#REF!</definedName>
    <definedName name="XRefCopy63Row" localSheetId="3" hidden="1">#REF!</definedName>
    <definedName name="XRefCopy63Row" hidden="1">#REF!</definedName>
    <definedName name="XRefCopy64" localSheetId="1" hidden="1">#REF!</definedName>
    <definedName name="XRefCopy64" localSheetId="3" hidden="1">#REF!</definedName>
    <definedName name="XRefCopy64" hidden="1">#REF!</definedName>
    <definedName name="XRefCopy64Row" localSheetId="1" hidden="1">#REF!</definedName>
    <definedName name="XRefCopy64Row" localSheetId="3" hidden="1">#REF!</definedName>
    <definedName name="XRefCopy64Row" hidden="1">#REF!</definedName>
    <definedName name="XRefCopy65" localSheetId="1" hidden="1">#REF!</definedName>
    <definedName name="XRefCopy65" localSheetId="3" hidden="1">#REF!</definedName>
    <definedName name="XRefCopy65" hidden="1">#REF!</definedName>
    <definedName name="XRefCopy65Row" localSheetId="1" hidden="1">#REF!</definedName>
    <definedName name="XRefCopy65Row" localSheetId="3" hidden="1">#REF!</definedName>
    <definedName name="XRefCopy65Row" hidden="1">#REF!</definedName>
    <definedName name="XRefCopy66" localSheetId="1" hidden="1">#REF!</definedName>
    <definedName name="XRefCopy66" localSheetId="3" hidden="1">#REF!</definedName>
    <definedName name="XRefCopy66" hidden="1">#REF!</definedName>
    <definedName name="XRefCopy66Row" localSheetId="1" hidden="1">#REF!</definedName>
    <definedName name="XRefCopy66Row" localSheetId="3" hidden="1">#REF!</definedName>
    <definedName name="XRefCopy66Row" hidden="1">#REF!</definedName>
    <definedName name="XRefCopy67" localSheetId="1" hidden="1">#REF!</definedName>
    <definedName name="XRefCopy67" localSheetId="3" hidden="1">#REF!</definedName>
    <definedName name="XRefCopy67" hidden="1">#REF!</definedName>
    <definedName name="XRefCopy67Row" localSheetId="1" hidden="1">#REF!</definedName>
    <definedName name="XRefCopy67Row" localSheetId="3" hidden="1">#REF!</definedName>
    <definedName name="XRefCopy67Row" hidden="1">#REF!</definedName>
    <definedName name="XRefCopy68" localSheetId="1" hidden="1">#REF!</definedName>
    <definedName name="XRefCopy68" localSheetId="3" hidden="1">#REF!</definedName>
    <definedName name="XRefCopy68" hidden="1">#REF!</definedName>
    <definedName name="XRefCopy68Row" localSheetId="1" hidden="1">#REF!</definedName>
    <definedName name="XRefCopy68Row" localSheetId="3" hidden="1">#REF!</definedName>
    <definedName name="XRefCopy68Row" hidden="1">#REF!</definedName>
    <definedName name="XRefCopy69" localSheetId="1" hidden="1">#REF!</definedName>
    <definedName name="XRefCopy69" localSheetId="3" hidden="1">#REF!</definedName>
    <definedName name="XRefCopy69" hidden="1">#REF!</definedName>
    <definedName name="XRefCopy69Row" localSheetId="1" hidden="1">#REF!</definedName>
    <definedName name="XRefCopy69Row" localSheetId="3" hidden="1">#REF!</definedName>
    <definedName name="XRefCopy69Row" hidden="1">#REF!</definedName>
    <definedName name="XRefCopy6Row" localSheetId="1" hidden="1">#REF!</definedName>
    <definedName name="XRefCopy6Row" localSheetId="3" hidden="1">#REF!</definedName>
    <definedName name="XRefCopy6Row" hidden="1">#REF!</definedName>
    <definedName name="XRefCopy7" hidden="1">#REF!</definedName>
    <definedName name="XRefCopy70" localSheetId="1" hidden="1">#REF!</definedName>
    <definedName name="XRefCopy70" localSheetId="3" hidden="1">#REF!</definedName>
    <definedName name="XRefCopy70" hidden="1">#REF!</definedName>
    <definedName name="XRefCopy70Row" localSheetId="1" hidden="1">#REF!</definedName>
    <definedName name="XRefCopy70Row" localSheetId="3" hidden="1">#REF!</definedName>
    <definedName name="XRefCopy70Row" hidden="1">#REF!</definedName>
    <definedName name="XRefCopy71" localSheetId="1" hidden="1">#REF!</definedName>
    <definedName name="XRefCopy71" localSheetId="3" hidden="1">#REF!</definedName>
    <definedName name="XRefCopy71" hidden="1">#REF!</definedName>
    <definedName name="XRefCopy71Row" localSheetId="1" hidden="1">#REF!</definedName>
    <definedName name="XRefCopy71Row" localSheetId="3" hidden="1">#REF!</definedName>
    <definedName name="XRefCopy71Row" hidden="1">#REF!</definedName>
    <definedName name="XRefCopy72" localSheetId="1" hidden="1">#REF!</definedName>
    <definedName name="XRefCopy72" localSheetId="3" hidden="1">#REF!</definedName>
    <definedName name="XRefCopy72" hidden="1">#REF!</definedName>
    <definedName name="XRefCopy72Row" localSheetId="1" hidden="1">#REF!</definedName>
    <definedName name="XRefCopy72Row" localSheetId="3" hidden="1">#REF!</definedName>
    <definedName name="XRefCopy72Row" hidden="1">#REF!</definedName>
    <definedName name="XRefCopy73" localSheetId="1" hidden="1">#REF!</definedName>
    <definedName name="XRefCopy73" localSheetId="3" hidden="1">#REF!</definedName>
    <definedName name="XRefCopy73" hidden="1">#REF!</definedName>
    <definedName name="XRefCopy73Row" localSheetId="1" hidden="1">#REF!</definedName>
    <definedName name="XRefCopy73Row" localSheetId="3" hidden="1">#REF!</definedName>
    <definedName name="XRefCopy73Row" hidden="1">#REF!</definedName>
    <definedName name="XRefCopy74" localSheetId="1" hidden="1">#REF!</definedName>
    <definedName name="XRefCopy74" localSheetId="3" hidden="1">#REF!</definedName>
    <definedName name="XRefCopy74" hidden="1">#REF!</definedName>
    <definedName name="XRefCopy74Row" localSheetId="1" hidden="1">#REF!</definedName>
    <definedName name="XRefCopy74Row" localSheetId="3" hidden="1">#REF!</definedName>
    <definedName name="XRefCopy74Row" hidden="1">#REF!</definedName>
    <definedName name="XRefCopy75" localSheetId="1" hidden="1">#REF!</definedName>
    <definedName name="XRefCopy75" localSheetId="3" hidden="1">#REF!</definedName>
    <definedName name="XRefCopy75" hidden="1">#REF!</definedName>
    <definedName name="XRefCopy75Row" localSheetId="1" hidden="1">#REF!</definedName>
    <definedName name="XRefCopy75Row" localSheetId="3" hidden="1">#REF!</definedName>
    <definedName name="XRefCopy75Row" hidden="1">#REF!</definedName>
    <definedName name="XRefCopy76" localSheetId="1" hidden="1">#REF!</definedName>
    <definedName name="XRefCopy76" localSheetId="3" hidden="1">#REF!</definedName>
    <definedName name="XRefCopy76" hidden="1">#REF!</definedName>
    <definedName name="XRefCopy76Row" localSheetId="1" hidden="1">#REF!</definedName>
    <definedName name="XRefCopy76Row" localSheetId="3" hidden="1">#REF!</definedName>
    <definedName name="XRefCopy76Row" hidden="1">#REF!</definedName>
    <definedName name="XRefCopy77" localSheetId="1" hidden="1">#REF!</definedName>
    <definedName name="XRefCopy77" localSheetId="3" hidden="1">#REF!</definedName>
    <definedName name="XRefCopy77" hidden="1">#REF!</definedName>
    <definedName name="XRefCopy77Row" localSheetId="1" hidden="1">#REF!</definedName>
    <definedName name="XRefCopy77Row" localSheetId="3" hidden="1">#REF!</definedName>
    <definedName name="XRefCopy77Row" hidden="1">#REF!</definedName>
    <definedName name="XRefCopy78" localSheetId="1" hidden="1">#REF!</definedName>
    <definedName name="XRefCopy78" localSheetId="3" hidden="1">#REF!</definedName>
    <definedName name="XRefCopy78" hidden="1">#REF!</definedName>
    <definedName name="XRefCopy78Row" localSheetId="1" hidden="1">#REF!</definedName>
    <definedName name="XRefCopy78Row" localSheetId="3" hidden="1">#REF!</definedName>
    <definedName name="XRefCopy78Row" hidden="1">#REF!</definedName>
    <definedName name="XRefCopy79" localSheetId="1" hidden="1">#REF!</definedName>
    <definedName name="XRefCopy79" localSheetId="3" hidden="1">#REF!</definedName>
    <definedName name="XRefCopy79" hidden="1">#REF!</definedName>
    <definedName name="XRefCopy79Row" localSheetId="1" hidden="1">#REF!</definedName>
    <definedName name="XRefCopy79Row" localSheetId="3" hidden="1">#REF!</definedName>
    <definedName name="XRefCopy79Row" hidden="1">#REF!</definedName>
    <definedName name="XRefCopy7Row" localSheetId="1" hidden="1">#REF!</definedName>
    <definedName name="XRefCopy7Row" localSheetId="3" hidden="1">#REF!</definedName>
    <definedName name="XRefCopy7Row" hidden="1">#REF!</definedName>
    <definedName name="XRefCopy8" localSheetId="1" hidden="1">#REF!</definedName>
    <definedName name="XRefCopy8" localSheetId="3" hidden="1">#REF!</definedName>
    <definedName name="XRefCopy8" hidden="1">#REF!</definedName>
    <definedName name="XRefCopy80" localSheetId="1" hidden="1">#REF!</definedName>
    <definedName name="XRefCopy80" localSheetId="3" hidden="1">#REF!</definedName>
    <definedName name="XRefCopy80" hidden="1">#REF!</definedName>
    <definedName name="XRefCopy80Row" localSheetId="1" hidden="1">#REF!</definedName>
    <definedName name="XRefCopy80Row" localSheetId="3" hidden="1">#REF!</definedName>
    <definedName name="XRefCopy80Row" hidden="1">#REF!</definedName>
    <definedName name="XRefCopy81" localSheetId="1" hidden="1">#REF!</definedName>
    <definedName name="XRefCopy81" localSheetId="3" hidden="1">#REF!</definedName>
    <definedName name="XRefCopy81" hidden="1">#REF!</definedName>
    <definedName name="XRefCopy81Row" localSheetId="1" hidden="1">#REF!</definedName>
    <definedName name="XRefCopy81Row" localSheetId="3" hidden="1">#REF!</definedName>
    <definedName name="XRefCopy81Row" hidden="1">#REF!</definedName>
    <definedName name="XRefCopy82" localSheetId="1" hidden="1">#REF!</definedName>
    <definedName name="XRefCopy82" localSheetId="3" hidden="1">#REF!</definedName>
    <definedName name="XRefCopy82" hidden="1">#REF!</definedName>
    <definedName name="XRefCopy82Row" localSheetId="1" hidden="1">#REF!</definedName>
    <definedName name="XRefCopy82Row" localSheetId="3" hidden="1">#REF!</definedName>
    <definedName name="XRefCopy82Row" hidden="1">#REF!</definedName>
    <definedName name="XRefCopy83" localSheetId="1" hidden="1">#REF!</definedName>
    <definedName name="XRefCopy83" localSheetId="3" hidden="1">#REF!</definedName>
    <definedName name="XRefCopy83" hidden="1">#REF!</definedName>
    <definedName name="XRefCopy83Row" localSheetId="1" hidden="1">#REF!</definedName>
    <definedName name="XRefCopy83Row" localSheetId="3" hidden="1">#REF!</definedName>
    <definedName name="XRefCopy83Row" hidden="1">#REF!</definedName>
    <definedName name="XRefCopy84" localSheetId="1" hidden="1">#REF!</definedName>
    <definedName name="XRefCopy84" localSheetId="3" hidden="1">#REF!</definedName>
    <definedName name="XRefCopy84" hidden="1">#REF!</definedName>
    <definedName name="XRefCopy84Row" localSheetId="1" hidden="1">#REF!</definedName>
    <definedName name="XRefCopy84Row" localSheetId="3" hidden="1">#REF!</definedName>
    <definedName name="XRefCopy84Row" hidden="1">#REF!</definedName>
    <definedName name="XRefCopy85" localSheetId="1" hidden="1">#REF!</definedName>
    <definedName name="XRefCopy85" localSheetId="3" hidden="1">#REF!</definedName>
    <definedName name="XRefCopy85" hidden="1">#REF!</definedName>
    <definedName name="XRefCopy85Row" localSheetId="1" hidden="1">#REF!</definedName>
    <definedName name="XRefCopy85Row" localSheetId="3" hidden="1">#REF!</definedName>
    <definedName name="XRefCopy85Row" hidden="1">#REF!</definedName>
    <definedName name="XRefCopy86" localSheetId="1" hidden="1">#REF!</definedName>
    <definedName name="XRefCopy86" localSheetId="3" hidden="1">#REF!</definedName>
    <definedName name="XRefCopy86" hidden="1">#REF!</definedName>
    <definedName name="XRefCopy86Row" localSheetId="1" hidden="1">#REF!</definedName>
    <definedName name="XRefCopy86Row" localSheetId="3" hidden="1">#REF!</definedName>
    <definedName name="XRefCopy86Row" hidden="1">#REF!</definedName>
    <definedName name="XRefCopy87" localSheetId="1" hidden="1">#REF!</definedName>
    <definedName name="XRefCopy87" localSheetId="3" hidden="1">#REF!</definedName>
    <definedName name="XRefCopy87" hidden="1">#REF!</definedName>
    <definedName name="XRefCopy87Row" localSheetId="1" hidden="1">#REF!</definedName>
    <definedName name="XRefCopy87Row" localSheetId="3" hidden="1">#REF!</definedName>
    <definedName name="XRefCopy87Row" hidden="1">#REF!</definedName>
    <definedName name="XRefCopy88" localSheetId="1" hidden="1">#REF!</definedName>
    <definedName name="XRefCopy88" localSheetId="3" hidden="1">#REF!</definedName>
    <definedName name="XRefCopy88" hidden="1">#REF!</definedName>
    <definedName name="XRefCopy88Row" localSheetId="1" hidden="1">#REF!</definedName>
    <definedName name="XRefCopy88Row" localSheetId="3" hidden="1">#REF!</definedName>
    <definedName name="XRefCopy88Row" hidden="1">#REF!</definedName>
    <definedName name="XRefCopy89" localSheetId="1" hidden="1">#REF!</definedName>
    <definedName name="XRefCopy89" localSheetId="3" hidden="1">#REF!</definedName>
    <definedName name="XRefCopy89" hidden="1">#REF!</definedName>
    <definedName name="XRefCopy89Row" localSheetId="1" hidden="1">#REF!</definedName>
    <definedName name="XRefCopy89Row" localSheetId="3" hidden="1">#REF!</definedName>
    <definedName name="XRefCopy89Row" hidden="1">#REF!</definedName>
    <definedName name="XRefCopy8Row" localSheetId="1" hidden="1">#REF!</definedName>
    <definedName name="XRefCopy8Row" localSheetId="3" hidden="1">#REF!</definedName>
    <definedName name="XRefCopy8Row" hidden="1">#REF!</definedName>
    <definedName name="XRefCopy9" localSheetId="1" hidden="1">#REF!</definedName>
    <definedName name="XRefCopy9" localSheetId="3" hidden="1">#REF!</definedName>
    <definedName name="XRefCopy9" hidden="1">#REF!</definedName>
    <definedName name="XRefCopy90" localSheetId="1" hidden="1">#REF!</definedName>
    <definedName name="XRefCopy90" localSheetId="3" hidden="1">#REF!</definedName>
    <definedName name="XRefCopy90" hidden="1">#REF!</definedName>
    <definedName name="XRefCopy90Row" localSheetId="1" hidden="1">#REF!</definedName>
    <definedName name="XRefCopy90Row" localSheetId="3" hidden="1">#REF!</definedName>
    <definedName name="XRefCopy90Row" hidden="1">#REF!</definedName>
    <definedName name="XRefCopy91" localSheetId="1" hidden="1">#REF!</definedName>
    <definedName name="XRefCopy91" localSheetId="3" hidden="1">#REF!</definedName>
    <definedName name="XRefCopy91" hidden="1">#REF!</definedName>
    <definedName name="XRefCopy91Row" localSheetId="1" hidden="1">#REF!</definedName>
    <definedName name="XRefCopy91Row" localSheetId="3" hidden="1">#REF!</definedName>
    <definedName name="XRefCopy91Row" hidden="1">#REF!</definedName>
    <definedName name="XRefCopy92" localSheetId="1" hidden="1">#REF!</definedName>
    <definedName name="XRefCopy92" localSheetId="3" hidden="1">#REF!</definedName>
    <definedName name="XRefCopy92" hidden="1">#REF!</definedName>
    <definedName name="XRefCopy92Row" localSheetId="1" hidden="1">#REF!</definedName>
    <definedName name="XRefCopy92Row" localSheetId="3" hidden="1">#REF!</definedName>
    <definedName name="XRefCopy92Row" hidden="1">#REF!</definedName>
    <definedName name="XRefCopy93" localSheetId="1" hidden="1">#REF!</definedName>
    <definedName name="XRefCopy93" localSheetId="3" hidden="1">#REF!</definedName>
    <definedName name="XRefCopy93" hidden="1">#REF!</definedName>
    <definedName name="XRefCopy93Row" localSheetId="1" hidden="1">#REF!</definedName>
    <definedName name="XRefCopy93Row" localSheetId="3" hidden="1">#REF!</definedName>
    <definedName name="XRefCopy93Row" hidden="1">#REF!</definedName>
    <definedName name="XRefCopy94" localSheetId="1" hidden="1">#REF!</definedName>
    <definedName name="XRefCopy94" localSheetId="3" hidden="1">#REF!</definedName>
    <definedName name="XRefCopy94" hidden="1">#REF!</definedName>
    <definedName name="XRefCopy94Row" localSheetId="1" hidden="1">#REF!</definedName>
    <definedName name="XRefCopy94Row" localSheetId="3" hidden="1">#REF!</definedName>
    <definedName name="XRefCopy94Row" hidden="1">#REF!</definedName>
    <definedName name="XRefCopy95" localSheetId="1" hidden="1">#REF!</definedName>
    <definedName name="XRefCopy95" localSheetId="3" hidden="1">#REF!</definedName>
    <definedName name="XRefCopy95" hidden="1">#REF!</definedName>
    <definedName name="XRefCopy95Row" localSheetId="1" hidden="1">#REF!</definedName>
    <definedName name="XRefCopy95Row" localSheetId="3" hidden="1">#REF!</definedName>
    <definedName name="XRefCopy95Row" hidden="1">#REF!</definedName>
    <definedName name="XRefCopy96" localSheetId="1" hidden="1">#REF!</definedName>
    <definedName name="XRefCopy96" localSheetId="3" hidden="1">#REF!</definedName>
    <definedName name="XRefCopy96" hidden="1">#REF!</definedName>
    <definedName name="XRefCopy96Row" localSheetId="1" hidden="1">#REF!</definedName>
    <definedName name="XRefCopy96Row" localSheetId="3" hidden="1">#REF!</definedName>
    <definedName name="XRefCopy96Row" hidden="1">#REF!</definedName>
    <definedName name="XRefCopy97" localSheetId="1" hidden="1">#REF!</definedName>
    <definedName name="XRefCopy97" localSheetId="3" hidden="1">#REF!</definedName>
    <definedName name="XRefCopy97" hidden="1">#REF!</definedName>
    <definedName name="XRefCopy97Row" localSheetId="1" hidden="1">#REF!</definedName>
    <definedName name="XRefCopy97Row" localSheetId="3" hidden="1">#REF!</definedName>
    <definedName name="XRefCopy97Row" hidden="1">#REF!</definedName>
    <definedName name="XRefCopy98" localSheetId="1" hidden="1">#REF!</definedName>
    <definedName name="XRefCopy98" localSheetId="3" hidden="1">#REF!</definedName>
    <definedName name="XRefCopy98" hidden="1">#REF!</definedName>
    <definedName name="XRefCopy98Row" localSheetId="1" hidden="1">#REF!</definedName>
    <definedName name="XRefCopy98Row" localSheetId="3" hidden="1">#REF!</definedName>
    <definedName name="XRefCopy98Row" hidden="1">#REF!</definedName>
    <definedName name="XRefCopy99" localSheetId="1" hidden="1">#REF!</definedName>
    <definedName name="XRefCopy99" localSheetId="3" hidden="1">#REF!</definedName>
    <definedName name="XRefCopy99" hidden="1">#REF!</definedName>
    <definedName name="XRefCopy99Row" localSheetId="1" hidden="1">#REF!</definedName>
    <definedName name="XRefCopy99Row" localSheetId="3" hidden="1">#REF!</definedName>
    <definedName name="XRefCopy99Row" hidden="1">#REF!</definedName>
    <definedName name="XRefCopy9Row" localSheetId="1" hidden="1">#REF!</definedName>
    <definedName name="XRefCopy9Row" localSheetId="3" hidden="1">#REF!</definedName>
    <definedName name="XRefCopy9Row" hidden="1">#REF!</definedName>
    <definedName name="XRefCopyRangeCount" hidden="1">4</definedName>
    <definedName name="XRefCopyRangeCount_1" hidden="1">2</definedName>
    <definedName name="XRefPaste1" localSheetId="1" hidden="1">#REF!</definedName>
    <definedName name="XRefPaste1" localSheetId="3" hidden="1">#REF!</definedName>
    <definedName name="XRefPaste1" hidden="1">#REF!</definedName>
    <definedName name="XRefPaste10" localSheetId="1" hidden="1">#REF!</definedName>
    <definedName name="XRefPaste10" localSheetId="3" hidden="1">#REF!</definedName>
    <definedName name="XRefPaste10" hidden="1">#REF!</definedName>
    <definedName name="XRefPaste100" localSheetId="1" hidden="1">#REF!</definedName>
    <definedName name="XRefPaste100" localSheetId="3" hidden="1">#REF!</definedName>
    <definedName name="XRefPaste100" hidden="1">#REF!</definedName>
    <definedName name="XRefPaste100Row" localSheetId="1" hidden="1">#REF!</definedName>
    <definedName name="XRefPaste100Row" localSheetId="3" hidden="1">#REF!</definedName>
    <definedName name="XRefPaste100Row" hidden="1">#REF!</definedName>
    <definedName name="XRefPaste101" localSheetId="1" hidden="1">#REF!</definedName>
    <definedName name="XRefPaste101" localSheetId="3" hidden="1">#REF!</definedName>
    <definedName name="XRefPaste101" hidden="1">#REF!</definedName>
    <definedName name="XRefPaste101Row" localSheetId="1" hidden="1">#REF!</definedName>
    <definedName name="XRefPaste101Row" localSheetId="3" hidden="1">#REF!</definedName>
    <definedName name="XRefPaste101Row" hidden="1">#REF!</definedName>
    <definedName name="XRefPaste102" localSheetId="1" hidden="1">#REF!</definedName>
    <definedName name="XRefPaste102" localSheetId="3" hidden="1">#REF!</definedName>
    <definedName name="XRefPaste102" hidden="1">#REF!</definedName>
    <definedName name="XRefPaste102Row" localSheetId="1" hidden="1">#REF!</definedName>
    <definedName name="XRefPaste102Row" localSheetId="3" hidden="1">#REF!</definedName>
    <definedName name="XRefPaste102Row" hidden="1">#REF!</definedName>
    <definedName name="XRefPaste103" localSheetId="1" hidden="1">#REF!</definedName>
    <definedName name="XRefPaste103" localSheetId="3" hidden="1">#REF!</definedName>
    <definedName name="XRefPaste103" hidden="1">#REF!</definedName>
    <definedName name="XRefPaste103Row" localSheetId="1" hidden="1">#REF!</definedName>
    <definedName name="XRefPaste103Row" localSheetId="3" hidden="1">#REF!</definedName>
    <definedName name="XRefPaste103Row" hidden="1">#REF!</definedName>
    <definedName name="XRefPaste104" localSheetId="1" hidden="1">#REF!</definedName>
    <definedName name="XRefPaste104" localSheetId="3" hidden="1">#REF!</definedName>
    <definedName name="XRefPaste104" hidden="1">#REF!</definedName>
    <definedName name="XRefPaste104Row" localSheetId="1" hidden="1">#REF!</definedName>
    <definedName name="XRefPaste104Row" localSheetId="3" hidden="1">#REF!</definedName>
    <definedName name="XRefPaste104Row" hidden="1">#REF!</definedName>
    <definedName name="XRefPaste105" localSheetId="1" hidden="1">#REF!</definedName>
    <definedName name="XRefPaste105" localSheetId="3" hidden="1">#REF!</definedName>
    <definedName name="XRefPaste105" hidden="1">#REF!</definedName>
    <definedName name="XRefPaste105Row" localSheetId="1" hidden="1">#REF!</definedName>
    <definedName name="XRefPaste105Row" localSheetId="3" hidden="1">#REF!</definedName>
    <definedName name="XRefPaste105Row" hidden="1">#REF!</definedName>
    <definedName name="XRefPaste106" localSheetId="1" hidden="1">#REF!</definedName>
    <definedName name="XRefPaste106" localSheetId="3" hidden="1">#REF!</definedName>
    <definedName name="XRefPaste106" hidden="1">#REF!</definedName>
    <definedName name="XRefPaste106Row" localSheetId="1" hidden="1">#REF!</definedName>
    <definedName name="XRefPaste106Row" localSheetId="3" hidden="1">#REF!</definedName>
    <definedName name="XRefPaste106Row" hidden="1">#REF!</definedName>
    <definedName name="XRefPaste107" localSheetId="1" hidden="1">#REF!</definedName>
    <definedName name="XRefPaste107" localSheetId="3" hidden="1">#REF!</definedName>
    <definedName name="XRefPaste107" hidden="1">#REF!</definedName>
    <definedName name="XRefPaste107Row" localSheetId="1" hidden="1">#REF!</definedName>
    <definedName name="XRefPaste107Row" localSheetId="3" hidden="1">#REF!</definedName>
    <definedName name="XRefPaste107Row" hidden="1">#REF!</definedName>
    <definedName name="XRefPaste108" localSheetId="1" hidden="1">#REF!</definedName>
    <definedName name="XRefPaste108" localSheetId="3" hidden="1">#REF!</definedName>
    <definedName name="XRefPaste108" hidden="1">#REF!</definedName>
    <definedName name="XRefPaste108Row" localSheetId="1" hidden="1">#REF!</definedName>
    <definedName name="XRefPaste108Row" localSheetId="3" hidden="1">#REF!</definedName>
    <definedName name="XRefPaste108Row" hidden="1">#REF!</definedName>
    <definedName name="XRefPaste109" localSheetId="1" hidden="1">#REF!</definedName>
    <definedName name="XRefPaste109" localSheetId="3" hidden="1">#REF!</definedName>
    <definedName name="XRefPaste109" hidden="1">#REF!</definedName>
    <definedName name="XRefPaste109Row" localSheetId="1" hidden="1">#REF!</definedName>
    <definedName name="XRefPaste109Row" localSheetId="3" hidden="1">#REF!</definedName>
    <definedName name="XRefPaste109Row" hidden="1">#REF!</definedName>
    <definedName name="XRefPaste10Row" localSheetId="1" hidden="1">#REF!</definedName>
    <definedName name="XRefPaste10Row" localSheetId="3" hidden="1">#REF!</definedName>
    <definedName name="XRefPaste10Row" hidden="1">#REF!</definedName>
    <definedName name="XRefPaste11" localSheetId="1" hidden="1">#REF!</definedName>
    <definedName name="XRefPaste11" localSheetId="3" hidden="1">#REF!</definedName>
    <definedName name="XRefPaste11" hidden="1">#REF!</definedName>
    <definedName name="XRefPaste110" localSheetId="1" hidden="1">#REF!</definedName>
    <definedName name="XRefPaste110" localSheetId="3" hidden="1">#REF!</definedName>
    <definedName name="XRefPaste110" hidden="1">#REF!</definedName>
    <definedName name="XRefPaste110Row" localSheetId="1" hidden="1">#REF!</definedName>
    <definedName name="XRefPaste110Row" localSheetId="3" hidden="1">#REF!</definedName>
    <definedName name="XRefPaste110Row" hidden="1">#REF!</definedName>
    <definedName name="XRefPaste111" localSheetId="1" hidden="1">#REF!</definedName>
    <definedName name="XRefPaste111" localSheetId="3" hidden="1">#REF!</definedName>
    <definedName name="XRefPaste111" hidden="1">#REF!</definedName>
    <definedName name="XRefPaste111Row" localSheetId="1" hidden="1">#REF!</definedName>
    <definedName name="XRefPaste111Row" localSheetId="3" hidden="1">#REF!</definedName>
    <definedName name="XRefPaste111Row" hidden="1">#REF!</definedName>
    <definedName name="XRefPaste112" localSheetId="1" hidden="1">#REF!</definedName>
    <definedName name="XRefPaste112" localSheetId="3" hidden="1">#REF!</definedName>
    <definedName name="XRefPaste112" hidden="1">#REF!</definedName>
    <definedName name="XRefPaste112Row" localSheetId="1" hidden="1">#REF!</definedName>
    <definedName name="XRefPaste112Row" localSheetId="3" hidden="1">#REF!</definedName>
    <definedName name="XRefPaste112Row" hidden="1">#REF!</definedName>
    <definedName name="XRefPaste113" localSheetId="1" hidden="1">#REF!</definedName>
    <definedName name="XRefPaste113" localSheetId="3" hidden="1">#REF!</definedName>
    <definedName name="XRefPaste113" hidden="1">#REF!</definedName>
    <definedName name="XRefPaste113Row" localSheetId="1" hidden="1">#REF!</definedName>
    <definedName name="XRefPaste113Row" localSheetId="3" hidden="1">#REF!</definedName>
    <definedName name="XRefPaste113Row" hidden="1">#REF!</definedName>
    <definedName name="XRefPaste114" localSheetId="1" hidden="1">#REF!</definedName>
    <definedName name="XRefPaste114" localSheetId="3" hidden="1">#REF!</definedName>
    <definedName name="XRefPaste114" hidden="1">#REF!</definedName>
    <definedName name="XRefPaste114Row" localSheetId="1" hidden="1">#REF!</definedName>
    <definedName name="XRefPaste114Row" localSheetId="3" hidden="1">#REF!</definedName>
    <definedName name="XRefPaste114Row" hidden="1">#REF!</definedName>
    <definedName name="XRefPaste115" localSheetId="1" hidden="1">#REF!</definedName>
    <definedName name="XRefPaste115" localSheetId="3" hidden="1">#REF!</definedName>
    <definedName name="XRefPaste115" hidden="1">#REF!</definedName>
    <definedName name="XRefPaste115Row" localSheetId="1" hidden="1">#REF!</definedName>
    <definedName name="XRefPaste115Row" localSheetId="3" hidden="1">#REF!</definedName>
    <definedName name="XRefPaste115Row" hidden="1">#REF!</definedName>
    <definedName name="XRefPaste116" localSheetId="1" hidden="1">#REF!</definedName>
    <definedName name="XRefPaste116" localSheetId="3" hidden="1">#REF!</definedName>
    <definedName name="XRefPaste116" hidden="1">#REF!</definedName>
    <definedName name="XRefPaste116Row" localSheetId="1" hidden="1">#REF!</definedName>
    <definedName name="XRefPaste116Row" localSheetId="3" hidden="1">#REF!</definedName>
    <definedName name="XRefPaste116Row" hidden="1">#REF!</definedName>
    <definedName name="XRefPaste117" localSheetId="1" hidden="1">#REF!</definedName>
    <definedName name="XRefPaste117" localSheetId="3" hidden="1">#REF!</definedName>
    <definedName name="XRefPaste117" hidden="1">#REF!</definedName>
    <definedName name="XRefPaste117Row" localSheetId="1" hidden="1">#REF!</definedName>
    <definedName name="XRefPaste117Row" localSheetId="3" hidden="1">#REF!</definedName>
    <definedName name="XRefPaste117Row" hidden="1">#REF!</definedName>
    <definedName name="XRefPaste118" localSheetId="1" hidden="1">#REF!</definedName>
    <definedName name="XRefPaste118" localSheetId="3" hidden="1">#REF!</definedName>
    <definedName name="XRefPaste118" hidden="1">#REF!</definedName>
    <definedName name="XRefPaste118Row" localSheetId="1" hidden="1">#REF!</definedName>
    <definedName name="XRefPaste118Row" localSheetId="3" hidden="1">#REF!</definedName>
    <definedName name="XRefPaste118Row" hidden="1">#REF!</definedName>
    <definedName name="XRefPaste119" localSheetId="1" hidden="1">#REF!</definedName>
    <definedName name="XRefPaste119" localSheetId="3" hidden="1">#REF!</definedName>
    <definedName name="XRefPaste119" hidden="1">#REF!</definedName>
    <definedName name="XRefPaste119Row" localSheetId="1" hidden="1">#REF!</definedName>
    <definedName name="XRefPaste119Row" localSheetId="3" hidden="1">#REF!</definedName>
    <definedName name="XRefPaste119Row" hidden="1">#REF!</definedName>
    <definedName name="XRefPaste11Row" localSheetId="1" hidden="1">#REF!</definedName>
    <definedName name="XRefPaste11Row" localSheetId="3" hidden="1">#REF!</definedName>
    <definedName name="XRefPaste11Row" hidden="1">#REF!</definedName>
    <definedName name="XRefPaste12" localSheetId="1" hidden="1">#REF!</definedName>
    <definedName name="XRefPaste12" localSheetId="3" hidden="1">#REF!</definedName>
    <definedName name="XRefPaste12" hidden="1">#REF!</definedName>
    <definedName name="XRefPaste120" localSheetId="1" hidden="1">#REF!</definedName>
    <definedName name="XRefPaste120" localSheetId="3" hidden="1">#REF!</definedName>
    <definedName name="XRefPaste120" hidden="1">#REF!</definedName>
    <definedName name="XRefPaste120Row" localSheetId="1" hidden="1">#REF!</definedName>
    <definedName name="XRefPaste120Row" localSheetId="3" hidden="1">#REF!</definedName>
    <definedName name="XRefPaste120Row" hidden="1">#REF!</definedName>
    <definedName name="XRefPaste121" localSheetId="1" hidden="1">#REF!</definedName>
    <definedName name="XRefPaste121" localSheetId="3" hidden="1">#REF!</definedName>
    <definedName name="XRefPaste121" hidden="1">#REF!</definedName>
    <definedName name="XRefPaste121Row" localSheetId="1" hidden="1">#REF!</definedName>
    <definedName name="XRefPaste121Row" localSheetId="3" hidden="1">#REF!</definedName>
    <definedName name="XRefPaste121Row" hidden="1">#REF!</definedName>
    <definedName name="XRefPaste122" localSheetId="1" hidden="1">#REF!</definedName>
    <definedName name="XRefPaste122" localSheetId="3" hidden="1">#REF!</definedName>
    <definedName name="XRefPaste122" hidden="1">#REF!</definedName>
    <definedName name="XRefPaste122Row" localSheetId="1" hidden="1">#REF!</definedName>
    <definedName name="XRefPaste122Row" localSheetId="3" hidden="1">#REF!</definedName>
    <definedName name="XRefPaste122Row" hidden="1">#REF!</definedName>
    <definedName name="XRefPaste123" localSheetId="1" hidden="1">#REF!</definedName>
    <definedName name="XRefPaste123" localSheetId="3" hidden="1">#REF!</definedName>
    <definedName name="XRefPaste123" hidden="1">#REF!</definedName>
    <definedName name="XRefPaste123Row" localSheetId="1" hidden="1">#REF!</definedName>
    <definedName name="XRefPaste123Row" localSheetId="3" hidden="1">#REF!</definedName>
    <definedName name="XRefPaste123Row" hidden="1">#REF!</definedName>
    <definedName name="XRefPaste124" localSheetId="1" hidden="1">#REF!</definedName>
    <definedName name="XRefPaste124" localSheetId="3" hidden="1">#REF!</definedName>
    <definedName name="XRefPaste124" hidden="1">#REF!</definedName>
    <definedName name="XRefPaste124Row" localSheetId="1" hidden="1">#REF!</definedName>
    <definedName name="XRefPaste124Row" localSheetId="3" hidden="1">#REF!</definedName>
    <definedName name="XRefPaste124Row" hidden="1">#REF!</definedName>
    <definedName name="XRefPaste125" localSheetId="1" hidden="1">#REF!</definedName>
    <definedName name="XRefPaste125" localSheetId="3" hidden="1">#REF!</definedName>
    <definedName name="XRefPaste125" hidden="1">#REF!</definedName>
    <definedName name="XRefPaste125Row" localSheetId="1" hidden="1">#REF!</definedName>
    <definedName name="XRefPaste125Row" localSheetId="3" hidden="1">#REF!</definedName>
    <definedName name="XRefPaste125Row" hidden="1">#REF!</definedName>
    <definedName name="XRefPaste126" localSheetId="1" hidden="1">#REF!</definedName>
    <definedName name="XRefPaste126" localSheetId="3" hidden="1">#REF!</definedName>
    <definedName name="XRefPaste126" hidden="1">#REF!</definedName>
    <definedName name="XRefPaste126Row" localSheetId="1" hidden="1">#REF!</definedName>
    <definedName name="XRefPaste126Row" localSheetId="3" hidden="1">#REF!</definedName>
    <definedName name="XRefPaste126Row" hidden="1">#REF!</definedName>
    <definedName name="XRefPaste127" localSheetId="1" hidden="1">#REF!</definedName>
    <definedName name="XRefPaste127" localSheetId="3" hidden="1">#REF!</definedName>
    <definedName name="XRefPaste127" hidden="1">#REF!</definedName>
    <definedName name="XRefPaste127Row" localSheetId="1" hidden="1">#REF!</definedName>
    <definedName name="XRefPaste127Row" localSheetId="3" hidden="1">#REF!</definedName>
    <definedName name="XRefPaste127Row" hidden="1">#REF!</definedName>
    <definedName name="XRefPaste128" localSheetId="1" hidden="1">#REF!</definedName>
    <definedName name="XRefPaste128" localSheetId="3" hidden="1">#REF!</definedName>
    <definedName name="XRefPaste128" hidden="1">#REF!</definedName>
    <definedName name="XRefPaste128Row" localSheetId="1" hidden="1">#REF!</definedName>
    <definedName name="XRefPaste128Row" localSheetId="3" hidden="1">#REF!</definedName>
    <definedName name="XRefPaste128Row" hidden="1">#REF!</definedName>
    <definedName name="XRefPaste129" localSheetId="1" hidden="1">#REF!</definedName>
    <definedName name="XRefPaste129" localSheetId="3" hidden="1">#REF!</definedName>
    <definedName name="XRefPaste129" hidden="1">#REF!</definedName>
    <definedName name="XRefPaste129Row" localSheetId="1" hidden="1">#REF!</definedName>
    <definedName name="XRefPaste129Row" localSheetId="3" hidden="1">#REF!</definedName>
    <definedName name="XRefPaste129Row" hidden="1">#REF!</definedName>
    <definedName name="XRefPaste12Row" localSheetId="1" hidden="1">#REF!</definedName>
    <definedName name="XRefPaste12Row" localSheetId="3" hidden="1">#REF!</definedName>
    <definedName name="XRefPaste12Row" hidden="1">#REF!</definedName>
    <definedName name="XRefPaste13" localSheetId="1" hidden="1">#REF!</definedName>
    <definedName name="XRefPaste13" localSheetId="3" hidden="1">#REF!</definedName>
    <definedName name="XRefPaste13" hidden="1">#REF!</definedName>
    <definedName name="XRefPaste130" localSheetId="1" hidden="1">#REF!</definedName>
    <definedName name="XRefPaste130" localSheetId="3" hidden="1">#REF!</definedName>
    <definedName name="XRefPaste130" hidden="1">#REF!</definedName>
    <definedName name="XRefPaste130Row" localSheetId="1" hidden="1">#REF!</definedName>
    <definedName name="XRefPaste130Row" localSheetId="3" hidden="1">#REF!</definedName>
    <definedName name="XRefPaste130Row" hidden="1">#REF!</definedName>
    <definedName name="XRefPaste131" localSheetId="1" hidden="1">#REF!</definedName>
    <definedName name="XRefPaste131" localSheetId="3" hidden="1">#REF!</definedName>
    <definedName name="XRefPaste131" hidden="1">#REF!</definedName>
    <definedName name="XRefPaste131Row" localSheetId="1" hidden="1">#REF!</definedName>
    <definedName name="XRefPaste131Row" localSheetId="3" hidden="1">#REF!</definedName>
    <definedName name="XRefPaste131Row" hidden="1">#REF!</definedName>
    <definedName name="XRefPaste132" localSheetId="1" hidden="1">#REF!</definedName>
    <definedName name="XRefPaste132" localSheetId="3" hidden="1">#REF!</definedName>
    <definedName name="XRefPaste132" hidden="1">#REF!</definedName>
    <definedName name="XRefPaste132Row" localSheetId="1" hidden="1">#REF!</definedName>
    <definedName name="XRefPaste132Row" localSheetId="3" hidden="1">#REF!</definedName>
    <definedName name="XRefPaste132Row" hidden="1">#REF!</definedName>
    <definedName name="XRefPaste133" localSheetId="1" hidden="1">#REF!</definedName>
    <definedName name="XRefPaste133" localSheetId="3" hidden="1">#REF!</definedName>
    <definedName name="XRefPaste133" hidden="1">#REF!</definedName>
    <definedName name="XRefPaste133Row" localSheetId="1" hidden="1">#REF!</definedName>
    <definedName name="XRefPaste133Row" localSheetId="3" hidden="1">#REF!</definedName>
    <definedName name="XRefPaste133Row" hidden="1">#REF!</definedName>
    <definedName name="XRefPaste134" localSheetId="1" hidden="1">#REF!</definedName>
    <definedName name="XRefPaste134" localSheetId="3" hidden="1">#REF!</definedName>
    <definedName name="XRefPaste134" hidden="1">#REF!</definedName>
    <definedName name="XRefPaste134Row" localSheetId="1" hidden="1">#REF!</definedName>
    <definedName name="XRefPaste134Row" localSheetId="3" hidden="1">#REF!</definedName>
    <definedName name="XRefPaste134Row" hidden="1">#REF!</definedName>
    <definedName name="XRefPaste135" localSheetId="1" hidden="1">#REF!</definedName>
    <definedName name="XRefPaste135" localSheetId="3" hidden="1">#REF!</definedName>
    <definedName name="XRefPaste135" hidden="1">#REF!</definedName>
    <definedName name="XRefPaste135Row" localSheetId="1" hidden="1">#REF!</definedName>
    <definedName name="XRefPaste135Row" localSheetId="3" hidden="1">#REF!</definedName>
    <definedName name="XRefPaste135Row" hidden="1">#REF!</definedName>
    <definedName name="XRefPaste136" localSheetId="1" hidden="1">#REF!</definedName>
    <definedName name="XRefPaste136" localSheetId="3" hidden="1">#REF!</definedName>
    <definedName name="XRefPaste136" hidden="1">#REF!</definedName>
    <definedName name="XRefPaste136Row" localSheetId="1" hidden="1">#REF!</definedName>
    <definedName name="XRefPaste136Row" localSheetId="3" hidden="1">#REF!</definedName>
    <definedName name="XRefPaste136Row" hidden="1">#REF!</definedName>
    <definedName name="XRefPaste137" localSheetId="1" hidden="1">#REF!</definedName>
    <definedName name="XRefPaste137" localSheetId="3" hidden="1">#REF!</definedName>
    <definedName name="XRefPaste137" hidden="1">#REF!</definedName>
    <definedName name="XRefPaste137Row" localSheetId="1" hidden="1">#REF!</definedName>
    <definedName name="XRefPaste137Row" localSheetId="3" hidden="1">#REF!</definedName>
    <definedName name="XRefPaste137Row" hidden="1">#REF!</definedName>
    <definedName name="XRefPaste138" localSheetId="1" hidden="1">#REF!</definedName>
    <definedName name="XRefPaste138" localSheetId="3" hidden="1">#REF!</definedName>
    <definedName name="XRefPaste138" hidden="1">#REF!</definedName>
    <definedName name="XRefPaste138Row" localSheetId="1" hidden="1">#REF!</definedName>
    <definedName name="XRefPaste138Row" localSheetId="3" hidden="1">#REF!</definedName>
    <definedName name="XRefPaste138Row" hidden="1">#REF!</definedName>
    <definedName name="XRefPaste139" localSheetId="1" hidden="1">#REF!</definedName>
    <definedName name="XRefPaste139" localSheetId="3" hidden="1">#REF!</definedName>
    <definedName name="XRefPaste139" hidden="1">#REF!</definedName>
    <definedName name="XRefPaste139Row" localSheetId="1" hidden="1">#REF!</definedName>
    <definedName name="XRefPaste139Row" localSheetId="3" hidden="1">#REF!</definedName>
    <definedName name="XRefPaste139Row" hidden="1">#REF!</definedName>
    <definedName name="XRefPaste13Row" localSheetId="1" hidden="1">#REF!</definedName>
    <definedName name="XRefPaste13Row" localSheetId="3" hidden="1">#REF!</definedName>
    <definedName name="XRefPaste13Row" hidden="1">#REF!</definedName>
    <definedName name="XRefPaste14" localSheetId="1" hidden="1">#REF!</definedName>
    <definedName name="XRefPaste14" localSheetId="3" hidden="1">#REF!</definedName>
    <definedName name="XRefPaste14" hidden="1">#REF!</definedName>
    <definedName name="XRefPaste140" localSheetId="1" hidden="1">#REF!</definedName>
    <definedName name="XRefPaste140" localSheetId="3" hidden="1">#REF!</definedName>
    <definedName name="XRefPaste140" hidden="1">#REF!</definedName>
    <definedName name="XRefPaste140Row" localSheetId="1" hidden="1">#REF!</definedName>
    <definedName name="XRefPaste140Row" localSheetId="3" hidden="1">#REF!</definedName>
    <definedName name="XRefPaste140Row" hidden="1">#REF!</definedName>
    <definedName name="XRefPaste141" localSheetId="1" hidden="1">#REF!</definedName>
    <definedName name="XRefPaste141" localSheetId="3" hidden="1">#REF!</definedName>
    <definedName name="XRefPaste141" hidden="1">#REF!</definedName>
    <definedName name="XRefPaste141Row" localSheetId="1" hidden="1">#REF!</definedName>
    <definedName name="XRefPaste141Row" localSheetId="3" hidden="1">#REF!</definedName>
    <definedName name="XRefPaste141Row" hidden="1">#REF!</definedName>
    <definedName name="XRefPaste142" localSheetId="1" hidden="1">#REF!</definedName>
    <definedName name="XRefPaste142" localSheetId="3" hidden="1">#REF!</definedName>
    <definedName name="XRefPaste142" hidden="1">#REF!</definedName>
    <definedName name="XRefPaste142Row" localSheetId="1" hidden="1">#REF!</definedName>
    <definedName name="XRefPaste142Row" localSheetId="3" hidden="1">#REF!</definedName>
    <definedName name="XRefPaste142Row" hidden="1">#REF!</definedName>
    <definedName name="XRefPaste143" localSheetId="1" hidden="1">#REF!</definedName>
    <definedName name="XRefPaste143" localSheetId="3" hidden="1">#REF!</definedName>
    <definedName name="XRefPaste143" hidden="1">#REF!</definedName>
    <definedName name="XRefPaste143Row" localSheetId="1" hidden="1">#REF!</definedName>
    <definedName name="XRefPaste143Row" localSheetId="3" hidden="1">#REF!</definedName>
    <definedName name="XRefPaste143Row" hidden="1">#REF!</definedName>
    <definedName name="XRefPaste144" localSheetId="1" hidden="1">#REF!</definedName>
    <definedName name="XRefPaste144" localSheetId="3" hidden="1">#REF!</definedName>
    <definedName name="XRefPaste144" hidden="1">#REF!</definedName>
    <definedName name="XRefPaste144Row" localSheetId="1" hidden="1">#REF!</definedName>
    <definedName name="XRefPaste144Row" localSheetId="3" hidden="1">#REF!</definedName>
    <definedName name="XRefPaste144Row" hidden="1">#REF!</definedName>
    <definedName name="XRefPaste145" localSheetId="1" hidden="1">#REF!</definedName>
    <definedName name="XRefPaste145" localSheetId="3" hidden="1">#REF!</definedName>
    <definedName name="XRefPaste145" hidden="1">#REF!</definedName>
    <definedName name="XRefPaste145Row" localSheetId="1" hidden="1">#REF!</definedName>
    <definedName name="XRefPaste145Row" localSheetId="3" hidden="1">#REF!</definedName>
    <definedName name="XRefPaste145Row" hidden="1">#REF!</definedName>
    <definedName name="XRefPaste146" localSheetId="1" hidden="1">#REF!</definedName>
    <definedName name="XRefPaste146" localSheetId="3" hidden="1">#REF!</definedName>
    <definedName name="XRefPaste146" hidden="1">#REF!</definedName>
    <definedName name="XRefPaste146Row" localSheetId="1" hidden="1">#REF!</definedName>
    <definedName name="XRefPaste146Row" localSheetId="3" hidden="1">#REF!</definedName>
    <definedName name="XRefPaste146Row" hidden="1">#REF!</definedName>
    <definedName name="XRefPaste147" localSheetId="1" hidden="1">#REF!</definedName>
    <definedName name="XRefPaste147" localSheetId="3" hidden="1">#REF!</definedName>
    <definedName name="XRefPaste147" hidden="1">#REF!</definedName>
    <definedName name="XRefPaste147Row" localSheetId="1" hidden="1">#REF!</definedName>
    <definedName name="XRefPaste147Row" localSheetId="3" hidden="1">#REF!</definedName>
    <definedName name="XRefPaste147Row" hidden="1">#REF!</definedName>
    <definedName name="XRefPaste148" localSheetId="1" hidden="1">#REF!</definedName>
    <definedName name="XRefPaste148" localSheetId="3" hidden="1">#REF!</definedName>
    <definedName name="XRefPaste148" hidden="1">#REF!</definedName>
    <definedName name="XRefPaste148Row" localSheetId="1" hidden="1">#REF!</definedName>
    <definedName name="XRefPaste148Row" localSheetId="3" hidden="1">#REF!</definedName>
    <definedName name="XRefPaste148Row" hidden="1">#REF!</definedName>
    <definedName name="XRefPaste14Row" localSheetId="1" hidden="1">#REF!</definedName>
    <definedName name="XRefPaste14Row" localSheetId="3" hidden="1">#REF!</definedName>
    <definedName name="XRefPaste14Row" hidden="1">#REF!</definedName>
    <definedName name="XRefPaste15" localSheetId="1" hidden="1">#REF!</definedName>
    <definedName name="XRefPaste15" localSheetId="3" hidden="1">#REF!</definedName>
    <definedName name="XRefPaste15" hidden="1">#REF!</definedName>
    <definedName name="XRefPaste15Row" localSheetId="1" hidden="1">#REF!</definedName>
    <definedName name="XRefPaste15Row" localSheetId="3" hidden="1">#REF!</definedName>
    <definedName name="XRefPaste15Row" hidden="1">#REF!</definedName>
    <definedName name="XRefPaste16" localSheetId="1" hidden="1">#REF!</definedName>
    <definedName name="XRefPaste16" localSheetId="3" hidden="1">#REF!</definedName>
    <definedName name="XRefPaste16" hidden="1">#REF!</definedName>
    <definedName name="XRefPaste16Row" localSheetId="1" hidden="1">#REF!</definedName>
    <definedName name="XRefPaste16Row" localSheetId="3" hidden="1">#REF!</definedName>
    <definedName name="XRefPaste16Row" hidden="1">#REF!</definedName>
    <definedName name="XRefPaste17" localSheetId="1" hidden="1">#REF!</definedName>
    <definedName name="XRefPaste17" localSheetId="3" hidden="1">#REF!</definedName>
    <definedName name="XRefPaste17" hidden="1">#REF!</definedName>
    <definedName name="XRefPaste17Row" localSheetId="1" hidden="1">#REF!</definedName>
    <definedName name="XRefPaste17Row" localSheetId="3" hidden="1">#REF!</definedName>
    <definedName name="XRefPaste17Row" hidden="1">#REF!</definedName>
    <definedName name="XRefPaste18" localSheetId="1" hidden="1">#REF!</definedName>
    <definedName name="XRefPaste18" localSheetId="3" hidden="1">#REF!</definedName>
    <definedName name="XRefPaste18" hidden="1">#REF!</definedName>
    <definedName name="XRefPaste18Row" localSheetId="1" hidden="1">#REF!</definedName>
    <definedName name="XRefPaste18Row" localSheetId="3" hidden="1">#REF!</definedName>
    <definedName name="XRefPaste18Row" hidden="1">#REF!</definedName>
    <definedName name="XRefPaste19" localSheetId="1" hidden="1">#REF!</definedName>
    <definedName name="XRefPaste19" localSheetId="3" hidden="1">#REF!</definedName>
    <definedName name="XRefPaste19" hidden="1">#REF!</definedName>
    <definedName name="XRefPaste19Row" localSheetId="1" hidden="1">#REF!</definedName>
    <definedName name="XRefPaste19Row" localSheetId="3" hidden="1">#REF!</definedName>
    <definedName name="XRefPaste19Row" hidden="1">#REF!</definedName>
    <definedName name="XRefPaste1Row" localSheetId="1" hidden="1">#REF!</definedName>
    <definedName name="XRefPaste1Row" localSheetId="3" hidden="1">#REF!</definedName>
    <definedName name="XRefPaste1Row" hidden="1">#REF!</definedName>
    <definedName name="XRefPaste2" hidden="1">#REF!</definedName>
    <definedName name="XRefPaste20" localSheetId="1" hidden="1">#REF!</definedName>
    <definedName name="XRefPaste20" localSheetId="3" hidden="1">#REF!</definedName>
    <definedName name="XRefPaste20" hidden="1">#REF!</definedName>
    <definedName name="XRefPaste20Row" localSheetId="1" hidden="1">#REF!</definedName>
    <definedName name="XRefPaste20Row" localSheetId="3" hidden="1">#REF!</definedName>
    <definedName name="XRefPaste20Row" hidden="1">#REF!</definedName>
    <definedName name="XRefPaste21" localSheetId="1" hidden="1">#REF!</definedName>
    <definedName name="XRefPaste21" localSheetId="3" hidden="1">#REF!</definedName>
    <definedName name="XRefPaste21" hidden="1">#REF!</definedName>
    <definedName name="XRefPaste21Row" localSheetId="1" hidden="1">#REF!</definedName>
    <definedName name="XRefPaste21Row" localSheetId="3" hidden="1">#REF!</definedName>
    <definedName name="XRefPaste21Row" hidden="1">#REF!</definedName>
    <definedName name="XRefPaste22" localSheetId="1" hidden="1">#REF!</definedName>
    <definedName name="XRefPaste22" localSheetId="3" hidden="1">#REF!</definedName>
    <definedName name="XRefPaste22" hidden="1">#REF!</definedName>
    <definedName name="XRefPaste22Row" localSheetId="1" hidden="1">#REF!</definedName>
    <definedName name="XRefPaste22Row" localSheetId="3" hidden="1">#REF!</definedName>
    <definedName name="XRefPaste22Row" hidden="1">#REF!</definedName>
    <definedName name="XRefPaste23" localSheetId="1" hidden="1">#REF!</definedName>
    <definedName name="XRefPaste23" localSheetId="3" hidden="1">#REF!</definedName>
    <definedName name="XRefPaste23" hidden="1">#REF!</definedName>
    <definedName name="XRefPaste23Row" localSheetId="1" hidden="1">#REF!</definedName>
    <definedName name="XRefPaste23Row" localSheetId="3" hidden="1">#REF!</definedName>
    <definedName name="XRefPaste23Row" hidden="1">#REF!</definedName>
    <definedName name="XRefPaste24" localSheetId="1" hidden="1">#REF!</definedName>
    <definedName name="XRefPaste24" localSheetId="3" hidden="1">#REF!</definedName>
    <definedName name="XRefPaste24" hidden="1">#REF!</definedName>
    <definedName name="XRefPaste24Row" localSheetId="1" hidden="1">#REF!</definedName>
    <definedName name="XRefPaste24Row" localSheetId="3" hidden="1">#REF!</definedName>
    <definedName name="XRefPaste24Row" hidden="1">#REF!</definedName>
    <definedName name="XRefPaste25" localSheetId="1" hidden="1">#REF!</definedName>
    <definedName name="XRefPaste25" localSheetId="3" hidden="1">#REF!</definedName>
    <definedName name="XRefPaste25" hidden="1">#REF!</definedName>
    <definedName name="XRefPaste25Row" localSheetId="1" hidden="1">#REF!</definedName>
    <definedName name="XRefPaste25Row" localSheetId="3" hidden="1">#REF!</definedName>
    <definedName name="XRefPaste25Row" hidden="1">#REF!</definedName>
    <definedName name="XRefPaste26" localSheetId="1" hidden="1">#REF!</definedName>
    <definedName name="XRefPaste26" localSheetId="3" hidden="1">#REF!</definedName>
    <definedName name="XRefPaste26" hidden="1">#REF!</definedName>
    <definedName name="XRefPaste26Row" localSheetId="1" hidden="1">#REF!</definedName>
    <definedName name="XRefPaste26Row" localSheetId="3" hidden="1">#REF!</definedName>
    <definedName name="XRefPaste26Row" hidden="1">#REF!</definedName>
    <definedName name="XRefPaste27" localSheetId="1" hidden="1">#REF!</definedName>
    <definedName name="XRefPaste27" localSheetId="3" hidden="1">#REF!</definedName>
    <definedName name="XRefPaste27" hidden="1">#REF!</definedName>
    <definedName name="XRefPaste27Row" localSheetId="1" hidden="1">#REF!</definedName>
    <definedName name="XRefPaste27Row" localSheetId="3" hidden="1">#REF!</definedName>
    <definedName name="XRefPaste27Row" hidden="1">#REF!</definedName>
    <definedName name="XRefPaste28" localSheetId="1" hidden="1">#REF!</definedName>
    <definedName name="XRefPaste28" localSheetId="3" hidden="1">#REF!</definedName>
    <definedName name="XRefPaste28" hidden="1">#REF!</definedName>
    <definedName name="XRefPaste28Row" localSheetId="1" hidden="1">#REF!</definedName>
    <definedName name="XRefPaste28Row" localSheetId="3" hidden="1">#REF!</definedName>
    <definedName name="XRefPaste28Row" hidden="1">#REF!</definedName>
    <definedName name="XRefPaste29" localSheetId="1" hidden="1">#REF!</definedName>
    <definedName name="XRefPaste29" localSheetId="3" hidden="1">#REF!</definedName>
    <definedName name="XRefPaste29" hidden="1">#REF!</definedName>
    <definedName name="XRefPaste29Row" localSheetId="1" hidden="1">#REF!</definedName>
    <definedName name="XRefPaste29Row" localSheetId="3" hidden="1">#REF!</definedName>
    <definedName name="XRefPaste29Row" hidden="1">#REF!</definedName>
    <definedName name="XRefPaste2Row" localSheetId="1" hidden="1">#REF!</definedName>
    <definedName name="XRefPaste2Row" localSheetId="3" hidden="1">#REF!</definedName>
    <definedName name="XRefPaste2Row" hidden="1">#REF!</definedName>
    <definedName name="XRefPaste3" hidden="1">#REF!</definedName>
    <definedName name="XRefPaste30" localSheetId="1" hidden="1">#REF!</definedName>
    <definedName name="XRefPaste30" localSheetId="3" hidden="1">#REF!</definedName>
    <definedName name="XRefPaste30" hidden="1">#REF!</definedName>
    <definedName name="XRefPaste30Row" localSheetId="1" hidden="1">#REF!</definedName>
    <definedName name="XRefPaste30Row" localSheetId="3" hidden="1">#REF!</definedName>
    <definedName name="XRefPaste30Row" hidden="1">#REF!</definedName>
    <definedName name="XRefPaste31" localSheetId="1" hidden="1">#REF!</definedName>
    <definedName name="XRefPaste31" localSheetId="3" hidden="1">#REF!</definedName>
    <definedName name="XRefPaste31" hidden="1">#REF!</definedName>
    <definedName name="XRefPaste31Row" localSheetId="1" hidden="1">#REF!</definedName>
    <definedName name="XRefPaste31Row" localSheetId="3" hidden="1">#REF!</definedName>
    <definedName name="XRefPaste31Row" hidden="1">#REF!</definedName>
    <definedName name="XRefPaste32" localSheetId="1" hidden="1">#REF!</definedName>
    <definedName name="XRefPaste32" localSheetId="3" hidden="1">#REF!</definedName>
    <definedName name="XRefPaste32" hidden="1">#REF!</definedName>
    <definedName name="XRefPaste32Row" localSheetId="1" hidden="1">#REF!</definedName>
    <definedName name="XRefPaste32Row" localSheetId="3" hidden="1">#REF!</definedName>
    <definedName name="XRefPaste32Row" hidden="1">#REF!</definedName>
    <definedName name="XRefPaste33" localSheetId="1" hidden="1">#REF!</definedName>
    <definedName name="XRefPaste33" localSheetId="3" hidden="1">#REF!</definedName>
    <definedName name="XRefPaste33" hidden="1">#REF!</definedName>
    <definedName name="XRefPaste33Row" localSheetId="1" hidden="1">#REF!</definedName>
    <definedName name="XRefPaste33Row" localSheetId="3" hidden="1">#REF!</definedName>
    <definedName name="XRefPaste33Row" hidden="1">#REF!</definedName>
    <definedName name="XRefPaste34" localSheetId="1" hidden="1">#REF!</definedName>
    <definedName name="XRefPaste34" localSheetId="3" hidden="1">#REF!</definedName>
    <definedName name="XRefPaste34" hidden="1">#REF!</definedName>
    <definedName name="XRefPaste34Row" localSheetId="1" hidden="1">#REF!</definedName>
    <definedName name="XRefPaste34Row" localSheetId="3" hidden="1">#REF!</definedName>
    <definedName name="XRefPaste34Row" hidden="1">#REF!</definedName>
    <definedName name="XRefPaste35" localSheetId="1" hidden="1">#REF!</definedName>
    <definedName name="XRefPaste35" localSheetId="3" hidden="1">#REF!</definedName>
    <definedName name="XRefPaste35" hidden="1">#REF!</definedName>
    <definedName name="XRefPaste35Row" localSheetId="1" hidden="1">#REF!</definedName>
    <definedName name="XRefPaste35Row" localSheetId="3" hidden="1">#REF!</definedName>
    <definedName name="XRefPaste35Row" hidden="1">#REF!</definedName>
    <definedName name="XRefPaste36" localSheetId="1" hidden="1">#REF!</definedName>
    <definedName name="XRefPaste36" localSheetId="3" hidden="1">#REF!</definedName>
    <definedName name="XRefPaste36" hidden="1">#REF!</definedName>
    <definedName name="XRefPaste36Row" localSheetId="1" hidden="1">#REF!</definedName>
    <definedName name="XRefPaste36Row" localSheetId="3" hidden="1">#REF!</definedName>
    <definedName name="XRefPaste36Row" hidden="1">#REF!</definedName>
    <definedName name="XRefPaste37" localSheetId="1" hidden="1">#REF!</definedName>
    <definedName name="XRefPaste37" localSheetId="3" hidden="1">#REF!</definedName>
    <definedName name="XRefPaste37" hidden="1">#REF!</definedName>
    <definedName name="XRefPaste37Row" localSheetId="1" hidden="1">#REF!</definedName>
    <definedName name="XRefPaste37Row" localSheetId="3" hidden="1">#REF!</definedName>
    <definedName name="XRefPaste37Row" hidden="1">#REF!</definedName>
    <definedName name="XRefPaste38" localSheetId="1" hidden="1">#REF!</definedName>
    <definedName name="XRefPaste38" localSheetId="3" hidden="1">#REF!</definedName>
    <definedName name="XRefPaste38" hidden="1">#REF!</definedName>
    <definedName name="XRefPaste38Row" localSheetId="1" hidden="1">#REF!</definedName>
    <definedName name="XRefPaste38Row" localSheetId="3" hidden="1">#REF!</definedName>
    <definedName name="XRefPaste38Row" hidden="1">#REF!</definedName>
    <definedName name="XRefPaste39" localSheetId="1" hidden="1">#REF!</definedName>
    <definedName name="XRefPaste39" localSheetId="3" hidden="1">#REF!</definedName>
    <definedName name="XRefPaste39" hidden="1">#REF!</definedName>
    <definedName name="XRefPaste39Row" localSheetId="1" hidden="1">#REF!</definedName>
    <definedName name="XRefPaste39Row" localSheetId="3" hidden="1">#REF!</definedName>
    <definedName name="XRefPaste39Row" hidden="1">#REF!</definedName>
    <definedName name="XRefPaste3Row" localSheetId="1" hidden="1">#REF!</definedName>
    <definedName name="XRefPaste3Row" localSheetId="3" hidden="1">#REF!</definedName>
    <definedName name="XRefPaste3Row" hidden="1">#REF!</definedName>
    <definedName name="XRefPaste4" localSheetId="1" hidden="1">#REF!</definedName>
    <definedName name="XRefPaste4" localSheetId="3" hidden="1">#REF!</definedName>
    <definedName name="XRefPaste4" hidden="1">#REF!</definedName>
    <definedName name="XRefPaste40" localSheetId="1" hidden="1">#REF!</definedName>
    <definedName name="XRefPaste40" localSheetId="3" hidden="1">#REF!</definedName>
    <definedName name="XRefPaste40" hidden="1">#REF!</definedName>
    <definedName name="XRefPaste40Row" localSheetId="1" hidden="1">#REF!</definedName>
    <definedName name="XRefPaste40Row" localSheetId="3" hidden="1">#REF!</definedName>
    <definedName name="XRefPaste40Row" hidden="1">#REF!</definedName>
    <definedName name="XRefPaste41" localSheetId="1" hidden="1">#REF!</definedName>
    <definedName name="XRefPaste41" localSheetId="3" hidden="1">#REF!</definedName>
    <definedName name="XRefPaste41" hidden="1">#REF!</definedName>
    <definedName name="XRefPaste41Row" localSheetId="1" hidden="1">#REF!</definedName>
    <definedName name="XRefPaste41Row" localSheetId="3" hidden="1">#REF!</definedName>
    <definedName name="XRefPaste41Row" hidden="1">#REF!</definedName>
    <definedName name="XRefPaste42" localSheetId="1" hidden="1">#REF!</definedName>
    <definedName name="XRefPaste42" localSheetId="3" hidden="1">#REF!</definedName>
    <definedName name="XRefPaste42" hidden="1">#REF!</definedName>
    <definedName name="XRefPaste42Row" localSheetId="1" hidden="1">#REF!</definedName>
    <definedName name="XRefPaste42Row" localSheetId="3" hidden="1">#REF!</definedName>
    <definedName name="XRefPaste42Row" hidden="1">#REF!</definedName>
    <definedName name="XRefPaste43" localSheetId="1" hidden="1">#REF!</definedName>
    <definedName name="XRefPaste43" localSheetId="3" hidden="1">#REF!</definedName>
    <definedName name="XRefPaste43" hidden="1">#REF!</definedName>
    <definedName name="XRefPaste43Row" localSheetId="1" hidden="1">#REF!</definedName>
    <definedName name="XRefPaste43Row" localSheetId="3" hidden="1">#REF!</definedName>
    <definedName name="XRefPaste43Row" hidden="1">#REF!</definedName>
    <definedName name="XRefPaste44" localSheetId="1" hidden="1">#REF!</definedName>
    <definedName name="XRefPaste44" localSheetId="3" hidden="1">#REF!</definedName>
    <definedName name="XRefPaste44" hidden="1">#REF!</definedName>
    <definedName name="XRefPaste44Row" localSheetId="1" hidden="1">#REF!</definedName>
    <definedName name="XRefPaste44Row" localSheetId="3" hidden="1">#REF!</definedName>
    <definedName name="XRefPaste44Row" hidden="1">#REF!</definedName>
    <definedName name="XRefPaste45" localSheetId="1" hidden="1">#REF!</definedName>
    <definedName name="XRefPaste45" localSheetId="3" hidden="1">#REF!</definedName>
    <definedName name="XRefPaste45" hidden="1">#REF!</definedName>
    <definedName name="XRefPaste45Row" localSheetId="1" hidden="1">#REF!</definedName>
    <definedName name="XRefPaste45Row" localSheetId="3" hidden="1">#REF!</definedName>
    <definedName name="XRefPaste45Row" hidden="1">#REF!</definedName>
    <definedName name="XRefPaste46" localSheetId="1" hidden="1">#REF!</definedName>
    <definedName name="XRefPaste46" localSheetId="3" hidden="1">#REF!</definedName>
    <definedName name="XRefPaste46" hidden="1">#REF!</definedName>
    <definedName name="XRefPaste46Row" localSheetId="1" hidden="1">#REF!</definedName>
    <definedName name="XRefPaste46Row" localSheetId="3" hidden="1">#REF!</definedName>
    <definedName name="XRefPaste46Row" hidden="1">#REF!</definedName>
    <definedName name="XRefPaste47" localSheetId="1" hidden="1">#REF!</definedName>
    <definedName name="XRefPaste47" localSheetId="3" hidden="1">#REF!</definedName>
    <definedName name="XRefPaste47" hidden="1">#REF!</definedName>
    <definedName name="XRefPaste47Row" localSheetId="1" hidden="1">#REF!</definedName>
    <definedName name="XRefPaste47Row" localSheetId="3" hidden="1">#REF!</definedName>
    <definedName name="XRefPaste47Row" hidden="1">#REF!</definedName>
    <definedName name="XRefPaste48" localSheetId="1" hidden="1">#REF!</definedName>
    <definedName name="XRefPaste48" localSheetId="3" hidden="1">#REF!</definedName>
    <definedName name="XRefPaste48" hidden="1">#REF!</definedName>
    <definedName name="XRefPaste48Row" localSheetId="1" hidden="1">#REF!</definedName>
    <definedName name="XRefPaste48Row" localSheetId="3" hidden="1">#REF!</definedName>
    <definedName name="XRefPaste48Row" hidden="1">#REF!</definedName>
    <definedName name="XRefPaste49" localSheetId="1" hidden="1">#REF!</definedName>
    <definedName name="XRefPaste49" localSheetId="3" hidden="1">#REF!</definedName>
    <definedName name="XRefPaste49" hidden="1">#REF!</definedName>
    <definedName name="XRefPaste49Row" localSheetId="1" hidden="1">#REF!</definedName>
    <definedName name="XRefPaste49Row" localSheetId="3" hidden="1">#REF!</definedName>
    <definedName name="XRefPaste49Row" hidden="1">#REF!</definedName>
    <definedName name="XRefPaste4Row" localSheetId="1" hidden="1">#REF!</definedName>
    <definedName name="XRefPaste4Row" localSheetId="3" hidden="1">#REF!</definedName>
    <definedName name="XRefPaste4Row" hidden="1">#REF!</definedName>
    <definedName name="XRefPaste5" localSheetId="1" hidden="1">#REF!</definedName>
    <definedName name="XRefPaste5" localSheetId="3" hidden="1">#REF!</definedName>
    <definedName name="XRefPaste5" hidden="1">#REF!</definedName>
    <definedName name="XRefPaste50" localSheetId="1" hidden="1">#REF!</definedName>
    <definedName name="XRefPaste50" localSheetId="3" hidden="1">#REF!</definedName>
    <definedName name="XRefPaste50" hidden="1">#REF!</definedName>
    <definedName name="XRefPaste50Row" localSheetId="1" hidden="1">#REF!</definedName>
    <definedName name="XRefPaste50Row" localSheetId="3" hidden="1">#REF!</definedName>
    <definedName name="XRefPaste50Row" hidden="1">#REF!</definedName>
    <definedName name="XRefPaste51" localSheetId="1" hidden="1">#REF!</definedName>
    <definedName name="XRefPaste51" localSheetId="3" hidden="1">#REF!</definedName>
    <definedName name="XRefPaste51" hidden="1">#REF!</definedName>
    <definedName name="XRefPaste51Row" localSheetId="1" hidden="1">#REF!</definedName>
    <definedName name="XRefPaste51Row" localSheetId="3" hidden="1">#REF!</definedName>
    <definedName name="XRefPaste51Row" hidden="1">#REF!</definedName>
    <definedName name="XRefPaste52" localSheetId="1" hidden="1">#REF!</definedName>
    <definedName name="XRefPaste52" localSheetId="3" hidden="1">#REF!</definedName>
    <definedName name="XRefPaste52" hidden="1">#REF!</definedName>
    <definedName name="XRefPaste52Row" localSheetId="1" hidden="1">#REF!</definedName>
    <definedName name="XRefPaste52Row" localSheetId="3" hidden="1">#REF!</definedName>
    <definedName name="XRefPaste52Row" hidden="1">#REF!</definedName>
    <definedName name="XRefPaste53" localSheetId="1" hidden="1">#REF!</definedName>
    <definedName name="XRefPaste53" localSheetId="3" hidden="1">#REF!</definedName>
    <definedName name="XRefPaste53" hidden="1">#REF!</definedName>
    <definedName name="XRefPaste53Row" localSheetId="1" hidden="1">#REF!</definedName>
    <definedName name="XRefPaste53Row" localSheetId="3" hidden="1">#REF!</definedName>
    <definedName name="XRefPaste53Row" hidden="1">#REF!</definedName>
    <definedName name="XRefPaste54" localSheetId="1" hidden="1">#REF!</definedName>
    <definedName name="XRefPaste54" localSheetId="3" hidden="1">#REF!</definedName>
    <definedName name="XRefPaste54" hidden="1">#REF!</definedName>
    <definedName name="XRefPaste54Row" localSheetId="1" hidden="1">#REF!</definedName>
    <definedName name="XRefPaste54Row" localSheetId="3" hidden="1">#REF!</definedName>
    <definedName name="XRefPaste54Row" hidden="1">#REF!</definedName>
    <definedName name="XRefPaste55" localSheetId="1" hidden="1">#REF!</definedName>
    <definedName name="XRefPaste55" localSheetId="3" hidden="1">#REF!</definedName>
    <definedName name="XRefPaste55" hidden="1">#REF!</definedName>
    <definedName name="XRefPaste55Row" localSheetId="1" hidden="1">#REF!</definedName>
    <definedName name="XRefPaste55Row" localSheetId="3" hidden="1">#REF!</definedName>
    <definedName name="XRefPaste55Row" hidden="1">#REF!</definedName>
    <definedName name="XRefPaste56" localSheetId="1" hidden="1">#REF!</definedName>
    <definedName name="XRefPaste56" localSheetId="3" hidden="1">#REF!</definedName>
    <definedName name="XRefPaste56" hidden="1">#REF!</definedName>
    <definedName name="XRefPaste56Row" localSheetId="1" hidden="1">#REF!</definedName>
    <definedName name="XRefPaste56Row" localSheetId="3" hidden="1">#REF!</definedName>
    <definedName name="XRefPaste56Row" hidden="1">#REF!</definedName>
    <definedName name="XRefPaste57" localSheetId="1" hidden="1">#REF!</definedName>
    <definedName name="XRefPaste57" localSheetId="3" hidden="1">#REF!</definedName>
    <definedName name="XRefPaste57" hidden="1">#REF!</definedName>
    <definedName name="XRefPaste57Row" localSheetId="1" hidden="1">#REF!</definedName>
    <definedName name="XRefPaste57Row" localSheetId="3" hidden="1">#REF!</definedName>
    <definedName name="XRefPaste57Row" hidden="1">#REF!</definedName>
    <definedName name="XRefPaste58" localSheetId="1" hidden="1">#REF!</definedName>
    <definedName name="XRefPaste58" localSheetId="3" hidden="1">#REF!</definedName>
    <definedName name="XRefPaste58" hidden="1">#REF!</definedName>
    <definedName name="XRefPaste58Row" localSheetId="1" hidden="1">#REF!</definedName>
    <definedName name="XRefPaste58Row" localSheetId="3" hidden="1">#REF!</definedName>
    <definedName name="XRefPaste58Row" hidden="1">#REF!</definedName>
    <definedName name="XRefPaste59" localSheetId="1" hidden="1">#REF!</definedName>
    <definedName name="XRefPaste59" localSheetId="3" hidden="1">#REF!</definedName>
    <definedName name="XRefPaste59" hidden="1">#REF!</definedName>
    <definedName name="XRefPaste59Row" localSheetId="1" hidden="1">#REF!</definedName>
    <definedName name="XRefPaste59Row" localSheetId="3" hidden="1">#REF!</definedName>
    <definedName name="XRefPaste59Row" hidden="1">#REF!</definedName>
    <definedName name="XRefPaste5Row" localSheetId="1" hidden="1">#REF!</definedName>
    <definedName name="XRefPaste5Row" localSheetId="3" hidden="1">#REF!</definedName>
    <definedName name="XRefPaste5Row" hidden="1">#REF!</definedName>
    <definedName name="XRefPaste6" localSheetId="1" hidden="1">#REF!</definedName>
    <definedName name="XRefPaste6" localSheetId="3" hidden="1">#REF!</definedName>
    <definedName name="XRefPaste6" hidden="1">#REF!</definedName>
    <definedName name="XRefPaste60" localSheetId="1" hidden="1">#REF!</definedName>
    <definedName name="XRefPaste60" localSheetId="3" hidden="1">#REF!</definedName>
    <definedName name="XRefPaste60" hidden="1">#REF!</definedName>
    <definedName name="XRefPaste60Row" localSheetId="1" hidden="1">#REF!</definedName>
    <definedName name="XRefPaste60Row" localSheetId="3" hidden="1">#REF!</definedName>
    <definedName name="XRefPaste60Row" hidden="1">#REF!</definedName>
    <definedName name="XRefPaste61" localSheetId="1" hidden="1">#REF!</definedName>
    <definedName name="XRefPaste61" localSheetId="3" hidden="1">#REF!</definedName>
    <definedName name="XRefPaste61" hidden="1">#REF!</definedName>
    <definedName name="XRefPaste61Row" localSheetId="1" hidden="1">#REF!</definedName>
    <definedName name="XRefPaste61Row" localSheetId="3" hidden="1">#REF!</definedName>
    <definedName name="XRefPaste61Row" hidden="1">#REF!</definedName>
    <definedName name="XRefPaste62" localSheetId="1" hidden="1">#REF!</definedName>
    <definedName name="XRefPaste62" localSheetId="3" hidden="1">#REF!</definedName>
    <definedName name="XRefPaste62" hidden="1">#REF!</definedName>
    <definedName name="XRefPaste62Row" localSheetId="1" hidden="1">#REF!</definedName>
    <definedName name="XRefPaste62Row" localSheetId="3" hidden="1">#REF!</definedName>
    <definedName name="XRefPaste62Row" hidden="1">#REF!</definedName>
    <definedName name="XRefPaste63" localSheetId="1" hidden="1">#REF!</definedName>
    <definedName name="XRefPaste63" localSheetId="3" hidden="1">#REF!</definedName>
    <definedName name="XRefPaste63" hidden="1">#REF!</definedName>
    <definedName name="XRefPaste63Row" localSheetId="1" hidden="1">#REF!</definedName>
    <definedName name="XRefPaste63Row" localSheetId="3" hidden="1">#REF!</definedName>
    <definedName name="XRefPaste63Row" hidden="1">#REF!</definedName>
    <definedName name="XRefPaste64" localSheetId="1" hidden="1">#REF!</definedName>
    <definedName name="XRefPaste64" localSheetId="3" hidden="1">#REF!</definedName>
    <definedName name="XRefPaste64" hidden="1">#REF!</definedName>
    <definedName name="XRefPaste64Row" localSheetId="1" hidden="1">#REF!</definedName>
    <definedName name="XRefPaste64Row" localSheetId="3" hidden="1">#REF!</definedName>
    <definedName name="XRefPaste64Row" hidden="1">#REF!</definedName>
    <definedName name="XRefPaste65" localSheetId="1" hidden="1">#REF!</definedName>
    <definedName name="XRefPaste65" localSheetId="3" hidden="1">#REF!</definedName>
    <definedName name="XRefPaste65" hidden="1">#REF!</definedName>
    <definedName name="XRefPaste65Row" localSheetId="1" hidden="1">#REF!</definedName>
    <definedName name="XRefPaste65Row" localSheetId="3" hidden="1">#REF!</definedName>
    <definedName name="XRefPaste65Row" hidden="1">#REF!</definedName>
    <definedName name="XRefPaste66" localSheetId="1" hidden="1">#REF!</definedName>
    <definedName name="XRefPaste66" localSheetId="3" hidden="1">#REF!</definedName>
    <definedName name="XRefPaste66" hidden="1">#REF!</definedName>
    <definedName name="XRefPaste66Row" localSheetId="1" hidden="1">#REF!</definedName>
    <definedName name="XRefPaste66Row" localSheetId="3" hidden="1">#REF!</definedName>
    <definedName name="XRefPaste66Row" hidden="1">#REF!</definedName>
    <definedName name="XRefPaste67" localSheetId="1" hidden="1">#REF!</definedName>
    <definedName name="XRefPaste67" localSheetId="3" hidden="1">#REF!</definedName>
    <definedName name="XRefPaste67" hidden="1">#REF!</definedName>
    <definedName name="XRefPaste67Row" localSheetId="1" hidden="1">#REF!</definedName>
    <definedName name="XRefPaste67Row" localSheetId="3" hidden="1">#REF!</definedName>
    <definedName name="XRefPaste67Row" hidden="1">#REF!</definedName>
    <definedName name="XRefPaste68" localSheetId="1" hidden="1">#REF!</definedName>
    <definedName name="XRefPaste68" localSheetId="3" hidden="1">#REF!</definedName>
    <definedName name="XRefPaste68" hidden="1">#REF!</definedName>
    <definedName name="XRefPaste68Row" localSheetId="1" hidden="1">#REF!</definedName>
    <definedName name="XRefPaste68Row" localSheetId="3" hidden="1">#REF!</definedName>
    <definedName name="XRefPaste68Row" hidden="1">#REF!</definedName>
    <definedName name="XRefPaste69" localSheetId="1" hidden="1">#REF!</definedName>
    <definedName name="XRefPaste69" localSheetId="3" hidden="1">#REF!</definedName>
    <definedName name="XRefPaste69" hidden="1">#REF!</definedName>
    <definedName name="XRefPaste69Row" localSheetId="1" hidden="1">#REF!</definedName>
    <definedName name="XRefPaste69Row" localSheetId="3" hidden="1">#REF!</definedName>
    <definedName name="XRefPaste69Row" hidden="1">#REF!</definedName>
    <definedName name="XRefPaste6Row" localSheetId="1" hidden="1">#REF!</definedName>
    <definedName name="XRefPaste6Row" localSheetId="3" hidden="1">#REF!</definedName>
    <definedName name="XRefPaste6Row" hidden="1">#REF!</definedName>
    <definedName name="XRefPaste7" localSheetId="1" hidden="1">#REF!</definedName>
    <definedName name="XRefPaste7" localSheetId="3" hidden="1">#REF!</definedName>
    <definedName name="XRefPaste7" hidden="1">#REF!</definedName>
    <definedName name="XRefPaste70" localSheetId="1" hidden="1">#REF!</definedName>
    <definedName name="XRefPaste70" localSheetId="3" hidden="1">#REF!</definedName>
    <definedName name="XRefPaste70" hidden="1">#REF!</definedName>
    <definedName name="XRefPaste70Row" localSheetId="1" hidden="1">#REF!</definedName>
    <definedName name="XRefPaste70Row" localSheetId="3" hidden="1">#REF!</definedName>
    <definedName name="XRefPaste70Row" hidden="1">#REF!</definedName>
    <definedName name="XRefPaste71" localSheetId="1" hidden="1">#REF!</definedName>
    <definedName name="XRefPaste71" localSheetId="3" hidden="1">#REF!</definedName>
    <definedName name="XRefPaste71" hidden="1">#REF!</definedName>
    <definedName name="XRefPaste71Row" localSheetId="1" hidden="1">#REF!</definedName>
    <definedName name="XRefPaste71Row" localSheetId="3" hidden="1">#REF!</definedName>
    <definedName name="XRefPaste71Row" hidden="1">#REF!</definedName>
    <definedName name="XRefPaste72" localSheetId="1" hidden="1">#REF!</definedName>
    <definedName name="XRefPaste72" localSheetId="3" hidden="1">#REF!</definedName>
    <definedName name="XRefPaste72" hidden="1">#REF!</definedName>
    <definedName name="XRefPaste72Row" localSheetId="1" hidden="1">#REF!</definedName>
    <definedName name="XRefPaste72Row" localSheetId="3" hidden="1">#REF!</definedName>
    <definedName name="XRefPaste72Row" hidden="1">#REF!</definedName>
    <definedName name="XRefPaste73" localSheetId="1" hidden="1">#REF!</definedName>
    <definedName name="XRefPaste73" localSheetId="3" hidden="1">#REF!</definedName>
    <definedName name="XRefPaste73" hidden="1">#REF!</definedName>
    <definedName name="XRefPaste73Row" localSheetId="1" hidden="1">#REF!</definedName>
    <definedName name="XRefPaste73Row" localSheetId="3" hidden="1">#REF!</definedName>
    <definedName name="XRefPaste73Row" hidden="1">#REF!</definedName>
    <definedName name="XRefPaste74" localSheetId="1" hidden="1">#REF!</definedName>
    <definedName name="XRefPaste74" localSheetId="3" hidden="1">#REF!</definedName>
    <definedName name="XRefPaste74" hidden="1">#REF!</definedName>
    <definedName name="XRefPaste74Row" localSheetId="1" hidden="1">#REF!</definedName>
    <definedName name="XRefPaste74Row" localSheetId="3" hidden="1">#REF!</definedName>
    <definedName name="XRefPaste74Row" hidden="1">#REF!</definedName>
    <definedName name="XRefPaste75" localSheetId="1" hidden="1">#REF!</definedName>
    <definedName name="XRefPaste75" localSheetId="3" hidden="1">#REF!</definedName>
    <definedName name="XRefPaste75" hidden="1">#REF!</definedName>
    <definedName name="XRefPaste75Row" localSheetId="1" hidden="1">#REF!</definedName>
    <definedName name="XRefPaste75Row" localSheetId="3" hidden="1">#REF!</definedName>
    <definedName name="XRefPaste75Row" hidden="1">#REF!</definedName>
    <definedName name="XRefPaste76" localSheetId="1" hidden="1">#REF!</definedName>
    <definedName name="XRefPaste76" localSheetId="3" hidden="1">#REF!</definedName>
    <definedName name="XRefPaste76" hidden="1">#REF!</definedName>
    <definedName name="XRefPaste76Row" localSheetId="1" hidden="1">#REF!</definedName>
    <definedName name="XRefPaste76Row" localSheetId="3" hidden="1">#REF!</definedName>
    <definedName name="XRefPaste76Row" hidden="1">#REF!</definedName>
    <definedName name="XRefPaste77" localSheetId="1" hidden="1">#REF!</definedName>
    <definedName name="XRefPaste77" localSheetId="3" hidden="1">#REF!</definedName>
    <definedName name="XRefPaste77" hidden="1">#REF!</definedName>
    <definedName name="XRefPaste77Row" localSheetId="1" hidden="1">#REF!</definedName>
    <definedName name="XRefPaste77Row" localSheetId="3" hidden="1">#REF!</definedName>
    <definedName name="XRefPaste77Row" hidden="1">#REF!</definedName>
    <definedName name="XRefPaste78" localSheetId="1" hidden="1">#REF!</definedName>
    <definedName name="XRefPaste78" localSheetId="3" hidden="1">#REF!</definedName>
    <definedName name="XRefPaste78" hidden="1">#REF!</definedName>
    <definedName name="XRefPaste78Row" localSheetId="1" hidden="1">#REF!</definedName>
    <definedName name="XRefPaste78Row" localSheetId="3" hidden="1">#REF!</definedName>
    <definedName name="XRefPaste78Row" hidden="1">#REF!</definedName>
    <definedName name="XRefPaste79" localSheetId="1" hidden="1">#REF!</definedName>
    <definedName name="XRefPaste79" localSheetId="3" hidden="1">#REF!</definedName>
    <definedName name="XRefPaste79" hidden="1">#REF!</definedName>
    <definedName name="XRefPaste79Row" localSheetId="1" hidden="1">#REF!</definedName>
    <definedName name="XRefPaste79Row" localSheetId="3" hidden="1">#REF!</definedName>
    <definedName name="XRefPaste79Row" hidden="1">#REF!</definedName>
    <definedName name="XRefPaste7Row" localSheetId="1" hidden="1">#REF!</definedName>
    <definedName name="XRefPaste7Row" localSheetId="3" hidden="1">#REF!</definedName>
    <definedName name="XRefPaste7Row" hidden="1">#REF!</definedName>
    <definedName name="XRefPaste8" localSheetId="1" hidden="1">#REF!</definedName>
    <definedName name="XRefPaste8" localSheetId="3" hidden="1">#REF!</definedName>
    <definedName name="XRefPaste8" hidden="1">#REF!</definedName>
    <definedName name="XRefPaste80" localSheetId="1" hidden="1">#REF!</definedName>
    <definedName name="XRefPaste80" localSheetId="3" hidden="1">#REF!</definedName>
    <definedName name="XRefPaste80" hidden="1">#REF!</definedName>
    <definedName name="XRefPaste80Row" localSheetId="1" hidden="1">#REF!</definedName>
    <definedName name="XRefPaste80Row" localSheetId="3" hidden="1">#REF!</definedName>
    <definedName name="XRefPaste80Row" hidden="1">#REF!</definedName>
    <definedName name="XRefPaste81" localSheetId="1" hidden="1">#REF!</definedName>
    <definedName name="XRefPaste81" localSheetId="3" hidden="1">#REF!</definedName>
    <definedName name="XRefPaste81" hidden="1">#REF!</definedName>
    <definedName name="XRefPaste81Row" localSheetId="1" hidden="1">#REF!</definedName>
    <definedName name="XRefPaste81Row" localSheetId="3" hidden="1">#REF!</definedName>
    <definedName name="XRefPaste81Row" hidden="1">#REF!</definedName>
    <definedName name="XRefPaste82" localSheetId="1" hidden="1">#REF!</definedName>
    <definedName name="XRefPaste82" localSheetId="3" hidden="1">#REF!</definedName>
    <definedName name="XRefPaste82" hidden="1">#REF!</definedName>
    <definedName name="XRefPaste82Row" localSheetId="1" hidden="1">#REF!</definedName>
    <definedName name="XRefPaste82Row" localSheetId="3" hidden="1">#REF!</definedName>
    <definedName name="XRefPaste82Row" hidden="1">#REF!</definedName>
    <definedName name="XRefPaste83" localSheetId="1" hidden="1">#REF!</definedName>
    <definedName name="XRefPaste83" localSheetId="3" hidden="1">#REF!</definedName>
    <definedName name="XRefPaste83" hidden="1">#REF!</definedName>
    <definedName name="XRefPaste83Row" localSheetId="1" hidden="1">#REF!</definedName>
    <definedName name="XRefPaste83Row" localSheetId="3" hidden="1">#REF!</definedName>
    <definedName name="XRefPaste83Row" hidden="1">#REF!</definedName>
    <definedName name="XRefPaste84" localSheetId="1" hidden="1">#REF!</definedName>
    <definedName name="XRefPaste84" localSheetId="3" hidden="1">#REF!</definedName>
    <definedName name="XRefPaste84" hidden="1">#REF!</definedName>
    <definedName name="XRefPaste84Row" localSheetId="1" hidden="1">#REF!</definedName>
    <definedName name="XRefPaste84Row" localSheetId="3" hidden="1">#REF!</definedName>
    <definedName name="XRefPaste84Row" hidden="1">#REF!</definedName>
    <definedName name="XRefPaste85" localSheetId="1" hidden="1">#REF!</definedName>
    <definedName name="XRefPaste85" localSheetId="3" hidden="1">#REF!</definedName>
    <definedName name="XRefPaste85" hidden="1">#REF!</definedName>
    <definedName name="XRefPaste85Row" localSheetId="1" hidden="1">#REF!</definedName>
    <definedName name="XRefPaste85Row" localSheetId="3" hidden="1">#REF!</definedName>
    <definedName name="XRefPaste85Row" hidden="1">#REF!</definedName>
    <definedName name="XRefPaste86" localSheetId="1" hidden="1">#REF!</definedName>
    <definedName name="XRefPaste86" localSheetId="3" hidden="1">#REF!</definedName>
    <definedName name="XRefPaste86" hidden="1">#REF!</definedName>
    <definedName name="XRefPaste86Row" localSheetId="1" hidden="1">#REF!</definedName>
    <definedName name="XRefPaste86Row" localSheetId="3" hidden="1">#REF!</definedName>
    <definedName name="XRefPaste86Row" hidden="1">#REF!</definedName>
    <definedName name="XRefPaste87" localSheetId="1" hidden="1">#REF!</definedName>
    <definedName name="XRefPaste87" localSheetId="3" hidden="1">#REF!</definedName>
    <definedName name="XRefPaste87" hidden="1">#REF!</definedName>
    <definedName name="XRefPaste87Row" localSheetId="1" hidden="1">#REF!</definedName>
    <definedName name="XRefPaste87Row" localSheetId="3" hidden="1">#REF!</definedName>
    <definedName name="XRefPaste87Row" hidden="1">#REF!</definedName>
    <definedName name="XRefPaste88" localSheetId="1" hidden="1">#REF!</definedName>
    <definedName name="XRefPaste88" localSheetId="3" hidden="1">#REF!</definedName>
    <definedName name="XRefPaste88" hidden="1">#REF!</definedName>
    <definedName name="XRefPaste88Row" localSheetId="1" hidden="1">#REF!</definedName>
    <definedName name="XRefPaste88Row" localSheetId="3" hidden="1">#REF!</definedName>
    <definedName name="XRefPaste88Row" hidden="1">#REF!</definedName>
    <definedName name="XRefPaste89" localSheetId="1" hidden="1">#REF!</definedName>
    <definedName name="XRefPaste89" localSheetId="3" hidden="1">#REF!</definedName>
    <definedName name="XRefPaste89" hidden="1">#REF!</definedName>
    <definedName name="XRefPaste89Row" localSheetId="1" hidden="1">#REF!</definedName>
    <definedName name="XRefPaste89Row" localSheetId="3" hidden="1">#REF!</definedName>
    <definedName name="XRefPaste89Row" hidden="1">#REF!</definedName>
    <definedName name="XRefPaste8Row" localSheetId="1" hidden="1">#REF!</definedName>
    <definedName name="XRefPaste8Row" localSheetId="3" hidden="1">#REF!</definedName>
    <definedName name="XRefPaste8Row" hidden="1">#REF!</definedName>
    <definedName name="XRefPaste9" localSheetId="1" hidden="1">#REF!</definedName>
    <definedName name="XRefPaste9" localSheetId="3" hidden="1">#REF!</definedName>
    <definedName name="XRefPaste9" hidden="1">#REF!</definedName>
    <definedName name="XRefPaste90" localSheetId="1" hidden="1">#REF!</definedName>
    <definedName name="XRefPaste90" localSheetId="3" hidden="1">#REF!</definedName>
    <definedName name="XRefPaste90" hidden="1">#REF!</definedName>
    <definedName name="XRefPaste90Row" localSheetId="1" hidden="1">#REF!</definedName>
    <definedName name="XRefPaste90Row" localSheetId="3" hidden="1">#REF!</definedName>
    <definedName name="XRefPaste90Row" hidden="1">#REF!</definedName>
    <definedName name="XRefPaste91" localSheetId="1" hidden="1">#REF!</definedName>
    <definedName name="XRefPaste91" localSheetId="3" hidden="1">#REF!</definedName>
    <definedName name="XRefPaste91" hidden="1">#REF!</definedName>
    <definedName name="XRefPaste91Row" localSheetId="1" hidden="1">#REF!</definedName>
    <definedName name="XRefPaste91Row" localSheetId="3" hidden="1">#REF!</definedName>
    <definedName name="XRefPaste91Row" hidden="1">#REF!</definedName>
    <definedName name="XRefPaste92" localSheetId="1" hidden="1">#REF!</definedName>
    <definedName name="XRefPaste92" localSheetId="3" hidden="1">#REF!</definedName>
    <definedName name="XRefPaste92" hidden="1">#REF!</definedName>
    <definedName name="XRefPaste92Row" localSheetId="1" hidden="1">#REF!</definedName>
    <definedName name="XRefPaste92Row" localSheetId="3" hidden="1">#REF!</definedName>
    <definedName name="XRefPaste92Row" hidden="1">#REF!</definedName>
    <definedName name="XRefPaste93" localSheetId="1" hidden="1">#REF!</definedName>
    <definedName name="XRefPaste93" localSheetId="3" hidden="1">#REF!</definedName>
    <definedName name="XRefPaste93" hidden="1">#REF!</definedName>
    <definedName name="XRefPaste93Row" localSheetId="1" hidden="1">#REF!</definedName>
    <definedName name="XRefPaste93Row" localSheetId="3" hidden="1">#REF!</definedName>
    <definedName name="XRefPaste93Row" hidden="1">#REF!</definedName>
    <definedName name="XRefPaste94" localSheetId="1" hidden="1">#REF!</definedName>
    <definedName name="XRefPaste94" localSheetId="3" hidden="1">#REF!</definedName>
    <definedName name="XRefPaste94" hidden="1">#REF!</definedName>
    <definedName name="XRefPaste94Row" localSheetId="1" hidden="1">#REF!</definedName>
    <definedName name="XRefPaste94Row" localSheetId="3" hidden="1">#REF!</definedName>
    <definedName name="XRefPaste94Row" hidden="1">#REF!</definedName>
    <definedName name="XRefPaste95" localSheetId="1" hidden="1">#REF!</definedName>
    <definedName name="XRefPaste95" localSheetId="3" hidden="1">#REF!</definedName>
    <definedName name="XRefPaste95" hidden="1">#REF!</definedName>
    <definedName name="XRefPaste95Row" localSheetId="1" hidden="1">#REF!</definedName>
    <definedName name="XRefPaste95Row" localSheetId="3" hidden="1">#REF!</definedName>
    <definedName name="XRefPaste95Row" hidden="1">#REF!</definedName>
    <definedName name="XRefPaste96" localSheetId="1" hidden="1">#REF!</definedName>
    <definedName name="XRefPaste96" localSheetId="3" hidden="1">#REF!</definedName>
    <definedName name="XRefPaste96" hidden="1">#REF!</definedName>
    <definedName name="XRefPaste96Row" localSheetId="1" hidden="1">#REF!</definedName>
    <definedName name="XRefPaste96Row" localSheetId="3" hidden="1">#REF!</definedName>
    <definedName name="XRefPaste96Row" hidden="1">#REF!</definedName>
    <definedName name="XRefPaste97" localSheetId="1" hidden="1">#REF!</definedName>
    <definedName name="XRefPaste97" localSheetId="3" hidden="1">#REF!</definedName>
    <definedName name="XRefPaste97" hidden="1">#REF!</definedName>
    <definedName name="XRefPaste97Row" localSheetId="1" hidden="1">#REF!</definedName>
    <definedName name="XRefPaste97Row" localSheetId="3" hidden="1">#REF!</definedName>
    <definedName name="XRefPaste97Row" hidden="1">#REF!</definedName>
    <definedName name="XRefPaste98" localSheetId="1" hidden="1">#REF!</definedName>
    <definedName name="XRefPaste98" localSheetId="3" hidden="1">#REF!</definedName>
    <definedName name="XRefPaste98" hidden="1">#REF!</definedName>
    <definedName name="XRefPaste98Row" localSheetId="1" hidden="1">#REF!</definedName>
    <definedName name="XRefPaste98Row" localSheetId="3" hidden="1">#REF!</definedName>
    <definedName name="XRefPaste98Row" hidden="1">#REF!</definedName>
    <definedName name="XRefPaste99" localSheetId="1" hidden="1">#REF!</definedName>
    <definedName name="XRefPaste99" localSheetId="3" hidden="1">#REF!</definedName>
    <definedName name="XRefPaste99" hidden="1">#REF!</definedName>
    <definedName name="XRefPaste99Row" localSheetId="1" hidden="1">#REF!</definedName>
    <definedName name="XRefPaste99Row" localSheetId="3" hidden="1">#REF!</definedName>
    <definedName name="XRefPaste99Row" hidden="1">#REF!</definedName>
    <definedName name="XRefPaste9Row" localSheetId="1" hidden="1">#REF!</definedName>
    <definedName name="XRefPaste9Row" localSheetId="3"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1">#REF!</definedName>
    <definedName name="xx" localSheetId="3">#REF!</definedName>
    <definedName name="xx">#REF!</definedName>
    <definedName name="xxx">#REF!</definedName>
    <definedName name="X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#REF!</definedName>
    <definedName name="YESNO1">#REF!</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#REF!</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#REF!</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1">#REF!</definedName>
    <definedName name="ZA_" localSheetId="3">#REF!</definedName>
    <definedName name="ZA_">#REF!</definedName>
    <definedName name="ZB_" localSheetId="1">#REF!</definedName>
    <definedName name="ZB_" localSheetId="3">#REF!</definedName>
    <definedName name="ZB_">#REF!</definedName>
    <definedName name="ZC_" localSheetId="1">#REF!</definedName>
    <definedName name="ZC_" localSheetId="3">#REF!</definedName>
    <definedName name="ZC_">#REF!</definedName>
    <definedName name="zçzç" hidden="1">{#N/A,#N/A,FALSE,"Aging Summary";#N/A,#N/A,FALSE,"Ratio Analysis";#N/A,#N/A,FALSE,"Test 120 Day Accts";#N/A,#N/A,FALSE,"Tickmarks"}</definedName>
    <definedName name="zd">#REF!</definedName>
    <definedName name="ZD_" localSheetId="1">#REF!</definedName>
    <definedName name="ZD_" localSheetId="3">#REF!</definedName>
    <definedName name="ZD_">#REF!</definedName>
    <definedName name="zdfd" localSheetId="1" hidden="1">#REF!</definedName>
    <definedName name="zdfd" localSheetId="3" hidden="1">#REF!</definedName>
    <definedName name="zdfd" hidden="1">#REF!</definedName>
    <definedName name="ze">#REF!</definedName>
    <definedName name="ZE_" localSheetId="1">#REF!</definedName>
    <definedName name="ZE_" localSheetId="3">#REF!</definedName>
    <definedName name="ZE_">#REF!</definedName>
    <definedName name="ZF_" localSheetId="1">#REF!</definedName>
    <definedName name="ZF_" localSheetId="3">#REF!</definedName>
    <definedName name="ZF_">#REF!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1">#REF!</definedName>
    <definedName name="ZG_" localSheetId="3">#REF!</definedName>
    <definedName name="ZG_">#REF!</definedName>
    <definedName name="ZGÚPL_fixed_assets_disposal">#REF!</definedName>
    <definedName name="ZH_" localSheetId="1">#REF!</definedName>
    <definedName name="ZH_" localSheetId="3">#REF!</definedName>
    <definedName name="ZH_">#REF!</definedName>
    <definedName name="ZI_" localSheetId="1">#REF!</definedName>
    <definedName name="ZI_" localSheetId="3">#REF!</definedName>
    <definedName name="ZI_">#REF!</definedName>
    <definedName name="ZK_" localSheetId="1">#REF!</definedName>
    <definedName name="ZK_" localSheetId="3">#REF!</definedName>
    <definedName name="ZK_">#REF!</definedName>
    <definedName name="ZL_" localSheetId="1">#REF!</definedName>
    <definedName name="ZL_" localSheetId="3">#REF!</definedName>
    <definedName name="ZL_">#REF!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#REF!</definedName>
    <definedName name="净_利_润94">#REF!</definedName>
    <definedName name="净_利_润95">#REF!</definedName>
    <definedName name="净资产合计93期初">#REF!</definedName>
    <definedName name="净资产合计93期末">#REF!</definedName>
    <definedName name="净资产合计94期初">#REF!</definedName>
    <definedName name="净资产合计94期末">#REF!</definedName>
    <definedName name="净资产合计95期初">#REF!</definedName>
    <definedName name="净资产合计95期末">#REF!</definedName>
    <definedName name="利_润_总_额93">#REF!</definedName>
    <definedName name="利_润_总_额94">#REF!</definedName>
    <definedName name="利_润_总_额95">#REF!</definedName>
    <definedName name="功过观">#REF!</definedName>
    <definedName name="固定资产">#REF!</definedName>
    <definedName name="固定资产一">#REF!</definedName>
    <definedName name="在产品明细">#REF!</definedName>
    <definedName name="存货93期初">#REF!</definedName>
    <definedName name="存货93期末">#REF!</definedName>
    <definedName name="存货94期初">#REF!</definedName>
    <definedName name="存货94期末">#REF!</definedName>
    <definedName name="存货95期初">#REF!</definedName>
    <definedName name="存货95期末">#REF!</definedName>
    <definedName name="应付帐款科目余额表">#REF!</definedName>
    <definedName name="应收帐款">#REF!</definedName>
    <definedName name="应收帐款93期初">#REF!</definedName>
    <definedName name="应收帐款93期末">#REF!</definedName>
    <definedName name="应收帐款94期初">#REF!</definedName>
    <definedName name="应收帐款94期末">#REF!</definedName>
    <definedName name="应收帐款95期初">#REF!</definedName>
    <definedName name="应收帐款95期末">#REF!</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#REF!</definedName>
    <definedName name="流_动_资_产94">#REF!</definedName>
    <definedName name="流_动_资_产95">#REF!</definedName>
    <definedName name="流动负债93期末">#REF!</definedName>
    <definedName name="流动负债94期末">#REF!</definedName>
    <definedName name="流动负债95期末">#REF!</definedName>
    <definedName name="物料收发汇总表">#REF!</definedName>
    <definedName name="科目余额表">#REF!</definedName>
    <definedName name="累计折旧">#REF!</definedName>
    <definedName name="订单产品信息">#REF!</definedName>
    <definedName name="负债合计93期末">#REF!</definedName>
    <definedName name="负债合计94期末">#REF!</definedName>
    <definedName name="负债合计95期末">#REF!</definedName>
    <definedName name="质押贷款">#REF!</definedName>
    <definedName name="资产">#REF!</definedName>
    <definedName name="资产合计93期初">#REF!</definedName>
    <definedName name="资产合计93期末">#REF!</definedName>
    <definedName name="资产合计94期初">#REF!</definedName>
    <definedName name="资产合计94期末">#REF!</definedName>
    <definedName name="资产合计95期初">#REF!</definedName>
    <definedName name="资产合计95期末">#REF!</definedName>
    <definedName name="速_动_资_产93">#REF!</definedName>
    <definedName name="速_动_资_产94">#REF!</definedName>
    <definedName name="速_动_资_产95">#REF!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1" i="5" l="1"/>
  <c r="C36" i="10"/>
  <c r="C21" i="10"/>
  <c r="C16" i="10"/>
  <c r="D21" i="10"/>
  <c r="F104" i="5"/>
  <c r="F100" i="5"/>
  <c r="F44" i="5"/>
  <c r="F33" i="5"/>
  <c r="F22" i="5"/>
  <c r="F13" i="5" s="1"/>
  <c r="F37" i="5" s="1"/>
  <c r="C373" i="33"/>
  <c r="C319" i="33"/>
  <c r="C243" i="33"/>
  <c r="D243" i="33"/>
  <c r="D200" i="33"/>
  <c r="D195" i="33"/>
  <c r="F93" i="5" l="1"/>
  <c r="F99" i="5"/>
  <c r="E22" i="5"/>
  <c r="E104" i="5"/>
  <c r="E100" i="5"/>
  <c r="E29" i="5"/>
  <c r="E13" i="5" s="1"/>
  <c r="E95" i="5"/>
  <c r="E74" i="5"/>
  <c r="E65" i="5"/>
  <c r="F15" i="5"/>
  <c r="F19" i="5"/>
  <c r="H65" i="15"/>
  <c r="H68" i="15" s="1"/>
  <c r="H60" i="15"/>
  <c r="H56" i="15"/>
  <c r="E427" i="33"/>
  <c r="E426" i="33"/>
  <c r="E425" i="33"/>
  <c r="C366" i="33"/>
  <c r="C350" i="33"/>
  <c r="F108" i="5" l="1"/>
  <c r="E53" i="5"/>
  <c r="E45" i="5"/>
  <c r="F306" i="33"/>
  <c r="F305" i="33"/>
  <c r="C307" i="33" l="1"/>
  <c r="C222" i="33"/>
  <c r="B223" i="33"/>
  <c r="B231" i="33" s="1"/>
  <c r="D190" i="33"/>
  <c r="D184" i="33"/>
  <c r="E174" i="33"/>
  <c r="D156" i="33"/>
  <c r="D157" i="33" s="1"/>
  <c r="C138" i="33"/>
  <c r="C140" i="33" s="1"/>
  <c r="C137" i="33"/>
  <c r="C139" i="33" s="1"/>
  <c r="F131" i="33"/>
  <c r="F128" i="33"/>
  <c r="F126" i="33"/>
  <c r="F123" i="33"/>
  <c r="F119" i="33"/>
  <c r="F118" i="33"/>
  <c r="I132" i="33"/>
  <c r="I131" i="33"/>
  <c r="J131" i="33" s="1"/>
  <c r="I128" i="33"/>
  <c r="J128" i="33" s="1"/>
  <c r="I126" i="33"/>
  <c r="J126" i="33" s="1"/>
  <c r="I123" i="33"/>
  <c r="J123" i="33" s="1"/>
  <c r="I121" i="33"/>
  <c r="I119" i="33"/>
  <c r="J119" i="33" s="1"/>
  <c r="I118" i="33"/>
  <c r="J118" i="33" s="1"/>
  <c r="I72" i="15" l="1"/>
  <c r="E307" i="33"/>
  <c r="D141" i="33"/>
  <c r="F50" i="35"/>
  <c r="E50" i="35"/>
  <c r="E60" i="5" l="1"/>
  <c r="E44" i="5" s="1"/>
  <c r="D319" i="33" l="1"/>
  <c r="D36" i="10"/>
  <c r="D30" i="10"/>
  <c r="D16" i="10"/>
  <c r="C200" i="33" l="1"/>
  <c r="E73" i="15" l="1"/>
  <c r="E15" i="8"/>
  <c r="E24" i="8" s="1"/>
  <c r="E33" i="5" l="1"/>
  <c r="D19" i="15"/>
  <c r="D18" i="15"/>
  <c r="D427" i="33"/>
  <c r="D426" i="33"/>
  <c r="E423" i="33"/>
  <c r="D423" i="33"/>
  <c r="B222" i="33"/>
  <c r="B230" i="33" s="1"/>
  <c r="B243" i="33" s="1"/>
  <c r="G222" i="33"/>
  <c r="E170" i="33"/>
  <c r="D45" i="15" s="1"/>
  <c r="D42" i="15" s="1"/>
  <c r="F169" i="33"/>
  <c r="F168" i="33"/>
  <c r="F167" i="33"/>
  <c r="G131" i="33"/>
  <c r="G119" i="33"/>
  <c r="H120" i="33"/>
  <c r="E120" i="33"/>
  <c r="D73" i="15" l="1"/>
  <c r="D72" i="15"/>
  <c r="F170" i="33"/>
  <c r="D428" i="33"/>
  <c r="C325" i="33"/>
  <c r="H72" i="15" l="1"/>
  <c r="C282" i="33"/>
  <c r="H28" i="15" s="1"/>
  <c r="H26" i="15" s="1"/>
  <c r="C30" i="10" l="1"/>
  <c r="F112" i="5" l="1"/>
  <c r="L16" i="8"/>
  <c r="L24" i="8" s="1"/>
  <c r="D16" i="15" l="1"/>
  <c r="D307" i="33"/>
  <c r="F302" i="33"/>
  <c r="D34" i="15"/>
  <c r="C190" i="33"/>
  <c r="F141" i="33"/>
  <c r="D323" i="33" l="1"/>
  <c r="D325" i="33" s="1"/>
  <c r="D332" i="33"/>
  <c r="E117" i="33" l="1"/>
  <c r="E172" i="33" l="1"/>
  <c r="E173" i="33" s="1"/>
  <c r="D37" i="10"/>
  <c r="D40" i="10" s="1"/>
  <c r="C37" i="10"/>
  <c r="C40" i="10" s="1"/>
  <c r="C257" i="33" l="1"/>
  <c r="H17" i="15" s="1"/>
  <c r="H16" i="15" s="1"/>
  <c r="C266" i="33"/>
  <c r="D350" i="33"/>
  <c r="F174" i="33"/>
  <c r="D425" i="33"/>
  <c r="C214" i="33"/>
  <c r="E184" i="33" l="1"/>
  <c r="C184" i="33"/>
  <c r="C156" i="33" l="1"/>
  <c r="E130" i="33"/>
  <c r="G118" i="33"/>
  <c r="I12" i="15" l="1"/>
  <c r="I71" i="15" s="1"/>
  <c r="H12" i="15"/>
  <c r="F301" i="33"/>
  <c r="B257" i="33"/>
  <c r="B266" i="33" s="1"/>
  <c r="B282" i="33" s="1"/>
  <c r="B289" i="33" s="1"/>
  <c r="G229" i="33"/>
  <c r="F230" i="33"/>
  <c r="E230" i="33"/>
  <c r="D230" i="33"/>
  <c r="C230" i="33"/>
  <c r="G230" i="33" l="1"/>
  <c r="D57" i="15" s="1"/>
  <c r="E428" i="33"/>
  <c r="D373" i="33"/>
  <c r="D359" i="33"/>
  <c r="D357" i="33"/>
  <c r="D363" i="33" s="1"/>
  <c r="D370" i="33" s="1"/>
  <c r="D222" i="33"/>
  <c r="B244" i="33"/>
  <c r="B258" i="33" s="1"/>
  <c r="B267" i="33" s="1"/>
  <c r="B283" i="33" s="1"/>
  <c r="B290" i="33" s="1"/>
  <c r="G213" i="33"/>
  <c r="G212" i="33"/>
  <c r="G211" i="33"/>
  <c r="H219" i="33" s="1"/>
  <c r="D197" i="33"/>
  <c r="F172" i="33"/>
  <c r="F173" i="33" s="1"/>
  <c r="G132" i="33"/>
  <c r="K24" i="8"/>
  <c r="J24" i="8"/>
  <c r="H24" i="8"/>
  <c r="F24" i="8"/>
  <c r="I24" i="8"/>
  <c r="G24" i="8"/>
  <c r="C197" i="33" l="1"/>
  <c r="C316" i="33"/>
  <c r="H221" i="33"/>
  <c r="H220" i="33"/>
  <c r="H222" i="33" s="1"/>
  <c r="D51" i="15" l="1"/>
  <c r="C332" i="33"/>
  <c r="C323" i="33"/>
  <c r="I73" i="15"/>
  <c r="H73" i="15"/>
  <c r="E71" i="15" l="1"/>
  <c r="H71" i="15" l="1"/>
  <c r="D24" i="8" l="1"/>
  <c r="M24" i="8" s="1"/>
  <c r="F304" i="33" l="1"/>
  <c r="F303" i="33"/>
  <c r="F307" i="33" s="1"/>
  <c r="C289" i="33"/>
  <c r="H36" i="15" s="1"/>
  <c r="H33" i="15" s="1"/>
  <c r="H38" i="15" s="1"/>
  <c r="H54" i="15" s="1"/>
  <c r="H69" i="15" s="1"/>
  <c r="E99" i="5" l="1"/>
  <c r="D63" i="15" l="1"/>
  <c r="D60" i="15" s="1"/>
  <c r="E127" i="33"/>
  <c r="E125" i="33"/>
  <c r="E122" i="33"/>
  <c r="E124" i="33" l="1"/>
  <c r="E116" i="33"/>
  <c r="G117" i="33"/>
  <c r="E115" i="33" l="1"/>
  <c r="D50" i="15"/>
  <c r="G123" i="33"/>
  <c r="G122" i="33" s="1"/>
  <c r="G116" i="33" s="1"/>
  <c r="C195" i="33" l="1"/>
  <c r="D28" i="15" s="1"/>
  <c r="D26" i="15" s="1"/>
  <c r="G126" i="33" l="1"/>
  <c r="G125" i="33" s="1"/>
  <c r="G128" i="33"/>
  <c r="G127" i="33" s="1"/>
  <c r="G124" i="33" l="1"/>
  <c r="G115" i="33" s="1"/>
  <c r="D33" i="15" l="1"/>
  <c r="D38" i="15" s="1"/>
  <c r="D289" i="33" l="1"/>
  <c r="E129" i="33"/>
  <c r="C357" i="33" l="1"/>
  <c r="C363" i="33" s="1"/>
  <c r="C370" i="33" s="1"/>
  <c r="D41" i="10" l="1"/>
  <c r="C359" i="33" l="1"/>
  <c r="D214" i="33" l="1"/>
  <c r="F222" i="33" l="1"/>
  <c r="E222" i="33"/>
  <c r="D282" i="33" l="1"/>
  <c r="G130" i="33" l="1"/>
  <c r="G129" i="33" s="1"/>
  <c r="G49" i="35" l="1"/>
  <c r="G48" i="35"/>
  <c r="G50" i="35" s="1"/>
  <c r="H49" i="35" l="1"/>
  <c r="H48" i="35" l="1"/>
  <c r="B220" i="33" l="1"/>
  <c r="B221" i="33"/>
  <c r="B219" i="33"/>
  <c r="D257" i="33"/>
  <c r="F214" i="33" l="1"/>
  <c r="C151" i="33" l="1"/>
  <c r="C157" i="33" s="1"/>
  <c r="E19" i="5" l="1"/>
  <c r="E15" i="5"/>
  <c r="B114" i="5"/>
  <c r="B42" i="10" s="1"/>
  <c r="B27" i="8" s="1"/>
  <c r="D54" i="15"/>
  <c r="D68" i="15" s="1"/>
  <c r="D21" i="15"/>
  <c r="E37" i="5" l="1"/>
  <c r="E93" i="5" s="1"/>
  <c r="D69" i="15"/>
  <c r="E214" i="33" l="1"/>
  <c r="G214" i="33" s="1"/>
  <c r="E108" i="5" l="1"/>
  <c r="E112" i="5" s="1"/>
  <c r="E243" i="33"/>
</calcChain>
</file>

<file path=xl/sharedStrings.xml><?xml version="1.0" encoding="utf-8"?>
<sst xmlns="http://schemas.openxmlformats.org/spreadsheetml/2006/main" count="796" uniqueCount="628">
  <si>
    <t>Información general de la Sociedad</t>
  </si>
  <si>
    <r>
      <t xml:space="preserve">1.         </t>
    </r>
    <r>
      <rPr>
        <b/>
        <u/>
        <sz val="10"/>
        <color theme="1"/>
        <rFont val="Arial"/>
        <family val="2"/>
      </rPr>
      <t>IDENTIFICACIÓN</t>
    </r>
  </si>
  <si>
    <r>
      <t xml:space="preserve">1.1       Nombre o Razón Social: </t>
    </r>
    <r>
      <rPr>
        <sz val="10"/>
        <color theme="1"/>
        <rFont val="Arial"/>
        <family val="2"/>
      </rPr>
      <t>Inversur Casa de Bolsa S.A.</t>
    </r>
  </si>
  <si>
    <r>
      <t xml:space="preserve">1.2       Registro SIV:  </t>
    </r>
    <r>
      <rPr>
        <sz val="10"/>
        <color theme="1"/>
        <rFont val="Arial"/>
        <family val="2"/>
      </rPr>
      <t>66/94 de fecha 24 de Enero de 1994</t>
    </r>
  </si>
  <si>
    <r>
      <t xml:space="preserve">1.3       Código Bolsa:  </t>
    </r>
    <r>
      <rPr>
        <sz val="10"/>
        <color theme="1"/>
        <rFont val="Arial"/>
        <family val="2"/>
      </rPr>
      <t>012</t>
    </r>
  </si>
  <si>
    <r>
      <t>1.4       Dirección oficina principal:</t>
    </r>
    <r>
      <rPr>
        <sz val="10"/>
        <color theme="1"/>
        <rFont val="Arial"/>
        <family val="2"/>
      </rPr>
      <t xml:space="preserve"> Avenida Gral José Gervasio Artigas Nro 1750, Edif. Go Tower Piso 8</t>
    </r>
  </si>
  <si>
    <r>
      <t>1.5       Teléfono:</t>
    </r>
    <r>
      <rPr>
        <sz val="10"/>
        <color theme="1"/>
        <rFont val="Arial"/>
        <family val="2"/>
      </rPr>
      <t xml:space="preserve"> (0981) 836011</t>
    </r>
  </si>
  <si>
    <r>
      <t xml:space="preserve">1.6       Domicilio legal: </t>
    </r>
    <r>
      <rPr>
        <sz val="10"/>
        <color theme="1"/>
        <rFont val="Arial"/>
        <family val="2"/>
      </rPr>
      <t>Avenida Gral José Gervasio Artigas Nro 1750, Edif. Go Tower Piso 8</t>
    </r>
  </si>
  <si>
    <r>
      <t>1.7       E-mail</t>
    </r>
    <r>
      <rPr>
        <sz val="10"/>
        <color theme="1"/>
        <rFont val="Arial"/>
        <family val="2"/>
      </rPr>
      <t>: info@inversur.com.py</t>
    </r>
  </si>
  <si>
    <r>
      <t xml:space="preserve">1.8       Sitio página web: </t>
    </r>
    <r>
      <rPr>
        <sz val="10"/>
        <color theme="1"/>
        <rFont val="Arial"/>
        <family val="2"/>
      </rPr>
      <t xml:space="preserve"> www.inversur.com.py</t>
    </r>
  </si>
  <si>
    <r>
      <t xml:space="preserve">1.9       Domicilio legal: </t>
    </r>
    <r>
      <rPr>
        <sz val="10"/>
        <color theme="1"/>
        <rFont val="Arial"/>
        <family val="2"/>
      </rPr>
      <t>Avenida Gral José Gervasio Artigas Nro 1750, Edif. Go Tower Piso 8</t>
    </r>
  </si>
  <si>
    <r>
      <t xml:space="preserve">2.         </t>
    </r>
    <r>
      <rPr>
        <b/>
        <u/>
        <sz val="10"/>
        <color theme="1"/>
        <rFont val="Arial"/>
        <family val="2"/>
      </rPr>
      <t>ANTECEDENTES DE CONSTITUCIÓN DE LA SOCIEDAD</t>
    </r>
  </si>
  <si>
    <r>
      <t xml:space="preserve">2.1       Escritura Nº: </t>
    </r>
    <r>
      <rPr>
        <sz val="10"/>
        <color theme="1"/>
        <rFont val="Arial"/>
        <family val="2"/>
      </rPr>
      <t>26 de fecha 27 de Agosto de 1993</t>
    </r>
  </si>
  <si>
    <r>
      <t xml:space="preserve">2.2       Inscripción en el Registro Público de Comercio: </t>
    </r>
    <r>
      <rPr>
        <sz val="10"/>
        <color theme="1"/>
        <rFont val="Arial"/>
        <family val="2"/>
      </rPr>
      <t>N° 585 Serie B folio 5787 y siguientes de fecha 31 de Diciembre de 1993</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</si>
  <si>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</si>
  <si>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r>
      <t xml:space="preserve">3.         </t>
    </r>
    <r>
      <rPr>
        <b/>
        <u/>
        <sz val="10"/>
        <color theme="1"/>
        <rFont val="Arial"/>
        <family val="2"/>
      </rPr>
      <t xml:space="preserve">ADMINISTRACIÓN: </t>
    </r>
  </si>
  <si>
    <t>Cargo</t>
  </si>
  <si>
    <t>Nombre y apellido</t>
  </si>
  <si>
    <t>Representante legal</t>
  </si>
  <si>
    <t>Eduardo Andrés Fulco</t>
  </si>
  <si>
    <t>Presidente</t>
  </si>
  <si>
    <t>Director Titular</t>
  </si>
  <si>
    <t>Isaac Alejandro Costa</t>
  </si>
  <si>
    <t>Pablina Vera de Cubilla</t>
  </si>
  <si>
    <t>Director Suplente</t>
  </si>
  <si>
    <t>Maria Silvia Cubilla Vera</t>
  </si>
  <si>
    <t>Síndico Titular</t>
  </si>
  <si>
    <t xml:space="preserve">Ingrid Bernal </t>
  </si>
  <si>
    <r>
      <t xml:space="preserve">4.         </t>
    </r>
    <r>
      <rPr>
        <b/>
        <u/>
        <sz val="10"/>
        <color theme="1"/>
        <rFont val="Arial"/>
        <family val="2"/>
      </rPr>
      <t xml:space="preserve">CAPITAL Y PROPIEDAD: </t>
    </r>
  </si>
  <si>
    <t>Capital Social G. 4.200.000.000 (guaraníes cuatro mil doscientos millones) representado por 420 (cuatrocientas veinte) acciones ordinarias y nominativas de un valor nominal de G. 10.000.000 (guaraníes diez millones) c/u.</t>
  </si>
  <si>
    <t>CUADRO DEL CAPITAL INTEGRADO Y SUSCRIPTO AL 30 DE JUNIO DE 2025</t>
  </si>
  <si>
    <t>Nº</t>
  </si>
  <si>
    <t>Accionista</t>
  </si>
  <si>
    <t>Número de Acciones</t>
  </si>
  <si>
    <t>Cantidad de Acciones</t>
  </si>
  <si>
    <t>Voto</t>
  </si>
  <si>
    <t>Valor</t>
  </si>
  <si>
    <t>% de participación del capital integrado</t>
  </si>
  <si>
    <t>ISAAC ALEJANDRO COSTA</t>
  </si>
  <si>
    <t>1 al 62
111 al 120
121 al 132
141 al 266
351 al 392</t>
  </si>
  <si>
    <t>EDUARDO ANDRES FULCO FERNANDEZ</t>
  </si>
  <si>
    <t>63 al 110
133 al 140
267 al 350
393 al 420</t>
  </si>
  <si>
    <t>Total</t>
  </si>
  <si>
    <t xml:space="preserve">Nómina de beneficiarios finales </t>
  </si>
  <si>
    <r>
      <t xml:space="preserve">·  </t>
    </r>
    <r>
      <rPr>
        <sz val="10"/>
        <color theme="1"/>
        <rFont val="Arial"/>
        <family val="2"/>
      </rPr>
      <t>Isaac Alejandro Costa</t>
    </r>
  </si>
  <si>
    <r>
      <t xml:space="preserve">·  </t>
    </r>
    <r>
      <rPr>
        <sz val="10"/>
        <color theme="1"/>
        <rFont val="Arial"/>
        <family val="2"/>
      </rPr>
      <t>Eduardo Andres Fulco Fernandez</t>
    </r>
  </si>
  <si>
    <r>
      <t xml:space="preserve">5.         </t>
    </r>
    <r>
      <rPr>
        <b/>
        <u/>
        <sz val="10"/>
        <color theme="1"/>
        <rFont val="Arial"/>
        <family val="2"/>
      </rPr>
      <t>AUDITOR EXTERNO INDEPENDIENTE</t>
    </r>
  </si>
  <si>
    <r>
      <t>5.1       Auditor externo independiente designado:</t>
    </r>
    <r>
      <rPr>
        <sz val="10"/>
        <color theme="1"/>
        <rFont val="Arial"/>
        <family val="2"/>
      </rPr>
      <t xml:space="preserve"> Baker Tilly Paraguay</t>
    </r>
  </si>
  <si>
    <r>
      <t>5.2       Número de inscripción en el registro de la SIV</t>
    </r>
    <r>
      <rPr>
        <sz val="10"/>
        <color theme="1"/>
        <rFont val="Arial"/>
        <family val="2"/>
      </rPr>
      <t>: AE 053</t>
    </r>
  </si>
  <si>
    <r>
      <t xml:space="preserve">6.         </t>
    </r>
    <r>
      <rPr>
        <b/>
        <u/>
        <sz val="10"/>
        <color theme="1"/>
        <rFont val="Arial"/>
        <family val="2"/>
      </rPr>
      <t>PERSONAS VINCULADAS</t>
    </r>
  </si>
  <si>
    <t>Accionistas</t>
  </si>
  <si>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</si>
  <si>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</si>
  <si>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t xml:space="preserve">Directores </t>
  </si>
  <si>
    <r>
      <rPr>
        <b/>
        <sz val="10"/>
        <color theme="1"/>
        <rFont val="Arial"/>
        <family val="2"/>
      </rPr>
      <t>·</t>
    </r>
    <r>
      <rPr>
        <sz val="10"/>
        <color theme="1"/>
        <rFont val="Arial"/>
        <family val="2"/>
      </rPr>
      <t>  Pablina Vera de Cubilla – Director Titular</t>
    </r>
  </si>
  <si>
    <r>
      <rPr>
        <b/>
        <sz val="10"/>
        <color theme="1"/>
        <rFont val="Arial"/>
        <family val="2"/>
      </rPr>
      <t>·</t>
    </r>
    <r>
      <rPr>
        <sz val="10"/>
        <color theme="1"/>
        <rFont val="Arial"/>
        <family val="2"/>
      </rPr>
      <t>  Maria Silvia Cubilla Vera – Director Suplente</t>
    </r>
  </si>
  <si>
    <r>
      <rPr>
        <b/>
        <sz val="10"/>
        <rFont val="Arial"/>
        <family val="2"/>
      </rPr>
      <t>·</t>
    </r>
    <r>
      <rPr>
        <sz val="10"/>
        <rFont val="Arial"/>
        <family val="2"/>
      </rPr>
      <t>  Ingrid Bernal – Síndico Titular</t>
    </r>
  </si>
  <si>
    <t>Partes relacionadas</t>
  </si>
  <si>
    <t>No aplicable</t>
  </si>
  <si>
    <t>Auditor Interno</t>
  </si>
  <si>
    <r>
      <rPr>
        <b/>
        <sz val="10"/>
        <color theme="1"/>
        <rFont val="Arial"/>
        <family val="2"/>
      </rPr>
      <t>·</t>
    </r>
    <r>
      <rPr>
        <sz val="10"/>
        <color theme="1"/>
        <rFont val="Arial"/>
        <family val="2"/>
      </rPr>
      <t>  Cintia Molinas</t>
    </r>
  </si>
  <si>
    <t>Contador</t>
  </si>
  <si>
    <t>Weridiane Bortolotto</t>
  </si>
  <si>
    <t>(En guaraníes)</t>
  </si>
  <si>
    <t>ACTIVO</t>
  </si>
  <si>
    <t>NOTA</t>
  </si>
  <si>
    <t>PASIVO</t>
  </si>
  <si>
    <t>ACTIVO CORRIENTE</t>
  </si>
  <si>
    <t>PASIVO CORRIENTE</t>
  </si>
  <si>
    <t xml:space="preserve">Disponibilidades </t>
  </si>
  <si>
    <t>5.d</t>
  </si>
  <si>
    <t>Documentos y cuentas por pagar</t>
  </si>
  <si>
    <t>Caja</t>
  </si>
  <si>
    <t xml:space="preserve">Acreedores varios </t>
  </si>
  <si>
    <t xml:space="preserve"> 5.k</t>
  </si>
  <si>
    <t>Bancos fondos propios</t>
  </si>
  <si>
    <t>Acreedores por intermediación</t>
  </si>
  <si>
    <t>5.i</t>
  </si>
  <si>
    <t>Otras instituciones</t>
  </si>
  <si>
    <t>Cuentas a pagar a personas y empresas relacionadas.</t>
  </si>
  <si>
    <t>5.n</t>
  </si>
  <si>
    <t xml:space="preserve">Inversiones temporarias  </t>
  </si>
  <si>
    <t>5.e</t>
  </si>
  <si>
    <t xml:space="preserve">Préstamos Financieros </t>
  </si>
  <si>
    <t>5.j</t>
  </si>
  <si>
    <t>Títulos de renta fija</t>
  </si>
  <si>
    <t>Sobregrio en cuenta corriente</t>
  </si>
  <si>
    <t>Intereses a cobrar por inversiones temporarias</t>
  </si>
  <si>
    <t>Porción circulante de prést. a largo plazo</t>
  </si>
  <si>
    <t>Intereses a Devengar</t>
  </si>
  <si>
    <t xml:space="preserve">Créditos </t>
  </si>
  <si>
    <t xml:space="preserve">Provisiones  </t>
  </si>
  <si>
    <t>5.p</t>
  </si>
  <si>
    <t>Deudores por intermediación</t>
  </si>
  <si>
    <t>Sueldos y remuneraciones a pagar</t>
  </si>
  <si>
    <t xml:space="preserve">Documentos y cuentas por cobrar  </t>
  </si>
  <si>
    <t>5.f</t>
  </si>
  <si>
    <t>Aportes y retenciones a pagar</t>
  </si>
  <si>
    <t>Deudores varios</t>
  </si>
  <si>
    <t xml:space="preserve">Retenciones de impuestos </t>
  </si>
  <si>
    <t xml:space="preserve">Menos: Previsión para incobrables </t>
  </si>
  <si>
    <t>5.u</t>
  </si>
  <si>
    <t>Impuesto al Valor Agregado</t>
  </si>
  <si>
    <t>Cuentas por cobrar a Personas y Empresas relacionadas</t>
  </si>
  <si>
    <t>Impuesto a la Renta a Pagar</t>
  </si>
  <si>
    <t xml:space="preserve">Otros activos </t>
  </si>
  <si>
    <t>Otros Pasivos</t>
  </si>
  <si>
    <t>5.q</t>
  </si>
  <si>
    <t xml:space="preserve">Otros Activos Corrientes </t>
  </si>
  <si>
    <t>Préstamos de terceros</t>
  </si>
  <si>
    <t>Anticipo por Compra de Activo Fijo</t>
  </si>
  <si>
    <t xml:space="preserve">Dividendos a pagar en Efectivo </t>
  </si>
  <si>
    <t xml:space="preserve">Otros Pasivos Corrientes </t>
  </si>
  <si>
    <t>TOTAL ACTIVO CORRIENTE</t>
  </si>
  <si>
    <t>TOTAL PASIVO CORRIENTE</t>
  </si>
  <si>
    <t>ACTIVO NO CORRIENTE</t>
  </si>
  <si>
    <t>PASIVO NO CORRIENTE</t>
  </si>
  <si>
    <t>Inversiones permanentes</t>
  </si>
  <si>
    <t>Cuentas a Pagar</t>
  </si>
  <si>
    <t>Títulos de renta fija permanente</t>
  </si>
  <si>
    <t xml:space="preserve">Empresas Relacionadas </t>
  </si>
  <si>
    <t>5.o</t>
  </si>
  <si>
    <t>Acción en la Bolsa de Valores</t>
  </si>
  <si>
    <t xml:space="preserve">Acreedores Varios </t>
  </si>
  <si>
    <t>BVPASA Garantia de Casa de Bolsa</t>
  </si>
  <si>
    <t>Cuentas a Pagar a Personas y</t>
  </si>
  <si>
    <t>Créditos</t>
  </si>
  <si>
    <t>Prestamos Financieros</t>
  </si>
  <si>
    <t>Prestamos en Bancos</t>
  </si>
  <si>
    <t xml:space="preserve">Bienes de uso </t>
  </si>
  <si>
    <t>5.g</t>
  </si>
  <si>
    <t>Bienes de uso</t>
  </si>
  <si>
    <t>Previsiones</t>
  </si>
  <si>
    <t>(Depreciaciones acumuladas)</t>
  </si>
  <si>
    <t>Otros pasivos no Corriente</t>
  </si>
  <si>
    <t>TOTAL PASIVO NO CORRIENTE</t>
  </si>
  <si>
    <t xml:space="preserve">Activos Intangibles y Cargos Diferidos </t>
  </si>
  <si>
    <t>5.h</t>
  </si>
  <si>
    <t>TOTAL DEL PASIVO</t>
  </si>
  <si>
    <t>Mejoras en propiedad de terceros</t>
  </si>
  <si>
    <t>Marcas</t>
  </si>
  <si>
    <t>Capital Integrado</t>
  </si>
  <si>
    <t>Licencia de Software</t>
  </si>
  <si>
    <t>Capital suscripto</t>
  </si>
  <si>
    <t>(Amortización Acumulada)</t>
  </si>
  <si>
    <t>Aporte para futuras capitalizaciones</t>
  </si>
  <si>
    <t xml:space="preserve">Otros Activos No Corrientes </t>
  </si>
  <si>
    <t>Reservas</t>
  </si>
  <si>
    <t>Gastos no devengados</t>
  </si>
  <si>
    <t>Reserva Legal</t>
  </si>
  <si>
    <t>Pagos por Anticipado (LP)</t>
  </si>
  <si>
    <t>Reserva de Revaluo Fiscal</t>
  </si>
  <si>
    <t>Reserca de Revaluo de Inversiones</t>
  </si>
  <si>
    <t>5.t</t>
  </si>
  <si>
    <t>Resultados</t>
  </si>
  <si>
    <t>Resultado Acumulado</t>
  </si>
  <si>
    <t>Resultado del Ejercicio</t>
  </si>
  <si>
    <t>TOTAL ACTIVO NO CORRIENTE</t>
  </si>
  <si>
    <t>TOTAL PATRIMONIO NETO (Según el Estado de Variación del Patrimonio Neto)</t>
  </si>
  <si>
    <t>TOTAL ACTIVO</t>
  </si>
  <si>
    <t>TOTAL PASIVO Y PATRIMONIO NETO</t>
  </si>
  <si>
    <t xml:space="preserve">CUENTAS DE ORDEN DEUDORAS  </t>
  </si>
  <si>
    <t xml:space="preserve">CUENTAS DE ORDEN ACREEDORAS  </t>
  </si>
  <si>
    <t xml:space="preserve">Cuentas de orden deudoras </t>
  </si>
  <si>
    <t>8.b</t>
  </si>
  <si>
    <t>Cuentas de orden acreedoras</t>
  </si>
  <si>
    <t>TOTAL CUENTAS DE ORDEN DEUDORAS</t>
  </si>
  <si>
    <t>TOTAL CUENTAS DE ORDEN ACREEDORAS</t>
  </si>
  <si>
    <t>Las notas que se acompañan forman parte integrante de estos estados financieros.</t>
  </si>
  <si>
    <t xml:space="preserve">INGRESOS OPERATIVOS </t>
  </si>
  <si>
    <t>5.v</t>
  </si>
  <si>
    <t>Comisiones por operaciones en rueda</t>
  </si>
  <si>
    <t>Por intermediacion de acciones en rueda</t>
  </si>
  <si>
    <t>Por intermediacion de renta fija en rueda</t>
  </si>
  <si>
    <t>Comisiones por contratos de colocación primaria</t>
  </si>
  <si>
    <t>Comisiones por colocación primaria de renta fija</t>
  </si>
  <si>
    <t>Ingresos por operaciones</t>
  </si>
  <si>
    <t xml:space="preserve">Ingresos por asesoría financiera  </t>
  </si>
  <si>
    <t>Ingresos por venta de cartera propia</t>
  </si>
  <si>
    <t>Ingresos por intereses de cartera propia</t>
  </si>
  <si>
    <t>Ingresos por venta de cartera propia a personas y empresas relacionadas</t>
  </si>
  <si>
    <t>Ingresos por operaciones y servicios a personas relacionadas</t>
  </si>
  <si>
    <t>Ingresos por operaciones y servicios extrabursátiles</t>
  </si>
  <si>
    <t xml:space="preserve">Otros ingresos operativos  </t>
  </si>
  <si>
    <t>Ingresos Varios</t>
  </si>
  <si>
    <t>Intereses cobrados por op de bolsa</t>
  </si>
  <si>
    <t xml:space="preserve">GASTOS OPERATIVOS </t>
  </si>
  <si>
    <t>Aranceles por negociación Bolsa de Valores</t>
  </si>
  <si>
    <t>Otros gastos operativos</t>
  </si>
  <si>
    <t>RESULTADO OPERATIVO BRUTO</t>
  </si>
  <si>
    <t xml:space="preserve">GASTOS DE COMERCIALIZACIÓN </t>
  </si>
  <si>
    <t>Publicidad y propaganda</t>
  </si>
  <si>
    <t>Otros gastos de comercialización</t>
  </si>
  <si>
    <t>Folletos e impresos</t>
  </si>
  <si>
    <t xml:space="preserve">GASTOS DE ADMINISTRACIÓN </t>
  </si>
  <si>
    <t>5.w</t>
  </si>
  <si>
    <t>Honorarios profesionales</t>
  </si>
  <si>
    <t>Auditoria Externa</t>
  </si>
  <si>
    <t>Auditoria Interna</t>
  </si>
  <si>
    <t>Contadores</t>
  </si>
  <si>
    <t>Escribanos</t>
  </si>
  <si>
    <t>Honorarios del exterior</t>
  </si>
  <si>
    <t>Servicios</t>
  </si>
  <si>
    <t>Sueldos y cargas sociales</t>
  </si>
  <si>
    <t>Aguinaldos</t>
  </si>
  <si>
    <t>Aporte IPS</t>
  </si>
  <si>
    <t>Vacaciones</t>
  </si>
  <si>
    <t>Indemnizaciones</t>
  </si>
  <si>
    <t>Preaviso</t>
  </si>
  <si>
    <t>Alquileres</t>
  </si>
  <si>
    <t>Expensas</t>
  </si>
  <si>
    <t>Mantenimiento</t>
  </si>
  <si>
    <t>Gastos bancarios</t>
  </si>
  <si>
    <t>Otros Gastos de Administración</t>
  </si>
  <si>
    <t>GND</t>
  </si>
  <si>
    <t>Art de limpieza</t>
  </si>
  <si>
    <t>Renovacion de firmas</t>
  </si>
  <si>
    <t>Capacitacion</t>
  </si>
  <si>
    <t>Seguros</t>
  </si>
  <si>
    <t>Multas</t>
  </si>
  <si>
    <t>Impuestos, tasas y contribuciones</t>
  </si>
  <si>
    <t>Gastos generales</t>
  </si>
  <si>
    <t>Agua Luz y Telef</t>
  </si>
  <si>
    <t>Gastos de Telefonia tigo</t>
  </si>
  <si>
    <t>Gastos de Internet</t>
  </si>
  <si>
    <t>Comision de cobranza</t>
  </si>
  <si>
    <t>Gastos de Asamblea</t>
  </si>
  <si>
    <t>Gastos de consumicion</t>
  </si>
  <si>
    <t>Gastos de escribania</t>
  </si>
  <si>
    <t>Papelería, impresos y útiles de oficina</t>
  </si>
  <si>
    <t>Arancel Pagados</t>
  </si>
  <si>
    <t>Gastos de sistema de valores</t>
  </si>
  <si>
    <t>Depreciación del Ejercicio</t>
  </si>
  <si>
    <t>Reserva Legal del Ejercicio</t>
  </si>
  <si>
    <t>Impuesto a la Renta</t>
  </si>
  <si>
    <t>RESULTADO OPERATIVO NETO</t>
  </si>
  <si>
    <t xml:space="preserve">OTROS INGRESOS Y EGRESOS </t>
  </si>
  <si>
    <t>5.x</t>
  </si>
  <si>
    <t>Otros ingresos</t>
  </si>
  <si>
    <t>Otros egresos</t>
  </si>
  <si>
    <t xml:space="preserve">RESULTADOS FINANCIEROS </t>
  </si>
  <si>
    <t>Generados por activos</t>
  </si>
  <si>
    <t>Intereses cobrados</t>
  </si>
  <si>
    <t xml:space="preserve">5.y </t>
  </si>
  <si>
    <t>Diferencia de cambio (+)</t>
  </si>
  <si>
    <t>5.c</t>
  </si>
  <si>
    <t>Diferencia de cambio (-)</t>
  </si>
  <si>
    <t>Generados por pasivos</t>
  </si>
  <si>
    <t>Intereses pagados</t>
  </si>
  <si>
    <t>GANANCIA ANTES DE IMPUESTO</t>
  </si>
  <si>
    <t>IMPUESTO A LA RENTA</t>
  </si>
  <si>
    <t>RESULTADO DEL EJERCICIO</t>
  </si>
  <si>
    <t>Flujo de efectivo por actividades operativas</t>
  </si>
  <si>
    <t>Ingreso en efectivo por comisiones y otros</t>
  </si>
  <si>
    <t>Efectivo pagado a empleados</t>
  </si>
  <si>
    <t>Efectivo generado (usado) por otras actividades</t>
  </si>
  <si>
    <t>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</si>
  <si>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</si>
  <si>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</si>
  <si>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</si>
  <si>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</si>
  <si>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</si>
  <si>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Flujo de efectivo por actividades de inversión</t>
  </si>
  <si>
    <t>Inversiones en otras empresas</t>
  </si>
  <si>
    <t>Inversiones Permanente</t>
  </si>
  <si>
    <t>Fondos con destino especial</t>
  </si>
  <si>
    <t>Compra de propiedad, planta y equipo</t>
  </si>
  <si>
    <t>Adquisición de Acciones y Títulos de Deuda (Cartera propia)</t>
  </si>
  <si>
    <t>Intereses percibidos</t>
  </si>
  <si>
    <t>Dividendos percibidos</t>
  </si>
  <si>
    <t>Efectivo (utilizado) generado en actividades de inversión</t>
  </si>
  <si>
    <t>Flujo de efectivo por actividades de financiamiento</t>
  </si>
  <si>
    <t>Aportes de capital</t>
  </si>
  <si>
    <t>Proveniente de préstamos y otras deudas</t>
  </si>
  <si>
    <t>Dividendos pagados</t>
  </si>
  <si>
    <t>Efectivo neto en actividades de financiamiento</t>
  </si>
  <si>
    <t>Aumento (o disminución) neto de efectivo y sus equivalentes</t>
  </si>
  <si>
    <t>Efecto de las ganancias o perdidas por diferencia de cambio</t>
  </si>
  <si>
    <t>Efectivo y su equivalente al comienzo del ejercicio</t>
  </si>
  <si>
    <t>Efectivo y su equivalente al cierre del ejercicio</t>
  </si>
  <si>
    <t>ESTADO DE CAMBIOS EN EL PATRIMONIO NETO</t>
  </si>
  <si>
    <t>Movimientos</t>
  </si>
  <si>
    <t>Capital</t>
  </si>
  <si>
    <t>Otros</t>
  </si>
  <si>
    <t>Patrimonio neto</t>
  </si>
  <si>
    <t>Suscripto</t>
  </si>
  <si>
    <t>A integrar</t>
  </si>
  <si>
    <t>Integrado</t>
  </si>
  <si>
    <t>Legal</t>
  </si>
  <si>
    <t>Facultativa</t>
  </si>
  <si>
    <t>Revalúo</t>
  </si>
  <si>
    <t>Prima de Emisión</t>
  </si>
  <si>
    <t>Superavit por revaluación de acciones</t>
  </si>
  <si>
    <t>Acumulados</t>
  </si>
  <si>
    <t>Del ejercicio</t>
  </si>
  <si>
    <t>Ejercicio actual</t>
  </si>
  <si>
    <t>Ejercicio anterior</t>
  </si>
  <si>
    <t xml:space="preserve">Aportes de capital </t>
  </si>
  <si>
    <t>Transferencia a resultados acumulados</t>
  </si>
  <si>
    <t>Prima de emisión</t>
  </si>
  <si>
    <t>Reserva de revalúo Ley 125/91</t>
  </si>
  <si>
    <t>Capitalización de reservas</t>
  </si>
  <si>
    <t>Absorción de pérdidas</t>
  </si>
  <si>
    <t>Constitución de reserva legal</t>
  </si>
  <si>
    <t>Superávit por revaluación de acciones</t>
  </si>
  <si>
    <t>Resultado del ejercicio</t>
  </si>
  <si>
    <t>Saldos al 31.12.2025</t>
  </si>
  <si>
    <t>Nota 1  Consideración de los estados financieros</t>
  </si>
  <si>
    <t>Nota 2  Información básica de la empresa</t>
  </si>
  <si>
    <t>2.1 Naturaleza Jurídica de las actividades de la Sociedad.</t>
  </si>
  <si>
    <t>Nota 3   Principales políticas y prácticas contables aplicadas</t>
  </si>
  <si>
    <t>3.1 Bases de preparación de los estados financieros</t>
  </si>
  <si>
    <t>3.2 Criterios de valuación</t>
  </si>
  <si>
    <t>a. Inversiones</t>
  </si>
  <si>
    <t xml:space="preserve">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</si>
  <si>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</si>
  <si>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b.     Bienes de uso</t>
  </si>
  <si>
    <t>3.3 Política de constitución de previsiones</t>
  </si>
  <si>
    <t>3.4  Política de Depreciaciones y Amortizaciones</t>
  </si>
  <si>
    <t>Nota 4  Cambio de políticas y procedimientos de contabilidad</t>
  </si>
  <si>
    <t>Nota 5  Criterios específicos de valuación</t>
  </si>
  <si>
    <t>a.     Valuación de la moneda extranjera</t>
  </si>
  <si>
    <t>Dólar estadounidense</t>
  </si>
  <si>
    <t>Tipo de cambio para activos</t>
  </si>
  <si>
    <t>Tipo de cambio para pasivos</t>
  </si>
  <si>
    <t>b.     Posición en moneda extranjera</t>
  </si>
  <si>
    <t>La posición de activos y pasivos en moneda extranjera al cierre de cada ejercicio es la siguiente:</t>
  </si>
  <si>
    <t>Detalle</t>
  </si>
  <si>
    <t>Moneda</t>
  </si>
  <si>
    <t xml:space="preserve"> Saldo en Moneda Extranjera </t>
  </si>
  <si>
    <t>Tipo de cambio 31.12.2025</t>
  </si>
  <si>
    <t>Saldo en Moneda local al 31.12.2025</t>
  </si>
  <si>
    <t>ACTIVOS CORRIENTES</t>
  </si>
  <si>
    <t>Disponibilidades</t>
  </si>
  <si>
    <t>Bancos (Nota 5.d.)</t>
  </si>
  <si>
    <t>USD</t>
  </si>
  <si>
    <t>Otras Instituciones</t>
  </si>
  <si>
    <t>Documentos y cuentas por cobrar (Nota 5.f.)</t>
  </si>
  <si>
    <t>Intereses a Cobrar</t>
  </si>
  <si>
    <t>Intereses a Cobrar - CP</t>
  </si>
  <si>
    <t>ACTIVOS NO CORRIENTES</t>
  </si>
  <si>
    <t>Inversiones Permanentes</t>
  </si>
  <si>
    <t>Bonos en Garantía</t>
  </si>
  <si>
    <t>Intereses a Cobrar - LP</t>
  </si>
  <si>
    <t>Acreedores varios (Nota 5.k)</t>
  </si>
  <si>
    <t>Cuentas a pagar a personas y empresas relacionadas (Nota 5.n)</t>
  </si>
  <si>
    <t>c.     Diferencia de cambio por saldos y transacciones en moneda extranjera</t>
  </si>
  <si>
    <t>Concepto</t>
  </si>
  <si>
    <t>Monto ajustado</t>
  </si>
  <si>
    <t>Ganancia por valuación de activos monetarios en ME</t>
  </si>
  <si>
    <t>Pérdida por valuación de activos monetarios en ME</t>
  </si>
  <si>
    <t>Ganancia por valuación de pasivos monetarios en ME</t>
  </si>
  <si>
    <t>Pérdida por valuación de pasivos monetarios en ME</t>
  </si>
  <si>
    <t xml:space="preserve">d.     Disponibilidades </t>
  </si>
  <si>
    <t>El rubro de disponibilidades se compone de la siguiente manera:</t>
  </si>
  <si>
    <t>CONCEPTO</t>
  </si>
  <si>
    <t>31.12.2025</t>
  </si>
  <si>
    <t>Caja moneda local</t>
  </si>
  <si>
    <t>Sub total caja</t>
  </si>
  <si>
    <t>Bancos</t>
  </si>
  <si>
    <t>Bancos moneda extranjera</t>
  </si>
  <si>
    <t>Bancos moneda local</t>
  </si>
  <si>
    <t>Sub total bancos</t>
  </si>
  <si>
    <t>e.     Inversiones</t>
  </si>
  <si>
    <t>Los Bonos adquiridos en concepto de garantía están registradas de acuerdo a su valor de adquisición y revaluadas al tipo de cambio de la cotizacion de la DNIT</t>
  </si>
  <si>
    <t>Información sobre el Documento y Emisor</t>
  </si>
  <si>
    <t>Emisor</t>
  </si>
  <si>
    <t>Tipo de Titulo</t>
  </si>
  <si>
    <t>Cantidad de Títulos</t>
  </si>
  <si>
    <t>Valor Nominal Unitario</t>
  </si>
  <si>
    <t>Valor Contable</t>
  </si>
  <si>
    <t>GARANTIA - BONO GRUPO VAZQUEZ SAE</t>
  </si>
  <si>
    <t>BONO</t>
  </si>
  <si>
    <t>GARANTIA - BONO FINANCIERA FINEXPAR SAECA</t>
  </si>
  <si>
    <t>GARANTIA - TELECEL SAE</t>
  </si>
  <si>
    <t>Total Bonos en Garantía BVPASA</t>
  </si>
  <si>
    <t>Total Ejercicio Anterior G.</t>
  </si>
  <si>
    <t>Total Títulos de Renta Fija</t>
  </si>
  <si>
    <t>Totales Periodo Actual G.</t>
  </si>
  <si>
    <t xml:space="preserve">La acción de la BVA esta registrada de acuerdo a su precio de adquisición y revaluadas al precio de valor libro de la BVA según cuadro se detalla la composición </t>
  </si>
  <si>
    <t>Información sobre el Emisor al 31/12/2025</t>
  </si>
  <si>
    <t>Resultado</t>
  </si>
  <si>
    <t>Patrimonio Neto</t>
  </si>
  <si>
    <t>ACCION</t>
  </si>
  <si>
    <t>ACCION BVA</t>
  </si>
  <si>
    <t>Saldo ejercicio Actual G.</t>
  </si>
  <si>
    <t>Saldo ejercicio Anterior G.</t>
  </si>
  <si>
    <r>
      <t xml:space="preserve">Deudores por intermediación: </t>
    </r>
    <r>
      <rPr>
        <sz val="10"/>
        <color theme="1"/>
        <rFont val="Arial"/>
        <family val="2"/>
      </rPr>
      <t>SIN MOVIMIENTO</t>
    </r>
  </si>
  <si>
    <r>
      <rPr>
        <b/>
        <sz val="10"/>
        <color theme="1"/>
        <rFont val="Arial"/>
        <family val="2"/>
      </rPr>
      <t>f.  Documentos y cuentas por cobrar:</t>
    </r>
    <r>
      <rPr>
        <sz val="10"/>
        <color theme="1"/>
        <rFont val="Arial"/>
        <family val="2"/>
      </rPr>
      <t xml:space="preserve"> la composición es la siguiente;</t>
    </r>
  </si>
  <si>
    <t>Clientes en U$S</t>
  </si>
  <si>
    <t>Facturas a emitir en U$S</t>
  </si>
  <si>
    <t>(-) Intereses a devengar - CP</t>
  </si>
  <si>
    <t>(-) Intereses a devengar - LP</t>
  </si>
  <si>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</si>
  <si>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</si>
  <si>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g.     Bienes de uso</t>
  </si>
  <si>
    <t>Descripción</t>
  </si>
  <si>
    <t>Valores de Origen</t>
  </si>
  <si>
    <t>Saldo inicial</t>
  </si>
  <si>
    <t>Altas</t>
  </si>
  <si>
    <t>Bajas</t>
  </si>
  <si>
    <t>Revalúo del Periodo</t>
  </si>
  <si>
    <t>Saldo al cierre</t>
  </si>
  <si>
    <t>Muebles y utiles</t>
  </si>
  <si>
    <t>Equipos de informática</t>
  </si>
  <si>
    <t>Mejoras en predio ajeno</t>
  </si>
  <si>
    <t>Total al 31.12.2025</t>
  </si>
  <si>
    <t>Depreciaciones</t>
  </si>
  <si>
    <t>Depreciación del periodo</t>
  </si>
  <si>
    <t>Valor neto</t>
  </si>
  <si>
    <t>h.     Intangibles</t>
  </si>
  <si>
    <t>i.    Otros activos corrientes y no corriente</t>
  </si>
  <si>
    <t>Los otros activos corrientes están compuestos de la siguiente manera:</t>
  </si>
  <si>
    <t>Otros Activos</t>
  </si>
  <si>
    <t>Corto plazo</t>
  </si>
  <si>
    <t xml:space="preserve"> Largo plazo </t>
  </si>
  <si>
    <t>IVA Crédito Fiscal</t>
  </si>
  <si>
    <t>Anticipo de Impuesto a la Renta</t>
  </si>
  <si>
    <t>j.     Préstamos Financieros a corto y largo plazo</t>
  </si>
  <si>
    <t>La Sociedad no cuenta con saldos por este concepto.</t>
  </si>
  <si>
    <t>k.    Documentos y cuentas por pagar</t>
  </si>
  <si>
    <t>El rubro se compone como sigue:</t>
  </si>
  <si>
    <t>Acreedores Varios</t>
  </si>
  <si>
    <t xml:space="preserve"> Corto plazo </t>
  </si>
  <si>
    <t>Otros gastos a pagar</t>
  </si>
  <si>
    <t>Honorarios a pagar</t>
  </si>
  <si>
    <r>
      <t>l.      Acreedores por intermediación</t>
    </r>
    <r>
      <rPr>
        <sz val="10"/>
        <color theme="1"/>
        <rFont val="Arial"/>
        <family val="2"/>
      </rPr>
      <t>: SIN MOVIMIENTO.</t>
    </r>
  </si>
  <si>
    <r>
      <t xml:space="preserve">m.    Administración de cartera: </t>
    </r>
    <r>
      <rPr>
        <sz val="10"/>
        <color theme="1"/>
        <rFont val="Arial"/>
        <family val="2"/>
      </rPr>
      <t>SIN MOVIMIENTO.</t>
    </r>
  </si>
  <si>
    <t>n.    Cuentas a pagar a personas y empresas relacionadas:</t>
  </si>
  <si>
    <t>Cuentas a pagar a personas y empresas relacionadas</t>
  </si>
  <si>
    <t>BVPASA</t>
  </si>
  <si>
    <r>
      <t xml:space="preserve">o.    Obligaciones por contratos de underwriting: </t>
    </r>
    <r>
      <rPr>
        <sz val="10"/>
        <color theme="1"/>
        <rFont val="Arial"/>
        <family val="2"/>
      </rPr>
      <t>SIN MOVIMIENTO.</t>
    </r>
  </si>
  <si>
    <t xml:space="preserve">p.    Provisiones: </t>
  </si>
  <si>
    <t>El movimiento de las Provisiones de la Sociedad es el siguiente:</t>
  </si>
  <si>
    <t>Provisiones</t>
  </si>
  <si>
    <t xml:space="preserve">q.    Otros Pasivos Corrientes y No Corrientes: </t>
  </si>
  <si>
    <r>
      <t xml:space="preserve">r.     Saldos  con personas y empresas relacionadas: </t>
    </r>
    <r>
      <rPr>
        <sz val="10"/>
        <color theme="1"/>
        <rFont val="Arial"/>
        <family val="2"/>
      </rPr>
      <t>SIN MOVIMIENTO.</t>
    </r>
  </si>
  <si>
    <r>
      <t xml:space="preserve">s.    Transacciones con personas y empresas vinculadas: </t>
    </r>
    <r>
      <rPr>
        <sz val="10"/>
        <rFont val="Arial"/>
        <family val="2"/>
      </rPr>
      <t>SIN MOVIMIENTO.</t>
    </r>
  </si>
  <si>
    <t>t.      Patrimonio Neto</t>
  </si>
  <si>
    <t>El movimiento del Patrimonio Neto de la Sociedad es el siguiente:</t>
  </si>
  <si>
    <t xml:space="preserve"> Aumentos </t>
  </si>
  <si>
    <t xml:space="preserve"> Disminuciones </t>
  </si>
  <si>
    <t xml:space="preserve"> Saldo al cierre </t>
  </si>
  <si>
    <t>Capital integrado</t>
  </si>
  <si>
    <t>Aportes no capitalizados</t>
  </si>
  <si>
    <t>Superavit por revaluación</t>
  </si>
  <si>
    <t>Resultados acumulados</t>
  </si>
  <si>
    <t>Resultado del período</t>
  </si>
  <si>
    <r>
      <t>u.    Previsiones y provisiones:</t>
    </r>
    <r>
      <rPr>
        <sz val="10"/>
        <color theme="1"/>
        <rFont val="Arial"/>
        <family val="2"/>
      </rPr>
      <t xml:space="preserve"> SIN MOVIMIENTO.</t>
    </r>
  </si>
  <si>
    <t xml:space="preserve">v.     Ingresos operativos: </t>
  </si>
  <si>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</si>
  <si>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</si>
  <si>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Ingresos por operaciones:</t>
  </si>
  <si>
    <t>Comisiones por operación en rueda renta fija</t>
  </si>
  <si>
    <t>Ingresos por asesoría financiera</t>
  </si>
  <si>
    <t xml:space="preserve">Otros ingresos operativos: </t>
  </si>
  <si>
    <t>w.      Otros Gastos operativos, de comercialización y de administración</t>
  </si>
  <si>
    <t>La composición es la siguiente:</t>
  </si>
  <si>
    <t>Gastos de administración</t>
  </si>
  <si>
    <t>Remuneración personal superior - Honorarios</t>
  </si>
  <si>
    <t>Totales</t>
  </si>
  <si>
    <t>x.      Otros Ingresos y Egresos</t>
  </si>
  <si>
    <t>Los otros ingresos y egresos se componen como sigue:</t>
  </si>
  <si>
    <t>Descuentos obtenidos</t>
  </si>
  <si>
    <t>Pérdida venta / baja activo fijo</t>
  </si>
  <si>
    <t>y.      Resultados Financieros</t>
  </si>
  <si>
    <t>Intereses Cobrados</t>
  </si>
  <si>
    <t>Intereses Cobrados por Operación de Bolsa</t>
  </si>
  <si>
    <t>z.    Impuesto a la renta</t>
  </si>
  <si>
    <t xml:space="preserve">Las operaciones de la Sociedad, en general, están gravadas por el impuesto a la renta empresarial (IRE) cuya tasa general es del 10%. </t>
  </si>
  <si>
    <t>Nota 6   Información referente a contingencias y compromisos</t>
  </si>
  <si>
    <t>a.     Compromisos Directos</t>
  </si>
  <si>
    <t>b.    Contingencias legales</t>
  </si>
  <si>
    <t>c. Garantías constituidas</t>
  </si>
  <si>
    <t>FORMA DE CONSTITUCION</t>
  </si>
  <si>
    <t>FECHA</t>
  </si>
  <si>
    <t>MONTO</t>
  </si>
  <si>
    <t>BONO GRUPO VAZQUEZ S.A.E</t>
  </si>
  <si>
    <t>BONO FINANCIERA FINEXPAR S.A.E.C.A</t>
  </si>
  <si>
    <t>BONO GARANTIA TELECEL SAE</t>
  </si>
  <si>
    <t>Nota 7  Hechos posteriores al cierre de ejercicio</t>
  </si>
  <si>
    <t>7.1 Revelaciones generales sobre la transición a las Normas de Información Financiera (NIF) emitidas por el Consejo de Contadores Públicos del Paraguay</t>
  </si>
  <si>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</si>
  <si>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</si>
  <si>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</si>
  <si>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</si>
  <si>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</si>
  <si>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</si>
  <si>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</si>
  <si>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</si>
  <si>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</si>
  <si>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Nota 9  Cambios contables</t>
  </si>
  <si>
    <t>Nota 10  Restricciones para distribución de utilidades</t>
  </si>
  <si>
    <t>El mayor valor determinado entre el costo de adquisición y el Valor Patrimonial Proporcional se registra en la cuenta “Superávit por revaluación de acciones” dentro del Patrimonio Neto. El valor de mercado referencial, basado en la última negociación observada en el mercado secundario, asciende a Gs. 1.560.000.000, no existiendo diferencias materiales respecto al valor en libros bajo el criterio de la Gerencia.</t>
  </si>
  <si>
    <t>Los presentes estados financieros han sido preparados de acuerdo con las Normas de Información Financiera (NIF) emitidas por el Consejo de Contadores Públicos del Paraguay, las cuales han sido adoptadas como marco de referencia contable obligatorio por la Superintendencia de Valores (SIV), según lo dispuesto en la Resolución CNV CG N° 35/23 y la Resolución SV. SG. N° 30/23.</t>
  </si>
  <si>
    <t>Para el presente ejercicio, la Sociedad ha aplicado los lineamientos de la NIIF 1 "Adopción por Primera Vez de las Normas Internacionales de Información Financiera", realizando la transición de las normas contables anteriormente vigentes hacia el nuevo marco de las NIF.</t>
  </si>
  <si>
    <t>Este proceso ha incluido la reexpresión de los saldos comparativos del ejercicio 2024 y la aplicación de los nuevos criterios de valuación y exposición exigidos por el regulador. Los efectos de esta transición, así como la evaluación de la importancia relativa de los ajustes identificados, se detallan en la Nota 9 (Cambios Contables) y la Nota 7 (Hechos Posteriores), conforme al cronograma de implementación vigente.</t>
  </si>
  <si>
    <t>3.1.1. Marco Normativo Aplicable</t>
  </si>
  <si>
    <t>3.1.2. Adopción por Primera Vez</t>
  </si>
  <si>
    <t>Los bienes de Propiedades, Planta y Equipo se registran inicialmente a su costo de adquisición. La depreciación se calcula siguiendo el método de línea recta, distribuyendo el costo de los activos a lo largo de su vida útil estimada.</t>
  </si>
  <si>
    <t>Conforme a la NIF 11, la depreciación de un activo comienza cuando este se encuentra disponible para su uso, es decir, cuando está en la ubicación y en las condiciones necesarias para operar de la forma prevista por la Gerencia. Este criterio técnico prevalece sobre el criterio fiscal de inicio de depreciación al año siguiente de la adquisición.</t>
  </si>
  <si>
    <t>Las vidas útiles se determinan en función del periodo durante el cual la Sociedad espera utilizar los activos. Los valores residuales y la vida útil de los activos se revisan, y se ajustan si es necesario, a la fecha de cada balance. La Sociedad utiliza como referencia las vidas útiles establecidas en la normativa vigente, siempre que estas reflejen razonablemente el desgaste económico del bien.</t>
  </si>
  <si>
    <t>Bajo el marco de las NIF, la Sociedad mantiene el modelo del costo para la medición posterior de sus activos fijos. Respecto al cambio de política en el inicio de la depreciación (disponibilidad de uso vs. año siguiente), la Sociedad ha evaluado el impacto financiero de dicha transición al cierre del ejercicio 2025. Al determinarse que la diferencia resultante es inmaterial para los estados financieros en su conjunto, la Gerencia ha decidido no realizar ajustes contables retroactivos, manteniendo la uniformidad de los saldos presentados.</t>
  </si>
  <si>
    <t>3.3.1. Previsión para Cuentas de Dudoso Cobro</t>
  </si>
  <si>
    <t>La Sociedad evalúa periódicamente la cobrabilidad de sus cuentas a cobrar comerciales y otras cuentas por cobrar. De acuerdo con las NIF, el reconocimiento de previsiones se basa en el modelo de pérdidas esperadas, considerando la antigüedad de los saldos, el comportamiento histórico de pagos y las condiciones económicas vigentes.</t>
  </si>
  <si>
    <t>3.3.2. Previsiones para Contingencias</t>
  </si>
  <si>
    <t>Las previsiones para contingencias (legales, fiscales o laborales) se reconocen cuando la Sociedad tiene una obligación presente como resultado de un evento pasado, es probable que se requiera la salida de recursos para liquidar la obligación y el monto puede ser estimado de manera fiable. A la fecha de cierre, no se han identificado situaciones que cumplan con estos criterios para su registro contable, según la evaluación de la Gerencia y sus asesores.</t>
  </si>
  <si>
    <t>Inversur Casa de Bolsa S.A. (en adelante “la Sociedad”) fue constituida originalmente bajo la denominación de Inversiones Chaco Casa de Bolsa S.A., mediante Escritura Pública el 27 de agosto de 1993, e inscripta en la Dirección General de los Registros Públicos bajo el Nº 585 el 30 de diciembre de 1993. La Sociedad tiene una duración de 99 años a partir de su constitución.</t>
  </si>
  <si>
    <t>El objeto exclusivo de la Sociedad es la intermediación en el Mercado de Valores, en forma habitual y por cuenta ajena, mediante la realización de operaciones de compra, venta, colocación, corretaje, comisión o negociación de títulos-valores de oferta pública, conforme a las disposiciones de la Ley N° 5.810/17 "Mercado de Valores" (que actualiza la Ley 94/91) y las reglamentaciones de la autoridad competente.</t>
  </si>
  <si>
    <t>Modificaciones Estatutarias y Cambio de Denominación:</t>
  </si>
  <si>
    <t>A lo largo de su trayectoria, los estatutos sociales han sido modificados para adecuarse a las necesidades operativas y regulatorias, destacándose las escrituras de los años 1993, 1994, 2011 y 2021.</t>
  </si>
  <si>
    <t>En fecha 11 de mayo de 2022, mediante Escritura Pública N° 99, se formalizó el cambio de denominación social de Inversiones Chaco Casa de Bolsa S.A. a la actual Inversur Casa de Bolsa S.A. Esta modificación, junto con la actualización de sus reglamentos internos, fue autorizada por la Superintendencia de Valores (SIV) según Resolución N° 28E/22 de fecha 23 de junio de 2022, y por la Bolsa de Valores de Asunción (BVA) según Resolución N° 2509/22 de fecha 29 de septiembre de 2022.</t>
  </si>
  <si>
    <t>En cuanto a la gestión de la Sociedad, al 31 de diciembre de 2022 el representante legal fue el Sr. José Alberto Ríos, quien posteriormente se desvinculó de sus funciones. En cumplimiento con el marco regulatorio, en fecha 9 de marzo de 2023 se procedió a comunicar a la SIV (según mesa de entrada Nº EM 0950) la designación del Sr. Eduardo Andrés Fulco como nuevo representante legal, cargo que mantiene a la fecha de cierre de los presentes estados financieros.</t>
  </si>
  <si>
    <t>Para efectos de la preparación del Estado de Flujo de Efectivo, la Sociedad adopta los siguientes criterios:</t>
  </si>
  <si>
    <t>Se considera "Efectivo y Equivalentes" al dinero en efectivo (Caja y Fondo Fijo), los depósitos a la vista en instituciones bancarias y las inversiones a corto plazo de gran liquidez, con vencimientos originales de tres meses o menos, que son fácilmente convertibles en importes determinados de efectivo y que tienen un riesgo insignificante de cambios en su valor.</t>
  </si>
  <si>
    <t>El Estado de Flujo de Efectivo ha sido preparado utilizando el Método Directo, clasificando los movimientos de fondos en:</t>
  </si>
  <si>
    <t>Los saldos de efectivo y equivalentes al cierre de los ejercicios 2025 y 2024, presentados en este estado, coinciden íntegramente con el rubro Disponibilidades del Balance General.</t>
  </si>
  <si>
    <r>
      <rPr>
        <b/>
        <sz val="10"/>
        <rFont val="Arial"/>
        <family val="2"/>
      </rPr>
      <t>- Actividades Operativas:</t>
    </r>
    <r>
      <rPr>
        <sz val="10"/>
        <rFont val="Arial"/>
        <family val="2"/>
      </rPr>
      <t xml:space="preserve"> Incluyen los ingresos por comisiones y servicios, pagos a proveedores y empleados, y otros flujos derivados del giro principal como Casa de Bolsa.</t>
    </r>
  </si>
  <si>
    <r>
      <rPr>
        <b/>
        <sz val="10"/>
        <rFont val="Arial"/>
        <family val="2"/>
      </rPr>
      <t>- Actividades de Inversión:</t>
    </r>
    <r>
      <rPr>
        <sz val="10"/>
        <rFont val="Arial"/>
        <family val="2"/>
      </rPr>
      <t xml:space="preserve"> Comprenden la adquisición y disposición de activos a largo plazo (Bienes de Uso e Intangibles) y otras inversiones no incluidas en los equivalentes de efectivo.</t>
    </r>
  </si>
  <si>
    <r>
      <rPr>
        <b/>
        <sz val="10"/>
        <rFont val="Arial"/>
        <family val="2"/>
      </rPr>
      <t xml:space="preserve">- Actividades de Financiamiento: </t>
    </r>
    <r>
      <rPr>
        <sz val="10"/>
        <rFont val="Arial"/>
        <family val="2"/>
      </rPr>
      <t>Reflejan los cambios en el tamaño y composición del capital propio y de los préstamos obtenidos por la entidad.</t>
    </r>
  </si>
  <si>
    <t>b.1. Criterio de Medición y Depreciación</t>
  </si>
  <si>
    <t>b.2. Vidas Útiles y Valor Residual</t>
  </si>
  <si>
    <t>b.3. Revalúo e Importancia Relativa</t>
  </si>
  <si>
    <t>3.4.1. Composición del Efectivo</t>
  </si>
  <si>
    <t>3.4.2. Metodología de Presentación</t>
  </si>
  <si>
    <t>3.4.3. Conciliación con el Balance</t>
  </si>
  <si>
    <t>El cargo por Impuesto a la Renta se calcula aplicando la tasa vigente del 10% (IRE General) sobre la utilidad neta fiscal del ejercicio, determinada de acuerdo con las normas tributarias vigentes en la República del Paraguay (Ley N° 6380/19 y sus decretos reglamentarios).</t>
  </si>
  <si>
    <t>La Sociedad reconoce el impuesto diferido utilizando el método del balance, sobre las diferencias temporarias que surgen entre la base fiscal de los activos y pasivos y su valor en libros para fines de reporte financiero bajo NIF.</t>
  </si>
  <si>
    <t>Derivado de la adopción de las NIF en el presente ejercicio, se han identificado diferencias temporarias originadas principalmente por el cambio en el criterio de depreciación de Bienes de Uso y la valuación de instrumentos financieros. Tras el análisis de materialidad, la Gerencia ha determinado que el impacto del activo/pasivo diferido es inmaterial para la razonabilidad de los estados financieros, por lo que no se han registrado ajustes significativos por este concepto en el presente periodo.</t>
  </si>
  <si>
    <t>3.5. Impuesto a la Renta e Impuesto Diferido</t>
  </si>
  <si>
    <t>3.5.1. Impuesto a la Renta Corriente</t>
  </si>
  <si>
    <t>3.5.2. Impuesto Diferido</t>
  </si>
  <si>
    <t>3.5.3. Evaluación de Diferencias por Transición</t>
  </si>
  <si>
    <r>
      <rPr>
        <b/>
        <sz val="10"/>
        <rFont val="Arial"/>
        <family val="2"/>
      </rPr>
      <t>- Activos Diferidos:</t>
    </r>
    <r>
      <rPr>
        <sz val="10"/>
        <rFont val="Arial"/>
        <family val="2"/>
      </rPr>
      <t xml:space="preserve"> Se reconocen por diferencias que resultarán en montos deducibles en el futuro (ej. previsiones no admitidas fiscalmente).</t>
    </r>
  </si>
  <si>
    <r>
      <rPr>
        <b/>
        <sz val="10"/>
        <rFont val="Arial"/>
        <family val="2"/>
      </rPr>
      <t>- Pasivos Diferidos:</t>
    </r>
    <r>
      <rPr>
        <sz val="10"/>
        <rFont val="Arial"/>
        <family val="2"/>
      </rPr>
      <t xml:space="preserve"> Se reconocen por diferencias que resultarán en montos imponibles en el futuro (ej. exceso de valor contable sobre el fiscal en inversiones o revalúos).</t>
    </r>
  </si>
  <si>
    <t>Los ingresos por servicios se reconocen de la siguiente manera: las comisiones por estructuración y colocación al momento de la liquidación de la operación; mientras que las comisiones por administración y custodia se reconocen mensualmente de forma lineal (devengado). Tras el análisis de corte de operaciones al cierre.</t>
  </si>
  <si>
    <t>3.6. Reconociminto de Ingresos</t>
  </si>
  <si>
    <r>
      <t xml:space="preserve">- </t>
    </r>
    <r>
      <rPr>
        <b/>
        <sz val="10"/>
        <color theme="1"/>
        <rFont val="Arial"/>
        <family val="2"/>
      </rPr>
      <t xml:space="preserve">Medición de Instrumentos Financieros: </t>
    </r>
    <r>
      <rPr>
        <sz val="10"/>
        <color theme="1"/>
        <rFont val="Arial"/>
        <family val="2"/>
      </rPr>
      <t>Transición al modelo de costo amortizado y valor razonable (NIF 10).</t>
    </r>
  </si>
  <si>
    <r>
      <t xml:space="preserve">- </t>
    </r>
    <r>
      <rPr>
        <b/>
        <sz val="10"/>
        <color theme="1"/>
        <rFont val="Arial"/>
        <family val="2"/>
      </rPr>
      <t xml:space="preserve">Depreciación de Propiedades, Planta y Equipo: </t>
    </r>
    <r>
      <rPr>
        <sz val="10"/>
        <color theme="1"/>
        <rFont val="Arial"/>
        <family val="2"/>
      </rPr>
      <t>Adopción del criterio de disponibilidad para el uso (devengamiento desde el mes de adquisición) en sustitución del criterio fiscal de depreciación a partir del ejercicio siguiente (NIF 11).</t>
    </r>
  </si>
  <si>
    <t xml:space="preserve">4.2. Uniformidad y Comparabilidad </t>
  </si>
  <si>
    <t>4.1. Transición al Marco Normativo NIF (Resolución SIV N° 30/23)</t>
  </si>
  <si>
    <t>4.3. Evaluación de Impactos e Importancia Relativa</t>
  </si>
  <si>
    <t>La Sociedad adoptó el criterio de depreciación basado en la disponibilidad para el uso del activo (NIF 11). Si bien este cambio de política contable generó una diferencia técnica en el cargo por depreciación del ejercicio respecto al criterio fiscal anterior, la Gerencia decidió no realizar el ajuste contable debido a su escasa significatividad relativa en comparación con el total de activos no corrientes y el patrimonio neto.</t>
  </si>
  <si>
    <t>A la fecha de emisión de los presentes estados financieros, la Sociedad no posee compromisos directos que deban ser revelados.</t>
  </si>
  <si>
    <t>A la fecha de emisión de los presentes estados contables, la Sociedad no registra juicios u otras acciones legales que pudieran producir variaciones sobre los importes reportados como saldos al cierre.</t>
  </si>
  <si>
    <t>Para dar cumplimiento a lo previsto en los artículos 162 y 163 de la Ley N° 5.810/17 "Mercado de Valores" (que actualizan los artículos 96 y 97 de la Ley 94/91), la Sociedad ha constituido garantías a favor de la Superintendencia de Valores para el resguardo de sus operaciones de intermediación.</t>
  </si>
  <si>
    <t>Exigibilidad: Esta norma será de aplicación obligatoria para el cierre del ejercicio anual 2026.</t>
  </si>
  <si>
    <t>Opcionalidad: Para los informes financieros trimestrales del ejercicio 2026, la Sociedad podrá optar por su aplicación anticipada o mantener los criterios vigentes al cierre 2025.</t>
  </si>
  <si>
    <t>Impacto: La Gerencia se encuentra evaluando los procesos de determinación de moneda funcional; no obstante, no se anticipan cambios que afecten de manera sustancial la estructura de los estados financieros de la Sociedad.</t>
  </si>
  <si>
    <t xml:space="preserve">1. Evaluación de Ajustes por Importancia Relativa (Materialidad) </t>
  </si>
  <si>
    <t>La Sociedad ha concluido el proceso de revisión de las valuaciones de sus principales rubros (Inversiones, Propiedades, Planta y Equipo, e Ingresos Devengados) bajo los lineamientos de las Normas de Información Financiera (NIF). Si bien se han identificado diferencias técnicas menores entre los saldos contables y los cálculos de mercado/devengamiento, la Gerencia ha evaluado dichos impactos y ha determinado que no son significativos para la interpretación razonable de los estados financieros tomados en su conjunto. En consecuencia, y bajo el principio de importancia relativa, se ha decidido no registrar ajustes adicionales al cierre del ejercicio 2025.</t>
  </si>
  <si>
    <t>2. Entrada en vigencia de la NIF 23 (Moneda Extranjera)</t>
  </si>
  <si>
    <t>Se comunica que, conforme a las disposiciones de la Superintendencia de Valores (SIV), a partir del 1 de enero de 2026 entra en vigencia obligatoria la NIF 23 "Efectos de las Variaciones en las Tasas de Cambio de la Moneda Extranjera".</t>
  </si>
  <si>
    <t>NOTA 8 – LIMITACIÓN A LA LIBRE DISPONIBILIDAD DE LOS ACTIVOS O DEL PATRIMONIO</t>
  </si>
  <si>
    <t xml:space="preserve">a. Fondos y Valores de Clientes: </t>
  </si>
  <si>
    <t xml:space="preserve">b. Membresía en la Bolsa de Valores de Asunción (BVA): </t>
  </si>
  <si>
    <t>La Sociedad posee una (1) acción ordinaria de la Bolsa de Valores de Asunción S.A., la cual es un requisito legal y operativo indispensable para actuar como intermediario en dicho mercado. Por su naturaleza, este activo se considera una inversión permanente con restricción de venta mientras la Sociedad mantenga su registro vigente como Casa de Bolsa.</t>
  </si>
  <si>
    <t xml:space="preserve">c. Garantías de Cumplimiento (Fondo de Garantía): </t>
  </si>
  <si>
    <t xml:space="preserve">9.1. Adopción de las Normas de Información Financiera (NIF) </t>
  </si>
  <si>
    <t>9.2. Uniformidad y Ajustes</t>
  </si>
  <si>
    <t>Si bien la adopción de estas nuevas políticas generó diferencias técnicas en los cálculos de depreciación y valuación al cierre del ejercicio 2025, la Gerencia de la Sociedad ha determinado que el impacto acumulado de dichos cambios es inmaterial en relación con los estados financieros tomados en su conjunto. Por lo tanto, con el fin de mantener la comparabilidad y bajo el principio de importancia relativa, no se han realizado ajustes retrospectivos significativos en los saldos de apertura, manteniéndose la uniformidad en la presentación de las cifras del periodo anterior.</t>
  </si>
  <si>
    <r>
      <t>-</t>
    </r>
    <r>
      <rPr>
        <b/>
        <sz val="10"/>
        <color theme="1"/>
        <rFont val="Arial"/>
        <family val="2"/>
      </rPr>
      <t xml:space="preserve"> Propiedades, Planta y Equipo (NIF 11): </t>
    </r>
    <r>
      <rPr>
        <sz val="10"/>
        <color theme="1"/>
        <rFont val="Arial"/>
        <family val="2"/>
      </rPr>
      <t>Se ha modificado el criterio de inicio de depreciación, pasando de un criterio fiscal (año siguiente) a uno económico basado en la disponibilidad para el uso del activo.</t>
    </r>
  </si>
  <si>
    <r>
      <t>-</t>
    </r>
    <r>
      <rPr>
        <b/>
        <sz val="10"/>
        <color theme="1"/>
        <rFont val="Arial"/>
        <family val="2"/>
      </rPr>
      <t xml:space="preserve"> Instrumentos Financieros (NIF 10): </t>
    </r>
    <r>
      <rPr>
        <sz val="10"/>
        <color theme="1"/>
        <rFont val="Arial"/>
        <family val="2"/>
      </rPr>
      <t>Se han actualizado los criterios de medición para títulos y valores, incorporando el modelo de costo amortizado para inversiones en garantía y valor de mercado para títulos negociables.</t>
    </r>
  </si>
  <si>
    <t>De acuerdo con las disposiciones legales y reglamentarias vigentes, la distribución de utilidades de la Sociedad se encuentra sujeta a las siguientes restricciones:</t>
  </si>
  <si>
    <t>10.1. Reserva Legal (Ley N° 1034/83 "Del Comerciante")</t>
  </si>
  <si>
    <t>Conforme a lo establecido en la Ley del Comerciante, las Sociedades Anónimas deben transferir no menos del 5% (cinco por ciento) de las utilidades netas de cada ejercicio a una cuenta de reserva legal, hasta que la misma alcance el 20% (veinte por ciento) del Capital Suscripto. Esta reserva no puede ser distribuida como dividendo, pero puede ser utilizada para absorber pérdidas o para capitalización.</t>
  </si>
  <si>
    <t>10.2. Limitaciones de la Ley de Mercado de Valores</t>
  </si>
  <si>
    <t>En concordancia con las normativas de la Superintendencia de Valores, la distribución de dividendos solo podrá realizarse sobre utilidades líquidas y realizadas. Asimismo, no podrá realizarse distribución de utilidades mientras existan pérdidas acumuladas de ejercicios anteriores que no hayan sido absorbidas por reservas o capitalizadas.</t>
  </si>
  <si>
    <t>10.3. Requerimientos de Capital Mínimo</t>
  </si>
  <si>
    <t>La distribución de utilidades estará supeditada a que, tras dicha operación, la Sociedad mantenga los niveles de capital mínimo y ratios de solvencia exigidos por la Superintendencia de Valores para operar como Casa de Bolsa.</t>
  </si>
  <si>
    <t>Asimismo, no existen antecedentes de sanciones firmes ni procesos sumarios en curso contra los miembros del Directorio, Representantes Legales o Directivos vinculados a la operativa de la Casa de Bolsa en el ejercicio de sus funciones institucionales.</t>
  </si>
  <si>
    <t>La Sociedad mantiene políticas de control interno y programas de cumplimiento destinados a asegurar la observancia de las normativas de Prevención de Lavado de Activos (SEPRELAD) y las disposiciones del Mercado de Valores, no habiéndose reportado incumplimientos que deriven en medidas administrativas por parte de las autoridades competentes.</t>
  </si>
  <si>
    <t>De acuerdo con la Ley N° 5.810/17 "Mercado de Valores", las disponibilidades y títulos-valores recibidos de clientes para su custodia o para la ejecución de órdenes de inversión, constituyen patrimonios separados de la Sociedad. Su uso está restringido exclusivamente a las operaciones instruidas por los mandantes. Al cierre del ejercicio, estos saldos se reflejan en Cuentas de Orden bajo el siguiente detalle:</t>
  </si>
  <si>
    <r>
      <rPr>
        <b/>
        <sz val="10"/>
        <color theme="1"/>
        <rFont val="Arial"/>
        <family val="2"/>
      </rPr>
      <t>3. Plan de Negocios 2026:</t>
    </r>
    <r>
      <rPr>
        <sz val="10"/>
        <color theme="1"/>
        <rFont val="Arial"/>
        <family val="2"/>
      </rPr>
      <t xml:space="preserve"> La Gerencia se encuentra en proceso de reestructuración de su estrategia comercial para la captación de nuevas emisiones y operaciones de corretaje, con el objetivo de revertir la tendencia de resultados negativos en el corto plazo</t>
    </r>
  </si>
  <si>
    <r>
      <rPr>
        <b/>
        <sz val="10"/>
        <color theme="1"/>
        <rFont val="Arial"/>
        <family val="2"/>
      </rPr>
      <t>2. Cumplimiento de Garantías</t>
    </r>
    <r>
      <rPr>
        <sz val="10"/>
        <color theme="1"/>
        <rFont val="Arial"/>
        <family val="2"/>
      </rPr>
      <t>: La Sociedad mantiene sus garantías legales constituidas ante la Superintendencia de Valores (SIV) por un valor nominal de USD 61.000 y G. 100.000.000, cumpliendo con los requisitos de solvencia regulatoria</t>
    </r>
  </si>
  <si>
    <t>Nota 11 - Evaluación de la Continuidad (Empresa en Marcha)</t>
  </si>
  <si>
    <t>Nota 12  Sanciones</t>
  </si>
  <si>
    <t>12.1. Situación ante los Organismos de Control</t>
  </si>
  <si>
    <t>12.2. Directores y Administradores</t>
  </si>
  <si>
    <t>12.3. Cumplimiento Normativo (Compliance)</t>
  </si>
  <si>
    <t>Garantia de Alquiler</t>
  </si>
  <si>
    <t>Provisiones a pagar</t>
  </si>
  <si>
    <t>Tras la evaluación técnica de los cambios en las políticas de valuación y reconocimiento, la Gerencia ha determinado que las diferencias cuantitativas identificadas son inmateriales para la razonabilidad de los estados financieros tomados en su conjunto. En consecuencia, y bajo el principio de Importancia Relativa (NIF 2), la Sociedad ha optado por no registrar ajustes retrospectivos en el patrimonio inicial, considerando que los saldos presentados reflejan fielmente la realidad económica bajo el nuevo marco normativo.</t>
  </si>
  <si>
    <t xml:space="preserve"> al 31 de marzo de 2026</t>
  </si>
  <si>
    <t>BALANCE GENERAL AL 31 DE MARZO DE 2026 PRESENTADO EN FORMA COMPARATIVO CON EL EJERCICIO ANTERIOR CERRADO AL 31 DE DICIEMBRE DE 2025</t>
  </si>
  <si>
    <t>NOTAS A LOS ESTADOS CONTABLES AL 31 DE MARZO DE 2026</t>
  </si>
  <si>
    <r>
      <t>Los Estados Financieros correspondientes al 31 de marzo de 2026 han sido aprobados</t>
    </r>
    <r>
      <rPr>
        <sz val="10"/>
        <rFont val="Arial"/>
        <family val="2"/>
      </rPr>
      <t xml:space="preserve"> para la remisión a la Super Intendencia de Valores.</t>
    </r>
  </si>
  <si>
    <t>Al 31 de marzo de 2026, tras el análisis de la cartera de clientes y deudores, la Gerencia ha determinado que no existen evidencias de deterioro significativo que requieran la constitución de previsiones adicionales a las registradas, considerando que los riesgos identificados son inmateriales en relación con el activo total.</t>
  </si>
  <si>
    <t>Al 31 de marzo de 2026, la Sociedad ha determinado una pérdida fiscal de acuerdo con las normas tributarias vigentes (Ley N° 6.380/19). En consecuencia, no se ha devengado gasto por impuesto a la renta corriente (IRE) en el presente ejercicio, ni se registra pasivo por este concepto al cierre.</t>
  </si>
  <si>
    <t>Con el objetivo de mantener la comparabilidad, la Sociedad ha aplicado los lineamientos de la NIF 1 "Adopción por Primera Vez". Se han evaluado los saldos de apertura al 1 de enero de 2026 y los comparativos del ejercicio 2025 bajo el nuevo marco técnico para asegurar la uniformidad en la exposición.</t>
  </si>
  <si>
    <t>A partir del 1 de enero de 2026, la Sociedad ha adoptado de manera integral las Normas de Información Financiera (NIF) emitidas por el Consejo de Contadores Públicos del Paraguay y dispuestas por la Superintendencia de Valores. Esta transición representa un cambio de base contable respecto al ejercicio anterior, afectando principalmente los criterios de:</t>
  </si>
  <si>
    <t>La moneda extranjera, Dólar fue registrada de acuerdo al tipo de cambio publicado por la Dirección Nacional de Ingresos Tributarios al 31-03-2026. Tipo de cambio comprador Gs 6.480,64 - para saldos de cuentas del activo y Tipo de cambio vendedor Gs. 6.509,67 - para saldo de cuentas pasivas.</t>
  </si>
  <si>
    <t>Tipo de cambio 31.03.2026</t>
  </si>
  <si>
    <t>Tipo de cambio 31.03.2025</t>
  </si>
  <si>
    <t>31.03.2026</t>
  </si>
  <si>
    <t>31.03.2025</t>
  </si>
  <si>
    <t>Total al 31.03.2026</t>
  </si>
  <si>
    <t>Ingresos por Inst. Financ. A Valor Razonable</t>
  </si>
  <si>
    <t>Gastos por Inst. Financ. A Valor Razonable</t>
  </si>
  <si>
    <t>Dicha garantía se encuentra integrada por títulos de deuda (Bonos) mantenidos en custodia en la Bolsa de Valores de Asunción (BVA), según el siguiente detalle al 31 de marzo de 2026:</t>
  </si>
  <si>
    <t>Además del hecho mencionado anteriormente y entre la fecha de cierre del ejercicio y la fecha de emisión de estos estados financieros, no han ocurrido hechos significativos de carácter financiero o de otra naturaleza que afecten la situación patrimonial o financiera o los resultados de la entidad al 31 de marzo de 2026.</t>
  </si>
  <si>
    <t>7.2 Hechos posteriores relativos a los estados financieros correspondientes al ejercicio concluido al 31/03/2026.</t>
  </si>
  <si>
    <t>Al 31 de marzo de 2026, existen las siguientes limitaciones al uso de activos:</t>
  </si>
  <si>
    <t>Al cierre del 31 de marzo de 2026, la Sociedad mantiene títulos de deuda afectados en garantía a favor de la Superintendencia de Valores (SIV), conforme a los Arts. 162 y 163 de la Ley 5.810/17. Estos activos poseen una limitación de libre disponibilidad por constituir el respaldo legal ante el regulador.</t>
  </si>
  <si>
    <t>A partir del 1 de enero de 2026, la Sociedad ha adoptado de manera integral el nuevo marco normativo dispuesto por la Superintendencia de Valores (SIV) a través de la Resolución 30/23. Esta transición ha implicado la revisión y actualización de políticas contables, destacándose:</t>
  </si>
  <si>
    <t>A pesar del arrastre de pérdidas y la reducida generación de ingresos operativos durante el periodo 2026, los presentes estados financieros han sido preparados bajo el principio de empresa en marcha basándose en los siguientes factores:</t>
  </si>
  <si>
    <r>
      <rPr>
        <b/>
        <sz val="10"/>
        <color theme="1"/>
        <rFont val="Arial"/>
        <family val="2"/>
      </rPr>
      <t>1. Soporte de Accionistas:</t>
    </r>
    <r>
      <rPr>
        <sz val="10"/>
        <color theme="1"/>
        <rFont val="Arial"/>
        <family val="2"/>
      </rPr>
      <t xml:space="preserve"> Los accionistas han realizado aportes no capitalizados durante el ejercicio por valor de G. 1.532.294.993, demostrando el compromiso financiero para sostener la estructura operativa de la Sociedad</t>
    </r>
  </si>
  <si>
    <t>A la fecha de cierre de los presentes estados financieros, el 31 de marzo de 2026, y hasta la fecha de emisión del presente informe, la Sociedad no ha sido objeto de sanciones, multas ni apercibimientos por parte de la Superintendencia de Valores (SIV), el Banco Central del Paraguay (BCP) o la Dirección Nacional de Ingresos Tributarios (DNIT).</t>
  </si>
  <si>
    <t>Anticipo a Proveedores</t>
  </si>
  <si>
    <t>ESTADO DE RESULTADOS CORRESPONDIENTE AL 31 DE MARZO DE 2026</t>
  </si>
  <si>
    <t>PRESENTADO EN FORMA COMPARATIVA CON EL 31 DE MARZO DE 2025</t>
  </si>
  <si>
    <t>Combustibles y Lubricantes</t>
  </si>
  <si>
    <t>Gastos Generales Oficina</t>
  </si>
  <si>
    <t>Gastos de eventos y obsequios al personal</t>
  </si>
  <si>
    <t>Gastos Cavapy</t>
  </si>
  <si>
    <t>CORRESPONDIENTE AL 31 DE MARZO DE 2026 PRESENTADO EN FORMA COMPARATIVA CON EL 31 DE MARZO DE 2025</t>
  </si>
  <si>
    <t>Saldos al 31.03.2026</t>
  </si>
  <si>
    <t>Saldos al 31.03.2025</t>
  </si>
  <si>
    <t>Corresponde a la tenencia de 1 (una) acción ordinaria de la Bolsa de Valores de Asunción S.A. (BVA), la cual es un requisito regulatorio para operar en el mercado de valores paraguayo. A efectos de los presentes estados financieros bajo NIF, esta inversión se valúa bajo el método de Valor Patrimonial Proporcional (VPP), representando el 2,17% del patrimonio neto de la emisora al 31/03/2026.</t>
  </si>
  <si>
    <r>
      <rPr>
        <b/>
        <sz val="10"/>
        <color theme="1"/>
        <rFont val="Arial"/>
        <family val="2"/>
      </rPr>
      <t>7.1.</t>
    </r>
    <r>
      <rPr>
        <sz val="10"/>
        <color theme="1"/>
        <rFont val="Arial"/>
        <family val="2"/>
      </rPr>
      <t xml:space="preserve"> Con posterioridad al cierre del ejercicio terminado el 31 de marzo de 2026 y hasta la fecha de emisión de los presentes estados financieros, no se han producido eventos que pudieran afectar significativamente la situación patrimonial y financiera de la Sociedad a dicha fecha, excepto por lo siguiente:</t>
    </r>
  </si>
  <si>
    <t>ESTADO DE FLUJO DE EFECTIVO CORRESPONDIENTE AL 31 DE MARZO DE 2026</t>
  </si>
  <si>
    <t xml:space="preserve"> PRESENTADO EN FORMA COMPARATIVA CON EL 31 DE MARZO DE 2025</t>
  </si>
  <si>
    <t>Al 31 de marzo de 2026, la Sociedad presenta resultados acumulados negativos por un valor de G.- 2.301.634.213 y una pérdida en el presente ejercicio de G. - 280.851.774. Estas pérdidas han sido absorbidas parcialmente por los aportes no capitalizados y el superávit de revaluación, manteniendo un patrimonio neto positivo de G. 5.309.985.806.</t>
  </si>
  <si>
    <t>La garantía está integrada por bonos con un valor nominal total de USD 95.044,28 (Finexpar y Grupo Vázquez) y G. 100.160.702 (Telecel), los cuales presentan un valor contable conjunto de G. 776.108.465 al 31 de marzo de 2026.</t>
  </si>
  <si>
    <t>Cristhian Gomez</t>
  </si>
  <si>
    <t>Cristhian Rafael Gomez</t>
  </si>
  <si>
    <t>Síndico Suplente</t>
  </si>
  <si>
    <t>Ingrid Anahi Bernal Ramos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</si>
</sst>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00\ _p_t_a_-;\-* #,##0.00\ _p_t_a_-;_-* &quot;-&quot;??\ _p_t_a_-;_-@_-"/>
    <numFmt numFmtId="177" formatCode="_ * #,##0.00_ ;_ * \-#,##0.00_ ;_ * &quot;-&quot;_ ;_ @_ "/>
    <numFmt numFmtId="178" formatCode="_(* #,##0.00_);_(* \(#,##0.00\);_(* \-??_);_(@_)"/>
    <numFmt numFmtId="179" formatCode="_(* #,##0_);_(* \(#,##0\);_(* \-??_);_(@_)"/>
    <numFmt numFmtId="180" formatCode="_(* #,##0_);_(* \(#,##0\);_(* \-_);_(@_)"/>
    <numFmt numFmtId="181" formatCode="_-* #,##0.00\ _P_t_s_-;\-* #,##0.00\ _P_t_s_-;_-* &quot;-&quot;??\ _P_t_s_-;_-@_-"/>
    <numFmt numFmtId="182" formatCode="#,"/>
    <numFmt numFmtId="183" formatCode="#,#00"/>
    <numFmt numFmtId="184" formatCode="#.##000"/>
    <numFmt numFmtId="185" formatCode="\$#,#00"/>
    <numFmt numFmtId="186" formatCode="#,##0;\(#,##0\)"/>
    <numFmt numFmtId="187" formatCode="&quot;₲&quot;\ #,##0"/>
    <numFmt numFmtId="188" formatCode="[$USD]\ #,##0.00;[Red][$USD]\ #,##0.00"/>
  </numFmts>
  <fonts count="68">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sz val="9"/>
      <color theme="1"/>
      <name val="Arial"/>
      <family val="2"/>
    </font>
    <font>
      <b/>
      <sz val="9"/>
      <color theme="1"/>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sz val="12"/>
      <color theme="1"/>
      <name val="Calibri"/>
      <family val="2"/>
      <charset val="128"/>
      <scheme val="minor"/>
    </font>
    <font>
      <sz val="10"/>
      <name val="Verdana"/>
      <family val="2"/>
    </font>
    <font>
      <i/>
      <sz val="10"/>
      <color theme="1"/>
      <name val="Arial"/>
      <family val="2"/>
    </font>
    <font>
      <b/>
      <sz val="11"/>
      <name val="Calibri"/>
      <family val="2"/>
      <scheme val="minor"/>
    </font>
    <font>
      <sz val="11"/>
      <name val="Calibri"/>
      <family val="2"/>
      <scheme val="minor"/>
    </font>
    <font>
      <sz val="10"/>
      <name val="Geneva"/>
      <family val="2"/>
    </font>
    <font>
      <b/>
      <u/>
      <sz val="11"/>
      <name val="Calibri"/>
      <family val="2"/>
      <scheme val="minor"/>
    </font>
    <font>
      <b/>
      <sz val="9"/>
      <color rgb="FF000000"/>
      <name val="Arial"/>
      <family val="2"/>
    </font>
    <font>
      <sz val="10"/>
      <color indexed="8"/>
      <name val="Arial"/>
      <family val="2"/>
    </font>
    <font>
      <sz val="1"/>
      <color indexed="8"/>
      <name val="Courier New"/>
      <family val="3"/>
    </font>
    <font>
      <b/>
      <sz val="1"/>
      <color indexed="8"/>
      <name val="Courier New"/>
      <family val="3"/>
    </font>
    <font>
      <u/>
      <sz val="10"/>
      <color theme="10"/>
      <name val="Arial"/>
      <family val="2"/>
    </font>
    <font>
      <b/>
      <sz val="10"/>
      <name val="Calibri"/>
      <family val="2"/>
      <scheme val="minor"/>
    </font>
    <font>
      <b/>
      <u/>
      <sz val="9"/>
      <color theme="1"/>
      <name val="Arial"/>
      <family val="2"/>
    </font>
    <font>
      <sz val="10"/>
      <color rgb="FFFF0000"/>
      <name val="Calibri"/>
      <family val="2"/>
      <scheme val="minor"/>
    </font>
    <font>
      <sz val="9"/>
      <color rgb="FFFF0000"/>
      <name val="Calibri"/>
      <family val="2"/>
      <scheme val="minor"/>
    </font>
    <font>
      <sz val="10"/>
      <color rgb="FFFF0000"/>
      <name val="Arial"/>
      <family val="2"/>
    </font>
    <font>
      <sz val="9"/>
      <name val="Arial"/>
      <family val="2"/>
    </font>
    <font>
      <b/>
      <sz val="12"/>
      <name val="Arial"/>
      <family val="2"/>
    </font>
    <font>
      <b/>
      <sz val="10"/>
      <color rgb="FFFF0000"/>
      <name val="Arial"/>
      <family val="2"/>
    </font>
    <font>
      <b/>
      <sz val="11"/>
      <color rgb="FF000000"/>
      <name val="Arial"/>
      <family val="2"/>
    </font>
    <font>
      <sz val="11"/>
      <color rgb="FF000000"/>
      <name val="Arial"/>
      <family val="2"/>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6C8AA"/>
        <bgColor indexed="64"/>
      </patternFill>
    </fill>
  </fills>
  <borders count="7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s>
  <cellStyleXfs count="7503">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0"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6" fontId="4" fillId="0" borderId="0" applyFont="0" applyFill="0" applyBorder="0" applyAlignment="0" applyProtection="0"/>
    <xf numFmtId="43" fontId="2" fillId="0" borderId="0" applyFont="0" applyFill="0" applyBorder="0" applyAlignment="0" applyProtection="0"/>
    <xf numFmtId="0" fontId="16"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6" fillId="0" borderId="0" applyNumberFormat="0" applyFill="0" applyBorder="0" applyAlignment="0" applyProtection="0"/>
    <xf numFmtId="0" fontId="27" fillId="0" borderId="14" applyNumberFormat="0" applyFill="0" applyAlignment="0" applyProtection="0"/>
    <xf numFmtId="0" fontId="28" fillId="0" borderId="15" applyNumberFormat="0" applyFill="0" applyAlignment="0" applyProtection="0"/>
    <xf numFmtId="0" fontId="29" fillId="0" borderId="16" applyNumberFormat="0" applyFill="0" applyAlignment="0" applyProtection="0"/>
    <xf numFmtId="0" fontId="29" fillId="0" borderId="0" applyNumberFormat="0" applyFill="0" applyBorder="0" applyAlignment="0" applyProtection="0"/>
    <xf numFmtId="0" fontId="30" fillId="5" borderId="0" applyNumberFormat="0" applyBorder="0" applyAlignment="0" applyProtection="0"/>
    <xf numFmtId="0" fontId="31" fillId="6" borderId="0" applyNumberFormat="0" applyBorder="0" applyAlignment="0" applyProtection="0"/>
    <xf numFmtId="0" fontId="32" fillId="7" borderId="0" applyNumberFormat="0" applyBorder="0" applyAlignment="0" applyProtection="0"/>
    <xf numFmtId="0" fontId="33" fillId="8" borderId="17" applyNumberFormat="0" applyAlignment="0" applyProtection="0"/>
    <xf numFmtId="0" fontId="34" fillId="9" borderId="18" applyNumberFormat="0" applyAlignment="0" applyProtection="0"/>
    <xf numFmtId="0" fontId="35" fillId="9" borderId="17" applyNumberFormat="0" applyAlignment="0" applyProtection="0"/>
    <xf numFmtId="0" fontId="36" fillId="0" borderId="19" applyNumberFormat="0" applyFill="0" applyAlignment="0" applyProtection="0"/>
    <xf numFmtId="0" fontId="37" fillId="10" borderId="20" applyNumberFormat="0" applyAlignment="0" applyProtection="0"/>
    <xf numFmtId="0" fontId="38" fillId="0" borderId="0" applyNumberFormat="0" applyFill="0" applyBorder="0" applyAlignment="0" applyProtection="0"/>
    <xf numFmtId="0" fontId="2" fillId="11" borderId="21" applyNumberFormat="0" applyFont="0" applyAlignment="0" applyProtection="0"/>
    <xf numFmtId="0" fontId="39" fillId="0" borderId="0" applyNumberFormat="0" applyFill="0" applyBorder="0" applyAlignment="0" applyProtection="0"/>
    <xf numFmtId="0" fontId="9" fillId="0" borderId="22" applyNumberFormat="0" applyFill="0" applyAlignment="0" applyProtection="0"/>
    <xf numFmtId="0" fontId="40"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0"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46" fillId="0" borderId="0" applyFont="0" applyFill="0" applyBorder="0" applyAlignment="0" applyProtection="0"/>
    <xf numFmtId="0" fontId="47" fillId="0" borderId="0"/>
    <xf numFmtId="0" fontId="7" fillId="0" borderId="0" applyNumberFormat="0" applyFill="0" applyBorder="0" applyAlignment="0" applyProtection="0"/>
    <xf numFmtId="0" fontId="2" fillId="0" borderId="0"/>
    <xf numFmtId="0" fontId="51" fillId="0" borderId="0"/>
    <xf numFmtId="0" fontId="51" fillId="0" borderId="0"/>
    <xf numFmtId="4" fontId="55" fillId="0" borderId="0">
      <protection locked="0"/>
    </xf>
    <xf numFmtId="182" fontId="56" fillId="0" borderId="0">
      <protection locked="0"/>
    </xf>
    <xf numFmtId="182" fontId="56" fillId="0" borderId="0">
      <protection locked="0"/>
    </xf>
    <xf numFmtId="183" fontId="55" fillId="0" borderId="0">
      <protection locked="0"/>
    </xf>
    <xf numFmtId="184" fontId="55" fillId="0" borderId="0">
      <protection locked="0"/>
    </xf>
    <xf numFmtId="178" fontId="4" fillId="0" borderId="0" applyFill="0" applyBorder="0" applyAlignment="0" applyProtection="0"/>
    <xf numFmtId="180" fontId="4" fillId="0" borderId="0" applyFill="0" applyBorder="0" applyAlignment="0" applyProtection="0"/>
    <xf numFmtId="181" fontId="4" fillId="0" borderId="0" applyFont="0" applyFill="0" applyBorder="0" applyAlignment="0" applyProtection="0"/>
    <xf numFmtId="43" fontId="7" fillId="0" borderId="0" applyFont="0" applyFill="0" applyBorder="0" applyAlignment="0" applyProtection="0"/>
    <xf numFmtId="185" fontId="55" fillId="0" borderId="0">
      <protection locked="0"/>
    </xf>
    <xf numFmtId="0" fontId="2" fillId="0" borderId="0"/>
    <xf numFmtId="0" fontId="54" fillId="0" borderId="0">
      <alignment vertical="top"/>
    </xf>
    <xf numFmtId="0" fontId="4" fillId="0" borderId="0"/>
    <xf numFmtId="9" fontId="4" fillId="0" borderId="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178" fontId="4" fillId="0" borderId="0" applyFill="0" applyBorder="0" applyAlignment="0" applyProtection="0"/>
    <xf numFmtId="180" fontId="4" fillId="0" borderId="0" applyFill="0" applyBorder="0" applyAlignment="0" applyProtection="0"/>
    <xf numFmtId="43" fontId="7" fillId="0" borderId="0" applyFont="0" applyFill="0" applyBorder="0" applyAlignment="0" applyProtection="0"/>
    <xf numFmtId="0" fontId="2" fillId="0" borderId="0"/>
    <xf numFmtId="0" fontId="2" fillId="0" borderId="0"/>
    <xf numFmtId="0" fontId="4" fillId="0" borderId="0"/>
    <xf numFmtId="178"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57" fillId="0" borderId="0" applyNumberFormat="0" applyFill="0" applyBorder="0" applyAlignment="0" applyProtection="0"/>
    <xf numFmtId="178" fontId="4" fillId="0" borderId="0" applyFill="0" applyBorder="0" applyAlignment="0" applyProtection="0"/>
    <xf numFmtId="0" fontId="2" fillId="0" borderId="0"/>
    <xf numFmtId="0" fontId="2" fillId="0" borderId="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8" fontId="4" fillId="0" borderId="0" applyFill="0" applyBorder="0" applyAlignment="0" applyProtection="0"/>
    <xf numFmtId="0" fontId="2" fillId="0" borderId="0"/>
    <xf numFmtId="0" fontId="2" fillId="0" borderId="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8" fontId="4" fillId="0" borderId="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178" fontId="4" fillId="0" borderId="0" applyFill="0" applyBorder="0" applyAlignment="0" applyProtection="0"/>
    <xf numFmtId="41" fontId="2" fillId="0" borderId="0" applyFont="0" applyFill="0" applyBorder="0" applyAlignment="0" applyProtection="0"/>
    <xf numFmtId="178" fontId="4" fillId="0" borderId="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11" borderId="21"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47" fillId="0" borderId="0"/>
    <xf numFmtId="0" fontId="2" fillId="0" borderId="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0" fontId="2" fillId="0" borderId="0"/>
    <xf numFmtId="178" fontId="4" fillId="0" borderId="0" applyFill="0" applyBorder="0" applyAlignment="0" applyProtection="0"/>
    <xf numFmtId="0" fontId="2" fillId="0" borderId="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178" fontId="4" fillId="0" borderId="0" applyFill="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178" fontId="4" fillId="0" borderId="0" applyFill="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178" fontId="4" fillId="0" borderId="0" applyFill="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8" fontId="4" fillId="0" borderId="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11" borderId="21"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8" fontId="4" fillId="0" borderId="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11" borderId="21"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0" fontId="2" fillId="11" borderId="21"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11" borderId="21"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1"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750">
    <xf numFmtId="0" fontId="0" fillId="0" borderId="0" xfId="0"/>
    <xf numFmtId="170" fontId="4" fillId="0" borderId="0" xfId="1" applyNumberFormat="1" applyFont="1"/>
    <xf numFmtId="0" fontId="11" fillId="0" borderId="0" xfId="0" applyFont="1"/>
    <xf numFmtId="0" fontId="12" fillId="0" borderId="0" xfId="0" applyFont="1"/>
    <xf numFmtId="168" fontId="11" fillId="0" borderId="0" xfId="0" applyNumberFormat="1" applyFont="1"/>
    <xf numFmtId="0" fontId="14" fillId="0" borderId="0" xfId="0" applyFont="1" applyAlignment="1">
      <alignment vertical="center"/>
    </xf>
    <xf numFmtId="0" fontId="15" fillId="0" borderId="0" xfId="0" applyFont="1" applyAlignment="1">
      <alignment vertical="center"/>
    </xf>
    <xf numFmtId="0" fontId="19" fillId="0" borderId="0" xfId="0" applyFont="1"/>
    <xf numFmtId="0" fontId="19" fillId="0" borderId="0" xfId="0" applyFont="1" applyAlignment="1">
      <alignment horizontal="left" vertical="center"/>
    </xf>
    <xf numFmtId="0" fontId="11" fillId="0" borderId="0" xfId="0" applyFont="1" applyAlignment="1">
      <alignment vertical="center"/>
    </xf>
    <xf numFmtId="0" fontId="11" fillId="0" borderId="0" xfId="0" applyFont="1" applyAlignment="1">
      <alignment horizontal="left" vertical="center"/>
    </xf>
    <xf numFmtId="171" fontId="8" fillId="2" borderId="0" xfId="4" applyFont="1" applyFill="1"/>
    <xf numFmtId="0" fontId="12" fillId="0" borderId="0" xfId="0" applyFont="1" applyAlignment="1">
      <alignment vertical="center"/>
    </xf>
    <xf numFmtId="171" fontId="4" fillId="2" borderId="0" xfId="4" applyFont="1" applyFill="1"/>
    <xf numFmtId="0" fontId="12" fillId="0" borderId="0" xfId="0" applyFont="1" applyAlignment="1">
      <alignment horizontal="center"/>
    </xf>
    <xf numFmtId="168" fontId="12" fillId="0" borderId="0" xfId="3" applyFont="1" applyFill="1" applyBorder="1"/>
    <xf numFmtId="168" fontId="11" fillId="0" borderId="0" xfId="3" applyFont="1" applyFill="1" applyBorder="1"/>
    <xf numFmtId="3" fontId="11" fillId="0" borderId="0" xfId="0" applyNumberFormat="1" applyFont="1"/>
    <xf numFmtId="0" fontId="14" fillId="0" borderId="2" xfId="0" applyFont="1" applyBorder="1" applyAlignment="1">
      <alignment vertical="center" wrapText="1"/>
    </xf>
    <xf numFmtId="0" fontId="4" fillId="0" borderId="0" xfId="5"/>
    <xf numFmtId="0" fontId="12" fillId="0" borderId="0" xfId="0" applyFont="1" applyAlignment="1">
      <alignment horizontal="left" vertical="center"/>
    </xf>
    <xf numFmtId="41" fontId="4" fillId="0" borderId="0" xfId="27" applyFont="1"/>
    <xf numFmtId="168" fontId="4" fillId="0" borderId="0" xfId="5" applyNumberFormat="1"/>
    <xf numFmtId="170" fontId="4" fillId="0" borderId="0" xfId="5" applyNumberFormat="1"/>
    <xf numFmtId="0" fontId="20" fillId="0" borderId="0" xfId="0" applyFont="1" applyAlignment="1">
      <alignment horizontal="center" wrapText="1"/>
    </xf>
    <xf numFmtId="0" fontId="19" fillId="0" borderId="0" xfId="0" applyFont="1" applyAlignment="1">
      <alignment horizontal="center" wrapText="1"/>
    </xf>
    <xf numFmtId="0" fontId="19" fillId="0" borderId="0" xfId="0" applyFont="1" applyAlignment="1">
      <alignment wrapText="1"/>
    </xf>
    <xf numFmtId="0" fontId="19" fillId="0" borderId="0" xfId="0" applyFont="1" applyAlignment="1">
      <alignment vertical="center"/>
    </xf>
    <xf numFmtId="168" fontId="19" fillId="0" borderId="0" xfId="0" applyNumberFormat="1" applyFont="1" applyAlignment="1">
      <alignment vertical="center"/>
    </xf>
    <xf numFmtId="174" fontId="19" fillId="0" borderId="0" xfId="0" applyNumberFormat="1" applyFont="1" applyAlignment="1">
      <alignment vertical="center"/>
    </xf>
    <xf numFmtId="3" fontId="19" fillId="0" borderId="0" xfId="0" applyNumberFormat="1" applyFont="1" applyAlignment="1">
      <alignment vertical="center"/>
    </xf>
    <xf numFmtId="0" fontId="23" fillId="0" borderId="0" xfId="0" applyFont="1"/>
    <xf numFmtId="0" fontId="23" fillId="0" borderId="0" xfId="0" applyFont="1" applyAlignment="1">
      <alignment wrapText="1"/>
    </xf>
    <xf numFmtId="168" fontId="25" fillId="0" borderId="0" xfId="0" applyNumberFormat="1" applyFont="1"/>
    <xf numFmtId="0" fontId="21" fillId="0" borderId="0" xfId="0" applyFont="1"/>
    <xf numFmtId="0" fontId="22" fillId="0" borderId="0" xfId="0" quotePrefix="1" applyFont="1"/>
    <xf numFmtId="0" fontId="22" fillId="0" borderId="0" xfId="0" applyFont="1"/>
    <xf numFmtId="0" fontId="12" fillId="0" borderId="0" xfId="0" applyFont="1" applyAlignment="1">
      <alignment horizontal="justify" vertical="center"/>
    </xf>
    <xf numFmtId="0" fontId="11" fillId="0" borderId="0" xfId="0" applyFont="1" applyAlignment="1">
      <alignment horizontal="justify" vertical="center"/>
    </xf>
    <xf numFmtId="0" fontId="14" fillId="0" borderId="0" xfId="0" applyFont="1" applyAlignment="1">
      <alignment horizontal="right" vertical="center" wrapText="1"/>
    </xf>
    <xf numFmtId="0" fontId="15" fillId="0" borderId="0" xfId="0" applyFont="1" applyAlignment="1">
      <alignment vertical="center" wrapText="1"/>
    </xf>
    <xf numFmtId="3" fontId="14" fillId="4" borderId="0" xfId="0" applyNumberFormat="1" applyFont="1" applyFill="1" applyAlignment="1">
      <alignment horizontal="right" vertical="center"/>
    </xf>
    <xf numFmtId="0" fontId="15" fillId="4" borderId="0" xfId="0" applyFont="1" applyFill="1" applyAlignment="1">
      <alignment horizontal="right" vertical="center"/>
    </xf>
    <xf numFmtId="0" fontId="14" fillId="4" borderId="0" xfId="0" applyFont="1" applyFill="1" applyAlignment="1">
      <alignment horizontal="right" vertical="center"/>
    </xf>
    <xf numFmtId="3" fontId="14" fillId="4" borderId="0" xfId="0" applyNumberFormat="1" applyFont="1" applyFill="1" applyAlignment="1">
      <alignment vertical="center"/>
    </xf>
    <xf numFmtId="3" fontId="14" fillId="0" borderId="2" xfId="0" applyNumberFormat="1" applyFont="1" applyBorder="1" applyAlignment="1">
      <alignment horizontal="right" vertical="center" wrapText="1"/>
    </xf>
    <xf numFmtId="0" fontId="14" fillId="0" borderId="0" xfId="0" applyFont="1" applyAlignment="1">
      <alignment horizontal="justify" vertical="center"/>
    </xf>
    <xf numFmtId="0" fontId="15" fillId="0" borderId="0" xfId="0" applyFont="1" applyAlignment="1">
      <alignment horizontal="justify"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Alignment="1">
      <alignment horizontal="left" vertical="center" indent="4"/>
    </xf>
    <xf numFmtId="0" fontId="13" fillId="0" borderId="0" xfId="0" applyFont="1" applyAlignment="1">
      <alignment vertical="center"/>
    </xf>
    <xf numFmtId="0" fontId="13" fillId="0" borderId="0" xfId="0" applyFont="1" applyAlignment="1">
      <alignment horizontal="left" vertical="center"/>
    </xf>
    <xf numFmtId="4" fontId="14" fillId="4" borderId="2" xfId="0" applyNumberFormat="1" applyFont="1" applyFill="1" applyBorder="1" applyAlignment="1">
      <alignment horizontal="right" vertical="center"/>
    </xf>
    <xf numFmtId="0" fontId="15" fillId="4" borderId="0" xfId="0" applyFont="1" applyFill="1" applyAlignment="1">
      <alignment horizontal="center" vertical="center"/>
    </xf>
    <xf numFmtId="3" fontId="15" fillId="4" borderId="0" xfId="0" applyNumberFormat="1" applyFont="1" applyFill="1" applyAlignment="1">
      <alignment horizontal="right" vertical="center"/>
    </xf>
    <xf numFmtId="168" fontId="14" fillId="4" borderId="5" xfId="0" applyNumberFormat="1" applyFont="1" applyFill="1" applyBorder="1" applyAlignment="1">
      <alignment horizontal="right" vertical="center"/>
    </xf>
    <xf numFmtId="168" fontId="11" fillId="0" borderId="7" xfId="0" applyNumberFormat="1" applyFont="1" applyBorder="1" applyAlignment="1">
      <alignment horizontal="right" vertical="center"/>
    </xf>
    <xf numFmtId="168" fontId="11" fillId="0" borderId="4" xfId="0" applyNumberFormat="1" applyFont="1" applyBorder="1" applyAlignment="1">
      <alignment horizontal="right" vertical="center"/>
    </xf>
    <xf numFmtId="0" fontId="15" fillId="0" borderId="0" xfId="0" applyFont="1" applyAlignment="1">
      <alignment horizontal="left" vertical="center"/>
    </xf>
    <xf numFmtId="0" fontId="8" fillId="0" borderId="0" xfId="0" applyFont="1" applyAlignment="1">
      <alignment horizontal="left" vertical="center"/>
    </xf>
    <xf numFmtId="168" fontId="14" fillId="4" borderId="4" xfId="0" applyNumberFormat="1" applyFont="1" applyFill="1" applyBorder="1" applyAlignment="1">
      <alignment horizontal="right" vertical="center"/>
    </xf>
    <xf numFmtId="0" fontId="11" fillId="0" borderId="0" xfId="0" applyFont="1" applyAlignment="1">
      <alignment vertical="top" wrapText="1"/>
    </xf>
    <xf numFmtId="0" fontId="4" fillId="0" borderId="0" xfId="0" applyFont="1" applyAlignment="1">
      <alignment vertical="center"/>
    </xf>
    <xf numFmtId="0" fontId="11" fillId="0" borderId="0" xfId="0" applyFont="1" applyAlignment="1">
      <alignment horizontal="left"/>
    </xf>
    <xf numFmtId="0" fontId="11" fillId="0" borderId="0" xfId="0" applyFont="1" applyAlignment="1">
      <alignment horizontal="center" vertical="center"/>
    </xf>
    <xf numFmtId="0" fontId="12" fillId="3" borderId="4" xfId="0" applyFont="1" applyFill="1" applyBorder="1" applyAlignment="1">
      <alignment vertical="center"/>
    </xf>
    <xf numFmtId="0" fontId="41" fillId="0" borderId="0" xfId="0" applyFont="1" applyAlignment="1">
      <alignment horizontal="left" vertical="center"/>
    </xf>
    <xf numFmtId="0" fontId="41" fillId="0" borderId="0" xfId="0" applyFont="1"/>
    <xf numFmtId="0" fontId="41" fillId="0" borderId="0" xfId="0" applyFont="1" applyAlignment="1">
      <alignment horizontal="center" vertical="center"/>
    </xf>
    <xf numFmtId="0" fontId="11" fillId="0" borderId="0" xfId="0" applyFont="1" applyAlignment="1">
      <alignment horizontal="justify" vertical="center" wrapText="1"/>
    </xf>
    <xf numFmtId="0" fontId="11" fillId="0" borderId="0" xfId="0" applyFont="1" applyAlignment="1">
      <alignment vertical="center" wrapText="1"/>
    </xf>
    <xf numFmtId="0" fontId="14" fillId="0" borderId="0" xfId="0" applyFont="1" applyAlignment="1">
      <alignment horizontal="left" vertical="center"/>
    </xf>
    <xf numFmtId="0" fontId="12" fillId="3" borderId="0" xfId="0" applyFont="1" applyFill="1" applyAlignment="1">
      <alignment vertical="center"/>
    </xf>
    <xf numFmtId="14" fontId="12" fillId="3" borderId="0" xfId="0" applyNumberFormat="1" applyFont="1" applyFill="1" applyAlignment="1">
      <alignment horizontal="center" vertical="center"/>
    </xf>
    <xf numFmtId="173" fontId="11" fillId="3" borderId="4" xfId="32" applyNumberFormat="1" applyFont="1" applyFill="1" applyBorder="1" applyAlignment="1">
      <alignment vertical="center"/>
    </xf>
    <xf numFmtId="173" fontId="12" fillId="3" borderId="0" xfId="0" applyNumberFormat="1" applyFont="1" applyFill="1" applyAlignment="1">
      <alignment vertical="center"/>
    </xf>
    <xf numFmtId="41" fontId="11" fillId="0" borderId="0" xfId="27" applyFont="1" applyAlignment="1">
      <alignment vertical="center"/>
    </xf>
    <xf numFmtId="168" fontId="42" fillId="0" borderId="0" xfId="0" applyNumberFormat="1" applyFont="1" applyAlignment="1">
      <alignment vertical="center"/>
    </xf>
    <xf numFmtId="168" fontId="4" fillId="3" borderId="7" xfId="28" applyFont="1" applyFill="1" applyBorder="1" applyAlignment="1">
      <alignment vertical="center"/>
    </xf>
    <xf numFmtId="168" fontId="11" fillId="0" borderId="0" xfId="0" applyNumberFormat="1" applyFont="1" applyAlignment="1">
      <alignment vertical="center"/>
    </xf>
    <xf numFmtId="41" fontId="42" fillId="0" borderId="0" xfId="27" applyFont="1" applyAlignment="1">
      <alignment vertical="center"/>
    </xf>
    <xf numFmtId="3" fontId="42" fillId="0" borderId="0" xfId="0" applyNumberFormat="1" applyFont="1" applyAlignment="1">
      <alignment vertical="center"/>
    </xf>
    <xf numFmtId="0" fontId="14" fillId="0" borderId="0" xfId="0" applyFont="1" applyAlignment="1">
      <alignment horizontal="center" vertical="center"/>
    </xf>
    <xf numFmtId="177" fontId="43" fillId="0" borderId="0" xfId="27" applyNumberFormat="1" applyFont="1" applyBorder="1" applyAlignment="1">
      <alignment horizontal="right" vertical="center"/>
    </xf>
    <xf numFmtId="177" fontId="43" fillId="0" borderId="11" xfId="27" applyNumberFormat="1" applyFont="1" applyBorder="1" applyAlignment="1">
      <alignment horizontal="right" vertical="center"/>
    </xf>
    <xf numFmtId="41" fontId="43" fillId="0" borderId="0" xfId="27" applyFont="1" applyBorder="1" applyAlignment="1">
      <alignment horizontal="right" vertical="center"/>
    </xf>
    <xf numFmtId="41" fontId="43" fillId="0" borderId="11" xfId="27" applyFont="1" applyBorder="1" applyAlignment="1">
      <alignment horizontal="right" vertical="center"/>
    </xf>
    <xf numFmtId="43" fontId="11" fillId="0" borderId="0" xfId="0" applyNumberFormat="1" applyFont="1" applyAlignment="1">
      <alignment vertical="center"/>
    </xf>
    <xf numFmtId="3" fontId="11" fillId="0" borderId="0" xfId="0" applyNumberFormat="1" applyFont="1" applyAlignment="1">
      <alignment vertical="center"/>
    </xf>
    <xf numFmtId="41" fontId="11" fillId="0" borderId="0" xfId="0" applyNumberFormat="1" applyFont="1" applyAlignment="1">
      <alignment vertical="center"/>
    </xf>
    <xf numFmtId="171" fontId="18" fillId="2" borderId="0" xfId="4" applyFont="1" applyFill="1" applyAlignment="1">
      <alignment horizontal="center"/>
    </xf>
    <xf numFmtId="3" fontId="14" fillId="0" borderId="2" xfId="0" applyNumberFormat="1" applyFont="1" applyBorder="1" applyAlignment="1">
      <alignment horizontal="center" vertical="center" wrapText="1"/>
    </xf>
    <xf numFmtId="168" fontId="15" fillId="4" borderId="0" xfId="0" applyNumberFormat="1" applyFont="1" applyFill="1" applyAlignment="1">
      <alignment horizontal="right" vertical="center"/>
    </xf>
    <xf numFmtId="0" fontId="14" fillId="0" borderId="2" xfId="0" applyFont="1" applyBorder="1" applyAlignment="1">
      <alignment horizontal="center" vertical="center" wrapText="1"/>
    </xf>
    <xf numFmtId="173" fontId="11" fillId="0" borderId="0" xfId="0" applyNumberFormat="1" applyFont="1" applyAlignment="1">
      <alignment vertical="center"/>
    </xf>
    <xf numFmtId="168" fontId="11" fillId="0" borderId="9" xfId="3" applyFont="1" applyFill="1" applyBorder="1" applyAlignment="1">
      <alignment vertical="center"/>
    </xf>
    <xf numFmtId="0" fontId="15" fillId="4" borderId="0" xfId="0" applyFont="1" applyFill="1" applyAlignment="1">
      <alignment vertical="center"/>
    </xf>
    <xf numFmtId="0" fontId="44" fillId="0" borderId="0" xfId="0" applyFont="1"/>
    <xf numFmtId="0" fontId="45" fillId="0" borderId="0" xfId="0" applyFont="1" applyAlignment="1">
      <alignment vertical="center"/>
    </xf>
    <xf numFmtId="3" fontId="12" fillId="0" borderId="0" xfId="0" applyNumberFormat="1" applyFont="1" applyAlignment="1">
      <alignment vertical="center"/>
    </xf>
    <xf numFmtId="168" fontId="4" fillId="3" borderId="0" xfId="28" applyFont="1" applyFill="1" applyBorder="1" applyAlignment="1">
      <alignment vertical="center"/>
    </xf>
    <xf numFmtId="168" fontId="15" fillId="0" borderId="0" xfId="0" applyNumberFormat="1" applyFont="1" applyAlignment="1">
      <alignment horizontal="right" vertical="center"/>
    </xf>
    <xf numFmtId="0" fontId="14" fillId="0" borderId="0" xfId="0" applyFont="1" applyAlignment="1">
      <alignment horizontal="right" vertical="center"/>
    </xf>
    <xf numFmtId="168" fontId="14" fillId="0" borderId="2" xfId="0" applyNumberFormat="1" applyFont="1" applyBorder="1" applyAlignment="1">
      <alignment horizontal="right" vertical="center"/>
    </xf>
    <xf numFmtId="41" fontId="11" fillId="0" borderId="0" xfId="27" applyFont="1"/>
    <xf numFmtId="41" fontId="4" fillId="2" borderId="0" xfId="27" applyFont="1" applyFill="1"/>
    <xf numFmtId="41" fontId="23" fillId="0" borderId="0" xfId="27" applyFont="1"/>
    <xf numFmtId="171" fontId="8" fillId="3" borderId="0" xfId="4" applyFont="1" applyFill="1" applyAlignment="1">
      <alignment horizontal="right"/>
    </xf>
    <xf numFmtId="0" fontId="11" fillId="3" borderId="0" xfId="0" applyFont="1" applyFill="1" applyAlignment="1">
      <alignment horizontal="right" vertical="center"/>
    </xf>
    <xf numFmtId="0" fontId="11" fillId="3" borderId="0" xfId="0" applyFont="1" applyFill="1" applyAlignment="1">
      <alignment horizontal="right"/>
    </xf>
    <xf numFmtId="41" fontId="11" fillId="3" borderId="0" xfId="27" applyFont="1" applyFill="1" applyBorder="1" applyAlignment="1">
      <alignment horizontal="right"/>
    </xf>
    <xf numFmtId="41" fontId="14" fillId="0" borderId="24" xfId="27" applyFont="1" applyBorder="1" applyAlignment="1">
      <alignment horizontal="right" vertical="center"/>
    </xf>
    <xf numFmtId="41" fontId="14" fillId="0" borderId="0" xfId="27" applyFont="1" applyAlignment="1">
      <alignment horizontal="right" vertical="center"/>
    </xf>
    <xf numFmtId="168" fontId="11" fillId="0" borderId="4" xfId="3" applyFont="1" applyFill="1" applyBorder="1" applyAlignment="1">
      <alignment vertical="center"/>
    </xf>
    <xf numFmtId="41" fontId="8" fillId="3" borderId="0" xfId="27" applyFont="1" applyFill="1"/>
    <xf numFmtId="41" fontId="11" fillId="3" borderId="0" xfId="27" applyFont="1" applyFill="1" applyAlignment="1">
      <alignment horizontal="left" vertical="center"/>
    </xf>
    <xf numFmtId="41" fontId="11" fillId="3" borderId="0" xfId="27" applyFont="1" applyFill="1" applyBorder="1"/>
    <xf numFmtId="41" fontId="11" fillId="3" borderId="0" xfId="27" applyFont="1" applyFill="1"/>
    <xf numFmtId="168" fontId="4" fillId="3" borderId="2" xfId="28" applyFont="1" applyFill="1" applyBorder="1" applyAlignment="1">
      <alignment vertical="center"/>
    </xf>
    <xf numFmtId="9" fontId="11" fillId="0" borderId="0" xfId="2" applyFont="1" applyFill="1" applyBorder="1" applyAlignment="1">
      <alignment vertical="center"/>
    </xf>
    <xf numFmtId="171" fontId="17" fillId="0" borderId="0" xfId="4" applyFont="1"/>
    <xf numFmtId="171" fontId="8" fillId="0" borderId="0" xfId="4" applyFont="1" applyAlignment="1">
      <alignment horizontal="left" wrapText="1"/>
    </xf>
    <xf numFmtId="0" fontId="11" fillId="0" borderId="0" xfId="0" applyFont="1" applyAlignment="1">
      <alignment wrapText="1"/>
    </xf>
    <xf numFmtId="3" fontId="11" fillId="0" borderId="4" xfId="1" applyNumberFormat="1" applyFont="1" applyFill="1" applyBorder="1" applyAlignment="1">
      <alignment vertical="center"/>
    </xf>
    <xf numFmtId="168" fontId="12" fillId="0" borderId="4" xfId="3" applyFont="1" applyFill="1" applyBorder="1" applyAlignment="1">
      <alignment vertical="center"/>
    </xf>
    <xf numFmtId="41" fontId="11" fillId="0" borderId="4" xfId="27" applyFont="1" applyFill="1" applyBorder="1" applyAlignment="1">
      <alignment vertical="center" wrapText="1"/>
    </xf>
    <xf numFmtId="170" fontId="11" fillId="0" borderId="4" xfId="1" applyNumberFormat="1" applyFont="1" applyFill="1" applyBorder="1" applyAlignment="1">
      <alignment vertical="center"/>
    </xf>
    <xf numFmtId="168" fontId="12" fillId="0" borderId="5" xfId="3" applyFont="1" applyFill="1" applyBorder="1" applyAlignment="1">
      <alignment vertical="center"/>
    </xf>
    <xf numFmtId="41" fontId="11" fillId="0" borderId="4" xfId="27" applyFont="1" applyFill="1" applyBorder="1" applyAlignment="1">
      <alignment vertical="center"/>
    </xf>
    <xf numFmtId="168" fontId="11" fillId="0" borderId="4" xfId="3" applyFont="1" applyFill="1" applyBorder="1"/>
    <xf numFmtId="168" fontId="12" fillId="0" borderId="4" xfId="3" applyFont="1" applyFill="1" applyBorder="1"/>
    <xf numFmtId="170" fontId="11" fillId="0" borderId="4" xfId="1" applyNumberFormat="1" applyFont="1" applyFill="1" applyBorder="1" applyAlignment="1">
      <alignment vertical="center" wrapText="1"/>
    </xf>
    <xf numFmtId="41" fontId="11" fillId="0" borderId="4" xfId="27" applyFont="1" applyFill="1" applyBorder="1"/>
    <xf numFmtId="172" fontId="12" fillId="0" borderId="0" xfId="0" applyNumberFormat="1" applyFont="1" applyAlignment="1">
      <alignment vertical="center"/>
    </xf>
    <xf numFmtId="9" fontId="11" fillId="0" borderId="0" xfId="2" applyFont="1" applyFill="1"/>
    <xf numFmtId="168" fontId="12" fillId="0" borderId="0" xfId="3" applyFont="1" applyFill="1" applyBorder="1" applyAlignment="1">
      <alignment vertical="center"/>
    </xf>
    <xf numFmtId="168" fontId="11" fillId="0" borderId="0" xfId="3" applyFont="1" applyFill="1" applyBorder="1" applyAlignment="1">
      <alignment vertical="center"/>
    </xf>
    <xf numFmtId="172" fontId="12" fillId="0" borderId="0" xfId="0" applyNumberFormat="1" applyFont="1"/>
    <xf numFmtId="41" fontId="11" fillId="0" borderId="5" xfId="27" applyFont="1" applyFill="1" applyBorder="1" applyAlignment="1">
      <alignment vertical="center" wrapText="1"/>
    </xf>
    <xf numFmtId="41" fontId="12" fillId="0" borderId="4" xfId="27" applyFont="1" applyFill="1" applyBorder="1"/>
    <xf numFmtId="41" fontId="11" fillId="3" borderId="2" xfId="27" applyFont="1" applyFill="1" applyBorder="1" applyAlignment="1">
      <alignment vertical="center"/>
    </xf>
    <xf numFmtId="0" fontId="12" fillId="3" borderId="0" xfId="0" applyFont="1" applyFill="1" applyAlignment="1">
      <alignment horizontal="center" vertical="center"/>
    </xf>
    <xf numFmtId="0" fontId="12" fillId="3" borderId="0" xfId="0" applyFont="1" applyFill="1" applyAlignment="1">
      <alignment horizontal="center" vertical="center" wrapText="1"/>
    </xf>
    <xf numFmtId="168" fontId="8" fillId="3" borderId="0" xfId="28" applyFont="1" applyFill="1" applyBorder="1" applyAlignment="1">
      <alignment vertical="center"/>
    </xf>
    <xf numFmtId="177" fontId="53" fillId="0" borderId="11" xfId="27" applyNumberFormat="1" applyFont="1" applyBorder="1" applyAlignment="1">
      <alignment horizontal="right" vertical="center"/>
    </xf>
    <xf numFmtId="41" fontId="53" fillId="0" borderId="11" xfId="27" applyFont="1" applyBorder="1" applyAlignment="1">
      <alignment horizontal="right" vertical="center"/>
    </xf>
    <xf numFmtId="177" fontId="53" fillId="0" borderId="24" xfId="27" applyNumberFormat="1" applyFont="1" applyBorder="1" applyAlignment="1">
      <alignment horizontal="right" vertical="center"/>
    </xf>
    <xf numFmtId="41" fontId="53" fillId="0" borderId="24" xfId="27" applyFont="1" applyBorder="1" applyAlignment="1">
      <alignment horizontal="right" vertical="center"/>
    </xf>
    <xf numFmtId="0" fontId="15" fillId="0" borderId="11" xfId="0" applyFont="1" applyBorder="1" applyAlignment="1">
      <alignment horizontal="right" vertical="center" wrapText="1"/>
    </xf>
    <xf numFmtId="43" fontId="53" fillId="0" borderId="11" xfId="0" applyNumberFormat="1" applyFont="1" applyBorder="1" applyAlignment="1">
      <alignment horizontal="right" vertical="center" wrapText="1"/>
    </xf>
    <xf numFmtId="0" fontId="53" fillId="0" borderId="11" xfId="0" applyFont="1" applyBorder="1" applyAlignment="1">
      <alignment horizontal="right" vertical="center" wrapText="1"/>
    </xf>
    <xf numFmtId="41" fontId="53" fillId="0" borderId="11" xfId="27" applyFont="1" applyBorder="1" applyAlignment="1">
      <alignment horizontal="right" vertical="center" wrapText="1"/>
    </xf>
    <xf numFmtId="177" fontId="53" fillId="0" borderId="11" xfId="0" applyNumberFormat="1" applyFont="1" applyBorder="1" applyAlignment="1">
      <alignment horizontal="right" vertical="center" wrapText="1"/>
    </xf>
    <xf numFmtId="177" fontId="53" fillId="0" borderId="11" xfId="27" applyNumberFormat="1" applyFont="1" applyBorder="1" applyAlignment="1">
      <alignment horizontal="right" vertical="center" wrapText="1"/>
    </xf>
    <xf numFmtId="0" fontId="14" fillId="0" borderId="11" xfId="0" applyFont="1" applyBorder="1" applyAlignment="1">
      <alignment horizontal="right" vertical="center" wrapText="1"/>
    </xf>
    <xf numFmtId="177" fontId="43" fillId="0" borderId="0" xfId="27" applyNumberFormat="1" applyFont="1" applyBorder="1" applyAlignment="1">
      <alignment horizontal="right" vertical="center" wrapText="1"/>
    </xf>
    <xf numFmtId="0" fontId="15" fillId="0" borderId="24" xfId="0" applyFont="1" applyBorder="1" applyAlignment="1">
      <alignment horizontal="right" vertical="center" wrapText="1"/>
    </xf>
    <xf numFmtId="177" fontId="43" fillId="0" borderId="11" xfId="27" applyNumberFormat="1" applyFont="1" applyBorder="1" applyAlignment="1">
      <alignment horizontal="right" vertical="center" wrapText="1"/>
    </xf>
    <xf numFmtId="177" fontId="43" fillId="0" borderId="11" xfId="0" applyNumberFormat="1" applyFont="1" applyBorder="1" applyAlignment="1">
      <alignment horizontal="right" vertical="center" wrapText="1"/>
    </xf>
    <xf numFmtId="0" fontId="15" fillId="0" borderId="1" xfId="0" applyFont="1" applyBorder="1" applyAlignment="1">
      <alignment horizontal="right" vertical="center" wrapText="1"/>
    </xf>
    <xf numFmtId="0" fontId="14" fillId="0" borderId="11" xfId="0" applyFont="1" applyBorder="1" applyAlignment="1">
      <alignment horizontal="right" vertical="center"/>
    </xf>
    <xf numFmtId="177" fontId="53" fillId="0" borderId="1" xfId="27" applyNumberFormat="1" applyFont="1" applyBorder="1" applyAlignment="1">
      <alignment horizontal="right" vertical="center"/>
    </xf>
    <xf numFmtId="41" fontId="53" fillId="0" borderId="1" xfId="27" applyFont="1" applyBorder="1" applyAlignment="1">
      <alignment horizontal="right" vertical="center"/>
    </xf>
    <xf numFmtId="179" fontId="50" fillId="0" borderId="2" xfId="34" applyNumberFormat="1" applyFont="1" applyFill="1" applyBorder="1"/>
    <xf numFmtId="0" fontId="49" fillId="0" borderId="37" xfId="205" applyFont="1" applyBorder="1"/>
    <xf numFmtId="165" fontId="49" fillId="0" borderId="2" xfId="34" applyFont="1" applyBorder="1"/>
    <xf numFmtId="0" fontId="50" fillId="0" borderId="39" xfId="205" applyFont="1" applyBorder="1"/>
    <xf numFmtId="165" fontId="50" fillId="0" borderId="2" xfId="34" applyFont="1" applyBorder="1"/>
    <xf numFmtId="41" fontId="50" fillId="0" borderId="2" xfId="27" applyFont="1" applyFill="1" applyBorder="1"/>
    <xf numFmtId="0" fontId="49" fillId="0" borderId="26" xfId="205" applyFont="1" applyBorder="1"/>
    <xf numFmtId="165" fontId="49" fillId="0" borderId="40" xfId="34" applyFont="1" applyFill="1" applyBorder="1"/>
    <xf numFmtId="179" fontId="49" fillId="0" borderId="40" xfId="34" applyNumberFormat="1" applyFont="1" applyFill="1" applyBorder="1"/>
    <xf numFmtId="171" fontId="58" fillId="2" borderId="0" xfId="4" applyFont="1" applyFill="1" applyAlignment="1">
      <alignment horizontal="center"/>
    </xf>
    <xf numFmtId="0" fontId="44" fillId="0" borderId="0" xfId="0" applyFont="1" applyAlignment="1">
      <alignment horizontal="left" vertical="center"/>
    </xf>
    <xf numFmtId="180" fontId="4" fillId="0" borderId="2" xfId="212" applyFill="1" applyBorder="1"/>
    <xf numFmtId="0" fontId="52" fillId="0" borderId="41" xfId="205" applyFont="1" applyBorder="1"/>
    <xf numFmtId="178" fontId="50" fillId="0" borderId="6" xfId="269" applyFont="1" applyBorder="1"/>
    <xf numFmtId="178" fontId="50" fillId="0" borderId="42" xfId="269" applyFont="1" applyBorder="1"/>
    <xf numFmtId="179" fontId="50" fillId="0" borderId="2" xfId="269" applyNumberFormat="1" applyFont="1" applyFill="1" applyBorder="1"/>
    <xf numFmtId="170" fontId="60" fillId="3" borderId="0" xfId="0" applyNumberFormat="1" applyFont="1" applyFill="1"/>
    <xf numFmtId="170" fontId="60" fillId="0" borderId="0" xfId="0" applyNumberFormat="1" applyFont="1" applyAlignment="1">
      <alignment wrapText="1"/>
    </xf>
    <xf numFmtId="0" fontId="44" fillId="0" borderId="0" xfId="0" applyFont="1" applyAlignment="1">
      <alignment wrapText="1"/>
    </xf>
    <xf numFmtId="170" fontId="61" fillId="3" borderId="0" xfId="1" applyNumberFormat="1" applyFont="1" applyFill="1" applyBorder="1" applyAlignment="1">
      <alignment wrapText="1"/>
    </xf>
    <xf numFmtId="41" fontId="12" fillId="0" borderId="4" xfId="27" applyFont="1" applyBorder="1"/>
    <xf numFmtId="168" fontId="12" fillId="3" borderId="7" xfId="3" applyFont="1" applyFill="1" applyBorder="1" applyAlignment="1">
      <alignment horizontal="right"/>
    </xf>
    <xf numFmtId="41" fontId="11" fillId="0" borderId="4" xfId="27" applyFont="1" applyBorder="1"/>
    <xf numFmtId="0" fontId="15" fillId="0" borderId="39" xfId="0" applyFont="1" applyBorder="1" applyAlignment="1">
      <alignment horizontal="left" vertical="center" wrapText="1"/>
    </xf>
    <xf numFmtId="41" fontId="53" fillId="0" borderId="43" xfId="27" applyFont="1" applyBorder="1" applyAlignment="1">
      <alignment horizontal="right" vertical="center" wrapText="1"/>
    </xf>
    <xf numFmtId="0" fontId="14" fillId="0" borderId="41" xfId="0" applyFont="1" applyBorder="1" applyAlignment="1">
      <alignment horizontal="left" vertical="center" wrapText="1"/>
    </xf>
    <xf numFmtId="41" fontId="43" fillId="0" borderId="34" xfId="27" applyFont="1" applyBorder="1" applyAlignment="1">
      <alignment horizontal="right" vertical="center"/>
    </xf>
    <xf numFmtId="41" fontId="53" fillId="0" borderId="43" xfId="27" applyFont="1" applyBorder="1" applyAlignment="1">
      <alignment horizontal="right" vertical="center"/>
    </xf>
    <xf numFmtId="0" fontId="15" fillId="0" borderId="47" xfId="0" applyFont="1" applyBorder="1" applyAlignment="1">
      <alignment horizontal="left" vertical="center" wrapText="1"/>
    </xf>
    <xf numFmtId="41" fontId="53" fillId="0" borderId="48" xfId="27" applyFont="1" applyBorder="1" applyAlignment="1">
      <alignment horizontal="right" vertical="center"/>
    </xf>
    <xf numFmtId="0" fontId="14" fillId="0" borderId="39" xfId="0" applyFont="1" applyBorder="1" applyAlignment="1">
      <alignment horizontal="left" vertical="center" wrapText="1"/>
    </xf>
    <xf numFmtId="41" fontId="43" fillId="0" borderId="43" xfId="27" applyFont="1" applyBorder="1" applyAlignment="1">
      <alignment horizontal="right" vertical="center"/>
    </xf>
    <xf numFmtId="0" fontId="15" fillId="0" borderId="49" xfId="0" applyFont="1" applyBorder="1" applyAlignment="1">
      <alignment horizontal="left" vertical="center" wrapText="1"/>
    </xf>
    <xf numFmtId="0" fontId="14" fillId="0" borderId="25" xfId="0" applyFont="1" applyBorder="1" applyAlignment="1">
      <alignment horizontal="right" vertical="center"/>
    </xf>
    <xf numFmtId="177" fontId="43" fillId="0" borderId="25" xfId="27" applyNumberFormat="1" applyFont="1" applyBorder="1" applyAlignment="1">
      <alignment horizontal="right" vertical="center"/>
    </xf>
    <xf numFmtId="41" fontId="12" fillId="3" borderId="0" xfId="27" applyFont="1" applyFill="1" applyBorder="1" applyAlignment="1">
      <alignment vertical="center"/>
    </xf>
    <xf numFmtId="41" fontId="11" fillId="0" borderId="0" xfId="27" applyFont="1" applyFill="1" applyAlignment="1">
      <alignment vertical="center"/>
    </xf>
    <xf numFmtId="41" fontId="11" fillId="3" borderId="0" xfId="27" applyFont="1" applyFill="1" applyAlignment="1">
      <alignment horizontal="right"/>
    </xf>
    <xf numFmtId="0" fontId="11" fillId="0" borderId="0" xfId="0" applyFont="1" applyAlignment="1">
      <alignment horizontal="center"/>
    </xf>
    <xf numFmtId="171" fontId="4" fillId="2" borderId="0" xfId="4" applyFont="1" applyFill="1" applyAlignment="1">
      <alignment horizontal="center"/>
    </xf>
    <xf numFmtId="171" fontId="17" fillId="0" borderId="0" xfId="4" applyFont="1" applyAlignment="1">
      <alignment horizontal="center"/>
    </xf>
    <xf numFmtId="0" fontId="11" fillId="0" borderId="0" xfId="0" applyFont="1" applyAlignment="1">
      <alignment horizontal="center" wrapText="1"/>
    </xf>
    <xf numFmtId="168" fontId="4" fillId="0" borderId="4" xfId="28" applyFont="1" applyFill="1" applyBorder="1" applyAlignment="1">
      <alignment vertical="center"/>
    </xf>
    <xf numFmtId="168" fontId="11" fillId="0" borderId="0" xfId="0" applyNumberFormat="1" applyFont="1" applyAlignment="1">
      <alignment wrapText="1"/>
    </xf>
    <xf numFmtId="179" fontId="12" fillId="0" borderId="0" xfId="0" applyNumberFormat="1" applyFont="1" applyAlignment="1">
      <alignment horizontal="left" vertical="center"/>
    </xf>
    <xf numFmtId="175" fontId="63" fillId="0" borderId="0" xfId="0" applyNumberFormat="1" applyFont="1"/>
    <xf numFmtId="41" fontId="0" fillId="0" borderId="0" xfId="27" applyFont="1" applyFill="1"/>
    <xf numFmtId="0" fontId="50" fillId="3" borderId="0" xfId="0" applyFont="1" applyFill="1"/>
    <xf numFmtId="0" fontId="49" fillId="3" borderId="0" xfId="0" applyFont="1" applyFill="1"/>
    <xf numFmtId="41" fontId="11" fillId="0" borderId="0" xfId="0" applyNumberFormat="1" applyFont="1"/>
    <xf numFmtId="171" fontId="8" fillId="0" borderId="0" xfId="4" applyFont="1"/>
    <xf numFmtId="171" fontId="18" fillId="0" borderId="0" xfId="4" applyFont="1"/>
    <xf numFmtId="41" fontId="12" fillId="0" borderId="4" xfId="27" applyFont="1" applyBorder="1" applyAlignment="1">
      <alignment wrapText="1"/>
    </xf>
    <xf numFmtId="0" fontId="49" fillId="3" borderId="0" xfId="0" applyFont="1" applyFill="1" applyAlignment="1">
      <alignment horizontal="center"/>
    </xf>
    <xf numFmtId="3" fontId="49" fillId="3" borderId="0" xfId="204" applyNumberFormat="1" applyFont="1" applyFill="1" applyAlignment="1">
      <alignment horizontal="center"/>
    </xf>
    <xf numFmtId="186" fontId="49" fillId="3" borderId="0" xfId="204" applyNumberFormat="1" applyFont="1" applyFill="1"/>
    <xf numFmtId="177" fontId="43" fillId="0" borderId="0" xfId="0" applyNumberFormat="1" applyFont="1" applyAlignment="1">
      <alignment horizontal="right" vertical="center" wrapText="1"/>
    </xf>
    <xf numFmtId="177" fontId="43" fillId="0" borderId="52" xfId="27" applyNumberFormat="1" applyFont="1" applyBorder="1" applyAlignment="1">
      <alignment horizontal="right" vertical="center"/>
    </xf>
    <xf numFmtId="179" fontId="49" fillId="0" borderId="27" xfId="34" applyNumberFormat="1" applyFont="1" applyFill="1" applyBorder="1"/>
    <xf numFmtId="41" fontId="19" fillId="0" borderId="0" xfId="0" applyNumberFormat="1" applyFont="1" applyAlignment="1">
      <alignment vertical="center"/>
    </xf>
    <xf numFmtId="0" fontId="65" fillId="0" borderId="0" xfId="0" applyFont="1" applyAlignment="1">
      <alignment horizontal="left" vertical="center"/>
    </xf>
    <xf numFmtId="0" fontId="4" fillId="0" borderId="0" xfId="0" applyFont="1"/>
    <xf numFmtId="1" fontId="11" fillId="3" borderId="2" xfId="27" applyNumberFormat="1" applyFont="1" applyFill="1" applyBorder="1" applyAlignment="1">
      <alignment vertical="center"/>
    </xf>
    <xf numFmtId="1" fontId="4" fillId="3" borderId="7" xfId="28" applyNumberFormat="1" applyFont="1" applyFill="1" applyBorder="1" applyAlignment="1">
      <alignment vertical="center"/>
    </xf>
    <xf numFmtId="1" fontId="4" fillId="3" borderId="24" xfId="28" applyNumberFormat="1" applyFont="1" applyFill="1" applyBorder="1" applyAlignment="1">
      <alignment vertical="center"/>
    </xf>
    <xf numFmtId="1" fontId="4" fillId="3" borderId="4" xfId="28" applyNumberFormat="1" applyFont="1" applyFill="1" applyBorder="1" applyAlignment="1">
      <alignment vertical="center"/>
    </xf>
    <xf numFmtId="1" fontId="4" fillId="3" borderId="6" xfId="28" applyNumberFormat="1" applyFont="1" applyFill="1" applyBorder="1" applyAlignment="1">
      <alignment vertical="center"/>
    </xf>
    <xf numFmtId="1" fontId="14" fillId="4" borderId="4" xfId="0" applyNumberFormat="1" applyFont="1" applyFill="1" applyBorder="1" applyAlignment="1">
      <alignment horizontal="right" vertical="center"/>
    </xf>
    <xf numFmtId="41" fontId="4" fillId="3" borderId="4" xfId="27" applyFont="1" applyFill="1" applyBorder="1" applyAlignment="1">
      <alignment vertical="center"/>
    </xf>
    <xf numFmtId="1" fontId="4" fillId="3" borderId="2" xfId="28" applyNumberFormat="1" applyFont="1" applyFill="1" applyBorder="1" applyAlignment="1">
      <alignment vertical="center"/>
    </xf>
    <xf numFmtId="1" fontId="11" fillId="0" borderId="0" xfId="0" applyNumberFormat="1" applyFont="1" applyAlignment="1">
      <alignment vertical="center"/>
    </xf>
    <xf numFmtId="1" fontId="11" fillId="0" borderId="4" xfId="3" applyNumberFormat="1" applyFont="1" applyFill="1" applyBorder="1" applyAlignment="1">
      <alignment vertical="center"/>
    </xf>
    <xf numFmtId="1" fontId="11" fillId="0" borderId="4" xfId="27" applyNumberFormat="1" applyFont="1" applyFill="1" applyBorder="1" applyAlignment="1">
      <alignment vertical="center"/>
    </xf>
    <xf numFmtId="1" fontId="12" fillId="0" borderId="5" xfId="27" applyNumberFormat="1" applyFont="1" applyFill="1" applyBorder="1" applyAlignment="1">
      <alignment vertical="center"/>
    </xf>
    <xf numFmtId="1" fontId="12" fillId="0" borderId="4" xfId="3" applyNumberFormat="1" applyFont="1" applyFill="1" applyBorder="1" applyAlignment="1">
      <alignment vertical="center"/>
    </xf>
    <xf numFmtId="1" fontId="11" fillId="0" borderId="4" xfId="1" applyNumberFormat="1" applyFont="1" applyFill="1" applyBorder="1" applyAlignment="1">
      <alignment vertical="center"/>
    </xf>
    <xf numFmtId="1" fontId="11" fillId="0" borderId="4" xfId="3" applyNumberFormat="1" applyFont="1" applyFill="1" applyBorder="1" applyAlignment="1">
      <alignment horizontal="right"/>
    </xf>
    <xf numFmtId="1" fontId="43" fillId="0" borderId="34" xfId="27" applyNumberFormat="1" applyFont="1" applyBorder="1" applyAlignment="1">
      <alignment horizontal="right" vertical="center"/>
    </xf>
    <xf numFmtId="1" fontId="53" fillId="0" borderId="50" xfId="27" applyNumberFormat="1" applyFont="1" applyBorder="1" applyAlignment="1">
      <alignment horizontal="right" vertical="center"/>
    </xf>
    <xf numFmtId="1" fontId="43" fillId="0" borderId="36" xfId="27" applyNumberFormat="1" applyFont="1" applyBorder="1" applyAlignment="1">
      <alignment horizontal="right" vertical="center"/>
    </xf>
    <xf numFmtId="1" fontId="53" fillId="0" borderId="1" xfId="27" applyNumberFormat="1" applyFont="1" applyBorder="1" applyAlignment="1">
      <alignment horizontal="right" vertical="center"/>
    </xf>
    <xf numFmtId="1" fontId="43" fillId="0" borderId="25" xfId="27" applyNumberFormat="1" applyFont="1" applyBorder="1" applyAlignment="1">
      <alignment horizontal="right" vertical="center"/>
    </xf>
    <xf numFmtId="1" fontId="11" fillId="0" borderId="7" xfId="0" applyNumberFormat="1" applyFont="1" applyBorder="1" applyAlignment="1">
      <alignment vertical="center"/>
    </xf>
    <xf numFmtId="1" fontId="11" fillId="3" borderId="4" xfId="32" applyNumberFormat="1" applyFont="1" applyFill="1" applyBorder="1" applyAlignment="1">
      <alignment vertical="center"/>
    </xf>
    <xf numFmtId="1" fontId="50" fillId="0" borderId="2" xfId="269" applyNumberFormat="1" applyFont="1" applyFill="1" applyBorder="1"/>
    <xf numFmtId="1" fontId="50" fillId="0" borderId="38" xfId="269" applyNumberFormat="1" applyFont="1" applyFill="1" applyBorder="1"/>
    <xf numFmtId="41" fontId="4" fillId="3" borderId="7" xfId="27" applyFont="1" applyFill="1" applyBorder="1" applyAlignment="1">
      <alignment vertical="center"/>
    </xf>
    <xf numFmtId="41" fontId="12" fillId="0" borderId="23" xfId="27" applyFont="1" applyBorder="1"/>
    <xf numFmtId="41" fontId="11" fillId="0" borderId="4" xfId="27" quotePrefix="1" applyFont="1" applyFill="1" applyBorder="1"/>
    <xf numFmtId="1" fontId="11" fillId="0" borderId="4" xfId="27" applyNumberFormat="1" applyFont="1" applyFill="1" applyBorder="1" applyAlignment="1">
      <alignment horizontal="right"/>
    </xf>
    <xf numFmtId="41" fontId="12" fillId="0" borderId="4" xfId="27" quotePrefix="1" applyFont="1" applyFill="1" applyBorder="1"/>
    <xf numFmtId="1" fontId="12" fillId="0" borderId="4" xfId="27" applyNumberFormat="1" applyFont="1" applyFill="1" applyBorder="1" applyAlignment="1">
      <alignment horizontal="right"/>
    </xf>
    <xf numFmtId="170" fontId="11" fillId="0" borderId="4" xfId="1" quotePrefix="1" applyNumberFormat="1" applyFont="1" applyFill="1" applyBorder="1" applyAlignment="1">
      <alignment horizontal="right"/>
    </xf>
    <xf numFmtId="41" fontId="12" fillId="0" borderId="4" xfId="27" applyFont="1" applyFill="1" applyBorder="1" applyAlignment="1">
      <alignment horizontal="right"/>
    </xf>
    <xf numFmtId="41" fontId="4" fillId="0" borderId="4" xfId="27" quotePrefix="1" applyFont="1" applyFill="1" applyBorder="1"/>
    <xf numFmtId="41" fontId="11" fillId="0" borderId="4" xfId="27" applyFont="1" applyFill="1" applyBorder="1" applyAlignment="1">
      <alignment horizontal="right"/>
    </xf>
    <xf numFmtId="0" fontId="12" fillId="36" borderId="3" xfId="0" applyFont="1" applyFill="1" applyBorder="1" applyAlignment="1">
      <alignment horizontal="center" vertical="center" wrapText="1"/>
    </xf>
    <xf numFmtId="0" fontId="12" fillId="36" borderId="2" xfId="0" applyFont="1" applyFill="1" applyBorder="1" applyAlignment="1">
      <alignment horizontal="center" vertical="center" wrapText="1"/>
    </xf>
    <xf numFmtId="0" fontId="12" fillId="36" borderId="11" xfId="0" applyFont="1" applyFill="1" applyBorder="1" applyAlignment="1">
      <alignment horizontal="center" vertical="center" wrapText="1"/>
    </xf>
    <xf numFmtId="0" fontId="8" fillId="0" borderId="0" xfId="0" applyFont="1" applyAlignment="1">
      <alignment horizontal="center" vertical="center"/>
    </xf>
    <xf numFmtId="0" fontId="4" fillId="0" borderId="0" xfId="0" applyFont="1" applyAlignment="1">
      <alignment horizontal="center"/>
    </xf>
    <xf numFmtId="168" fontId="12" fillId="36" borderId="2" xfId="3" applyFont="1" applyFill="1" applyBorder="1" applyAlignment="1">
      <alignment vertical="center"/>
    </xf>
    <xf numFmtId="170" fontId="12" fillId="36" borderId="2" xfId="1" applyNumberFormat="1" applyFont="1" applyFill="1" applyBorder="1" applyAlignment="1">
      <alignment vertical="center" wrapText="1"/>
    </xf>
    <xf numFmtId="168" fontId="12" fillId="36" borderId="6" xfId="3" applyFont="1" applyFill="1" applyBorder="1" applyAlignment="1">
      <alignment vertical="center"/>
    </xf>
    <xf numFmtId="170" fontId="8" fillId="36" borderId="2" xfId="1" applyNumberFormat="1" applyFont="1" applyFill="1" applyBorder="1" applyAlignment="1">
      <alignment horizontal="left" vertical="center" wrapText="1"/>
    </xf>
    <xf numFmtId="168" fontId="12" fillId="36" borderId="8" xfId="0" applyNumberFormat="1" applyFont="1" applyFill="1" applyBorder="1" applyAlignment="1">
      <alignment vertical="center" wrapText="1"/>
    </xf>
    <xf numFmtId="0" fontId="15" fillId="36" borderId="44" xfId="0" applyFont="1" applyFill="1" applyBorder="1" applyAlignment="1">
      <alignment horizontal="left" vertical="center"/>
    </xf>
    <xf numFmtId="0" fontId="15" fillId="36" borderId="45" xfId="0" applyFont="1" applyFill="1" applyBorder="1" applyAlignment="1">
      <alignment horizontal="right" vertical="center"/>
    </xf>
    <xf numFmtId="0" fontId="15" fillId="36" borderId="45" xfId="0" applyFont="1" applyFill="1" applyBorder="1" applyAlignment="1">
      <alignment horizontal="center" vertical="center" wrapText="1"/>
    </xf>
    <xf numFmtId="167" fontId="12" fillId="36" borderId="45" xfId="55" applyFont="1" applyFill="1" applyBorder="1" applyAlignment="1">
      <alignment horizontal="center" vertical="center" wrapText="1"/>
    </xf>
    <xf numFmtId="41" fontId="15" fillId="36" borderId="45" xfId="27" applyFont="1" applyFill="1" applyBorder="1" applyAlignment="1">
      <alignment horizontal="center" vertical="center" wrapText="1"/>
    </xf>
    <xf numFmtId="41" fontId="12" fillId="36" borderId="46" xfId="27" applyFont="1" applyFill="1" applyBorder="1" applyAlignment="1">
      <alignment horizontal="center" vertical="center" wrapText="1"/>
    </xf>
    <xf numFmtId="0" fontId="15" fillId="36" borderId="39" xfId="0" applyFont="1" applyFill="1" applyBorder="1" applyAlignment="1">
      <alignment horizontal="left" vertical="center" wrapText="1"/>
    </xf>
    <xf numFmtId="0" fontId="15" fillId="36" borderId="11" xfId="0" applyFont="1" applyFill="1" applyBorder="1" applyAlignment="1">
      <alignment horizontal="right" vertical="center" wrapText="1"/>
    </xf>
    <xf numFmtId="177" fontId="53" fillId="36" borderId="11" xfId="27" applyNumberFormat="1" applyFont="1" applyFill="1" applyBorder="1" applyAlignment="1">
      <alignment horizontal="right" vertical="center"/>
    </xf>
    <xf numFmtId="41" fontId="53" fillId="36" borderId="11" xfId="27" applyFont="1" applyFill="1" applyBorder="1" applyAlignment="1">
      <alignment horizontal="right" vertical="center"/>
    </xf>
    <xf numFmtId="1" fontId="53" fillId="36" borderId="11" xfId="27" applyNumberFormat="1" applyFont="1" applyFill="1" applyBorder="1" applyAlignment="1">
      <alignment horizontal="right" vertical="center"/>
    </xf>
    <xf numFmtId="177" fontId="43" fillId="36" borderId="11" xfId="27" applyNumberFormat="1" applyFont="1" applyFill="1" applyBorder="1" applyAlignment="1">
      <alignment horizontal="right" vertical="center"/>
    </xf>
    <xf numFmtId="1" fontId="53" fillId="36" borderId="43" xfId="27" applyNumberFormat="1" applyFont="1" applyFill="1" applyBorder="1" applyAlignment="1">
      <alignment horizontal="right" vertical="center"/>
    </xf>
    <xf numFmtId="43" fontId="53" fillId="36" borderId="11" xfId="0" applyNumberFormat="1" applyFont="1" applyFill="1" applyBorder="1" applyAlignment="1">
      <alignment horizontal="right" vertical="center" wrapText="1"/>
    </xf>
    <xf numFmtId="0" fontId="53" fillId="36" borderId="11" xfId="0" applyFont="1" applyFill="1" applyBorder="1" applyAlignment="1">
      <alignment horizontal="right" vertical="center" wrapText="1"/>
    </xf>
    <xf numFmtId="41" fontId="53" fillId="36" borderId="11" xfId="27" applyFont="1" applyFill="1" applyBorder="1" applyAlignment="1">
      <alignment horizontal="right" vertical="center" wrapText="1"/>
    </xf>
    <xf numFmtId="177" fontId="53" fillId="36" borderId="11" xfId="27" applyNumberFormat="1" applyFont="1" applyFill="1" applyBorder="1" applyAlignment="1">
      <alignment horizontal="right" vertical="center" wrapText="1"/>
    </xf>
    <xf numFmtId="41" fontId="53" fillId="36" borderId="43" xfId="27" applyFont="1" applyFill="1" applyBorder="1" applyAlignment="1">
      <alignment horizontal="right" vertical="center" wrapText="1"/>
    </xf>
    <xf numFmtId="168" fontId="15" fillId="36" borderId="2" xfId="0" applyNumberFormat="1" applyFont="1" applyFill="1" applyBorder="1" applyAlignment="1">
      <alignment horizontal="right" vertical="center"/>
    </xf>
    <xf numFmtId="1" fontId="12" fillId="36" borderId="2" xfId="0" applyNumberFormat="1" applyFont="1" applyFill="1" applyBorder="1" applyAlignment="1">
      <alignment vertical="center"/>
    </xf>
    <xf numFmtId="173" fontId="12" fillId="36" borderId="2" xfId="0" applyNumberFormat="1" applyFont="1" applyFill="1" applyBorder="1" applyAlignment="1">
      <alignment vertical="center"/>
    </xf>
    <xf numFmtId="0" fontId="52" fillId="36" borderId="37" xfId="205" applyFont="1" applyFill="1" applyBorder="1"/>
    <xf numFmtId="165" fontId="49" fillId="36" borderId="2" xfId="34" applyFont="1" applyFill="1" applyBorder="1"/>
    <xf numFmtId="179" fontId="49" fillId="36" borderId="2" xfId="34" applyNumberFormat="1" applyFont="1" applyFill="1" applyBorder="1"/>
    <xf numFmtId="179" fontId="49" fillId="36" borderId="38" xfId="34" applyNumberFormat="1" applyFont="1" applyFill="1" applyBorder="1"/>
    <xf numFmtId="180" fontId="8" fillId="36" borderId="2" xfId="212" applyFont="1" applyFill="1" applyBorder="1"/>
    <xf numFmtId="1" fontId="8" fillId="36" borderId="2" xfId="212" applyNumberFormat="1" applyFont="1" applyFill="1" applyBorder="1"/>
    <xf numFmtId="1" fontId="8" fillId="36" borderId="38" xfId="212" applyNumberFormat="1" applyFont="1" applyFill="1" applyBorder="1"/>
    <xf numFmtId="0" fontId="52" fillId="36" borderId="26" xfId="205" applyFont="1" applyFill="1" applyBorder="1"/>
    <xf numFmtId="0" fontId="12" fillId="36" borderId="2" xfId="0" applyFont="1" applyFill="1" applyBorder="1" applyAlignment="1">
      <alignment horizontal="center" vertical="center"/>
    </xf>
    <xf numFmtId="168" fontId="8" fillId="36" borderId="6" xfId="28" applyFont="1" applyFill="1" applyBorder="1" applyAlignment="1">
      <alignment vertical="center"/>
    </xf>
    <xf numFmtId="1" fontId="8" fillId="36" borderId="6" xfId="28" applyNumberFormat="1" applyFont="1" applyFill="1" applyBorder="1" applyAlignment="1">
      <alignment vertical="center"/>
    </xf>
    <xf numFmtId="168" fontId="8" fillId="36" borderId="2" xfId="28" applyFont="1" applyFill="1" applyBorder="1" applyAlignment="1">
      <alignment vertical="center"/>
    </xf>
    <xf numFmtId="1" fontId="8" fillId="36" borderId="2" xfId="28" applyNumberFormat="1" applyFont="1" applyFill="1" applyBorder="1" applyAlignment="1">
      <alignment vertical="center"/>
    </xf>
    <xf numFmtId="168" fontId="12" fillId="36" borderId="2" xfId="0" applyNumberFormat="1" applyFont="1" applyFill="1" applyBorder="1" applyAlignment="1">
      <alignment horizontal="right" vertical="center"/>
    </xf>
    <xf numFmtId="1" fontId="15" fillId="36" borderId="2" xfId="27" applyNumberFormat="1" applyFont="1" applyFill="1" applyBorder="1" applyAlignment="1">
      <alignment horizontal="right" vertical="center"/>
    </xf>
    <xf numFmtId="14" fontId="12" fillId="36" borderId="2" xfId="27" applyNumberFormat="1" applyFont="1" applyFill="1" applyBorder="1" applyAlignment="1">
      <alignment horizontal="center" vertical="center"/>
    </xf>
    <xf numFmtId="41" fontId="15" fillId="36" borderId="12" xfId="27" applyFont="1" applyFill="1" applyBorder="1" applyAlignment="1">
      <alignment horizontal="right" vertical="center"/>
    </xf>
    <xf numFmtId="41" fontId="14" fillId="0" borderId="0" xfId="27" applyFont="1" applyFill="1" applyAlignment="1">
      <alignment horizontal="right" vertical="center"/>
    </xf>
    <xf numFmtId="41" fontId="11" fillId="0" borderId="4" xfId="27" applyFont="1" applyBorder="1" applyAlignment="1">
      <alignment wrapText="1"/>
    </xf>
    <xf numFmtId="41" fontId="12" fillId="0" borderId="0" xfId="27" applyFont="1" applyFill="1" applyBorder="1"/>
    <xf numFmtId="41" fontId="12" fillId="3" borderId="4" xfId="27" applyFont="1" applyFill="1" applyBorder="1" applyAlignment="1">
      <alignment horizontal="right"/>
    </xf>
    <xf numFmtId="41" fontId="11" fillId="0" borderId="0" xfId="27" applyFont="1" applyFill="1" applyBorder="1"/>
    <xf numFmtId="41" fontId="12" fillId="0" borderId="4" xfId="27" applyFont="1" applyFill="1" applyBorder="1" applyAlignment="1"/>
    <xf numFmtId="1" fontId="12" fillId="0" borderId="23" xfId="27" applyNumberFormat="1" applyFont="1" applyBorder="1"/>
    <xf numFmtId="41" fontId="11" fillId="0" borderId="2" xfId="27" applyFont="1" applyBorder="1"/>
    <xf numFmtId="41" fontId="12" fillId="36" borderId="13" xfId="27" applyFont="1" applyFill="1" applyBorder="1"/>
    <xf numFmtId="1" fontId="11" fillId="0" borderId="2" xfId="27" applyNumberFormat="1" applyFont="1" applyBorder="1"/>
    <xf numFmtId="1" fontId="12" fillId="36" borderId="2" xfId="27" applyNumberFormat="1" applyFont="1" applyFill="1" applyBorder="1"/>
    <xf numFmtId="41" fontId="12" fillId="0" borderId="4" xfId="27" applyFont="1" applyFill="1" applyBorder="1" applyAlignment="1">
      <alignment vertical="center"/>
    </xf>
    <xf numFmtId="41" fontId="4" fillId="3" borderId="6" xfId="27" applyFont="1" applyFill="1" applyBorder="1" applyAlignment="1">
      <alignment vertical="center"/>
    </xf>
    <xf numFmtId="41" fontId="4" fillId="0" borderId="4" xfId="27" applyFont="1" applyFill="1" applyBorder="1"/>
    <xf numFmtId="41" fontId="62" fillId="0" borderId="4" xfId="27" applyFont="1" applyFill="1" applyBorder="1"/>
    <xf numFmtId="0" fontId="53" fillId="0" borderId="11" xfId="27" applyNumberFormat="1" applyFont="1" applyBorder="1" applyAlignment="1">
      <alignment horizontal="right" vertical="center" wrapText="1"/>
    </xf>
    <xf numFmtId="0" fontId="43" fillId="0" borderId="0" xfId="27" applyNumberFormat="1" applyFont="1" applyBorder="1" applyAlignment="1">
      <alignment horizontal="right" vertical="center"/>
    </xf>
    <xf numFmtId="0" fontId="43" fillId="0" borderId="25" xfId="27" applyNumberFormat="1" applyFont="1" applyBorder="1" applyAlignment="1">
      <alignment horizontal="right" vertical="center"/>
    </xf>
    <xf numFmtId="0" fontId="62" fillId="0" borderId="0" xfId="0" applyFont="1" applyAlignment="1">
      <alignment vertical="center"/>
    </xf>
    <xf numFmtId="4" fontId="11" fillId="0" borderId="2" xfId="0" applyNumberFormat="1" applyFont="1" applyBorder="1" applyAlignment="1">
      <alignment horizontal="right" vertical="center"/>
    </xf>
    <xf numFmtId="41" fontId="11" fillId="0" borderId="7" xfId="27" applyFont="1" applyFill="1" applyBorder="1" applyAlignment="1">
      <alignment vertical="center"/>
    </xf>
    <xf numFmtId="0" fontId="8" fillId="0" borderId="0" xfId="0" applyFont="1" applyAlignment="1">
      <alignment horizontal="justify" vertical="center"/>
    </xf>
    <xf numFmtId="0" fontId="8" fillId="0" borderId="0" xfId="0" applyFont="1"/>
    <xf numFmtId="0" fontId="52" fillId="3" borderId="0" xfId="0" applyFont="1" applyFill="1"/>
    <xf numFmtId="0" fontId="12" fillId="0" borderId="0" xfId="0" applyFont="1" applyAlignment="1">
      <alignment vertical="center" wrapText="1"/>
    </xf>
    <xf numFmtId="0" fontId="11" fillId="0" borderId="0" xfId="0" quotePrefix="1" applyFont="1" applyAlignment="1">
      <alignment vertical="center"/>
    </xf>
    <xf numFmtId="0" fontId="49" fillId="3" borderId="0" xfId="0" applyFont="1" applyFill="1" applyAlignment="1">
      <alignment horizontal="justify" vertical="center"/>
    </xf>
    <xf numFmtId="0" fontId="12" fillId="0" borderId="0" xfId="0" quotePrefix="1" applyFont="1" applyAlignment="1">
      <alignment vertical="center" wrapText="1"/>
    </xf>
    <xf numFmtId="0" fontId="11" fillId="0" borderId="0" xfId="0" quotePrefix="1" applyFont="1" applyAlignment="1">
      <alignment vertical="center" wrapText="1"/>
    </xf>
    <xf numFmtId="0" fontId="11" fillId="0" borderId="0" xfId="0" applyFont="1" applyAlignment="1">
      <alignment horizontal="left" vertical="center" wrapText="1"/>
    </xf>
    <xf numFmtId="0" fontId="11" fillId="0" borderId="0" xfId="0" quotePrefix="1" applyFont="1" applyAlignment="1">
      <alignment horizontal="left" vertical="center" wrapText="1"/>
    </xf>
    <xf numFmtId="0" fontId="15" fillId="36" borderId="53" xfId="0" applyFont="1" applyFill="1" applyBorder="1" applyAlignment="1">
      <alignment horizontal="center" vertical="center"/>
    </xf>
    <xf numFmtId="0" fontId="15" fillId="36" borderId="54" xfId="0" applyFont="1" applyFill="1" applyBorder="1" applyAlignment="1">
      <alignment horizontal="center" vertical="center" wrapText="1"/>
    </xf>
    <xf numFmtId="0" fontId="12" fillId="36" borderId="54" xfId="0" applyFont="1" applyFill="1" applyBorder="1" applyAlignment="1">
      <alignment horizontal="center" vertical="center" wrapText="1"/>
    </xf>
    <xf numFmtId="0" fontId="12" fillId="36" borderId="55" xfId="0" applyFont="1" applyFill="1" applyBorder="1" applyAlignment="1">
      <alignment horizontal="center" vertical="center" wrapText="1"/>
    </xf>
    <xf numFmtId="0" fontId="14" fillId="0" borderId="37" xfId="0" applyFont="1" applyBorder="1" applyAlignment="1">
      <alignment vertical="center" wrapText="1"/>
    </xf>
    <xf numFmtId="168" fontId="11" fillId="0" borderId="38" xfId="0" applyNumberFormat="1" applyFont="1" applyBorder="1" applyAlignment="1">
      <alignment horizontal="right" vertical="center"/>
    </xf>
    <xf numFmtId="0" fontId="12" fillId="36" borderId="26" xfId="0" applyFont="1" applyFill="1" applyBorder="1" applyAlignment="1">
      <alignment vertical="center"/>
    </xf>
    <xf numFmtId="0" fontId="14" fillId="36" borderId="40" xfId="0" applyFont="1" applyFill="1" applyBorder="1" applyAlignment="1">
      <alignment horizontal="center" vertical="center"/>
    </xf>
    <xf numFmtId="0" fontId="14" fillId="36" borderId="40" xfId="0" applyFont="1" applyFill="1" applyBorder="1" applyAlignment="1">
      <alignment horizontal="right" vertical="center"/>
    </xf>
    <xf numFmtId="168" fontId="8" fillId="36" borderId="27" xfId="0" applyNumberFormat="1" applyFont="1" applyFill="1" applyBorder="1" applyAlignment="1">
      <alignment horizontal="right" vertical="center"/>
    </xf>
    <xf numFmtId="0" fontId="12" fillId="36" borderId="56" xfId="0" applyFont="1" applyFill="1" applyBorder="1" applyAlignment="1">
      <alignment vertical="center"/>
    </xf>
    <xf numFmtId="14" fontId="12" fillId="36" borderId="57" xfId="0" applyNumberFormat="1" applyFont="1" applyFill="1" applyBorder="1" applyAlignment="1">
      <alignment horizontal="center" vertical="center"/>
    </xf>
    <xf numFmtId="14" fontId="12" fillId="36" borderId="58" xfId="0" applyNumberFormat="1" applyFont="1" applyFill="1" applyBorder="1" applyAlignment="1">
      <alignment horizontal="center" vertical="center"/>
    </xf>
    <xf numFmtId="0" fontId="12" fillId="3" borderId="47" xfId="0" applyFont="1" applyFill="1" applyBorder="1" applyAlignment="1">
      <alignment vertical="center"/>
    </xf>
    <xf numFmtId="1" fontId="11" fillId="0" borderId="59" xfId="0" applyNumberFormat="1" applyFont="1" applyBorder="1" applyAlignment="1">
      <alignment vertical="center"/>
    </xf>
    <xf numFmtId="0" fontId="11" fillId="3" borderId="41" xfId="0" applyFont="1" applyFill="1" applyBorder="1" applyAlignment="1">
      <alignment vertical="center"/>
    </xf>
    <xf numFmtId="1" fontId="11" fillId="3" borderId="60" xfId="32" applyNumberFormat="1" applyFont="1" applyFill="1" applyBorder="1" applyAlignment="1">
      <alignment vertical="center"/>
    </xf>
    <xf numFmtId="0" fontId="12" fillId="36" borderId="39" xfId="0" applyFont="1" applyFill="1" applyBorder="1" applyAlignment="1">
      <alignment vertical="center"/>
    </xf>
    <xf numFmtId="1" fontId="12" fillId="36" borderId="38" xfId="0" applyNumberFormat="1" applyFont="1" applyFill="1" applyBorder="1" applyAlignment="1">
      <alignment vertical="center"/>
    </xf>
    <xf numFmtId="0" fontId="12" fillId="3" borderId="41" xfId="0" applyFont="1" applyFill="1" applyBorder="1" applyAlignment="1">
      <alignment vertical="center"/>
    </xf>
    <xf numFmtId="0" fontId="12" fillId="3" borderId="60" xfId="0" applyFont="1" applyFill="1" applyBorder="1" applyAlignment="1">
      <alignment vertical="center"/>
    </xf>
    <xf numFmtId="173" fontId="12" fillId="36" borderId="38" xfId="0" applyNumberFormat="1" applyFont="1" applyFill="1" applyBorder="1" applyAlignment="1">
      <alignment vertical="center"/>
    </xf>
    <xf numFmtId="0" fontId="12" fillId="36" borderId="61" xfId="0" applyFont="1" applyFill="1" applyBorder="1" applyAlignment="1">
      <alignment vertical="center"/>
    </xf>
    <xf numFmtId="173" fontId="12" fillId="36" borderId="62" xfId="0" applyNumberFormat="1" applyFont="1" applyFill="1" applyBorder="1" applyAlignment="1">
      <alignment vertical="center"/>
    </xf>
    <xf numFmtId="173" fontId="12" fillId="36" borderId="63" xfId="0" applyNumberFormat="1" applyFont="1" applyFill="1" applyBorder="1" applyAlignment="1">
      <alignment vertical="center"/>
    </xf>
    <xf numFmtId="41" fontId="50" fillId="0" borderId="38" xfId="27" applyFont="1" applyFill="1" applyBorder="1"/>
    <xf numFmtId="0" fontId="11" fillId="0" borderId="56" xfId="0" applyFont="1" applyBorder="1" applyAlignment="1">
      <alignment horizontal="left" vertical="center"/>
    </xf>
    <xf numFmtId="0" fontId="11" fillId="0" borderId="64" xfId="0" applyFont="1" applyBorder="1" applyAlignment="1">
      <alignment horizontal="left" vertical="center"/>
    </xf>
    <xf numFmtId="0" fontId="11" fillId="0" borderId="31" xfId="0" applyFont="1" applyBorder="1" applyAlignment="1">
      <alignment horizontal="left" vertical="center"/>
    </xf>
    <xf numFmtId="0" fontId="15" fillId="36" borderId="56" xfId="0" applyFont="1" applyFill="1" applyBorder="1" applyAlignment="1">
      <alignment horizontal="center" vertical="center" wrapText="1"/>
    </xf>
    <xf numFmtId="14" fontId="15" fillId="36" borderId="57" xfId="0" applyNumberFormat="1" applyFont="1" applyFill="1" applyBorder="1" applyAlignment="1">
      <alignment horizontal="center" vertical="center" wrapText="1"/>
    </xf>
    <xf numFmtId="168" fontId="15" fillId="36" borderId="58" xfId="0" applyNumberFormat="1" applyFont="1" applyFill="1" applyBorder="1" applyAlignment="1">
      <alignment horizontal="center" vertical="center" wrapText="1"/>
    </xf>
    <xf numFmtId="0" fontId="14" fillId="4" borderId="37" xfId="0" applyFont="1" applyFill="1" applyBorder="1" applyAlignment="1">
      <alignment vertical="center"/>
    </xf>
    <xf numFmtId="1" fontId="11" fillId="3" borderId="38" xfId="27" applyNumberFormat="1" applyFont="1" applyFill="1" applyBorder="1" applyAlignment="1">
      <alignment vertical="center"/>
    </xf>
    <xf numFmtId="41" fontId="11" fillId="3" borderId="38" xfId="27" applyFont="1" applyFill="1" applyBorder="1" applyAlignment="1">
      <alignment vertical="center"/>
    </xf>
    <xf numFmtId="168" fontId="14" fillId="0" borderId="38" xfId="0" applyNumberFormat="1" applyFont="1" applyBorder="1" applyAlignment="1">
      <alignment horizontal="right" vertical="center"/>
    </xf>
    <xf numFmtId="0" fontId="15" fillId="36" borderId="61" xfId="0" applyFont="1" applyFill="1" applyBorder="1" applyAlignment="1">
      <alignment vertical="center"/>
    </xf>
    <xf numFmtId="41" fontId="12" fillId="36" borderId="62" xfId="27" applyFont="1" applyFill="1" applyBorder="1" applyAlignment="1">
      <alignment vertical="center"/>
    </xf>
    <xf numFmtId="41" fontId="12" fillId="36" borderId="63" xfId="27" applyFont="1" applyFill="1" applyBorder="1" applyAlignment="1">
      <alignment vertical="center"/>
    </xf>
    <xf numFmtId="1" fontId="12" fillId="36" borderId="62" xfId="27" applyNumberFormat="1" applyFont="1" applyFill="1" applyBorder="1" applyAlignment="1">
      <alignment vertical="center"/>
    </xf>
    <xf numFmtId="0" fontId="11" fillId="3" borderId="47" xfId="0" applyFont="1" applyFill="1" applyBorder="1" applyAlignment="1">
      <alignment vertical="center"/>
    </xf>
    <xf numFmtId="168" fontId="4" fillId="3" borderId="48" xfId="28" applyFont="1" applyFill="1" applyBorder="1" applyAlignment="1">
      <alignment vertical="center"/>
    </xf>
    <xf numFmtId="168" fontId="4" fillId="3" borderId="34" xfId="28" applyFont="1" applyFill="1" applyBorder="1" applyAlignment="1">
      <alignment vertical="center"/>
    </xf>
    <xf numFmtId="0" fontId="12" fillId="36" borderId="37" xfId="0" applyFont="1" applyFill="1" applyBorder="1" applyAlignment="1">
      <alignment vertical="center"/>
    </xf>
    <xf numFmtId="168" fontId="12" fillId="36" borderId="38" xfId="0" applyNumberFormat="1" applyFont="1" applyFill="1" applyBorder="1" applyAlignment="1">
      <alignment horizontal="right" vertical="center"/>
    </xf>
    <xf numFmtId="0" fontId="12" fillId="36" borderId="65" xfId="0" applyFont="1" applyFill="1" applyBorder="1" applyAlignment="1">
      <alignment vertical="center"/>
    </xf>
    <xf numFmtId="168" fontId="12" fillId="36" borderId="40" xfId="0" applyNumberFormat="1" applyFont="1" applyFill="1" applyBorder="1" applyAlignment="1">
      <alignment horizontal="right" vertical="center"/>
    </xf>
    <xf numFmtId="168" fontId="12" fillId="36" borderId="27" xfId="0" applyNumberFormat="1" applyFont="1" applyFill="1" applyBorder="1" applyAlignment="1">
      <alignment horizontal="right" vertical="center"/>
    </xf>
    <xf numFmtId="0" fontId="12" fillId="36" borderId="46" xfId="0" applyFont="1" applyFill="1" applyBorder="1" applyAlignment="1">
      <alignment horizontal="center" vertical="center"/>
    </xf>
    <xf numFmtId="0" fontId="12" fillId="36" borderId="38" xfId="0" applyFont="1" applyFill="1" applyBorder="1" applyAlignment="1">
      <alignment horizontal="center" vertical="center" wrapText="1"/>
    </xf>
    <xf numFmtId="168" fontId="4" fillId="3" borderId="38" xfId="28" applyFont="1" applyFill="1" applyBorder="1" applyAlignment="1">
      <alignment vertical="center"/>
    </xf>
    <xf numFmtId="168" fontId="8" fillId="36" borderId="38" xfId="28" applyFont="1" applyFill="1" applyBorder="1" applyAlignment="1">
      <alignment vertical="center"/>
    </xf>
    <xf numFmtId="1" fontId="8" fillId="36" borderId="40" xfId="28" applyNumberFormat="1" applyFont="1" applyFill="1" applyBorder="1" applyAlignment="1">
      <alignment vertical="center"/>
    </xf>
    <xf numFmtId="0" fontId="15" fillId="36" borderId="53" xfId="0" applyFont="1" applyFill="1" applyBorder="1" applyAlignment="1">
      <alignment vertical="center"/>
    </xf>
    <xf numFmtId="0" fontId="12" fillId="36" borderId="67" xfId="0" applyFont="1" applyFill="1" applyBorder="1" applyAlignment="1">
      <alignment horizontal="center" vertical="center"/>
    </xf>
    <xf numFmtId="0" fontId="11" fillId="4" borderId="68" xfId="0" applyFont="1" applyFill="1" applyBorder="1" applyAlignment="1">
      <alignment vertical="center"/>
    </xf>
    <xf numFmtId="1" fontId="14" fillId="4" borderId="60" xfId="0" applyNumberFormat="1" applyFont="1" applyFill="1" applyBorder="1" applyAlignment="1">
      <alignment horizontal="right" vertical="center"/>
    </xf>
    <xf numFmtId="0" fontId="11" fillId="4" borderId="41" xfId="0" applyFont="1" applyFill="1" applyBorder="1" applyAlignment="1">
      <alignment vertical="center"/>
    </xf>
    <xf numFmtId="0" fontId="15" fillId="36" borderId="26" xfId="0" applyFont="1" applyFill="1" applyBorder="1" applyAlignment="1">
      <alignment vertical="center"/>
    </xf>
    <xf numFmtId="0" fontId="4" fillId="3" borderId="68" xfId="15" applyFill="1" applyBorder="1" applyAlignment="1">
      <alignment vertical="center"/>
    </xf>
    <xf numFmtId="0" fontId="15" fillId="36" borderId="37" xfId="0" applyFont="1" applyFill="1" applyBorder="1" applyAlignment="1">
      <alignment vertical="center"/>
    </xf>
    <xf numFmtId="0" fontId="15" fillId="36" borderId="38" xfId="27" applyNumberFormat="1" applyFont="1" applyFill="1" applyBorder="1" applyAlignment="1">
      <alignment horizontal="right" vertical="center"/>
    </xf>
    <xf numFmtId="1" fontId="15" fillId="36" borderId="38" xfId="27" applyNumberFormat="1" applyFont="1" applyFill="1" applyBorder="1" applyAlignment="1">
      <alignment horizontal="right" vertical="center"/>
    </xf>
    <xf numFmtId="1" fontId="15" fillId="36" borderId="40" xfId="27" applyNumberFormat="1" applyFont="1" applyFill="1" applyBorder="1" applyAlignment="1">
      <alignment horizontal="right" vertical="center"/>
    </xf>
    <xf numFmtId="1" fontId="15" fillId="36" borderId="27" xfId="27" applyNumberFormat="1" applyFont="1" applyFill="1" applyBorder="1" applyAlignment="1">
      <alignment horizontal="right" vertical="center"/>
    </xf>
    <xf numFmtId="168" fontId="4" fillId="0" borderId="60" xfId="28" applyFont="1" applyFill="1" applyBorder="1" applyAlignment="1">
      <alignment vertical="center"/>
    </xf>
    <xf numFmtId="168" fontId="8" fillId="36" borderId="40" xfId="28" applyFont="1" applyFill="1" applyBorder="1" applyAlignment="1">
      <alignment vertical="center"/>
    </xf>
    <xf numFmtId="168" fontId="8" fillId="36" borderId="27" xfId="28" applyFont="1" applyFill="1" applyBorder="1" applyAlignment="1">
      <alignment vertical="center"/>
    </xf>
    <xf numFmtId="0" fontId="15" fillId="36" borderId="53" xfId="0" applyFont="1" applyFill="1" applyBorder="1" applyAlignment="1">
      <alignment vertical="center" wrapText="1"/>
    </xf>
    <xf numFmtId="14" fontId="12" fillId="36" borderId="54" xfId="27" applyNumberFormat="1" applyFont="1" applyFill="1" applyBorder="1" applyAlignment="1">
      <alignment horizontal="center" vertical="center"/>
    </xf>
    <xf numFmtId="14" fontId="8" fillId="36" borderId="55" xfId="27" applyNumberFormat="1" applyFont="1" applyFill="1" applyBorder="1" applyAlignment="1">
      <alignment horizontal="center" vertical="center"/>
    </xf>
    <xf numFmtId="1" fontId="4" fillId="3" borderId="59" xfId="28" applyNumberFormat="1" applyFont="1" applyFill="1" applyBorder="1" applyAlignment="1">
      <alignment vertical="center"/>
    </xf>
    <xf numFmtId="41" fontId="8" fillId="36" borderId="40" xfId="27" applyFont="1" applyFill="1" applyBorder="1" applyAlignment="1">
      <alignment vertical="center"/>
    </xf>
    <xf numFmtId="0" fontId="11" fillId="4" borderId="37" xfId="0" quotePrefix="1" applyFont="1" applyFill="1" applyBorder="1" applyAlignment="1">
      <alignment vertical="center"/>
    </xf>
    <xf numFmtId="41" fontId="12" fillId="36" borderId="27" xfId="27" applyFont="1" applyFill="1" applyBorder="1" applyAlignment="1">
      <alignment vertical="center"/>
    </xf>
    <xf numFmtId="0" fontId="15" fillId="36" borderId="37" xfId="0" applyFont="1" applyFill="1" applyBorder="1" applyAlignment="1">
      <alignment vertical="center" wrapText="1"/>
    </xf>
    <xf numFmtId="14" fontId="12" fillId="36" borderId="38" xfId="27" applyNumberFormat="1" applyFont="1" applyFill="1" applyBorder="1" applyAlignment="1">
      <alignment horizontal="center" vertical="center"/>
    </xf>
    <xf numFmtId="41" fontId="11" fillId="0" borderId="60" xfId="27" applyFont="1" applyFill="1" applyBorder="1" applyAlignment="1">
      <alignment vertical="center"/>
    </xf>
    <xf numFmtId="1" fontId="11" fillId="0" borderId="60" xfId="27" applyNumberFormat="1" applyFont="1" applyFill="1" applyBorder="1" applyAlignment="1">
      <alignment vertical="center"/>
    </xf>
    <xf numFmtId="0" fontId="15" fillId="36" borderId="26" xfId="0" applyFont="1" applyFill="1" applyBorder="1" applyAlignment="1">
      <alignment vertical="center" wrapText="1"/>
    </xf>
    <xf numFmtId="0" fontId="15" fillId="36" borderId="54" xfId="0" applyFont="1" applyFill="1" applyBorder="1" applyAlignment="1">
      <alignment vertical="center"/>
    </xf>
    <xf numFmtId="0" fontId="15" fillId="36" borderId="55" xfId="0" applyFont="1" applyFill="1" applyBorder="1" applyAlignment="1">
      <alignment vertical="center"/>
    </xf>
    <xf numFmtId="0" fontId="11" fillId="4" borderId="37" xfId="0" applyFont="1" applyFill="1" applyBorder="1" applyAlignment="1">
      <alignment vertical="center"/>
    </xf>
    <xf numFmtId="1" fontId="8" fillId="36" borderId="27" xfId="28" applyNumberFormat="1" applyFont="1" applyFill="1" applyBorder="1" applyAlignment="1">
      <alignment vertical="center"/>
    </xf>
    <xf numFmtId="0" fontId="11" fillId="4" borderId="70" xfId="0" applyFont="1" applyFill="1" applyBorder="1" applyAlignment="1">
      <alignment vertical="center"/>
    </xf>
    <xf numFmtId="1" fontId="4" fillId="3" borderId="60" xfId="28" applyNumberFormat="1" applyFont="1" applyFill="1" applyBorder="1" applyAlignment="1">
      <alignment vertical="center"/>
    </xf>
    <xf numFmtId="0" fontId="14" fillId="4" borderId="37" xfId="0" applyFont="1" applyFill="1" applyBorder="1" applyAlignment="1">
      <alignment vertical="center" wrapText="1"/>
    </xf>
    <xf numFmtId="168" fontId="11" fillId="3" borderId="38" xfId="28" applyFont="1" applyFill="1" applyBorder="1" applyAlignment="1">
      <alignment vertical="center"/>
    </xf>
    <xf numFmtId="168" fontId="12" fillId="36" borderId="27" xfId="28" applyFont="1" applyFill="1" applyBorder="1" applyAlignment="1">
      <alignment vertical="center"/>
    </xf>
    <xf numFmtId="0" fontId="44" fillId="0" borderId="0" xfId="0" applyFont="1" applyAlignment="1">
      <alignment horizontal="right"/>
    </xf>
    <xf numFmtId="0" fontId="0" fillId="0" borderId="0" xfId="0" applyAlignment="1">
      <alignment horizontal="right"/>
    </xf>
    <xf numFmtId="14" fontId="15" fillId="0" borderId="1" xfId="0" applyNumberFormat="1" applyFont="1" applyBorder="1" applyAlignment="1">
      <alignment horizontal="right" vertical="center"/>
    </xf>
    <xf numFmtId="41" fontId="44" fillId="0" borderId="0" xfId="27" applyFont="1" applyAlignment="1">
      <alignment horizontal="right"/>
    </xf>
    <xf numFmtId="14" fontId="8" fillId="0" borderId="1" xfId="0" applyNumberFormat="1" applyFont="1" applyBorder="1" applyAlignment="1">
      <alignment horizontal="center" vertical="center" wrapText="1"/>
    </xf>
    <xf numFmtId="14" fontId="15" fillId="0" borderId="1" xfId="0" applyNumberFormat="1" applyFont="1" applyBorder="1" applyAlignment="1">
      <alignment horizontal="center" vertical="center" wrapText="1"/>
    </xf>
    <xf numFmtId="4" fontId="14" fillId="0" borderId="0" xfId="0" applyNumberFormat="1" applyFont="1" applyAlignment="1">
      <alignment horizontal="center" vertical="center" wrapText="1"/>
    </xf>
    <xf numFmtId="0" fontId="12" fillId="0" borderId="69" xfId="0" applyFont="1" applyBorder="1" applyAlignment="1">
      <alignment wrapText="1"/>
    </xf>
    <xf numFmtId="0" fontId="11" fillId="3" borderId="37" xfId="0" applyFont="1" applyFill="1" applyBorder="1" applyAlignment="1">
      <alignment wrapText="1"/>
    </xf>
    <xf numFmtId="0" fontId="11" fillId="0" borderId="37" xfId="0" applyFont="1" applyBorder="1" applyAlignment="1">
      <alignment wrapText="1"/>
    </xf>
    <xf numFmtId="0" fontId="11" fillId="0" borderId="37" xfId="0" applyFont="1" applyBorder="1" applyAlignment="1">
      <alignment vertical="top" wrapText="1"/>
    </xf>
    <xf numFmtId="0" fontId="11" fillId="0" borderId="70" xfId="0" applyFont="1" applyBorder="1" applyAlignment="1">
      <alignment vertical="center" wrapText="1"/>
    </xf>
    <xf numFmtId="0" fontId="12" fillId="36" borderId="72" xfId="0" applyFont="1" applyFill="1" applyBorder="1" applyAlignment="1">
      <alignment wrapText="1"/>
    </xf>
    <xf numFmtId="41" fontId="12" fillId="36" borderId="73" xfId="27" applyFont="1" applyFill="1" applyBorder="1"/>
    <xf numFmtId="0" fontId="12" fillId="36" borderId="26" xfId="0" applyFont="1" applyFill="1" applyBorder="1" applyAlignment="1">
      <alignment wrapText="1"/>
    </xf>
    <xf numFmtId="41" fontId="12" fillId="36" borderId="74" xfId="27" applyFont="1" applyFill="1" applyBorder="1"/>
    <xf numFmtId="41" fontId="12" fillId="36" borderId="40" xfId="27" applyFont="1" applyFill="1" applyBorder="1"/>
    <xf numFmtId="41" fontId="12" fillId="36" borderId="27" xfId="27" applyFont="1" applyFill="1" applyBorder="1"/>
    <xf numFmtId="14" fontId="12" fillId="36" borderId="55" xfId="27" applyNumberFormat="1" applyFont="1" applyFill="1" applyBorder="1" applyAlignment="1">
      <alignment horizontal="center" wrapText="1"/>
    </xf>
    <xf numFmtId="41" fontId="20" fillId="0" borderId="59" xfId="27" applyFont="1" applyBorder="1" applyAlignment="1">
      <alignment wrapText="1"/>
    </xf>
    <xf numFmtId="41" fontId="12" fillId="3" borderId="59" xfId="27" applyFont="1" applyFill="1" applyBorder="1" applyAlignment="1">
      <alignment vertical="center" wrapText="1"/>
    </xf>
    <xf numFmtId="1" fontId="11" fillId="3" borderId="60" xfId="27" applyNumberFormat="1" applyFont="1" applyFill="1" applyBorder="1" applyAlignment="1">
      <alignment vertical="center" wrapText="1"/>
    </xf>
    <xf numFmtId="41" fontId="24" fillId="3" borderId="60" xfId="0" applyNumberFormat="1" applyFont="1" applyFill="1" applyBorder="1" applyAlignment="1">
      <alignment vertical="center" wrapText="1"/>
    </xf>
    <xf numFmtId="41" fontId="12" fillId="3" borderId="60" xfId="27" applyFont="1" applyFill="1" applyBorder="1" applyAlignment="1">
      <alignment vertical="center" wrapText="1"/>
    </xf>
    <xf numFmtId="1" fontId="11" fillId="3" borderId="60" xfId="27" applyNumberFormat="1" applyFont="1" applyFill="1" applyBorder="1" applyAlignment="1">
      <alignment vertical="center"/>
    </xf>
    <xf numFmtId="41" fontId="11" fillId="3" borderId="60" xfId="27" applyFont="1" applyFill="1" applyBorder="1" applyAlignment="1">
      <alignment vertical="center"/>
    </xf>
    <xf numFmtId="41" fontId="12" fillId="3" borderId="59" xfId="27" applyFont="1" applyFill="1" applyBorder="1" applyAlignment="1">
      <alignment vertical="center"/>
    </xf>
    <xf numFmtId="1" fontId="12" fillId="3" borderId="60" xfId="27" applyNumberFormat="1" applyFont="1" applyFill="1" applyBorder="1" applyAlignment="1">
      <alignment vertical="center" wrapText="1"/>
    </xf>
    <xf numFmtId="41" fontId="12" fillId="0" borderId="59" xfId="27" applyFont="1" applyFill="1" applyBorder="1" applyAlignment="1">
      <alignment vertical="center"/>
    </xf>
    <xf numFmtId="41" fontId="12" fillId="0" borderId="60" xfId="27" applyFont="1" applyFill="1" applyBorder="1" applyAlignment="1">
      <alignment vertical="center"/>
    </xf>
    <xf numFmtId="41" fontId="24" fillId="0" borderId="42" xfId="0" applyNumberFormat="1" applyFont="1" applyBorder="1" applyAlignment="1">
      <alignment vertical="center" wrapText="1"/>
    </xf>
    <xf numFmtId="41" fontId="4" fillId="36" borderId="54" xfId="27" applyFont="1" applyFill="1" applyBorder="1" applyAlignment="1">
      <alignment horizontal="center" vertical="center"/>
    </xf>
    <xf numFmtId="41" fontId="12" fillId="3" borderId="60" xfId="27" applyFont="1" applyFill="1" applyBorder="1" applyAlignment="1">
      <alignment horizontal="right"/>
    </xf>
    <xf numFmtId="1" fontId="12" fillId="3" borderId="60" xfId="3" applyNumberFormat="1" applyFont="1" applyFill="1" applyBorder="1" applyAlignment="1">
      <alignment horizontal="right"/>
    </xf>
    <xf numFmtId="168" fontId="12" fillId="3" borderId="60" xfId="3" applyFont="1" applyFill="1" applyBorder="1" applyAlignment="1">
      <alignment horizontal="right"/>
    </xf>
    <xf numFmtId="1" fontId="11" fillId="0" borderId="60" xfId="3" applyNumberFormat="1" applyFont="1" applyFill="1" applyBorder="1" applyAlignment="1">
      <alignment horizontal="right"/>
    </xf>
    <xf numFmtId="41" fontId="11" fillId="3" borderId="60" xfId="687" applyFont="1" applyFill="1" applyBorder="1" applyAlignment="1">
      <alignment horizontal="right"/>
    </xf>
    <xf numFmtId="41" fontId="11" fillId="3" borderId="60" xfId="27" applyFont="1" applyFill="1" applyBorder="1" applyAlignment="1">
      <alignment horizontal="right"/>
    </xf>
    <xf numFmtId="41" fontId="11" fillId="3" borderId="60" xfId="44" applyFont="1" applyFill="1" applyBorder="1" applyAlignment="1">
      <alignment horizontal="right"/>
    </xf>
    <xf numFmtId="41" fontId="11" fillId="0" borderId="60" xfId="27" applyFont="1" applyBorder="1" applyAlignment="1">
      <alignment horizontal="right"/>
    </xf>
    <xf numFmtId="41" fontId="12" fillId="0" borderId="60" xfId="27" applyFont="1" applyFill="1" applyBorder="1" applyAlignment="1"/>
    <xf numFmtId="41" fontId="11" fillId="3" borderId="60" xfId="768" applyFont="1" applyFill="1" applyBorder="1" applyAlignment="1">
      <alignment horizontal="right"/>
    </xf>
    <xf numFmtId="41" fontId="12" fillId="36" borderId="40" xfId="27" applyFont="1" applyFill="1" applyBorder="1" applyAlignment="1">
      <alignment horizontal="right"/>
    </xf>
    <xf numFmtId="41" fontId="12" fillId="36" borderId="27" xfId="27" applyFont="1" applyFill="1" applyBorder="1" applyAlignment="1">
      <alignment horizontal="right"/>
    </xf>
    <xf numFmtId="0" fontId="8" fillId="36" borderId="53" xfId="0" applyFont="1" applyFill="1" applyBorder="1" applyAlignment="1">
      <alignment horizontal="center" vertical="center" wrapText="1"/>
    </xf>
    <xf numFmtId="0" fontId="8" fillId="36" borderId="54" xfId="0" applyFont="1" applyFill="1" applyBorder="1" applyAlignment="1">
      <alignment horizontal="center" vertical="center" wrapText="1"/>
    </xf>
    <xf numFmtId="168" fontId="12" fillId="0" borderId="60" xfId="3" applyFont="1" applyFill="1" applyBorder="1" applyAlignment="1">
      <alignment vertical="center"/>
    </xf>
    <xf numFmtId="168" fontId="11" fillId="0" borderId="60" xfId="3" applyFont="1" applyFill="1" applyBorder="1" applyAlignment="1">
      <alignment vertical="center"/>
    </xf>
    <xf numFmtId="1" fontId="12" fillId="0" borderId="34" xfId="27" applyNumberFormat="1" applyFont="1" applyFill="1" applyBorder="1" applyAlignment="1">
      <alignment vertical="center"/>
    </xf>
    <xf numFmtId="1" fontId="11" fillId="0" borderId="60" xfId="3" applyNumberFormat="1" applyFont="1" applyFill="1" applyBorder="1" applyAlignment="1">
      <alignment vertical="center"/>
    </xf>
    <xf numFmtId="1" fontId="12" fillId="0" borderId="60" xfId="3" applyNumberFormat="1" applyFont="1" applyFill="1" applyBorder="1" applyAlignment="1">
      <alignment vertical="center"/>
    </xf>
    <xf numFmtId="168" fontId="12" fillId="36" borderId="38" xfId="3" applyFont="1" applyFill="1" applyBorder="1" applyAlignment="1">
      <alignment vertical="center"/>
    </xf>
    <xf numFmtId="41" fontId="12" fillId="0" borderId="60" xfId="27" applyFont="1" applyBorder="1" applyAlignment="1">
      <alignment wrapText="1"/>
    </xf>
    <xf numFmtId="41" fontId="11" fillId="0" borderId="60" xfId="27" applyFont="1" applyBorder="1"/>
    <xf numFmtId="41" fontId="12" fillId="0" borderId="60" xfId="27" applyFont="1" applyBorder="1"/>
    <xf numFmtId="41" fontId="11" fillId="0" borderId="60" xfId="27" applyFont="1" applyBorder="1" applyAlignment="1">
      <alignment wrapText="1"/>
    </xf>
    <xf numFmtId="170" fontId="12" fillId="36" borderId="38" xfId="1" applyNumberFormat="1" applyFont="1" applyFill="1" applyBorder="1" applyAlignment="1">
      <alignment vertical="center" wrapText="1"/>
    </xf>
    <xf numFmtId="168" fontId="12" fillId="36" borderId="75" xfId="0" applyNumberFormat="1" applyFont="1" applyFill="1" applyBorder="1" applyAlignment="1">
      <alignment vertical="center" wrapText="1"/>
    </xf>
    <xf numFmtId="168" fontId="12" fillId="36" borderId="27" xfId="0" applyNumberFormat="1" applyFont="1" applyFill="1" applyBorder="1" applyAlignment="1">
      <alignment vertical="center" wrapText="1"/>
    </xf>
    <xf numFmtId="0" fontId="8" fillId="36" borderId="55" xfId="0" applyFont="1" applyFill="1" applyBorder="1" applyAlignment="1">
      <alignment horizontal="center" vertical="center" wrapText="1"/>
    </xf>
    <xf numFmtId="0" fontId="14" fillId="0" borderId="37" xfId="0" applyFont="1" applyBorder="1" applyAlignment="1">
      <alignment horizontal="left" vertical="center" wrapText="1"/>
    </xf>
    <xf numFmtId="9" fontId="14" fillId="0" borderId="38" xfId="0" applyNumberFormat="1" applyFont="1" applyBorder="1" applyAlignment="1">
      <alignment horizontal="center" vertical="center" wrapText="1"/>
    </xf>
    <xf numFmtId="0" fontId="14" fillId="36" borderId="26" xfId="0" applyFont="1" applyFill="1" applyBorder="1" applyAlignment="1">
      <alignment horizontal="left" vertical="center"/>
    </xf>
    <xf numFmtId="0" fontId="15" fillId="36" borderId="40" xfId="0" applyFont="1" applyFill="1" applyBorder="1" applyAlignment="1">
      <alignment vertical="center"/>
    </xf>
    <xf numFmtId="3" fontId="15" fillId="36" borderId="40" xfId="0" applyNumberFormat="1" applyFont="1" applyFill="1" applyBorder="1" applyAlignment="1">
      <alignment horizontal="center" vertical="center"/>
    </xf>
    <xf numFmtId="9" fontId="15" fillId="36" borderId="27" xfId="0" applyNumberFormat="1" applyFont="1" applyFill="1" applyBorder="1" applyAlignment="1">
      <alignment horizontal="center" vertical="center"/>
    </xf>
    <xf numFmtId="0" fontId="8" fillId="36" borderId="55" xfId="0" applyFont="1" applyFill="1" applyBorder="1" applyAlignment="1">
      <alignment horizontal="center" vertical="center"/>
    </xf>
    <xf numFmtId="0" fontId="15" fillId="0" borderId="37" xfId="0" applyFont="1" applyBorder="1" applyAlignment="1">
      <alignment horizontal="left" vertical="center" wrapText="1"/>
    </xf>
    <xf numFmtId="0" fontId="14" fillId="0" borderId="38" xfId="0" applyFont="1" applyBorder="1" applyAlignment="1">
      <alignment vertical="center"/>
    </xf>
    <xf numFmtId="0" fontId="14" fillId="3" borderId="38" xfId="0" applyFont="1" applyFill="1" applyBorder="1" applyAlignment="1">
      <alignment vertical="center"/>
    </xf>
    <xf numFmtId="0" fontId="15" fillId="0" borderId="26" xfId="0" applyFont="1" applyBorder="1" applyAlignment="1">
      <alignment horizontal="left" vertical="center" wrapText="1"/>
    </xf>
    <xf numFmtId="0" fontId="4" fillId="0" borderId="27" xfId="0" applyFont="1" applyBorder="1" applyAlignment="1">
      <alignment vertical="center"/>
    </xf>
    <xf numFmtId="0" fontId="66" fillId="36" borderId="53" xfId="0" applyFont="1" applyFill="1" applyBorder="1" applyAlignment="1">
      <alignment vertical="center"/>
    </xf>
    <xf numFmtId="14" fontId="20" fillId="36" borderId="54" xfId="27" applyNumberFormat="1" applyFont="1" applyFill="1" applyBorder="1" applyAlignment="1">
      <alignment horizontal="center" vertical="center"/>
    </xf>
    <xf numFmtId="14" fontId="18" fillId="36" borderId="55" xfId="27" applyNumberFormat="1" applyFont="1" applyFill="1" applyBorder="1" applyAlignment="1">
      <alignment horizontal="center" vertical="center"/>
    </xf>
    <xf numFmtId="0" fontId="67" fillId="0" borderId="37" xfId="15" applyFont="1" applyBorder="1" applyAlignment="1">
      <alignment horizontal="left" vertical="center"/>
    </xf>
    <xf numFmtId="14" fontId="67" fillId="0" borderId="2" xfId="15" applyNumberFormat="1" applyFont="1" applyBorder="1" applyAlignment="1">
      <alignment horizontal="center" vertical="center"/>
    </xf>
    <xf numFmtId="188" fontId="67" fillId="0" borderId="38" xfId="27" applyNumberFormat="1" applyFont="1" applyFill="1" applyBorder="1" applyAlignment="1">
      <alignment horizontal="right" vertical="center"/>
    </xf>
    <xf numFmtId="0" fontId="67" fillId="0" borderId="37" xfId="0" applyFont="1" applyBorder="1"/>
    <xf numFmtId="0" fontId="67" fillId="0" borderId="26" xfId="0" applyFont="1" applyBorder="1"/>
    <xf numFmtId="14" fontId="67" fillId="0" borderId="40" xfId="15" applyNumberFormat="1" applyFont="1" applyBorder="1" applyAlignment="1">
      <alignment horizontal="center" vertical="center"/>
    </xf>
    <xf numFmtId="187" fontId="67" fillId="0" borderId="27" xfId="27" applyNumberFormat="1" applyFont="1" applyFill="1" applyBorder="1" applyAlignment="1">
      <alignment horizontal="right" vertical="center"/>
    </xf>
    <xf numFmtId="1" fontId="12" fillId="36" borderId="74" xfId="27" applyNumberFormat="1" applyFont="1" applyFill="1" applyBorder="1"/>
    <xf numFmtId="0" fontId="11" fillId="3" borderId="49" xfId="0" applyFont="1" applyFill="1" applyBorder="1" applyAlignment="1">
      <alignment vertical="center"/>
    </xf>
    <xf numFmtId="168" fontId="4" fillId="3" borderId="50" xfId="28" applyFont="1" applyFill="1" applyBorder="1" applyAlignment="1">
      <alignment vertical="center"/>
    </xf>
    <xf numFmtId="0" fontId="12" fillId="36" borderId="70" xfId="0" applyFont="1" applyFill="1" applyBorder="1" applyAlignment="1">
      <alignment vertical="center"/>
    </xf>
    <xf numFmtId="168" fontId="8" fillId="36" borderId="42" xfId="28" applyFont="1" applyFill="1" applyBorder="1" applyAlignment="1">
      <alignment vertical="center"/>
    </xf>
    <xf numFmtId="0" fontId="18" fillId="3" borderId="0" xfId="0" applyFont="1" applyFill="1" applyAlignment="1">
      <alignment horizontal="left" vertical="center"/>
    </xf>
    <xf numFmtId="0" fontId="15" fillId="36" borderId="54" xfId="0" applyFont="1" applyFill="1" applyBorder="1" applyAlignment="1">
      <alignment horizontal="center" vertical="center"/>
    </xf>
    <xf numFmtId="41" fontId="14" fillId="4" borderId="10" xfId="27" applyFont="1" applyFill="1" applyBorder="1" applyAlignment="1">
      <alignment horizontal="right" vertical="center"/>
    </xf>
    <xf numFmtId="168" fontId="11" fillId="3" borderId="60" xfId="44" applyNumberFormat="1" applyFont="1" applyFill="1" applyBorder="1" applyAlignment="1">
      <alignment horizontal="right"/>
    </xf>
    <xf numFmtId="0" fontId="11" fillId="0" borderId="7" xfId="0" applyFont="1" applyBorder="1" applyAlignment="1">
      <alignment vertical="center"/>
    </xf>
    <xf numFmtId="0" fontId="4" fillId="0" borderId="9" xfId="0" applyFont="1" applyBorder="1" applyAlignment="1">
      <alignment horizontal="center" vertical="top" wrapText="1"/>
    </xf>
    <xf numFmtId="0" fontId="12" fillId="0" borderId="4" xfId="0" applyFont="1" applyBorder="1" applyAlignment="1">
      <alignment wrapText="1"/>
    </xf>
    <xf numFmtId="3" fontId="52" fillId="0" borderId="0" xfId="204" applyNumberFormat="1" applyFont="1"/>
    <xf numFmtId="3" fontId="52" fillId="0" borderId="9" xfId="204" applyNumberFormat="1" applyFont="1" applyBorder="1"/>
    <xf numFmtId="0" fontId="11" fillId="0" borderId="4" xfId="0" applyFont="1" applyBorder="1" applyAlignment="1">
      <alignment horizontal="center" wrapText="1"/>
    </xf>
    <xf numFmtId="0" fontId="12" fillId="0" borderId="6" xfId="0" applyFont="1" applyBorder="1" applyAlignment="1">
      <alignment vertical="center" wrapText="1"/>
    </xf>
    <xf numFmtId="179" fontId="49" fillId="3" borderId="2" xfId="34" applyNumberFormat="1" applyFont="1" applyFill="1" applyBorder="1"/>
    <xf numFmtId="0" fontId="12" fillId="0" borderId="10" xfId="0" applyFont="1" applyBorder="1" applyAlignment="1">
      <alignment wrapText="1"/>
    </xf>
    <xf numFmtId="41" fontId="14" fillId="4" borderId="60" xfId="27" applyFont="1" applyFill="1" applyBorder="1" applyAlignment="1">
      <alignment horizontal="right" vertical="center"/>
    </xf>
    <xf numFmtId="0" fontId="11" fillId="0" borderId="9" xfId="0" applyFont="1" applyBorder="1" applyAlignment="1">
      <alignment wrapText="1"/>
    </xf>
    <xf numFmtId="179" fontId="49" fillId="3" borderId="38" xfId="34" applyNumberFormat="1" applyFont="1" applyFill="1" applyBorder="1"/>
    <xf numFmtId="41" fontId="11" fillId="0" borderId="4" xfId="27" applyFont="1" applyBorder="1" applyAlignment="1">
      <alignment vertical="center"/>
    </xf>
    <xf numFmtId="1" fontId="11" fillId="0" borderId="6" xfId="27" applyNumberFormat="1" applyFont="1" applyFill="1" applyBorder="1" applyAlignment="1">
      <alignment vertical="center"/>
    </xf>
    <xf numFmtId="0" fontId="8" fillId="0" borderId="9" xfId="0" applyFont="1" applyBorder="1" applyAlignment="1">
      <alignment horizontal="center" vertical="top" wrapText="1"/>
    </xf>
    <xf numFmtId="0" fontId="12" fillId="0" borderId="4" xfId="0" applyFont="1" applyBorder="1" applyAlignment="1">
      <alignment vertical="center" wrapText="1"/>
    </xf>
    <xf numFmtId="0" fontId="14" fillId="4" borderId="69" xfId="0" applyFont="1" applyFill="1" applyBorder="1" applyAlignment="1">
      <alignment vertical="center" wrapText="1"/>
    </xf>
    <xf numFmtId="0" fontId="11" fillId="0" borderId="4" xfId="0" applyFont="1" applyBorder="1" applyAlignment="1">
      <alignment vertical="center"/>
    </xf>
    <xf numFmtId="0" fontId="11" fillId="0" borderId="7" xfId="0" applyFont="1" applyBorder="1" applyAlignment="1">
      <alignment wrapText="1"/>
    </xf>
    <xf numFmtId="0" fontId="12" fillId="0" borderId="5" xfId="0" applyFont="1" applyBorder="1" applyAlignment="1">
      <alignment horizontal="left" vertical="center" wrapText="1"/>
    </xf>
    <xf numFmtId="0" fontId="11" fillId="0" borderId="4" xfId="0" applyFont="1" applyBorder="1" applyAlignment="1">
      <alignment horizontal="center" vertical="center" wrapText="1"/>
    </xf>
    <xf numFmtId="0" fontId="11" fillId="0" borderId="5" xfId="0" applyFont="1" applyBorder="1" applyAlignment="1">
      <alignment vertical="center" wrapText="1"/>
    </xf>
    <xf numFmtId="168" fontId="12" fillId="3" borderId="60" xfId="44" applyNumberFormat="1" applyFont="1" applyFill="1" applyBorder="1" applyAlignment="1">
      <alignment horizontal="right"/>
    </xf>
    <xf numFmtId="3" fontId="11" fillId="0" borderId="4" xfId="27" applyNumberFormat="1" applyFont="1" applyFill="1" applyBorder="1" applyAlignment="1">
      <alignment vertical="center"/>
    </xf>
    <xf numFmtId="1" fontId="4" fillId="3" borderId="1" xfId="28" applyNumberFormat="1" applyFont="1" applyFill="1" applyBorder="1" applyAlignment="1">
      <alignment vertical="center"/>
    </xf>
    <xf numFmtId="0" fontId="4" fillId="0" borderId="4" xfId="0" applyFont="1" applyBorder="1" applyAlignment="1">
      <alignment vertical="center"/>
    </xf>
    <xf numFmtId="1" fontId="11" fillId="0" borderId="34" xfId="27" applyNumberFormat="1" applyFont="1" applyFill="1" applyBorder="1" applyAlignment="1">
      <alignment vertical="center"/>
    </xf>
    <xf numFmtId="41" fontId="4" fillId="3" borderId="2" xfId="27" applyFont="1" applyFill="1" applyBorder="1" applyAlignment="1">
      <alignment vertical="center"/>
    </xf>
    <xf numFmtId="41" fontId="4" fillId="3" borderId="7" xfId="1826" applyFont="1" applyFill="1" applyBorder="1" applyAlignment="1">
      <alignment vertical="center"/>
    </xf>
    <xf numFmtId="0" fontId="11" fillId="0" borderId="4" xfId="0" applyFont="1" applyBorder="1" applyAlignment="1">
      <alignment vertical="center" wrapText="1"/>
    </xf>
    <xf numFmtId="3" fontId="52" fillId="0" borderId="4" xfId="204" applyNumberFormat="1" applyFont="1" applyBorder="1"/>
    <xf numFmtId="41" fontId="11" fillId="0" borderId="34" xfId="27" applyFont="1" applyFill="1" applyBorder="1" applyAlignment="1">
      <alignment vertical="center"/>
    </xf>
    <xf numFmtId="0" fontId="11" fillId="0" borderId="6" xfId="0" applyFont="1" applyBorder="1"/>
    <xf numFmtId="1" fontId="4" fillId="3" borderId="0" xfId="28" applyNumberFormat="1" applyFont="1" applyFill="1" applyBorder="1" applyAlignment="1">
      <alignment vertical="center"/>
    </xf>
    <xf numFmtId="0" fontId="11" fillId="0" borderId="4" xfId="0" applyFont="1" applyBorder="1" applyAlignment="1">
      <alignment horizontal="center" vertical="center"/>
    </xf>
    <xf numFmtId="0" fontId="12" fillId="0" borderId="4" xfId="0" applyFont="1" applyBorder="1" applyAlignment="1">
      <alignment horizontal="center" vertical="center" wrapText="1"/>
    </xf>
    <xf numFmtId="0" fontId="11" fillId="3" borderId="4" xfId="0" applyFont="1" applyFill="1" applyBorder="1" applyAlignment="1">
      <alignment vertical="center"/>
    </xf>
    <xf numFmtId="168" fontId="11" fillId="0" borderId="0" xfId="0" applyNumberFormat="1" applyFont="1" applyAlignment="1">
      <alignment horizontal="right" vertical="center"/>
    </xf>
    <xf numFmtId="0" fontId="12" fillId="0" borderId="4" xfId="0" applyFont="1" applyBorder="1" applyAlignment="1">
      <alignment vertical="center"/>
    </xf>
    <xf numFmtId="41" fontId="23" fillId="3" borderId="60" xfId="978" applyFont="1" applyFill="1" applyBorder="1" applyAlignment="1">
      <alignment vertical="center"/>
    </xf>
    <xf numFmtId="0" fontId="8" fillId="0" borderId="5" xfId="0" applyFont="1" applyBorder="1" applyAlignment="1">
      <alignment vertical="center" wrapText="1"/>
    </xf>
    <xf numFmtId="0" fontId="11" fillId="0" borderId="3" xfId="0" applyFont="1" applyBorder="1" applyAlignment="1">
      <alignment vertical="center" wrapText="1"/>
    </xf>
    <xf numFmtId="0" fontId="11" fillId="0" borderId="4" xfId="0" applyFont="1" applyBorder="1"/>
    <xf numFmtId="41" fontId="8" fillId="36" borderId="27" xfId="27" applyFont="1" applyFill="1" applyBorder="1" applyAlignment="1">
      <alignment vertical="center"/>
    </xf>
    <xf numFmtId="14" fontId="12" fillId="36" borderId="43" xfId="27" applyNumberFormat="1" applyFont="1" applyFill="1" applyBorder="1" applyAlignment="1">
      <alignment horizontal="center" vertical="center"/>
    </xf>
    <xf numFmtId="0" fontId="4" fillId="0" borderId="4" xfId="0" applyFont="1" applyBorder="1" applyAlignment="1">
      <alignment vertical="center" wrapText="1"/>
    </xf>
    <xf numFmtId="0" fontId="12" fillId="0" borderId="4" xfId="0" applyFont="1" applyBorder="1" applyAlignment="1">
      <alignment horizontal="center" wrapText="1"/>
    </xf>
    <xf numFmtId="3" fontId="50" fillId="0" borderId="0" xfId="204" applyNumberFormat="1" applyFont="1"/>
    <xf numFmtId="3" fontId="50" fillId="0" borderId="9" xfId="204" applyNumberFormat="1" applyFont="1" applyBorder="1"/>
    <xf numFmtId="0" fontId="11" fillId="3" borderId="7" xfId="0" applyFont="1" applyFill="1" applyBorder="1" applyAlignment="1">
      <alignment vertical="center"/>
    </xf>
    <xf numFmtId="0" fontId="12" fillId="0" borderId="5" xfId="0" applyFont="1" applyBorder="1" applyAlignment="1">
      <alignment vertical="center" wrapText="1"/>
    </xf>
    <xf numFmtId="41" fontId="24" fillId="0" borderId="60" xfId="978" applyFont="1" applyFill="1" applyBorder="1" applyAlignment="1">
      <alignment vertical="center"/>
    </xf>
    <xf numFmtId="0" fontId="11" fillId="0" borderId="9" xfId="0" applyFont="1" applyBorder="1" applyAlignment="1">
      <alignment vertical="center" wrapText="1"/>
    </xf>
    <xf numFmtId="41" fontId="4" fillId="3" borderId="59" xfId="27" applyFont="1" applyFill="1" applyBorder="1" applyAlignment="1">
      <alignment vertical="center"/>
    </xf>
    <xf numFmtId="0" fontId="11" fillId="0" borderId="4" xfId="0" applyFont="1" applyBorder="1" applyAlignment="1">
      <alignment wrapText="1"/>
    </xf>
    <xf numFmtId="0" fontId="11" fillId="3" borderId="6" xfId="0" applyFont="1" applyFill="1" applyBorder="1" applyAlignment="1">
      <alignment vertical="center"/>
    </xf>
    <xf numFmtId="0" fontId="11" fillId="0" borderId="9" xfId="0" applyFont="1" applyBorder="1" applyAlignment="1">
      <alignment horizontal="center" vertical="center" wrapText="1"/>
    </xf>
    <xf numFmtId="41" fontId="23" fillId="3" borderId="60" xfId="978" applyFont="1" applyFill="1" applyBorder="1" applyAlignment="1">
      <alignment vertical="center" wrapText="1"/>
    </xf>
    <xf numFmtId="41" fontId="12" fillId="0" borderId="13" xfId="6583" applyFont="1" applyFill="1" applyBorder="1"/>
    <xf numFmtId="41" fontId="8" fillId="36" borderId="6" xfId="1826" applyFont="1" applyFill="1" applyBorder="1" applyAlignment="1">
      <alignment vertical="center"/>
    </xf>
    <xf numFmtId="1" fontId="8" fillId="36" borderId="6" xfId="1826" applyNumberFormat="1" applyFont="1" applyFill="1" applyBorder="1" applyAlignment="1">
      <alignment vertical="center"/>
    </xf>
    <xf numFmtId="41" fontId="8" fillId="36" borderId="42" xfId="1826" applyFont="1" applyFill="1" applyBorder="1" applyAlignment="1">
      <alignment vertical="center"/>
    </xf>
    <xf numFmtId="1" fontId="11" fillId="0" borderId="7" xfId="0" applyNumberFormat="1" applyFont="1" applyBorder="1" applyAlignment="1">
      <alignment horizontal="right" vertical="center"/>
    </xf>
    <xf numFmtId="1" fontId="11" fillId="0" borderId="4" xfId="0" applyNumberFormat="1" applyFont="1" applyBorder="1" applyAlignment="1">
      <alignment horizontal="right" vertical="center"/>
    </xf>
    <xf numFmtId="1" fontId="11" fillId="0" borderId="6" xfId="0" applyNumberFormat="1" applyFont="1" applyBorder="1" applyAlignment="1">
      <alignment horizontal="right" vertical="center"/>
    </xf>
    <xf numFmtId="0" fontId="15" fillId="36" borderId="2" xfId="0" applyFont="1" applyFill="1" applyBorder="1" applyAlignment="1">
      <alignment horizontal="center" vertical="center" wrapText="1"/>
    </xf>
    <xf numFmtId="1" fontId="12" fillId="36" borderId="2" xfId="0" applyNumberFormat="1" applyFont="1" applyFill="1" applyBorder="1" applyAlignment="1">
      <alignment horizontal="right" vertical="center"/>
    </xf>
    <xf numFmtId="0" fontId="15" fillId="36" borderId="38" xfId="0" applyFont="1" applyFill="1" applyBorder="1" applyAlignment="1">
      <alignment horizontal="center" vertical="center" wrapText="1"/>
    </xf>
    <xf numFmtId="1" fontId="12" fillId="36" borderId="40" xfId="0" applyNumberFormat="1" applyFont="1" applyFill="1" applyBorder="1" applyAlignment="1">
      <alignment horizontal="right" vertical="center"/>
    </xf>
    <xf numFmtId="41" fontId="8" fillId="36" borderId="2" xfId="1826" applyFont="1" applyFill="1" applyBorder="1" applyAlignment="1">
      <alignment vertical="center"/>
    </xf>
    <xf numFmtId="1" fontId="8" fillId="36" borderId="2" xfId="1826" applyNumberFormat="1" applyFont="1" applyFill="1" applyBorder="1" applyAlignment="1">
      <alignment vertical="center"/>
    </xf>
    <xf numFmtId="41" fontId="8" fillId="36" borderId="38" xfId="1826" applyFont="1" applyFill="1" applyBorder="1" applyAlignment="1">
      <alignment vertical="center"/>
    </xf>
    <xf numFmtId="41" fontId="15" fillId="36" borderId="2" xfId="0" applyNumberFormat="1" applyFont="1" applyFill="1" applyBorder="1" applyAlignment="1">
      <alignment horizontal="right" vertical="center"/>
    </xf>
    <xf numFmtId="41" fontId="15" fillId="36" borderId="50" xfId="6583" applyFont="1" applyFill="1" applyBorder="1" applyAlignment="1">
      <alignment horizontal="right" vertical="center"/>
    </xf>
    <xf numFmtId="1" fontId="14" fillId="4" borderId="5" xfId="0" applyNumberFormat="1" applyFont="1" applyFill="1" applyBorder="1" applyAlignment="1">
      <alignment horizontal="right" vertical="center"/>
    </xf>
    <xf numFmtId="41" fontId="15" fillId="36" borderId="40" xfId="0" applyNumberFormat="1" applyFont="1" applyFill="1" applyBorder="1" applyAlignment="1">
      <alignment horizontal="right" vertical="center"/>
    </xf>
    <xf numFmtId="0" fontId="15" fillId="36" borderId="27" xfId="6583" applyNumberFormat="1" applyFont="1" applyFill="1" applyBorder="1" applyAlignment="1">
      <alignment horizontal="right" vertical="center"/>
    </xf>
    <xf numFmtId="1" fontId="14" fillId="4" borderId="34" xfId="0" applyNumberFormat="1" applyFont="1" applyFill="1" applyBorder="1" applyAlignment="1">
      <alignment horizontal="right" vertical="center"/>
    </xf>
    <xf numFmtId="1" fontId="15" fillId="36" borderId="38" xfId="0" applyNumberFormat="1" applyFont="1" applyFill="1" applyBorder="1" applyAlignment="1">
      <alignment horizontal="right" vertical="center"/>
    </xf>
    <xf numFmtId="1" fontId="15" fillId="36" borderId="27" xfId="0" applyNumberFormat="1" applyFont="1" applyFill="1" applyBorder="1" applyAlignment="1">
      <alignment horizontal="right" vertical="center"/>
    </xf>
    <xf numFmtId="0" fontId="12" fillId="0" borderId="4" xfId="0" applyFont="1" applyBorder="1" applyAlignment="1">
      <alignment horizontal="center"/>
    </xf>
    <xf numFmtId="0" fontId="11" fillId="0" borderId="4" xfId="0" applyFont="1" applyBorder="1" applyAlignment="1">
      <alignment horizontal="center"/>
    </xf>
    <xf numFmtId="0" fontId="11" fillId="0" borderId="4" xfId="0" quotePrefix="1" applyFont="1" applyBorder="1" applyAlignment="1">
      <alignment horizontal="center"/>
    </xf>
    <xf numFmtId="0" fontId="4" fillId="0" borderId="4" xfId="0" quotePrefix="1" applyFont="1" applyBorder="1" applyAlignment="1">
      <alignment horizontal="center"/>
    </xf>
    <xf numFmtId="0" fontId="48" fillId="0" borderId="4" xfId="0" quotePrefix="1" applyFont="1" applyBorder="1" applyAlignment="1">
      <alignment horizontal="center"/>
    </xf>
    <xf numFmtId="0" fontId="19" fillId="0" borderId="4" xfId="0" applyFont="1" applyBorder="1" applyAlignment="1">
      <alignment horizontal="center"/>
    </xf>
    <xf numFmtId="0" fontId="4" fillId="0" borderId="4" xfId="0" applyFont="1" applyBorder="1" applyAlignment="1">
      <alignment horizontal="center"/>
    </xf>
    <xf numFmtId="0" fontId="62" fillId="0" borderId="4" xfId="0" applyFont="1" applyBorder="1" applyAlignment="1">
      <alignment horizontal="center"/>
    </xf>
    <xf numFmtId="1" fontId="12" fillId="3" borderId="4" xfId="0" applyNumberFormat="1" applyFont="1" applyFill="1" applyBorder="1" applyAlignment="1">
      <alignment horizontal="right"/>
    </xf>
    <xf numFmtId="0" fontId="15" fillId="36" borderId="44" xfId="0" applyFont="1" applyFill="1" applyBorder="1" applyAlignment="1">
      <alignment vertical="center"/>
    </xf>
    <xf numFmtId="0" fontId="15" fillId="36" borderId="67" xfId="0" applyFont="1" applyFill="1" applyBorder="1" applyAlignment="1">
      <alignment horizontal="center" vertical="center"/>
    </xf>
    <xf numFmtId="0" fontId="15" fillId="36" borderId="46" xfId="0" applyFont="1" applyFill="1" applyBorder="1" applyAlignment="1">
      <alignment horizontal="center" vertical="center"/>
    </xf>
    <xf numFmtId="0" fontId="14" fillId="0" borderId="41" xfId="0" applyFont="1" applyBorder="1" applyAlignment="1">
      <alignment vertical="center"/>
    </xf>
    <xf numFmtId="41" fontId="4" fillId="0" borderId="60" xfId="1826" applyFont="1" applyFill="1" applyBorder="1" applyAlignment="1">
      <alignment vertical="center"/>
    </xf>
    <xf numFmtId="0" fontId="14" fillId="0" borderId="49" xfId="0" applyFont="1" applyBorder="1" applyAlignment="1">
      <alignment vertical="center"/>
    </xf>
    <xf numFmtId="0" fontId="11" fillId="4" borderId="69" xfId="0" quotePrefix="1" applyFont="1" applyFill="1" applyBorder="1" applyAlignment="1">
      <alignment vertical="center"/>
    </xf>
    <xf numFmtId="0" fontId="15" fillId="36" borderId="45" xfId="0" applyFont="1" applyFill="1" applyBorder="1" applyAlignment="1">
      <alignment vertical="center"/>
    </xf>
    <xf numFmtId="0" fontId="15" fillId="36" borderId="46" xfId="0" applyFont="1" applyFill="1" applyBorder="1" applyAlignment="1">
      <alignment vertical="center"/>
    </xf>
    <xf numFmtId="0" fontId="11" fillId="4" borderId="69" xfId="0" applyFont="1" applyFill="1" applyBorder="1" applyAlignment="1">
      <alignment vertical="center"/>
    </xf>
    <xf numFmtId="0" fontId="11" fillId="0" borderId="68" xfId="0" applyFont="1" applyBorder="1" applyAlignment="1">
      <alignment vertical="center"/>
    </xf>
    <xf numFmtId="0" fontId="4" fillId="36" borderId="53" xfId="0" applyFont="1" applyFill="1" applyBorder="1" applyAlignment="1">
      <alignment horizontal="center" vertical="center"/>
    </xf>
    <xf numFmtId="0" fontId="8" fillId="36" borderId="54" xfId="0" applyFont="1" applyFill="1" applyBorder="1" applyAlignment="1">
      <alignment horizontal="center" vertical="center"/>
    </xf>
    <xf numFmtId="14" fontId="8" fillId="36" borderId="54" xfId="0" applyNumberFormat="1" applyFont="1" applyFill="1" applyBorder="1" applyAlignment="1">
      <alignment horizontal="center" vertical="center"/>
    </xf>
    <xf numFmtId="14" fontId="8" fillId="36" borderId="55" xfId="0" applyNumberFormat="1" applyFont="1" applyFill="1" applyBorder="1" applyAlignment="1">
      <alignment horizontal="center" vertical="center"/>
    </xf>
    <xf numFmtId="0" fontId="12" fillId="0" borderId="68" xfId="0" applyFont="1" applyBorder="1"/>
    <xf numFmtId="0" fontId="11" fillId="0" borderId="68" xfId="0" quotePrefix="1" applyFont="1" applyBorder="1"/>
    <xf numFmtId="0" fontId="12" fillId="0" borderId="68" xfId="0" quotePrefix="1" applyFont="1" applyBorder="1"/>
    <xf numFmtId="0" fontId="4" fillId="0" borderId="68" xfId="0" quotePrefix="1" applyFont="1" applyBorder="1"/>
    <xf numFmtId="0" fontId="48" fillId="0" borderId="68" xfId="0" quotePrefix="1" applyFont="1" applyBorder="1"/>
    <xf numFmtId="0" fontId="11" fillId="0" borderId="68" xfId="0" applyFont="1" applyBorder="1"/>
    <xf numFmtId="0" fontId="4" fillId="0" borderId="68" xfId="0" applyFont="1" applyBorder="1"/>
    <xf numFmtId="0" fontId="62" fillId="0" borderId="68" xfId="0" applyFont="1" applyBorder="1"/>
    <xf numFmtId="0" fontId="12" fillId="36" borderId="26" xfId="0" applyFont="1" applyFill="1" applyBorder="1"/>
    <xf numFmtId="0" fontId="12" fillId="36" borderId="40" xfId="0" applyFont="1" applyFill="1" applyBorder="1" applyAlignment="1">
      <alignment horizontal="center"/>
    </xf>
    <xf numFmtId="1" fontId="12" fillId="0" borderId="4" xfId="0" applyNumberFormat="1" applyFont="1" applyBorder="1" applyAlignment="1">
      <alignment wrapText="1"/>
    </xf>
    <xf numFmtId="14" fontId="12" fillId="36" borderId="2" xfId="0" applyNumberFormat="1" applyFont="1" applyFill="1" applyBorder="1" applyAlignment="1">
      <alignment horizontal="center" vertical="center" wrapText="1"/>
    </xf>
    <xf numFmtId="0" fontId="12" fillId="36" borderId="2" xfId="0" applyFont="1" applyFill="1" applyBorder="1" applyAlignment="1">
      <alignment vertical="center" wrapText="1"/>
    </xf>
    <xf numFmtId="0" fontId="12" fillId="36" borderId="6" xfId="0" applyFont="1" applyFill="1" applyBorder="1" applyAlignment="1">
      <alignment vertical="center" wrapText="1"/>
    </xf>
    <xf numFmtId="0" fontId="12" fillId="36" borderId="6" xfId="0" applyFont="1" applyFill="1" applyBorder="1" applyAlignment="1">
      <alignment horizontal="center" vertical="center" wrapText="1"/>
    </xf>
    <xf numFmtId="0" fontId="12" fillId="36" borderId="8" xfId="0" applyFont="1" applyFill="1" applyBorder="1" applyAlignment="1">
      <alignment horizontal="center" vertical="center" wrapText="1"/>
    </xf>
    <xf numFmtId="41" fontId="11" fillId="3" borderId="38" xfId="6583" applyFont="1" applyFill="1" applyBorder="1" applyAlignment="1">
      <alignment vertical="center"/>
    </xf>
    <xf numFmtId="41" fontId="14" fillId="0" borderId="38" xfId="0" applyNumberFormat="1" applyFont="1" applyBorder="1" applyAlignment="1">
      <alignment horizontal="right" vertical="center"/>
    </xf>
    <xf numFmtId="0" fontId="23" fillId="36" borderId="56" xfId="0" applyFont="1" applyFill="1" applyBorder="1" applyAlignment="1">
      <alignment wrapText="1"/>
    </xf>
    <xf numFmtId="0" fontId="59" fillId="0" borderId="47" xfId="0" applyFont="1" applyBorder="1" applyAlignment="1">
      <alignment wrapText="1"/>
    </xf>
    <xf numFmtId="0" fontId="23" fillId="0" borderId="41" xfId="0" applyFont="1" applyBorder="1" applyAlignment="1">
      <alignment vertical="center" wrapText="1"/>
    </xf>
    <xf numFmtId="0" fontId="24" fillId="0" borderId="41" xfId="0" applyFont="1" applyBorder="1" applyAlignment="1">
      <alignment vertical="center" wrapText="1"/>
    </xf>
    <xf numFmtId="0" fontId="59" fillId="0" borderId="41" xfId="0" applyFont="1" applyBorder="1" applyAlignment="1">
      <alignment vertical="center" wrapText="1"/>
    </xf>
    <xf numFmtId="0" fontId="24" fillId="0" borderId="61" xfId="0" applyFont="1" applyBorder="1" applyAlignment="1">
      <alignment vertical="center" wrapText="1"/>
    </xf>
    <xf numFmtId="14" fontId="12" fillId="36" borderId="54" xfId="0" applyNumberFormat="1" applyFont="1" applyFill="1" applyBorder="1" applyAlignment="1">
      <alignment horizontal="center" vertical="center" wrapText="1"/>
    </xf>
    <xf numFmtId="14" fontId="12" fillId="36" borderId="55" xfId="0" applyNumberFormat="1" applyFont="1" applyFill="1" applyBorder="1" applyAlignment="1">
      <alignment horizontal="center" vertical="center" wrapText="1"/>
    </xf>
    <xf numFmtId="0" fontId="11" fillId="0" borderId="68" xfId="0" applyFont="1" applyBorder="1" applyAlignment="1">
      <alignment vertical="center" wrapText="1"/>
    </xf>
    <xf numFmtId="172" fontId="11" fillId="0" borderId="60" xfId="0" applyNumberFormat="1" applyFont="1" applyBorder="1" applyAlignment="1">
      <alignment vertical="center"/>
    </xf>
    <xf numFmtId="0" fontId="12" fillId="0" borderId="70" xfId="0" applyFont="1" applyBorder="1" applyAlignment="1">
      <alignment vertical="center" wrapText="1"/>
    </xf>
    <xf numFmtId="0" fontId="12" fillId="0" borderId="68" xfId="0" applyFont="1" applyBorder="1" applyAlignment="1">
      <alignment vertical="center" wrapText="1"/>
    </xf>
    <xf numFmtId="1" fontId="11" fillId="0" borderId="60" xfId="0" applyNumberFormat="1" applyFont="1" applyBorder="1" applyAlignment="1">
      <alignment vertical="center"/>
    </xf>
    <xf numFmtId="0" fontId="11" fillId="0" borderId="68" xfId="0" applyFont="1" applyBorder="1" applyAlignment="1">
      <alignment vertical="top" wrapText="1"/>
    </xf>
    <xf numFmtId="0" fontId="12" fillId="36" borderId="37" xfId="0" applyFont="1" applyFill="1" applyBorder="1" applyAlignment="1">
      <alignment vertical="center" wrapText="1"/>
    </xf>
    <xf numFmtId="0" fontId="11" fillId="0" borderId="48" xfId="0" applyFont="1" applyBorder="1" applyAlignment="1">
      <alignment vertical="center"/>
    </xf>
    <xf numFmtId="0" fontId="12" fillId="0" borderId="70" xfId="0" applyFont="1" applyBorder="1" applyAlignment="1">
      <alignment wrapText="1"/>
    </xf>
    <xf numFmtId="0" fontId="11" fillId="0" borderId="34" xfId="0" applyFont="1" applyBorder="1" applyAlignment="1">
      <alignment vertical="center"/>
    </xf>
    <xf numFmtId="0" fontId="12" fillId="0" borderId="68" xfId="0" applyFont="1" applyBorder="1" applyAlignment="1">
      <alignment wrapText="1"/>
    </xf>
    <xf numFmtId="1" fontId="12" fillId="0" borderId="60" xfId="0" applyNumberFormat="1" applyFont="1" applyBorder="1" applyAlignment="1">
      <alignment wrapText="1"/>
    </xf>
    <xf numFmtId="0" fontId="11" fillId="0" borderId="68" xfId="0" applyFont="1" applyBorder="1" applyAlignment="1">
      <alignment wrapText="1"/>
    </xf>
    <xf numFmtId="0" fontId="8" fillId="0" borderId="41" xfId="0" applyFont="1" applyBorder="1" applyAlignment="1">
      <alignment vertical="top" wrapText="1"/>
    </xf>
    <xf numFmtId="0" fontId="4" fillId="0" borderId="41" xfId="0" applyFont="1" applyBorder="1" applyAlignment="1">
      <alignment vertical="top" wrapText="1"/>
    </xf>
    <xf numFmtId="0" fontId="11" fillId="0" borderId="59" xfId="0" applyFont="1" applyBorder="1"/>
    <xf numFmtId="0" fontId="11" fillId="0" borderId="60" xfId="0" applyFont="1" applyBorder="1"/>
    <xf numFmtId="0" fontId="12" fillId="36" borderId="70" xfId="0" applyFont="1" applyFill="1" applyBorder="1" applyAlignment="1">
      <alignment vertical="center" wrapText="1"/>
    </xf>
    <xf numFmtId="0" fontId="11" fillId="0" borderId="41" xfId="0" applyFont="1" applyBorder="1"/>
    <xf numFmtId="0" fontId="11" fillId="0" borderId="34" xfId="0" applyFont="1" applyBorder="1"/>
    <xf numFmtId="0" fontId="12" fillId="36" borderId="39" xfId="0" applyFont="1" applyFill="1" applyBorder="1" applyAlignment="1">
      <alignment vertical="center" wrapText="1"/>
    </xf>
    <xf numFmtId="14" fontId="12" fillId="36" borderId="38" xfId="0" applyNumberFormat="1" applyFont="1" applyFill="1" applyBorder="1" applyAlignment="1">
      <alignment horizontal="center" vertical="center" wrapText="1"/>
    </xf>
    <xf numFmtId="0" fontId="11" fillId="0" borderId="37" xfId="0" applyFont="1" applyBorder="1" applyAlignment="1">
      <alignment vertical="center" wrapText="1"/>
    </xf>
    <xf numFmtId="0" fontId="12" fillId="36" borderId="51" xfId="0" applyFont="1" applyFill="1" applyBorder="1" applyAlignment="1">
      <alignment vertical="center" wrapText="1"/>
    </xf>
    <xf numFmtId="0" fontId="12" fillId="36" borderId="75" xfId="0" applyFont="1" applyFill="1" applyBorder="1" applyAlignment="1">
      <alignment horizontal="center" vertical="center" wrapText="1"/>
    </xf>
    <xf numFmtId="0" fontId="12" fillId="36" borderId="75" xfId="0" applyFont="1" applyFill="1" applyBorder="1" applyAlignment="1">
      <alignment vertical="center" wrapText="1"/>
    </xf>
    <xf numFmtId="0" fontId="49" fillId="3" borderId="0" xfId="0" applyFont="1" applyFill="1" applyAlignment="1">
      <alignment horizontal="center"/>
    </xf>
    <xf numFmtId="0" fontId="12" fillId="36" borderId="53" xfId="0" applyFont="1" applyFill="1" applyBorder="1" applyAlignment="1">
      <alignment horizontal="center" vertical="center" wrapText="1"/>
    </xf>
    <xf numFmtId="0" fontId="12" fillId="36" borderId="37" xfId="0" applyFont="1" applyFill="1" applyBorder="1" applyAlignment="1">
      <alignment horizontal="center" vertical="center" wrapText="1"/>
    </xf>
    <xf numFmtId="0" fontId="12" fillId="36" borderId="66" xfId="0" applyFont="1" applyFill="1" applyBorder="1" applyAlignment="1">
      <alignment horizontal="center" vertical="center"/>
    </xf>
    <xf numFmtId="0" fontId="12" fillId="36" borderId="45" xfId="0" applyFont="1" applyFill="1" applyBorder="1" applyAlignment="1">
      <alignment horizontal="center" vertical="center"/>
    </xf>
    <xf numFmtId="0" fontId="12" fillId="36" borderId="46" xfId="0" applyFont="1" applyFill="1" applyBorder="1" applyAlignment="1">
      <alignment horizontal="center" vertical="center"/>
    </xf>
    <xf numFmtId="0" fontId="15" fillId="36" borderId="53" xfId="0" applyFont="1" applyFill="1" applyBorder="1" applyAlignment="1">
      <alignment horizontal="center" vertical="center" wrapText="1"/>
    </xf>
    <xf numFmtId="0" fontId="15" fillId="36" borderId="37" xfId="0" applyFont="1" applyFill="1" applyBorder="1" applyAlignment="1">
      <alignment horizontal="center" vertical="center" wrapText="1"/>
    </xf>
    <xf numFmtId="0" fontId="15" fillId="36" borderId="54" xfId="0" applyFont="1" applyFill="1" applyBorder="1" applyAlignment="1">
      <alignment horizontal="center" vertical="center"/>
    </xf>
    <xf numFmtId="0" fontId="15" fillId="36" borderId="55" xfId="0" applyFont="1" applyFill="1" applyBorder="1" applyAlignment="1">
      <alignment horizontal="center" vertical="center"/>
    </xf>
    <xf numFmtId="0" fontId="11" fillId="0" borderId="0" xfId="0" quotePrefix="1" applyFont="1" applyAlignment="1">
      <alignment horizontal="left" vertical="center" wrapText="1"/>
    </xf>
    <xf numFmtId="0" fontId="4" fillId="0" borderId="0" xfId="0" quotePrefix="1"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12" fillId="0" borderId="0" xfId="0" applyFont="1" applyAlignment="1">
      <alignment horizontal="left" vertical="center"/>
    </xf>
    <xf numFmtId="0" fontId="49" fillId="36" borderId="32" xfId="205" applyFont="1" applyFill="1" applyBorder="1" applyAlignment="1">
      <alignment horizontal="center" vertical="center"/>
    </xf>
    <xf numFmtId="0" fontId="49" fillId="36" borderId="33" xfId="205" applyFont="1" applyFill="1" applyBorder="1" applyAlignment="1">
      <alignment horizontal="center" vertical="center"/>
    </xf>
    <xf numFmtId="0" fontId="49" fillId="36" borderId="35" xfId="205" applyFont="1" applyFill="1" applyBorder="1" applyAlignment="1">
      <alignment horizontal="center" vertical="center"/>
    </xf>
    <xf numFmtId="0" fontId="49" fillId="36" borderId="28" xfId="205" applyFont="1" applyFill="1" applyBorder="1" applyAlignment="1">
      <alignment horizontal="center"/>
    </xf>
    <xf numFmtId="0" fontId="49" fillId="36" borderId="29" xfId="205" applyFont="1" applyFill="1" applyBorder="1" applyAlignment="1">
      <alignment horizontal="center"/>
    </xf>
    <xf numFmtId="0" fontId="49" fillId="36" borderId="30" xfId="205" applyFont="1" applyFill="1" applyBorder="1" applyAlignment="1">
      <alignment horizontal="center"/>
    </xf>
    <xf numFmtId="0" fontId="49" fillId="36" borderId="32" xfId="205" applyFont="1" applyFill="1" applyBorder="1" applyAlignment="1">
      <alignment horizontal="center" vertical="center" wrapText="1"/>
    </xf>
    <xf numFmtId="0" fontId="49" fillId="36" borderId="33" xfId="205" applyFont="1" applyFill="1" applyBorder="1" applyAlignment="1">
      <alignment horizontal="center" vertical="center" wrapText="1"/>
    </xf>
    <xf numFmtId="0" fontId="49" fillId="36" borderId="35" xfId="205" applyFont="1" applyFill="1" applyBorder="1" applyAlignment="1">
      <alignment horizontal="center" vertical="center" wrapText="1"/>
    </xf>
    <xf numFmtId="0" fontId="12" fillId="0" borderId="0" xfId="0" applyFont="1" applyAlignment="1">
      <alignment horizontal="left" vertical="center" wrapText="1"/>
    </xf>
    <xf numFmtId="0" fontId="11" fillId="0" borderId="0" xfId="0" applyFont="1" applyAlignment="1">
      <alignment horizontal="left" vertical="center" wrapText="1"/>
    </xf>
    <xf numFmtId="0" fontId="14" fillId="0" borderId="51" xfId="0" applyFont="1" applyBorder="1" applyAlignment="1">
      <alignment horizontal="left" vertical="center" wrapText="1"/>
    </xf>
    <xf numFmtId="0" fontId="14" fillId="0" borderId="52" xfId="0" applyFont="1" applyBorder="1" applyAlignment="1">
      <alignment horizontal="left" vertical="center" wrapText="1"/>
    </xf>
    <xf numFmtId="0" fontId="4" fillId="0" borderId="0" xfId="0" applyFont="1" applyAlignment="1">
      <alignment horizontal="left" vertical="center" wrapText="1"/>
    </xf>
    <xf numFmtId="0" fontId="41" fillId="0" borderId="0" xfId="0" applyFont="1" applyAlignment="1">
      <alignment horizontal="left" vertical="center"/>
    </xf>
    <xf numFmtId="0" fontId="11" fillId="0" borderId="0" xfId="0" quotePrefix="1" applyFont="1" applyAlignment="1">
      <alignment vertical="center" wrapText="1"/>
    </xf>
    <xf numFmtId="0" fontId="49" fillId="36" borderId="31" xfId="205" applyFont="1" applyFill="1" applyBorder="1" applyAlignment="1">
      <alignment horizontal="center" vertical="center"/>
    </xf>
    <xf numFmtId="0" fontId="49" fillId="36" borderId="34" xfId="205" applyFont="1" applyFill="1" applyBorder="1" applyAlignment="1">
      <alignment horizontal="center" vertical="center"/>
    </xf>
    <xf numFmtId="0" fontId="49" fillId="36" borderId="36" xfId="205" applyFont="1" applyFill="1" applyBorder="1" applyAlignment="1">
      <alignment horizontal="center" vertical="center"/>
    </xf>
    <xf numFmtId="0" fontId="4" fillId="0" borderId="0" xfId="0" applyFont="1" applyAlignment="1">
      <alignment horizontal="justify" vertical="center"/>
    </xf>
    <xf numFmtId="171" fontId="8" fillId="0" borderId="0" xfId="4" applyFont="1" applyAlignment="1">
      <alignment horizontal="left" wrapText="1"/>
    </xf>
    <xf numFmtId="0" fontId="11" fillId="0" borderId="0" xfId="0" applyFont="1" applyAlignment="1">
      <alignment horizontal="center" vertical="center"/>
    </xf>
    <xf numFmtId="171" fontId="64" fillId="0" borderId="0" xfId="4" applyFont="1" applyAlignment="1">
      <alignment horizontal="center" wrapText="1"/>
    </xf>
    <xf numFmtId="171" fontId="64" fillId="0" borderId="0" xfId="4" applyFont="1" applyAlignment="1">
      <alignment horizontal="center"/>
    </xf>
    <xf numFmtId="171" fontId="18" fillId="2" borderId="0" xfId="4" applyFont="1" applyFill="1" applyAlignment="1">
      <alignment horizontal="center"/>
    </xf>
    <xf numFmtId="0" fontId="20" fillId="0" borderId="0" xfId="0" applyFont="1" applyAlignment="1">
      <alignment horizontal="center" vertical="center" wrapText="1"/>
    </xf>
    <xf numFmtId="0" fontId="20" fillId="0" borderId="0" xfId="0" applyFont="1" applyAlignment="1">
      <alignment horizontal="center" vertical="center"/>
    </xf>
    <xf numFmtId="0" fontId="41" fillId="0" borderId="0" xfId="0" applyFont="1" applyAlignment="1">
      <alignment horizontal="center"/>
    </xf>
    <xf numFmtId="41" fontId="12" fillId="3" borderId="59" xfId="27" applyFont="1" applyFill="1" applyBorder="1" applyAlignment="1">
      <alignment horizontal="center"/>
    </xf>
    <xf numFmtId="41" fontId="12" fillId="3" borderId="60" xfId="27" applyFont="1" applyFill="1" applyBorder="1" applyAlignment="1">
      <alignment horizontal="center"/>
    </xf>
    <xf numFmtId="41" fontId="12" fillId="3" borderId="42" xfId="27" applyFont="1" applyFill="1" applyBorder="1" applyAlignment="1">
      <alignment horizontal="center"/>
    </xf>
    <xf numFmtId="41" fontId="12" fillId="3" borderId="7" xfId="27" applyFont="1" applyFill="1" applyBorder="1" applyAlignment="1">
      <alignment horizontal="center"/>
    </xf>
    <xf numFmtId="41" fontId="12" fillId="3" borderId="4" xfId="27" applyFont="1" applyFill="1" applyBorder="1" applyAlignment="1">
      <alignment horizontal="center"/>
    </xf>
    <xf numFmtId="41" fontId="12" fillId="3" borderId="6" xfId="27" applyFont="1" applyFill="1" applyBorder="1" applyAlignment="1">
      <alignment horizontal="center"/>
    </xf>
    <xf numFmtId="0" fontId="8" fillId="36" borderId="66" xfId="5" applyFont="1" applyFill="1" applyBorder="1" applyAlignment="1">
      <alignment horizontal="center" vertical="center"/>
    </xf>
    <xf numFmtId="0" fontId="8" fillId="36" borderId="46" xfId="5" applyFont="1" applyFill="1" applyBorder="1" applyAlignment="1">
      <alignment horizontal="center" vertical="center"/>
    </xf>
    <xf numFmtId="0" fontId="12" fillId="36" borderId="71" xfId="0" applyFont="1" applyFill="1" applyBorder="1" applyAlignment="1">
      <alignment horizontal="center" vertical="center"/>
    </xf>
    <xf numFmtId="0" fontId="12" fillId="36" borderId="70" xfId="0" applyFont="1" applyFill="1" applyBorder="1" applyAlignment="1">
      <alignment horizontal="center" vertical="center"/>
    </xf>
    <xf numFmtId="0" fontId="8" fillId="36" borderId="45" xfId="5" applyFont="1" applyFill="1" applyBorder="1" applyAlignment="1">
      <alignment horizontal="center" vertical="center"/>
    </xf>
    <xf numFmtId="0" fontId="8" fillId="36" borderId="67" xfId="5" applyFont="1" applyFill="1" applyBorder="1" applyAlignment="1">
      <alignment horizontal="center" vertical="center"/>
    </xf>
    <xf numFmtId="1" fontId="11" fillId="3" borderId="9" xfId="27" applyNumberFormat="1" applyFont="1" applyFill="1" applyBorder="1" applyAlignment="1">
      <alignment vertical="center"/>
    </xf>
    <xf numFmtId="14" fontId="12" fillId="36" borderId="66" xfId="27" applyNumberFormat="1" applyFont="1" applyFill="1" applyBorder="1" applyAlignment="1">
      <alignment horizontal="center" wrapText="1"/>
    </xf>
    <xf numFmtId="41" fontId="20" fillId="0" borderId="76" xfId="27" applyFont="1" applyBorder="1" applyAlignment="1">
      <alignment wrapText="1"/>
    </xf>
    <xf numFmtId="41" fontId="11" fillId="3" borderId="9" xfId="27" applyFont="1" applyFill="1" applyBorder="1" applyAlignment="1">
      <alignment vertical="center"/>
    </xf>
    <xf numFmtId="41" fontId="12" fillId="3" borderId="76" xfId="27" applyFont="1" applyFill="1" applyBorder="1" applyAlignment="1">
      <alignment vertical="center" wrapText="1"/>
    </xf>
    <xf numFmtId="1" fontId="11" fillId="3" borderId="9" xfId="27" applyNumberFormat="1" applyFont="1" applyFill="1" applyBorder="1" applyAlignment="1">
      <alignment vertical="center" wrapText="1"/>
    </xf>
    <xf numFmtId="41" fontId="11" fillId="3" borderId="9" xfId="27" applyFont="1" applyFill="1" applyBorder="1" applyAlignment="1">
      <alignment vertical="center" wrapText="1"/>
    </xf>
    <xf numFmtId="41" fontId="12" fillId="3" borderId="9" xfId="27" applyFont="1" applyFill="1" applyBorder="1" applyAlignment="1">
      <alignment vertical="center" wrapText="1"/>
    </xf>
    <xf numFmtId="41" fontId="12" fillId="3" borderId="76" xfId="27" applyFont="1" applyFill="1" applyBorder="1" applyAlignment="1">
      <alignment vertical="center"/>
    </xf>
    <xf numFmtId="1" fontId="12" fillId="3" borderId="9" xfId="27" applyNumberFormat="1" applyFont="1" applyFill="1" applyBorder="1" applyAlignment="1">
      <alignment vertical="center" wrapText="1"/>
    </xf>
    <xf numFmtId="41" fontId="12" fillId="0" borderId="76" xfId="27" applyFont="1" applyFill="1" applyBorder="1" applyAlignment="1">
      <alignment vertical="center"/>
    </xf>
    <xf numFmtId="41" fontId="12" fillId="0" borderId="9" xfId="27" applyFont="1" applyFill="1" applyBorder="1" applyAlignment="1">
      <alignment vertical="center"/>
    </xf>
    <xf numFmtId="41" fontId="12" fillId="0" borderId="10" xfId="27" applyFont="1" applyBorder="1" applyAlignment="1">
      <alignment vertical="center" wrapText="1"/>
    </xf>
    <xf numFmtId="41" fontId="12" fillId="36" borderId="77" xfId="27" applyFont="1" applyFill="1" applyBorder="1" applyAlignment="1">
      <alignment vertical="center"/>
    </xf>
    <xf numFmtId="41" fontId="12" fillId="3" borderId="6" xfId="27" applyFont="1" applyFill="1" applyBorder="1" applyAlignment="1">
      <alignment horizontal="right"/>
    </xf>
    <xf numFmtId="41" fontId="12" fillId="3" borderId="59" xfId="27" applyFont="1" applyFill="1" applyBorder="1" applyAlignment="1">
      <alignment horizontal="right"/>
    </xf>
    <xf numFmtId="0" fontId="11" fillId="0" borderId="0" xfId="0" applyFont="1" applyBorder="1" applyAlignment="1">
      <alignment horizontal="center"/>
    </xf>
    <xf numFmtId="41" fontId="12" fillId="3" borderId="42" xfId="27" applyFont="1" applyFill="1" applyBorder="1" applyAlignment="1">
      <alignment horizontal="right"/>
    </xf>
    <xf numFmtId="1" fontId="11" fillId="3" borderId="60" xfId="3" applyNumberFormat="1" applyFont="1" applyFill="1" applyBorder="1" applyAlignment="1">
      <alignment horizontal="right"/>
    </xf>
  </cellXfs>
  <cellStyles count="7503">
    <cellStyle name="          _x000d__x000d_386grabber=VGA.3GR_x000d__x000d_" xfId="202" xr:uid="{00000000-0005-0000-0000-000000000000}"/>
    <cellStyle name="20% - Énfasis1" xfId="74" builtinId="30" customBuiltin="1"/>
    <cellStyle name="20% - Énfasis1 10" xfId="4793" xr:uid="{C8D4C8BE-4A56-44C6-BD11-37839383D90D}"/>
    <cellStyle name="20% - Énfasis1 2" xfId="326" xr:uid="{05A6FFCD-877B-4A9C-8F67-70AE704AA01A}"/>
    <cellStyle name="20% - Énfasis1 2 2" xfId="473" xr:uid="{08ACC7B9-FA59-4CA6-9137-C62A2CDD1C57}"/>
    <cellStyle name="20% - Énfasis1 2 2 2" xfId="1348" xr:uid="{3A7A1708-E9E5-45A3-A687-D0DA82DFC814}"/>
    <cellStyle name="20% - Énfasis1 2 2 2 2" xfId="2511" xr:uid="{D2C97AE4-237C-401C-9B52-06823143C0D9}"/>
    <cellStyle name="20% - Énfasis1 2 2 2 3" xfId="3608" xr:uid="{E3B1154E-133C-40A4-BD39-67D44D7DC9B8}"/>
    <cellStyle name="20% - Énfasis1 2 2 2 4" xfId="5476" xr:uid="{0EA12E05-8430-4BE1-8B72-29F804B25BAA}"/>
    <cellStyle name="20% - Énfasis1 2 2 3" xfId="2036" xr:uid="{6E6C56AF-169B-4AC9-8904-F75236BB8BEE}"/>
    <cellStyle name="20% - Énfasis1 2 2 4" xfId="3133" xr:uid="{1A36111C-5A6A-48E9-B3D5-EF4467BAC040}"/>
    <cellStyle name="20% - Énfasis1 2 2 5" xfId="4396" xr:uid="{31AA4A75-8984-4D55-B830-C720DBD0D439}"/>
    <cellStyle name="20% - Énfasis1 2 2 6" xfId="5001" xr:uid="{4DE5206B-7F00-4CA7-8B8F-D218FC9266D5}"/>
    <cellStyle name="20% - Énfasis1 2 3" xfId="1207" xr:uid="{E0287197-DD5B-4867-9921-754CF76720B1}"/>
    <cellStyle name="20% - Énfasis1 2 3 2" xfId="2369" xr:uid="{5A2332B4-C98D-434B-9F33-01437424E018}"/>
    <cellStyle name="20% - Énfasis1 2 3 3" xfId="3466" xr:uid="{16A6CEC2-B21E-4003-A40F-4A3929BDE6CE}"/>
    <cellStyle name="20% - Énfasis1 2 3 4" xfId="5334" xr:uid="{BD630C5D-92C2-492C-B2A1-A34214FAF00D}"/>
    <cellStyle name="20% - Énfasis1 2 4" xfId="1545" xr:uid="{15137280-3883-4585-AF5C-E85377F82840}"/>
    <cellStyle name="20% - Énfasis1 2 4 2" xfId="2705" xr:uid="{76A3322B-1BBB-4C7B-A835-32B73F6C57FE}"/>
    <cellStyle name="20% - Énfasis1 2 4 3" xfId="3802" xr:uid="{1E37556B-97D9-4F53-861E-13D0FD9A25BF}"/>
    <cellStyle name="20% - Énfasis1 2 4 4" xfId="5670" xr:uid="{DB164E42-7855-45BB-B9EF-9E8E396CF5DB}"/>
    <cellStyle name="20% - Énfasis1 2 5" xfId="1712" xr:uid="{F2DA6053-03D9-4296-90AD-B19357A44F9C}"/>
    <cellStyle name="20% - Énfasis1 2 5 2" xfId="2847" xr:uid="{B18F93C5-9E03-414A-9220-A389B5A5EE52}"/>
    <cellStyle name="20% - Énfasis1 2 5 3" xfId="3945" xr:uid="{067F7F55-B295-4821-9ACD-DF39CF690611}"/>
    <cellStyle name="20% - Énfasis1 2 5 4" xfId="5812" xr:uid="{9A428C09-9331-43F9-9C9D-01FC33568F7E}"/>
    <cellStyle name="20% - Énfasis1 2 6" xfId="1894" xr:uid="{0FD9551D-D64D-4FB6-8F20-82ACC7615A0D}"/>
    <cellStyle name="20% - Énfasis1 2 7" xfId="2991" xr:uid="{54D358D1-773E-4C21-823A-1481283DCB4F}"/>
    <cellStyle name="20% - Énfasis1 2 8" xfId="4254" xr:uid="{96B52E2A-DEB4-48B5-A1BA-255D204719DE}"/>
    <cellStyle name="20% - Énfasis1 2 9" xfId="4859" xr:uid="{7D5231C2-4CBB-4848-B201-E82F391AD82C}"/>
    <cellStyle name="20% - Énfasis1 3" xfId="407" xr:uid="{2139CC0A-3447-4B16-A73E-A7DAC72AB6FF}"/>
    <cellStyle name="20% - Énfasis1 3 2" xfId="1282" xr:uid="{FF5DA25E-6938-4C7B-99E4-A9A061B9E3D8}"/>
    <cellStyle name="20% - Énfasis1 3 2 2" xfId="2445" xr:uid="{262517F2-69F7-48B3-8741-8BDAB0192629}"/>
    <cellStyle name="20% - Énfasis1 3 2 3" xfId="3542" xr:uid="{5C5D8100-D7CD-473D-A913-51736340BB88}"/>
    <cellStyle name="20% - Énfasis1 3 2 4" xfId="5410" xr:uid="{CEC0BD18-FA98-4E4E-A1FD-1CDB48B722A9}"/>
    <cellStyle name="20% - Énfasis1 3 3" xfId="1970" xr:uid="{9EE04C43-B7FB-44B7-BA59-58FB6D7A9585}"/>
    <cellStyle name="20% - Énfasis1 3 4" xfId="3067" xr:uid="{83DA180D-271A-4186-942D-24802AC6A170}"/>
    <cellStyle name="20% - Énfasis1 3 5" xfId="4330" xr:uid="{EEEDB60D-C84B-4539-9439-B872FFC65AAA}"/>
    <cellStyle name="20% - Énfasis1 3 6" xfId="4935" xr:uid="{1D9CB5D2-D6CE-4CCD-95EA-23A5D316855E}"/>
    <cellStyle name="20% - Énfasis1 4" xfId="1014" xr:uid="{54D76E3D-A238-42DB-85CF-036600C6BAAA}"/>
    <cellStyle name="20% - Énfasis1 4 2" xfId="2154" xr:uid="{5292A66D-0E77-400C-8C81-C8240DC83CC7}"/>
    <cellStyle name="20% - Énfasis1 4 3" xfId="3251" xr:uid="{48D17236-9051-4F28-916F-3215534A6515}"/>
    <cellStyle name="20% - Énfasis1 4 4" xfId="5119" xr:uid="{0666F8CF-E22E-41B8-8643-3C5C0D3F7056}"/>
    <cellStyle name="20% - Énfasis1 5" xfId="1479" xr:uid="{3B1ECB74-2863-47F1-A887-6686E0E75ACF}"/>
    <cellStyle name="20% - Énfasis1 5 2" xfId="2639" xr:uid="{115D0A0A-A7BC-4DCD-A7A5-F26EA85E7E60}"/>
    <cellStyle name="20% - Énfasis1 5 3" xfId="3736" xr:uid="{8447C4C3-0BEE-4C97-B2B7-AFD0505C45D5}"/>
    <cellStyle name="20% - Énfasis1 5 4" xfId="5604" xr:uid="{26276AA7-5768-4C55-B6DB-BBFD99858FC4}"/>
    <cellStyle name="20% - Énfasis1 6" xfId="1643" xr:uid="{59C418BC-3696-4A3B-A208-C1A800CDBA2C}"/>
    <cellStyle name="20% - Énfasis1 6 2" xfId="2781" xr:uid="{2BE673FB-3C05-4B17-BA5B-7B5CDCD3F2BD}"/>
    <cellStyle name="20% - Énfasis1 6 3" xfId="3879" xr:uid="{BBEC2DD5-5E8F-4F9D-9854-7E05D9BA90DC}"/>
    <cellStyle name="20% - Énfasis1 6 4" xfId="5746" xr:uid="{48D8D9E2-13B9-49ED-A69E-29781C7BF2B4}"/>
    <cellStyle name="20% - Énfasis1 7" xfId="1828" xr:uid="{FE6145DB-F0B2-4E27-8BD0-DDDAA4297C92}"/>
    <cellStyle name="20% - Énfasis1 8" xfId="2925" xr:uid="{96432635-32E7-49B1-9C56-6F4378490E8C}"/>
    <cellStyle name="20% - Énfasis1 9" xfId="4039" xr:uid="{AB58F990-86CC-4AB7-94FE-35B9C690FFD4}"/>
    <cellStyle name="20% - Énfasis2" xfId="78" builtinId="34" customBuiltin="1"/>
    <cellStyle name="20% - Énfasis2 10" xfId="4795" xr:uid="{F467F1C6-B38C-453F-A002-041BB78E706A}"/>
    <cellStyle name="20% - Énfasis2 2" xfId="328" xr:uid="{74644DEF-0A06-4B38-9DF7-358EC6FDA6D7}"/>
    <cellStyle name="20% - Énfasis2 2 2" xfId="475" xr:uid="{D104BF45-B847-4273-9042-9E8EC5691306}"/>
    <cellStyle name="20% - Énfasis2 2 2 2" xfId="1350" xr:uid="{0101118D-7AC5-4B96-8A48-F628DB004A48}"/>
    <cellStyle name="20% - Énfasis2 2 2 2 2" xfId="2513" xr:uid="{68B3BC54-CB5B-47C8-AE71-C00862248FC3}"/>
    <cellStyle name="20% - Énfasis2 2 2 2 3" xfId="3610" xr:uid="{FDBA8CB4-9233-44C0-BE54-E510788D7B9A}"/>
    <cellStyle name="20% - Énfasis2 2 2 2 4" xfId="5478" xr:uid="{4D89A346-A53D-44B0-B753-FA340FA3770A}"/>
    <cellStyle name="20% - Énfasis2 2 2 3" xfId="2038" xr:uid="{50843597-9799-47C4-86D4-E498D658141A}"/>
    <cellStyle name="20% - Énfasis2 2 2 4" xfId="3135" xr:uid="{305D846B-87D2-4A21-ABE4-ACA0623C4E03}"/>
    <cellStyle name="20% - Énfasis2 2 2 5" xfId="4398" xr:uid="{59448DCC-915A-4167-BBDD-1B60AA443BE7}"/>
    <cellStyle name="20% - Énfasis2 2 2 6" xfId="5003" xr:uid="{ED8B8D0B-D4EF-4658-84D7-ED6F1930BD3D}"/>
    <cellStyle name="20% - Énfasis2 2 3" xfId="1209" xr:uid="{3314240B-A7FD-49CE-9D71-E9D69FBD7538}"/>
    <cellStyle name="20% - Énfasis2 2 3 2" xfId="2371" xr:uid="{3A14C8D9-6446-49CB-A22B-8912A6C351AB}"/>
    <cellStyle name="20% - Énfasis2 2 3 3" xfId="3468" xr:uid="{6FD919CE-1DD8-49DE-889C-F45FF9D7A5C4}"/>
    <cellStyle name="20% - Énfasis2 2 3 4" xfId="5336" xr:uid="{5361EAF8-168A-4D61-BAE5-E51348247E8A}"/>
    <cellStyle name="20% - Énfasis2 2 4" xfId="1547" xr:uid="{CB00AA45-7945-4284-AE7C-2E326F9AF9FA}"/>
    <cellStyle name="20% - Énfasis2 2 4 2" xfId="2707" xr:uid="{21929222-10D2-4CA2-BD65-DD734A9D35DC}"/>
    <cellStyle name="20% - Énfasis2 2 4 3" xfId="3804" xr:uid="{6AF81FA6-B800-40C6-8407-38C32618203D}"/>
    <cellStyle name="20% - Énfasis2 2 4 4" xfId="5672" xr:uid="{A921E0C1-B0AD-43D2-9FA7-87687FB39A75}"/>
    <cellStyle name="20% - Énfasis2 2 5" xfId="1714" xr:uid="{219A4770-626C-4ECC-ACC7-030A42AF223F}"/>
    <cellStyle name="20% - Énfasis2 2 5 2" xfId="2849" xr:uid="{839A900D-1678-478F-8D7D-26FEABA07AD6}"/>
    <cellStyle name="20% - Énfasis2 2 5 3" xfId="3947" xr:uid="{F4603D59-7C34-4AB4-8FEC-17745EFFA4B3}"/>
    <cellStyle name="20% - Énfasis2 2 5 4" xfId="5814" xr:uid="{3B47E50B-1642-4723-933B-7F4B57E6542A}"/>
    <cellStyle name="20% - Énfasis2 2 6" xfId="1896" xr:uid="{C75E0EEC-198F-4D03-B745-E872F19514AA}"/>
    <cellStyle name="20% - Énfasis2 2 7" xfId="2993" xr:uid="{625C2764-D40C-4BC3-A6B4-6DABC7274794}"/>
    <cellStyle name="20% - Énfasis2 2 8" xfId="4256" xr:uid="{58FEE127-DA32-478A-B963-C3189A7834FC}"/>
    <cellStyle name="20% - Énfasis2 2 9" xfId="4861" xr:uid="{304CE7EC-2888-422B-B541-751EAE646F8E}"/>
    <cellStyle name="20% - Énfasis2 3" xfId="409" xr:uid="{0F2647EB-BD25-4E1C-8303-2FB5F251C8D8}"/>
    <cellStyle name="20% - Énfasis2 3 2" xfId="1284" xr:uid="{3AA159A3-43A0-4293-920E-81199DF3E69A}"/>
    <cellStyle name="20% - Énfasis2 3 2 2" xfId="2447" xr:uid="{18589A28-803A-4DF7-8116-C613C5EBD734}"/>
    <cellStyle name="20% - Énfasis2 3 2 3" xfId="3544" xr:uid="{8C610BD4-024C-414B-BC1E-2F8B13F9D0B9}"/>
    <cellStyle name="20% - Énfasis2 3 2 4" xfId="5412" xr:uid="{295E86B2-D9E4-4CE5-A515-448848786655}"/>
    <cellStyle name="20% - Énfasis2 3 3" xfId="1972" xr:uid="{60CB871A-6580-45B3-99A9-B29C0D17C9E6}"/>
    <cellStyle name="20% - Énfasis2 3 4" xfId="3069" xr:uid="{6BAC92E5-DA92-47E0-8CF0-CF164544BFF9}"/>
    <cellStyle name="20% - Énfasis2 3 5" xfId="4332" xr:uid="{9F9F038D-DE74-4C71-8664-B4985D7096C5}"/>
    <cellStyle name="20% - Énfasis2 3 6" xfId="4937" xr:uid="{870F658F-FE87-4670-BE70-BFE0A8237537}"/>
    <cellStyle name="20% - Énfasis2 4" xfId="1016" xr:uid="{F093E6BE-9C92-427F-9672-687E23813192}"/>
    <cellStyle name="20% - Énfasis2 4 2" xfId="2156" xr:uid="{BCA990FF-D902-4AA0-9AA7-5F1197152F0F}"/>
    <cellStyle name="20% - Énfasis2 4 3" xfId="3253" xr:uid="{EF795366-73E1-41EA-A374-1608AD21F10D}"/>
    <cellStyle name="20% - Énfasis2 4 4" xfId="5121" xr:uid="{2F7C1630-2374-49B2-BB1D-34BE156CFDBC}"/>
    <cellStyle name="20% - Énfasis2 5" xfId="1481" xr:uid="{20C792C6-E629-4E8D-90D8-1C9B6BF80725}"/>
    <cellStyle name="20% - Énfasis2 5 2" xfId="2641" xr:uid="{3770786E-4340-44AA-A4C7-60B0FEE85278}"/>
    <cellStyle name="20% - Énfasis2 5 3" xfId="3738" xr:uid="{8D9B4C30-C4B5-4A20-A2EC-967852210DF1}"/>
    <cellStyle name="20% - Énfasis2 5 4" xfId="5606" xr:uid="{601F6FE2-BC3A-49B4-A638-15700411112C}"/>
    <cellStyle name="20% - Énfasis2 6" xfId="1646" xr:uid="{524E2958-50C3-432A-A45F-C53068E8D19A}"/>
    <cellStyle name="20% - Énfasis2 6 2" xfId="2783" xr:uid="{E584101E-68D0-4F57-8AA5-C9A93D865807}"/>
    <cellStyle name="20% - Énfasis2 6 3" xfId="3881" xr:uid="{CB995378-473B-403B-98F6-4E734D9864B0}"/>
    <cellStyle name="20% - Énfasis2 6 4" xfId="5748" xr:uid="{96074284-AD81-4C94-A668-2C4B0A87ECCC}"/>
    <cellStyle name="20% - Énfasis2 7" xfId="1830" xr:uid="{CC0BA36F-A5EC-457A-A1B6-5269E2FD9F43}"/>
    <cellStyle name="20% - Énfasis2 8" xfId="2927" xr:uid="{387A8F52-AADC-4779-AC82-D1557B11614D}"/>
    <cellStyle name="20% - Énfasis2 9" xfId="4041" xr:uid="{EBB29321-D0AE-4458-8214-4CF5D714936D}"/>
    <cellStyle name="20% - Énfasis3" xfId="82" builtinId="38" customBuiltin="1"/>
    <cellStyle name="20% - Énfasis3 10" xfId="4797" xr:uid="{01F8D351-849C-46D4-B3C8-061B8839F593}"/>
    <cellStyle name="20% - Énfasis3 2" xfId="330" xr:uid="{7E366F27-20F9-4F44-9135-71162B6B752E}"/>
    <cellStyle name="20% - Énfasis3 2 2" xfId="477" xr:uid="{49CFFCDC-EE5D-420D-AA90-C93727ADC819}"/>
    <cellStyle name="20% - Énfasis3 2 2 2" xfId="1352" xr:uid="{290DC848-E410-453B-94F1-8FC10876B3EF}"/>
    <cellStyle name="20% - Énfasis3 2 2 2 2" xfId="2515" xr:uid="{D1048A33-AC93-46BB-A79C-679B5845E410}"/>
    <cellStyle name="20% - Énfasis3 2 2 2 3" xfId="3612" xr:uid="{0FDD1EF1-C5FD-4914-B5CB-CA5DBDEBCA26}"/>
    <cellStyle name="20% - Énfasis3 2 2 2 4" xfId="5480" xr:uid="{28E45E38-8C14-4690-B387-8DEFDCDBD870}"/>
    <cellStyle name="20% - Énfasis3 2 2 3" xfId="2040" xr:uid="{049FECA1-D806-469C-AE7A-82E4AA75FF5C}"/>
    <cellStyle name="20% - Énfasis3 2 2 4" xfId="3137" xr:uid="{F3A50A94-B280-4146-809F-8E44C333D97A}"/>
    <cellStyle name="20% - Énfasis3 2 2 5" xfId="4400" xr:uid="{3230FDA6-8036-4638-AF67-1640C504731E}"/>
    <cellStyle name="20% - Énfasis3 2 2 6" xfId="5005" xr:uid="{F08636C6-5C94-4639-B4FF-875F13E0E936}"/>
    <cellStyle name="20% - Énfasis3 2 3" xfId="1211" xr:uid="{DBD13064-366E-4C39-B645-733CC7D92EAF}"/>
    <cellStyle name="20% - Énfasis3 2 3 2" xfId="2373" xr:uid="{7143BD1E-7B61-4CC5-ABB6-B83C3F508953}"/>
    <cellStyle name="20% - Énfasis3 2 3 3" xfId="3470" xr:uid="{06DE2E8F-6F0B-40A3-A205-335240627223}"/>
    <cellStyle name="20% - Énfasis3 2 3 4" xfId="5338" xr:uid="{C51F7620-0711-4115-97F5-DC871FD0CC40}"/>
    <cellStyle name="20% - Énfasis3 2 4" xfId="1549" xr:uid="{4423C633-D27E-46B8-959F-54DF02B48385}"/>
    <cellStyle name="20% - Énfasis3 2 4 2" xfId="2709" xr:uid="{E40A405F-0D1D-48BE-A505-4B66E1D3A03C}"/>
    <cellStyle name="20% - Énfasis3 2 4 3" xfId="3806" xr:uid="{E2062996-C190-4B75-B671-D64AF983F8EF}"/>
    <cellStyle name="20% - Énfasis3 2 4 4" xfId="5674" xr:uid="{D94222F1-854A-4D3A-8667-90753FA291CB}"/>
    <cellStyle name="20% - Énfasis3 2 5" xfId="1716" xr:uid="{F702FE3C-4B60-4F49-9B91-A9D51CB33C98}"/>
    <cellStyle name="20% - Énfasis3 2 5 2" xfId="2851" xr:uid="{5F6DAA0D-2255-4D85-B0A9-9AF80FB415A2}"/>
    <cellStyle name="20% - Énfasis3 2 5 3" xfId="3949" xr:uid="{228CADD4-91A8-4E2A-AF41-02AB38F39657}"/>
    <cellStyle name="20% - Énfasis3 2 5 4" xfId="5816" xr:uid="{11740D3A-F0D2-4D45-9FF0-BCCFC8EFC686}"/>
    <cellStyle name="20% - Énfasis3 2 6" xfId="1898" xr:uid="{7FBBAAA1-7599-4592-9819-631178FFD9BC}"/>
    <cellStyle name="20% - Énfasis3 2 7" xfId="2995" xr:uid="{D3C51BCE-034B-439F-8F12-40FAAAAF5061}"/>
    <cellStyle name="20% - Énfasis3 2 8" xfId="4258" xr:uid="{76402BE9-4131-4582-A69B-8198AD1E1C40}"/>
    <cellStyle name="20% - Énfasis3 2 9" xfId="4863" xr:uid="{38ED1D54-4F8A-42F6-AA4A-05B4C63F0814}"/>
    <cellStyle name="20% - Énfasis3 3" xfId="411" xr:uid="{14E02EF1-17D6-41AE-8270-87ABA0BF5768}"/>
    <cellStyle name="20% - Énfasis3 3 2" xfId="1286" xr:uid="{AF830192-2AC7-4E54-B79F-AE68D300BE9A}"/>
    <cellStyle name="20% - Énfasis3 3 2 2" xfId="2449" xr:uid="{B9A47627-FA6C-489D-9C3A-62174E5A05C9}"/>
    <cellStyle name="20% - Énfasis3 3 2 3" xfId="3546" xr:uid="{F38A965F-0C5F-40A6-9C67-1244B46650E7}"/>
    <cellStyle name="20% - Énfasis3 3 2 4" xfId="5414" xr:uid="{34B85A1B-B104-4166-BFA8-1E9EA4115237}"/>
    <cellStyle name="20% - Énfasis3 3 3" xfId="1974" xr:uid="{D7E23639-7742-4387-A23A-E6B76BF64185}"/>
    <cellStyle name="20% - Énfasis3 3 4" xfId="3071" xr:uid="{92457A20-ED02-4624-A0E5-6E05DFE9E5D1}"/>
    <cellStyle name="20% - Énfasis3 3 5" xfId="4334" xr:uid="{B48E08D2-38CC-4BC6-8D91-896B2306C1CB}"/>
    <cellStyle name="20% - Énfasis3 3 6" xfId="4939" xr:uid="{ADA8BA56-6DA6-45C7-B5F3-16603EFE31A5}"/>
    <cellStyle name="20% - Énfasis3 4" xfId="1018" xr:uid="{7B56712A-0891-4F7C-AEA5-AC58C6623961}"/>
    <cellStyle name="20% - Énfasis3 4 2" xfId="2158" xr:uid="{ACCC50BF-6F4E-4C2B-B5F1-614DFED1D166}"/>
    <cellStyle name="20% - Énfasis3 4 3" xfId="3255" xr:uid="{0FD89371-C12E-4466-A0B0-98CB35FF12EF}"/>
    <cellStyle name="20% - Énfasis3 4 4" xfId="5123" xr:uid="{C0FCEB77-F743-4F79-873B-3F8D2A6EB56B}"/>
    <cellStyle name="20% - Énfasis3 5" xfId="1483" xr:uid="{4DC14758-FA3B-4288-B2B9-FDF225915021}"/>
    <cellStyle name="20% - Énfasis3 5 2" xfId="2643" xr:uid="{BED20982-6CA0-458D-BA04-F183E8F3EF18}"/>
    <cellStyle name="20% - Énfasis3 5 3" xfId="3740" xr:uid="{C2D5C335-B8C8-44FB-8414-DC8D0CEBAF5D}"/>
    <cellStyle name="20% - Énfasis3 5 4" xfId="5608" xr:uid="{81E7B0CC-C8F3-41BB-B0DD-F334FFA8A45B}"/>
    <cellStyle name="20% - Énfasis3 6" xfId="1648" xr:uid="{86544F67-BCD1-4768-8A2F-C5F99D5B573F}"/>
    <cellStyle name="20% - Énfasis3 6 2" xfId="2785" xr:uid="{51CAD9B3-170A-4542-9A14-E4AA4CBE38E5}"/>
    <cellStyle name="20% - Énfasis3 6 3" xfId="3883" xr:uid="{2E90275C-9D4A-46CC-A0FE-CF8575125FC6}"/>
    <cellStyle name="20% - Énfasis3 6 4" xfId="5750" xr:uid="{6AC53A0E-C78E-41F2-A166-9EFE9A2FA6EE}"/>
    <cellStyle name="20% - Énfasis3 7" xfId="1832" xr:uid="{49113CA1-0F13-4B4B-8868-AC4DE0DB63EF}"/>
    <cellStyle name="20% - Énfasis3 8" xfId="2929" xr:uid="{77E9ED6D-DBD3-45B3-8CFB-C8A7A7F39909}"/>
    <cellStyle name="20% - Énfasis3 9" xfId="4043" xr:uid="{CF853028-8558-4064-9763-EAB10C96C162}"/>
    <cellStyle name="20% - Énfasis4" xfId="86" builtinId="42" customBuiltin="1"/>
    <cellStyle name="20% - Énfasis4 10" xfId="4799" xr:uid="{D855AEEA-2381-471A-9479-17C3A1A63AC2}"/>
    <cellStyle name="20% - Énfasis4 2" xfId="332" xr:uid="{14FA6F14-279D-469F-9007-D1399771E385}"/>
    <cellStyle name="20% - Énfasis4 2 2" xfId="479" xr:uid="{304F08A8-745C-431C-84C8-36A7C15D7712}"/>
    <cellStyle name="20% - Énfasis4 2 2 2" xfId="1354" xr:uid="{E16A9431-C846-4FA0-A196-AB25F0E16B1C}"/>
    <cellStyle name="20% - Énfasis4 2 2 2 2" xfId="2517" xr:uid="{8600E046-4F3D-43C9-AD86-75BC08FAB947}"/>
    <cellStyle name="20% - Énfasis4 2 2 2 3" xfId="3614" xr:uid="{05E72015-7855-425C-A418-F2F414A53904}"/>
    <cellStyle name="20% - Énfasis4 2 2 2 4" xfId="5482" xr:uid="{64A8A6EF-B8C0-4A3F-AB6A-55E45FFFE3F0}"/>
    <cellStyle name="20% - Énfasis4 2 2 3" xfId="2042" xr:uid="{497E68C6-44DF-4D01-925D-DC2869F0A84C}"/>
    <cellStyle name="20% - Énfasis4 2 2 4" xfId="3139" xr:uid="{84F1DA62-161E-4AF2-88BA-76F6CBC67A2F}"/>
    <cellStyle name="20% - Énfasis4 2 2 5" xfId="4402" xr:uid="{97512269-3736-45BA-B086-95EC7F3A301A}"/>
    <cellStyle name="20% - Énfasis4 2 2 6" xfId="5007" xr:uid="{C4C031C7-63DD-4D26-91E3-9E48EAEFD6D9}"/>
    <cellStyle name="20% - Énfasis4 2 3" xfId="1213" xr:uid="{9E5B78CA-4F0C-477B-BB48-FBE1A3F0A32E}"/>
    <cellStyle name="20% - Énfasis4 2 3 2" xfId="2375" xr:uid="{FE5FE81F-2089-4552-BC41-F15113986EED}"/>
    <cellStyle name="20% - Énfasis4 2 3 3" xfId="3472" xr:uid="{F81DDC47-AE7A-46D0-91F6-F87631384229}"/>
    <cellStyle name="20% - Énfasis4 2 3 4" xfId="5340" xr:uid="{B1D64471-37D0-43B8-8FDD-1F9C00964AE8}"/>
    <cellStyle name="20% - Énfasis4 2 4" xfId="1551" xr:uid="{F2AE4EB5-A432-4D0F-83A8-BB0C07DB185B}"/>
    <cellStyle name="20% - Énfasis4 2 4 2" xfId="2711" xr:uid="{8E2F62CA-9432-4FC3-A8A9-F87CF0202D6E}"/>
    <cellStyle name="20% - Énfasis4 2 4 3" xfId="3808" xr:uid="{6FD071A2-FFC7-405C-9403-CC87F83BEA2D}"/>
    <cellStyle name="20% - Énfasis4 2 4 4" xfId="5676" xr:uid="{3756A4F8-10C1-408F-A708-6CF247DA8CBA}"/>
    <cellStyle name="20% - Énfasis4 2 5" xfId="1718" xr:uid="{6FF3FE03-243B-408A-9FE1-B86DF5A43685}"/>
    <cellStyle name="20% - Énfasis4 2 5 2" xfId="2853" xr:uid="{E1BA92FF-BD27-483F-B630-6C1E7734652F}"/>
    <cellStyle name="20% - Énfasis4 2 5 3" xfId="3951" xr:uid="{BADB34B0-D670-4D5A-98FD-B2108FE3AE16}"/>
    <cellStyle name="20% - Énfasis4 2 5 4" xfId="5818" xr:uid="{DC4563FC-52EF-463A-AF8B-6298457F4BE5}"/>
    <cellStyle name="20% - Énfasis4 2 6" xfId="1900" xr:uid="{46673C37-33CD-4EDE-BB41-E9AA2232DA53}"/>
    <cellStyle name="20% - Énfasis4 2 7" xfId="2997" xr:uid="{5DEB5E67-5006-4EB2-A94E-1004A98A6F3A}"/>
    <cellStyle name="20% - Énfasis4 2 8" xfId="4260" xr:uid="{14F1C29E-2CF8-4AC8-BEDB-EC1354C54C6A}"/>
    <cellStyle name="20% - Énfasis4 2 9" xfId="4865" xr:uid="{7F3C80FC-C1AC-49DB-AC69-820BF7CC073E}"/>
    <cellStyle name="20% - Énfasis4 3" xfId="413" xr:uid="{83DCB278-8D60-488F-98A7-7B127F3B8C28}"/>
    <cellStyle name="20% - Énfasis4 3 2" xfId="1288" xr:uid="{4C61B622-5274-4C03-8FE6-01ECAD3CC3C8}"/>
    <cellStyle name="20% - Énfasis4 3 2 2" xfId="2451" xr:uid="{F24498F8-E9BE-469C-9A8D-84BC7D42F2F0}"/>
    <cellStyle name="20% - Énfasis4 3 2 3" xfId="3548" xr:uid="{46175B36-DB0C-4676-8F96-005A1B5C905A}"/>
    <cellStyle name="20% - Énfasis4 3 2 4" xfId="5416" xr:uid="{B7F209C5-7FFA-4574-9BE0-1A1FA3404469}"/>
    <cellStyle name="20% - Énfasis4 3 3" xfId="1976" xr:uid="{2170F855-AA5E-4BA2-9782-7B7C82A58589}"/>
    <cellStyle name="20% - Énfasis4 3 4" xfId="3073" xr:uid="{54FEF5D4-35A3-4F1E-8E23-8CEE82E63ADC}"/>
    <cellStyle name="20% - Énfasis4 3 5" xfId="4336" xr:uid="{30C93C68-0B41-4FA3-A113-D7121ABDD60B}"/>
    <cellStyle name="20% - Énfasis4 3 6" xfId="4941" xr:uid="{D4A50A64-D218-4758-A81B-A8DFCEF593A1}"/>
    <cellStyle name="20% - Énfasis4 4" xfId="1020" xr:uid="{D99F96EF-1AE0-49AF-8D17-E670F5C4D1E9}"/>
    <cellStyle name="20% - Énfasis4 4 2" xfId="2160" xr:uid="{00C05683-B825-49FB-82F9-4214946E27C3}"/>
    <cellStyle name="20% - Énfasis4 4 3" xfId="3257" xr:uid="{996ECF81-6F35-45A1-9522-9639F8339B85}"/>
    <cellStyle name="20% - Énfasis4 4 4" xfId="5125" xr:uid="{6DA3381B-D685-434E-8026-EA34B9369828}"/>
    <cellStyle name="20% - Énfasis4 5" xfId="1485" xr:uid="{D7B9E7C8-4113-4AA1-80BE-9416E2A9E5C1}"/>
    <cellStyle name="20% - Énfasis4 5 2" xfId="2645" xr:uid="{194D379D-3298-4F2A-8582-76E089F463DC}"/>
    <cellStyle name="20% - Énfasis4 5 3" xfId="3742" xr:uid="{95515D80-3C21-42BC-9730-94492594EF51}"/>
    <cellStyle name="20% - Énfasis4 5 4" xfId="5610" xr:uid="{7BEDB3E5-279C-4DEB-A1EB-59E3AAEA7FBC}"/>
    <cellStyle name="20% - Énfasis4 6" xfId="1651" xr:uid="{C3E7CF89-9995-4CA9-A2FB-CA6914846927}"/>
    <cellStyle name="20% - Énfasis4 6 2" xfId="2787" xr:uid="{2648D58E-0320-4ECA-979B-4E1CDD3F5F66}"/>
    <cellStyle name="20% - Énfasis4 6 3" xfId="3885" xr:uid="{C5C92FCB-8609-453F-9447-7C87FB17B25F}"/>
    <cellStyle name="20% - Énfasis4 6 4" xfId="5752" xr:uid="{062265E8-74A5-42B8-BCE9-4D83A3B9A443}"/>
    <cellStyle name="20% - Énfasis4 7" xfId="1834" xr:uid="{A9CFC7EF-C4B2-4DDF-A03B-EDFD31B1A78F}"/>
    <cellStyle name="20% - Énfasis4 8" xfId="2931" xr:uid="{9E319381-F57D-4192-8705-3EF8685F9437}"/>
    <cellStyle name="20% - Énfasis4 9" xfId="4045" xr:uid="{5CB0C0CA-FA08-484A-BA18-13B811CB0E36}"/>
    <cellStyle name="20% - Énfasis5" xfId="90" builtinId="46" customBuiltin="1"/>
    <cellStyle name="20% - Énfasis5 10" xfId="4801" xr:uid="{4290AB81-76BF-421F-B208-CE39612555BD}"/>
    <cellStyle name="20% - Énfasis5 2" xfId="334" xr:uid="{8AD8BC17-B997-4659-9C48-F095C87FB9D3}"/>
    <cellStyle name="20% - Énfasis5 2 2" xfId="481" xr:uid="{2B0272C6-18B0-40CF-857B-1D6A202E9C3A}"/>
    <cellStyle name="20% - Énfasis5 2 2 2" xfId="1356" xr:uid="{569A8B19-F0B8-4ECE-B72B-32101E7D76B8}"/>
    <cellStyle name="20% - Énfasis5 2 2 2 2" xfId="2519" xr:uid="{0723A35D-9DF4-4FC1-A994-BEEA86594BCA}"/>
    <cellStyle name="20% - Énfasis5 2 2 2 3" xfId="3616" xr:uid="{60A401F8-50C9-4975-B00B-CE166B4E9E79}"/>
    <cellStyle name="20% - Énfasis5 2 2 2 4" xfId="5484" xr:uid="{3CC37A09-CF4A-4178-9CB2-2C0D07F4EF4A}"/>
    <cellStyle name="20% - Énfasis5 2 2 3" xfId="2044" xr:uid="{FD5C8BC4-FF71-4832-B038-DC1CF4CAECCB}"/>
    <cellStyle name="20% - Énfasis5 2 2 4" xfId="3141" xr:uid="{C2AF2411-7C9A-4C24-B9B7-E06A9614C9E3}"/>
    <cellStyle name="20% - Énfasis5 2 2 5" xfId="4404" xr:uid="{CA783A05-D443-40A0-9F1B-594094D238B3}"/>
    <cellStyle name="20% - Énfasis5 2 2 6" xfId="5009" xr:uid="{6298CCB7-09EA-435F-90BA-DB101DAE0182}"/>
    <cellStyle name="20% - Énfasis5 2 3" xfId="1215" xr:uid="{9BC4EE47-FDF0-418C-A71F-FD0CB5A96B91}"/>
    <cellStyle name="20% - Énfasis5 2 3 2" xfId="2377" xr:uid="{E6CEB8F2-8056-4F7B-BAA5-609F17D244E1}"/>
    <cellStyle name="20% - Énfasis5 2 3 3" xfId="3474" xr:uid="{F4AFB812-4070-44FB-8158-8CC0BA3BF0FB}"/>
    <cellStyle name="20% - Énfasis5 2 3 4" xfId="5342" xr:uid="{05B6F971-613C-4A68-ACA6-4A389C0CC319}"/>
    <cellStyle name="20% - Énfasis5 2 4" xfId="1553" xr:uid="{F1C54A5C-2284-401E-BF30-A37D7C934695}"/>
    <cellStyle name="20% - Énfasis5 2 4 2" xfId="2713" xr:uid="{43F2A37F-5E21-4EAA-A8B7-A00475AADFDB}"/>
    <cellStyle name="20% - Énfasis5 2 4 3" xfId="3810" xr:uid="{11B9600E-87BC-4B8C-91B2-FB763D491091}"/>
    <cellStyle name="20% - Énfasis5 2 4 4" xfId="5678" xr:uid="{901854AD-0414-45BD-B0F9-2C95C247DE94}"/>
    <cellStyle name="20% - Énfasis5 2 5" xfId="1720" xr:uid="{81CB944E-B0CA-4BC0-AAF3-84966FB3DD63}"/>
    <cellStyle name="20% - Énfasis5 2 5 2" xfId="2855" xr:uid="{6AAAFCF5-94FB-4458-95BF-86E9E982F9A3}"/>
    <cellStyle name="20% - Énfasis5 2 5 3" xfId="3953" xr:uid="{63186E42-CF8B-429A-B8EC-EEA5BF2F61C8}"/>
    <cellStyle name="20% - Énfasis5 2 5 4" xfId="5820" xr:uid="{018DE0C3-BF3B-48F8-8EB1-E2966197D081}"/>
    <cellStyle name="20% - Énfasis5 2 6" xfId="1902" xr:uid="{7FCA8841-CA04-40FF-A66B-76641D3C41C9}"/>
    <cellStyle name="20% - Énfasis5 2 7" xfId="2999" xr:uid="{EC6AC6AC-F44B-451A-8747-F4A11CA19C1F}"/>
    <cellStyle name="20% - Énfasis5 2 8" xfId="4262" xr:uid="{2760242F-F9B0-4BD9-9EB2-8505DB6A5BDD}"/>
    <cellStyle name="20% - Énfasis5 2 9" xfId="4867" xr:uid="{D9E32905-098A-4F5A-8228-B8E5C9D310F2}"/>
    <cellStyle name="20% - Énfasis5 3" xfId="415" xr:uid="{9F096640-6AD9-410D-A9EE-28B0BAD29272}"/>
    <cellStyle name="20% - Énfasis5 3 2" xfId="1290" xr:uid="{4CA4749D-2574-4868-BAC2-B6BE1B1D97A9}"/>
    <cellStyle name="20% - Énfasis5 3 2 2" xfId="2453" xr:uid="{7B157ED9-A702-4570-8FB9-F2E320D217DC}"/>
    <cellStyle name="20% - Énfasis5 3 2 3" xfId="3550" xr:uid="{D7CE6C41-3427-4DEA-9667-733307774584}"/>
    <cellStyle name="20% - Énfasis5 3 2 4" xfId="5418" xr:uid="{94C7D8D7-E049-4E2E-B792-AFDF5AEED57A}"/>
    <cellStyle name="20% - Énfasis5 3 3" xfId="1978" xr:uid="{4B18F95F-0478-4695-B5C9-4FD6AC21842A}"/>
    <cellStyle name="20% - Énfasis5 3 4" xfId="3075" xr:uid="{1E3B63A2-3F85-46F6-ACAD-39F046A91F74}"/>
    <cellStyle name="20% - Énfasis5 3 5" xfId="4338" xr:uid="{9D7A1B32-3AA4-4018-83F0-B2CF73C400E8}"/>
    <cellStyle name="20% - Énfasis5 3 6" xfId="4943" xr:uid="{F544C535-CE08-4521-9616-03C0C0AE6896}"/>
    <cellStyle name="20% - Énfasis5 4" xfId="1022" xr:uid="{1ACBEBA0-951A-4A7E-B96D-16F7A5CF0675}"/>
    <cellStyle name="20% - Énfasis5 4 2" xfId="2162" xr:uid="{BFB9B92D-E622-4812-A79C-98B53DF02EF2}"/>
    <cellStyle name="20% - Énfasis5 4 3" xfId="3259" xr:uid="{0806D520-065B-4256-BC5B-765299308FD7}"/>
    <cellStyle name="20% - Énfasis5 4 4" xfId="5127" xr:uid="{9C29AE5C-BF00-464C-88F9-6B0DBBBB638B}"/>
    <cellStyle name="20% - Énfasis5 5" xfId="1487" xr:uid="{9854CC11-75B0-40C9-8101-20ABF3C4D057}"/>
    <cellStyle name="20% - Énfasis5 5 2" xfId="2647" xr:uid="{A485306A-A7CA-4DF8-867B-0A04B921EB24}"/>
    <cellStyle name="20% - Énfasis5 5 3" xfId="3744" xr:uid="{C0690F46-599E-493B-86CF-11E346F1932B}"/>
    <cellStyle name="20% - Énfasis5 5 4" xfId="5612" xr:uid="{03943F1E-7719-40A4-A6CC-58D8D3A4DC7F}"/>
    <cellStyle name="20% - Énfasis5 6" xfId="1653" xr:uid="{4D8BC9D6-418E-4AE2-B9F5-AD80E041434F}"/>
    <cellStyle name="20% - Énfasis5 6 2" xfId="2789" xr:uid="{08B6A048-7539-4686-8E4F-27E6D61CAFAE}"/>
    <cellStyle name="20% - Énfasis5 6 3" xfId="3887" xr:uid="{231E090B-10C1-4800-9B60-0CE2BCADF93B}"/>
    <cellStyle name="20% - Énfasis5 6 4" xfId="5754" xr:uid="{5B075C1E-218F-4589-8C17-9B74EDF27C97}"/>
    <cellStyle name="20% - Énfasis5 7" xfId="1836" xr:uid="{394D008D-92B2-4D1B-AEBC-AE217D4EFD8B}"/>
    <cellStyle name="20% - Énfasis5 8" xfId="2933" xr:uid="{CFF9F4A8-90D5-4D87-9BF2-719B8B963B09}"/>
    <cellStyle name="20% - Énfasis5 9" xfId="4047" xr:uid="{B5C6238B-9A55-4C2C-8AC6-6704B19DC67D}"/>
    <cellStyle name="20% - Énfasis6" xfId="94" builtinId="50" customBuiltin="1"/>
    <cellStyle name="20% - Énfasis6 10" xfId="4803" xr:uid="{65E2B7ED-771E-4D43-9290-CF5CC618D82A}"/>
    <cellStyle name="20% - Énfasis6 2" xfId="336" xr:uid="{F4E7C270-BA65-4844-88FA-A7A9FBB92DBB}"/>
    <cellStyle name="20% - Énfasis6 2 2" xfId="483" xr:uid="{292DA5E2-7E3A-4717-A90E-3070BD5ECBB4}"/>
    <cellStyle name="20% - Énfasis6 2 2 2" xfId="1358" xr:uid="{61703873-A6E9-4886-B007-0F50432F8DA2}"/>
    <cellStyle name="20% - Énfasis6 2 2 2 2" xfId="2521" xr:uid="{BE032AE5-83DD-4BD7-A518-C684629528D0}"/>
    <cellStyle name="20% - Énfasis6 2 2 2 3" xfId="3618" xr:uid="{B88C9726-345F-48F6-B0DE-611F95D4A763}"/>
    <cellStyle name="20% - Énfasis6 2 2 2 4" xfId="5486" xr:uid="{1C529A96-12B3-4C74-95DA-FCD92F8C3070}"/>
    <cellStyle name="20% - Énfasis6 2 2 3" xfId="2046" xr:uid="{E3E1E8BB-B544-44B1-B428-456E3E38F48E}"/>
    <cellStyle name="20% - Énfasis6 2 2 4" xfId="3143" xr:uid="{86B066A4-3498-48A0-A9ED-6B0393186773}"/>
    <cellStyle name="20% - Énfasis6 2 2 5" xfId="4406" xr:uid="{E3F76CBB-D529-4623-836E-D2D4DE523DC4}"/>
    <cellStyle name="20% - Énfasis6 2 2 6" xfId="5011" xr:uid="{8312382F-02EE-4FEA-B05C-D2C0868B2359}"/>
    <cellStyle name="20% - Énfasis6 2 3" xfId="1217" xr:uid="{61778022-7631-484E-ABEA-635873BEA848}"/>
    <cellStyle name="20% - Énfasis6 2 3 2" xfId="2379" xr:uid="{2D5D07F3-8B0B-42F5-8EB5-CCC2391A5AB4}"/>
    <cellStyle name="20% - Énfasis6 2 3 3" xfId="3476" xr:uid="{202CB1C4-7373-4342-A07C-BC07B5B6D0D6}"/>
    <cellStyle name="20% - Énfasis6 2 3 4" xfId="5344" xr:uid="{4884BE18-A26A-4CE1-9D46-CE80EDBDD531}"/>
    <cellStyle name="20% - Énfasis6 2 4" xfId="1555" xr:uid="{4CA94B89-CF33-400F-973E-3FA25571F531}"/>
    <cellStyle name="20% - Énfasis6 2 4 2" xfId="2715" xr:uid="{B7E63FF4-7CBF-4C6F-BF30-01ABCD026060}"/>
    <cellStyle name="20% - Énfasis6 2 4 3" xfId="3812" xr:uid="{89393470-F194-4B20-B153-2ECB19999936}"/>
    <cellStyle name="20% - Énfasis6 2 4 4" xfId="5680" xr:uid="{D6721B7E-62BA-4FE0-BBD5-91D6075BCE5A}"/>
    <cellStyle name="20% - Énfasis6 2 5" xfId="1722" xr:uid="{E1F37416-2E51-4D53-A7F6-A9210A2C728A}"/>
    <cellStyle name="20% - Énfasis6 2 5 2" xfId="2857" xr:uid="{5A547B6E-74A2-490F-B0D2-9B521B7F4B51}"/>
    <cellStyle name="20% - Énfasis6 2 5 3" xfId="3955" xr:uid="{CF5C4364-8EF0-4379-9FCD-1A802DCAD45C}"/>
    <cellStyle name="20% - Énfasis6 2 5 4" xfId="5822" xr:uid="{04F324EB-1DD0-41EE-8DB1-F7D078EE8A6D}"/>
    <cellStyle name="20% - Énfasis6 2 6" xfId="1904" xr:uid="{1D71BED1-4CFA-4BA3-9CE2-51944AC98CA0}"/>
    <cellStyle name="20% - Énfasis6 2 7" xfId="3001" xr:uid="{140E4288-36E1-4A49-8ED6-DA458583F199}"/>
    <cellStyle name="20% - Énfasis6 2 8" xfId="4264" xr:uid="{871B841C-484F-472A-8AA8-39B5777ED85C}"/>
    <cellStyle name="20% - Énfasis6 2 9" xfId="4869" xr:uid="{E3933AD7-3FFB-41FB-9781-0598AB9455B2}"/>
    <cellStyle name="20% - Énfasis6 3" xfId="417" xr:uid="{41B64175-D873-477B-BAC2-87F2419723D8}"/>
    <cellStyle name="20% - Énfasis6 3 2" xfId="1292" xr:uid="{4FA3DB93-AE13-4751-B6A4-5E31424B12D1}"/>
    <cellStyle name="20% - Énfasis6 3 2 2" xfId="2455" xr:uid="{2F63C3F6-DBD5-4C7C-AE5B-00FED27E777C}"/>
    <cellStyle name="20% - Énfasis6 3 2 3" xfId="3552" xr:uid="{BCDC9B43-F7ED-4F67-8943-6C5A7A1763F6}"/>
    <cellStyle name="20% - Énfasis6 3 2 4" xfId="5420" xr:uid="{B93FA0B3-4BD4-46C4-B171-F98DCEBB12EA}"/>
    <cellStyle name="20% - Énfasis6 3 3" xfId="1980" xr:uid="{35662F06-CD3B-4A14-BF71-5FE1476320C8}"/>
    <cellStyle name="20% - Énfasis6 3 4" xfId="3077" xr:uid="{0E19138C-C9BA-4792-889E-D26DD7025E66}"/>
    <cellStyle name="20% - Énfasis6 3 5" xfId="4340" xr:uid="{24B09127-A60C-46C9-812C-5E65E7FB7BA6}"/>
    <cellStyle name="20% - Énfasis6 3 6" xfId="4945" xr:uid="{40B7ADBC-D319-4306-A003-E63C421486EC}"/>
    <cellStyle name="20% - Énfasis6 4" xfId="1024" xr:uid="{7B176E4C-94F8-4964-B379-EB3C33C33D7B}"/>
    <cellStyle name="20% - Énfasis6 4 2" xfId="2164" xr:uid="{26BD6830-4092-4B60-AC3C-1BFCDA71B936}"/>
    <cellStyle name="20% - Énfasis6 4 3" xfId="3261" xr:uid="{A073CB98-8314-430A-BB5E-CBEB26B7A529}"/>
    <cellStyle name="20% - Énfasis6 4 4" xfId="5129" xr:uid="{B3AFA9D1-E029-4090-ACBA-84602ECC46F0}"/>
    <cellStyle name="20% - Énfasis6 5" xfId="1489" xr:uid="{5D58D2C5-1555-4863-932F-5032F726C8ED}"/>
    <cellStyle name="20% - Énfasis6 5 2" xfId="2649" xr:uid="{93A2307F-967B-4372-B092-EA2AC98CEDE9}"/>
    <cellStyle name="20% - Énfasis6 5 3" xfId="3746" xr:uid="{4E71B78F-07FF-494E-A4C6-BF270E9CE2D5}"/>
    <cellStyle name="20% - Énfasis6 5 4" xfId="5614" xr:uid="{831A84E7-7436-4309-A21F-67A9326F591B}"/>
    <cellStyle name="20% - Énfasis6 6" xfId="1656" xr:uid="{DAC2023B-A288-48D3-B2E4-294A995A016B}"/>
    <cellStyle name="20% - Énfasis6 6 2" xfId="2791" xr:uid="{1EC00078-6201-4CAB-B10E-02D09E041DDA}"/>
    <cellStyle name="20% - Énfasis6 6 3" xfId="3889" xr:uid="{6C763CEF-3F31-4CB8-861E-00591B1BF711}"/>
    <cellStyle name="20% - Énfasis6 6 4" xfId="5756" xr:uid="{2F58A214-C4EE-43C2-B54E-11AB2F5316DC}"/>
    <cellStyle name="20% - Énfasis6 7" xfId="1838" xr:uid="{C861605D-0AA1-4278-98DE-51E134925883}"/>
    <cellStyle name="20% - Énfasis6 8" xfId="2935" xr:uid="{F1D4A92C-283F-4228-929D-37D052A943E9}"/>
    <cellStyle name="20% - Énfasis6 9" xfId="4049" xr:uid="{72466B93-92B3-4313-BFAE-285B7C354168}"/>
    <cellStyle name="40% - Énfasis1" xfId="75" builtinId="31" customBuiltin="1"/>
    <cellStyle name="40% - Énfasis1 10" xfId="4794" xr:uid="{3DCFDFC0-E0F7-4F86-A917-1CD6BC2AF7FC}"/>
    <cellStyle name="40% - Énfasis1 2" xfId="327" xr:uid="{2C55A709-577E-4769-BD6E-ED0ADAEBC1AA}"/>
    <cellStyle name="40% - Énfasis1 2 2" xfId="474" xr:uid="{4D68BD44-3638-4A9D-A200-1A9F1D03C997}"/>
    <cellStyle name="40% - Énfasis1 2 2 2" xfId="1349" xr:uid="{F75B775F-38C7-488B-B6B8-0B372F049893}"/>
    <cellStyle name="40% - Énfasis1 2 2 2 2" xfId="2512" xr:uid="{15ED1A02-D495-4681-95B5-1CA87E0BA4BD}"/>
    <cellStyle name="40% - Énfasis1 2 2 2 3" xfId="3609" xr:uid="{A7A1659D-BCCF-464B-9270-F3F24B815229}"/>
    <cellStyle name="40% - Énfasis1 2 2 2 4" xfId="5477" xr:uid="{D117FD6C-8792-40F0-8507-E892F9CE3860}"/>
    <cellStyle name="40% - Énfasis1 2 2 3" xfId="2037" xr:uid="{70177AD8-8774-42C4-86FD-89A162678B0C}"/>
    <cellStyle name="40% - Énfasis1 2 2 4" xfId="3134" xr:uid="{B8E1260B-8B39-4ACE-86CA-D9F716FD49E0}"/>
    <cellStyle name="40% - Énfasis1 2 2 5" xfId="4397" xr:uid="{87B7EED8-577A-4424-9405-1FF8CC64DBCA}"/>
    <cellStyle name="40% - Énfasis1 2 2 6" xfId="5002" xr:uid="{6F0A0E31-DA19-4AAE-ADE2-2EAA1C971EE0}"/>
    <cellStyle name="40% - Énfasis1 2 3" xfId="1208" xr:uid="{32ACBBBB-13E8-4885-89C3-F1EE11B9868D}"/>
    <cellStyle name="40% - Énfasis1 2 3 2" xfId="2370" xr:uid="{3A43AC3D-76B7-4E1D-8204-F730428164A6}"/>
    <cellStyle name="40% - Énfasis1 2 3 3" xfId="3467" xr:uid="{8E99F81C-6208-4558-A08D-B6755F5E548F}"/>
    <cellStyle name="40% - Énfasis1 2 3 4" xfId="5335" xr:uid="{963A40D7-A592-4FE8-8B6C-DCB3DC372BF0}"/>
    <cellStyle name="40% - Énfasis1 2 4" xfId="1546" xr:uid="{FD3BA9BF-CFB4-42E7-B022-708A038F70C9}"/>
    <cellStyle name="40% - Énfasis1 2 4 2" xfId="2706" xr:uid="{A4060C8F-B0AA-4573-8F6F-1D04A2CE054D}"/>
    <cellStyle name="40% - Énfasis1 2 4 3" xfId="3803" xr:uid="{3120A86E-F745-4428-9D8E-395892B769A5}"/>
    <cellStyle name="40% - Énfasis1 2 4 4" xfId="5671" xr:uid="{E0F6446A-171F-4676-8325-73FF59FFF243}"/>
    <cellStyle name="40% - Énfasis1 2 5" xfId="1713" xr:uid="{6C8083DE-4DDA-4A27-A4C4-3156B3FD2311}"/>
    <cellStyle name="40% - Énfasis1 2 5 2" xfId="2848" xr:uid="{732574F9-0903-4085-8397-195D4F43BEAD}"/>
    <cellStyle name="40% - Énfasis1 2 5 3" xfId="3946" xr:uid="{E2737090-C235-4538-BABC-F313DF981CDA}"/>
    <cellStyle name="40% - Énfasis1 2 5 4" xfId="5813" xr:uid="{5DDC96FD-338C-4E56-83B2-14C1B591017E}"/>
    <cellStyle name="40% - Énfasis1 2 6" xfId="1895" xr:uid="{29C3A8F7-18EA-49E3-AFA5-1FA293B0C1F9}"/>
    <cellStyle name="40% - Énfasis1 2 7" xfId="2992" xr:uid="{F27C64E2-56F7-4C6C-AA77-A7FD80D1ACBE}"/>
    <cellStyle name="40% - Énfasis1 2 8" xfId="4255" xr:uid="{2292B71D-43CC-45C9-8BD1-B5C667A417F2}"/>
    <cellStyle name="40% - Énfasis1 2 9" xfId="4860" xr:uid="{EA79A689-D0E0-4FEB-A5EB-6D5037B4FE6E}"/>
    <cellStyle name="40% - Énfasis1 3" xfId="408" xr:uid="{CC9C2CA7-1582-4DE6-BB3F-66BE949D9A45}"/>
    <cellStyle name="40% - Énfasis1 3 2" xfId="1283" xr:uid="{193EAA53-EF22-4276-BE04-71162E8FA9EB}"/>
    <cellStyle name="40% - Énfasis1 3 2 2" xfId="2446" xr:uid="{8F6F51C9-8D26-4744-986D-3A71D2ED127E}"/>
    <cellStyle name="40% - Énfasis1 3 2 3" xfId="3543" xr:uid="{97ED428A-EC7F-4794-8F2C-F5F6B873F87D}"/>
    <cellStyle name="40% - Énfasis1 3 2 4" xfId="5411" xr:uid="{8E3011C9-398B-4568-95F0-8D40340C0F7A}"/>
    <cellStyle name="40% - Énfasis1 3 3" xfId="1971" xr:uid="{5AFAE722-B5E0-4466-9649-CA85ECAF449E}"/>
    <cellStyle name="40% - Énfasis1 3 4" xfId="3068" xr:uid="{CE5BBEDA-5307-4276-82E1-572DA6075683}"/>
    <cellStyle name="40% - Énfasis1 3 5" xfId="4331" xr:uid="{7E2A7CB1-E687-46B3-B367-EF2276F31797}"/>
    <cellStyle name="40% - Énfasis1 3 6" xfId="4936" xr:uid="{745AE2BA-510A-45DA-900A-49E2AF6AFCD7}"/>
    <cellStyle name="40% - Énfasis1 4" xfId="1015" xr:uid="{916A7FC9-5015-4958-B769-62843F30661C}"/>
    <cellStyle name="40% - Énfasis1 4 2" xfId="2155" xr:uid="{22A39FA3-7964-4DBC-AA01-F714FEBD1D9E}"/>
    <cellStyle name="40% - Énfasis1 4 3" xfId="3252" xr:uid="{26BCDB9A-621B-42DD-A162-A056F5FA57E3}"/>
    <cellStyle name="40% - Énfasis1 4 4" xfId="5120" xr:uid="{F1C011AE-C46E-4E42-A47A-CAF5F80D129F}"/>
    <cellStyle name="40% - Énfasis1 5" xfId="1480" xr:uid="{42C3223D-6DB1-4609-B6EF-D26B6B85428C}"/>
    <cellStyle name="40% - Énfasis1 5 2" xfId="2640" xr:uid="{2872D761-AD60-4776-9D9C-EEFFFAC1644F}"/>
    <cellStyle name="40% - Énfasis1 5 3" xfId="3737" xr:uid="{933B7658-524F-420A-B0B9-32ABF7384A5B}"/>
    <cellStyle name="40% - Énfasis1 5 4" xfId="5605" xr:uid="{E984F0CA-92D4-4D0D-98A7-DBA530998460}"/>
    <cellStyle name="40% - Énfasis1 6" xfId="1644" xr:uid="{8F60DC27-929D-481B-B59A-798F597D3311}"/>
    <cellStyle name="40% - Énfasis1 6 2" xfId="2782" xr:uid="{D326368F-BC1A-4210-998C-53A4387B3B2A}"/>
    <cellStyle name="40% - Énfasis1 6 3" xfId="3880" xr:uid="{60644CB2-C65A-4325-BF01-FD5DBDB3B179}"/>
    <cellStyle name="40% - Énfasis1 6 4" xfId="5747" xr:uid="{30875F6A-CA53-4B5E-BE9A-B6D8FD263455}"/>
    <cellStyle name="40% - Énfasis1 7" xfId="1829" xr:uid="{C1E6C0AF-7303-4E33-A089-8C32294DDEAB}"/>
    <cellStyle name="40% - Énfasis1 8" xfId="2926" xr:uid="{5185AA7F-1C06-43BE-89A4-170E7ADC849C}"/>
    <cellStyle name="40% - Énfasis1 9" xfId="4040" xr:uid="{75ECABE4-357E-48BF-8802-A507024C8612}"/>
    <cellStyle name="40% - Énfasis2" xfId="79" builtinId="35" customBuiltin="1"/>
    <cellStyle name="40% - Énfasis2 10" xfId="4796" xr:uid="{A031F163-EA01-424D-AD81-A4AA75A3AB64}"/>
    <cellStyle name="40% - Énfasis2 2" xfId="329" xr:uid="{8B607055-2657-4B7C-B3E3-7E99C6B94132}"/>
    <cellStyle name="40% - Énfasis2 2 2" xfId="476" xr:uid="{9C9487BD-34C1-4AA9-A7E9-82DCE6282953}"/>
    <cellStyle name="40% - Énfasis2 2 2 2" xfId="1351" xr:uid="{A7E2A8E8-2702-4ECF-B70A-A4B55DC01FF1}"/>
    <cellStyle name="40% - Énfasis2 2 2 2 2" xfId="2514" xr:uid="{9DA56044-D1E9-4D87-8C01-B927402227A4}"/>
    <cellStyle name="40% - Énfasis2 2 2 2 3" xfId="3611" xr:uid="{BE2C88E7-CD70-43F9-A76D-A51DAA7929BB}"/>
    <cellStyle name="40% - Énfasis2 2 2 2 4" xfId="5479" xr:uid="{8B383523-79E7-466D-83C6-963E7699704E}"/>
    <cellStyle name="40% - Énfasis2 2 2 3" xfId="2039" xr:uid="{52B7B85A-4B9A-4851-AC92-C3BCF03B6A12}"/>
    <cellStyle name="40% - Énfasis2 2 2 4" xfId="3136" xr:uid="{B4EF4B43-5BAC-4CF9-A1D0-19AF0CF0D937}"/>
    <cellStyle name="40% - Énfasis2 2 2 5" xfId="4399" xr:uid="{04BDE3CF-6DD0-4FBC-BF8B-80287210B375}"/>
    <cellStyle name="40% - Énfasis2 2 2 6" xfId="5004" xr:uid="{2D0D9051-8B8B-41D0-976C-250AD68FD7C0}"/>
    <cellStyle name="40% - Énfasis2 2 3" xfId="1210" xr:uid="{AFD1F617-04D1-45C2-8262-E42A5BC0DE81}"/>
    <cellStyle name="40% - Énfasis2 2 3 2" xfId="2372" xr:uid="{B3B86242-B68D-46F2-909B-495E8D92AE1D}"/>
    <cellStyle name="40% - Énfasis2 2 3 3" xfId="3469" xr:uid="{19CFC447-2052-4746-A37D-4E3652DFACF6}"/>
    <cellStyle name="40% - Énfasis2 2 3 4" xfId="5337" xr:uid="{B5CE4ACB-361A-4DEF-8F03-47042B1E1B45}"/>
    <cellStyle name="40% - Énfasis2 2 4" xfId="1548" xr:uid="{E6EAE2F8-6B95-4A35-858B-6E7504635315}"/>
    <cellStyle name="40% - Énfasis2 2 4 2" xfId="2708" xr:uid="{AF8D69B2-3201-4122-8465-7E7D95577CF8}"/>
    <cellStyle name="40% - Énfasis2 2 4 3" xfId="3805" xr:uid="{3A6FAABD-5806-4484-A74A-3F46EC40D29F}"/>
    <cellStyle name="40% - Énfasis2 2 4 4" xfId="5673" xr:uid="{3AABCBDD-AF90-4B91-A46E-D468DD937269}"/>
    <cellStyle name="40% - Énfasis2 2 5" xfId="1715" xr:uid="{145BB894-26AF-4654-B88E-7C9C2FEBE3B3}"/>
    <cellStyle name="40% - Énfasis2 2 5 2" xfId="2850" xr:uid="{83ACB4B7-D848-49AD-A3D0-49A4188A56E2}"/>
    <cellStyle name="40% - Énfasis2 2 5 3" xfId="3948" xr:uid="{E2D2F973-1AE1-44B5-A2AB-E290A9FCE8B3}"/>
    <cellStyle name="40% - Énfasis2 2 5 4" xfId="5815" xr:uid="{78DE3A60-327B-4A8C-9D9A-02D240AC5C8B}"/>
    <cellStyle name="40% - Énfasis2 2 6" xfId="1897" xr:uid="{20443B02-5BBC-4D62-8EC1-588D790AF37C}"/>
    <cellStyle name="40% - Énfasis2 2 7" xfId="2994" xr:uid="{88A3F791-16AD-4400-9CDF-AF119F60B79A}"/>
    <cellStyle name="40% - Énfasis2 2 8" xfId="4257" xr:uid="{4C775ADA-122B-474E-9984-CB409BD76172}"/>
    <cellStyle name="40% - Énfasis2 2 9" xfId="4862" xr:uid="{DF23FE88-6178-45BD-B77B-74DC4803B3A0}"/>
    <cellStyle name="40% - Énfasis2 3" xfId="410" xr:uid="{38F8695F-4ECA-49CD-866B-540617FC26F5}"/>
    <cellStyle name="40% - Énfasis2 3 2" xfId="1285" xr:uid="{3C0AD243-9241-49AF-B161-9C452E4E6E6E}"/>
    <cellStyle name="40% - Énfasis2 3 2 2" xfId="2448" xr:uid="{AA1BEE8C-CD0F-451C-A7F6-B58F15F1CBFE}"/>
    <cellStyle name="40% - Énfasis2 3 2 3" xfId="3545" xr:uid="{24199B6D-6157-4531-AB5D-299801429FDD}"/>
    <cellStyle name="40% - Énfasis2 3 2 4" xfId="5413" xr:uid="{EE67BE7A-7967-478B-B5FD-0BB19A7AE4DE}"/>
    <cellStyle name="40% - Énfasis2 3 3" xfId="1973" xr:uid="{198AF253-670A-459B-8F72-97F22BF99AAE}"/>
    <cellStyle name="40% - Énfasis2 3 4" xfId="3070" xr:uid="{1839DBE6-7E59-404B-9BCF-423CA2D4E4BB}"/>
    <cellStyle name="40% - Énfasis2 3 5" xfId="4333" xr:uid="{F54E5C26-015E-49B7-9F30-D9DCB7D2E5B2}"/>
    <cellStyle name="40% - Énfasis2 3 6" xfId="4938" xr:uid="{376A8141-7DFF-47CC-9739-E7AFE08C6CD7}"/>
    <cellStyle name="40% - Énfasis2 4" xfId="1017" xr:uid="{24CAAE0C-B263-41B5-8D9B-B56C2BD27F47}"/>
    <cellStyle name="40% - Énfasis2 4 2" xfId="2157" xr:uid="{1C5C7849-10F4-47EE-99DB-B90AB3147720}"/>
    <cellStyle name="40% - Énfasis2 4 3" xfId="3254" xr:uid="{809DA5D9-F71E-4C28-A42A-EA39EE4ACEA5}"/>
    <cellStyle name="40% - Énfasis2 4 4" xfId="5122" xr:uid="{84D6062B-D1EA-43CB-9D07-37A6442F2312}"/>
    <cellStyle name="40% - Énfasis2 5" xfId="1482" xr:uid="{CFC91E57-B6F9-4B5D-B085-53DE21FB2E38}"/>
    <cellStyle name="40% - Énfasis2 5 2" xfId="2642" xr:uid="{4902B940-9715-426F-8043-B5308F2508D1}"/>
    <cellStyle name="40% - Énfasis2 5 3" xfId="3739" xr:uid="{F483C565-C310-4547-A89E-BCFD8D839715}"/>
    <cellStyle name="40% - Énfasis2 5 4" xfId="5607" xr:uid="{8397637F-5C1B-44C0-9E80-31CE67884FC0}"/>
    <cellStyle name="40% - Énfasis2 6" xfId="1647" xr:uid="{80ED7098-848F-4350-8D7F-1F3EBB37D020}"/>
    <cellStyle name="40% - Énfasis2 6 2" xfId="2784" xr:uid="{14266AA1-FE16-49C1-9CD9-D2452BF9AC28}"/>
    <cellStyle name="40% - Énfasis2 6 3" xfId="3882" xr:uid="{48E8CF56-9BBE-44D5-9871-34BC27AE443E}"/>
    <cellStyle name="40% - Énfasis2 6 4" xfId="5749" xr:uid="{4495395C-0F09-4BCA-9210-0949E70E6489}"/>
    <cellStyle name="40% - Énfasis2 7" xfId="1831" xr:uid="{3DFA0D38-8315-4D72-BB82-B2FF2CAB52EF}"/>
    <cellStyle name="40% - Énfasis2 8" xfId="2928" xr:uid="{0AA1D6E7-1403-4E5D-9552-2A77A354713F}"/>
    <cellStyle name="40% - Énfasis2 9" xfId="4042" xr:uid="{03F28CD0-C722-423E-A550-C4C211AE988A}"/>
    <cellStyle name="40% - Énfasis3" xfId="83" builtinId="39" customBuiltin="1"/>
    <cellStyle name="40% - Énfasis3 10" xfId="4798" xr:uid="{1858A571-5123-45C3-8A19-404773DBBD6B}"/>
    <cellStyle name="40% - Énfasis3 2" xfId="331" xr:uid="{CCAC8E52-1875-4683-94F8-842965914BCD}"/>
    <cellStyle name="40% - Énfasis3 2 2" xfId="478" xr:uid="{BFFB45E7-5626-41A8-8072-D73A7CE6F2DF}"/>
    <cellStyle name="40% - Énfasis3 2 2 2" xfId="1353" xr:uid="{F1D885CE-0A82-42D1-8704-1B0A5C834FC0}"/>
    <cellStyle name="40% - Énfasis3 2 2 2 2" xfId="2516" xr:uid="{2F7B714E-64E9-4D21-AC0B-22DB5BE152B6}"/>
    <cellStyle name="40% - Énfasis3 2 2 2 3" xfId="3613" xr:uid="{2DAB85CE-90BA-4A19-A5F4-B3EF94BCBECD}"/>
    <cellStyle name="40% - Énfasis3 2 2 2 4" xfId="5481" xr:uid="{4DF603E8-D26B-407F-AAFD-20283E834FF1}"/>
    <cellStyle name="40% - Énfasis3 2 2 3" xfId="2041" xr:uid="{4A45A660-73AE-490D-8ACD-1E002DB28EE4}"/>
    <cellStyle name="40% - Énfasis3 2 2 4" xfId="3138" xr:uid="{FDC2BBD1-1E7E-4FCE-B0DE-8630743E039E}"/>
    <cellStyle name="40% - Énfasis3 2 2 5" xfId="4401" xr:uid="{AFD4E47C-42C4-4AEE-85F0-6DF38FF985F3}"/>
    <cellStyle name="40% - Énfasis3 2 2 6" xfId="5006" xr:uid="{587DA689-6CAB-4787-AB01-4DAFEAEBE925}"/>
    <cellStyle name="40% - Énfasis3 2 3" xfId="1212" xr:uid="{69E66680-A90E-4BC4-B4F4-41C497320F67}"/>
    <cellStyle name="40% - Énfasis3 2 3 2" xfId="2374" xr:uid="{5825CF8D-775F-45DE-B822-E98D2C814357}"/>
    <cellStyle name="40% - Énfasis3 2 3 3" xfId="3471" xr:uid="{9649B25B-C2D9-4064-A543-68ED392A2521}"/>
    <cellStyle name="40% - Énfasis3 2 3 4" xfId="5339" xr:uid="{3D8EFEA4-58CE-4562-A746-16E6AC3AE33F}"/>
    <cellStyle name="40% - Énfasis3 2 4" xfId="1550" xr:uid="{81ECC5A2-37E6-4FFD-923F-2BB6FB831EA2}"/>
    <cellStyle name="40% - Énfasis3 2 4 2" xfId="2710" xr:uid="{FE4A930C-5F46-4904-B8BC-C3E9C055A81F}"/>
    <cellStyle name="40% - Énfasis3 2 4 3" xfId="3807" xr:uid="{B946E8D3-8263-4110-BED4-9E77A82B4F85}"/>
    <cellStyle name="40% - Énfasis3 2 4 4" xfId="5675" xr:uid="{F6B1E60E-5156-46FB-972D-2899970B83C5}"/>
    <cellStyle name="40% - Énfasis3 2 5" xfId="1717" xr:uid="{BD95ED08-1599-49D8-919F-BB85EA1676FD}"/>
    <cellStyle name="40% - Énfasis3 2 5 2" xfId="2852" xr:uid="{061992BA-D67F-4739-AFFF-899A23AA01EB}"/>
    <cellStyle name="40% - Énfasis3 2 5 3" xfId="3950" xr:uid="{44480EA4-7203-4DE0-AE33-5A6852C60DBA}"/>
    <cellStyle name="40% - Énfasis3 2 5 4" xfId="5817" xr:uid="{698670B2-CA52-46BA-8AC6-332C737B4A70}"/>
    <cellStyle name="40% - Énfasis3 2 6" xfId="1899" xr:uid="{3D1CB940-244F-44C8-ABC4-D639BE9FB4D4}"/>
    <cellStyle name="40% - Énfasis3 2 7" xfId="2996" xr:uid="{637A2E35-C65A-46C3-9495-92171F6EFDD1}"/>
    <cellStyle name="40% - Énfasis3 2 8" xfId="4259" xr:uid="{A54F19A2-DD8D-41D9-9AC2-B45A76A7558B}"/>
    <cellStyle name="40% - Énfasis3 2 9" xfId="4864" xr:uid="{69362214-5C76-4CF2-BA3E-276904EFAE02}"/>
    <cellStyle name="40% - Énfasis3 3" xfId="412" xr:uid="{6854852A-B184-419E-99E3-6A5E1907FB78}"/>
    <cellStyle name="40% - Énfasis3 3 2" xfId="1287" xr:uid="{4901FD2D-92DC-4845-A482-9295A7D0E499}"/>
    <cellStyle name="40% - Énfasis3 3 2 2" xfId="2450" xr:uid="{F65FB75B-FE37-40B4-B746-E9760C6CF4E7}"/>
    <cellStyle name="40% - Énfasis3 3 2 3" xfId="3547" xr:uid="{6908F1A3-5B54-48B0-BFE7-59555605DC24}"/>
    <cellStyle name="40% - Énfasis3 3 2 4" xfId="5415" xr:uid="{EDC81A49-E319-4C12-B9BB-53884B2AA43D}"/>
    <cellStyle name="40% - Énfasis3 3 3" xfId="1975" xr:uid="{498F4D7B-28F1-4090-B598-7AC006FA930A}"/>
    <cellStyle name="40% - Énfasis3 3 4" xfId="3072" xr:uid="{8B96C449-8C81-4224-A762-E3E817D0880F}"/>
    <cellStyle name="40% - Énfasis3 3 5" xfId="4335" xr:uid="{A812B544-D527-413E-8848-9648FB5FFF8A}"/>
    <cellStyle name="40% - Énfasis3 3 6" xfId="4940" xr:uid="{C50413B4-3EF2-4545-AFF1-CE0E57BEF0BE}"/>
    <cellStyle name="40% - Énfasis3 4" xfId="1019" xr:uid="{42A1445B-33F0-4B9A-B562-E5AC38040646}"/>
    <cellStyle name="40% - Énfasis3 4 2" xfId="2159" xr:uid="{C0A5DB06-F309-4D57-BB23-ED5B5B58FDF4}"/>
    <cellStyle name="40% - Énfasis3 4 3" xfId="3256" xr:uid="{817C3909-6134-4B95-85FD-AB1F99DD6E4F}"/>
    <cellStyle name="40% - Énfasis3 4 4" xfId="5124" xr:uid="{1F65642A-A45E-4D49-904B-52859739F39B}"/>
    <cellStyle name="40% - Énfasis3 5" xfId="1484" xr:uid="{FFBBD895-B4AF-4ACF-AC1E-12DA12768B86}"/>
    <cellStyle name="40% - Énfasis3 5 2" xfId="2644" xr:uid="{48D3D416-6AF4-4993-9D3B-83FD07311DC0}"/>
    <cellStyle name="40% - Énfasis3 5 3" xfId="3741" xr:uid="{08ECEDA9-F053-4A77-9BF8-E62676C36451}"/>
    <cellStyle name="40% - Énfasis3 5 4" xfId="5609" xr:uid="{27D8F9A2-6D4B-4E38-B41B-0319EB12D9A3}"/>
    <cellStyle name="40% - Énfasis3 6" xfId="1649" xr:uid="{8BEBBC63-20CB-47CF-8888-FED4CE196A74}"/>
    <cellStyle name="40% - Énfasis3 6 2" xfId="2786" xr:uid="{B25F6D6B-F403-4DE4-A077-73F3FA43FF53}"/>
    <cellStyle name="40% - Énfasis3 6 3" xfId="3884" xr:uid="{6C04C824-E6E1-4707-B426-C57993419C45}"/>
    <cellStyle name="40% - Énfasis3 6 4" xfId="5751" xr:uid="{A28BA7EB-6E13-4864-9E3A-41B3CEE170BF}"/>
    <cellStyle name="40% - Énfasis3 7" xfId="1833" xr:uid="{43DD4532-48EF-4134-A202-D01EE574C01B}"/>
    <cellStyle name="40% - Énfasis3 8" xfId="2930" xr:uid="{E030C0B7-091E-4ECF-900A-8502EA44DEDE}"/>
    <cellStyle name="40% - Énfasis3 9" xfId="4044" xr:uid="{3196AC7C-F864-44BA-8A37-330A7F0CF2FF}"/>
    <cellStyle name="40% - Énfasis4" xfId="87" builtinId="43" customBuiltin="1"/>
    <cellStyle name="40% - Énfasis4 10" xfId="4800" xr:uid="{E975EC73-12EB-4534-91F7-1F0FCD06CF2B}"/>
    <cellStyle name="40% - Énfasis4 2" xfId="333" xr:uid="{DAC50B1C-32D9-4726-9F80-ACA6D7338289}"/>
    <cellStyle name="40% - Énfasis4 2 2" xfId="480" xr:uid="{AA727ACE-0767-4AD7-8A6E-C91B1D1C6CD2}"/>
    <cellStyle name="40% - Énfasis4 2 2 2" xfId="1355" xr:uid="{B5860D57-B641-4F64-B5EF-C3F22BBFFE38}"/>
    <cellStyle name="40% - Énfasis4 2 2 2 2" xfId="2518" xr:uid="{63B1645B-4DCD-46BE-9BD3-97DCE0BF7933}"/>
    <cellStyle name="40% - Énfasis4 2 2 2 3" xfId="3615" xr:uid="{32E6B74B-50CE-4BE2-82F1-53D3234C4720}"/>
    <cellStyle name="40% - Énfasis4 2 2 2 4" xfId="5483" xr:uid="{BAB6DBE6-69DB-4355-8DAC-5D36BD5310E3}"/>
    <cellStyle name="40% - Énfasis4 2 2 3" xfId="2043" xr:uid="{D2EFC305-BF6B-4B92-9328-14C6848C8ED5}"/>
    <cellStyle name="40% - Énfasis4 2 2 4" xfId="3140" xr:uid="{DFFC4D6D-6463-4130-BC4E-145A55A18FDB}"/>
    <cellStyle name="40% - Énfasis4 2 2 5" xfId="4403" xr:uid="{3877E233-2C2F-4E87-B52D-9EE9835BBAF2}"/>
    <cellStyle name="40% - Énfasis4 2 2 6" xfId="5008" xr:uid="{082352C5-08F8-44AE-B9D7-BC8B07C7AF55}"/>
    <cellStyle name="40% - Énfasis4 2 3" xfId="1214" xr:uid="{ED6EC64A-EC55-4681-8C19-F99961ADB5C6}"/>
    <cellStyle name="40% - Énfasis4 2 3 2" xfId="2376" xr:uid="{7739EB7E-E0CA-401B-9BBC-E059196996F6}"/>
    <cellStyle name="40% - Énfasis4 2 3 3" xfId="3473" xr:uid="{2841102E-85E8-4E6E-B8DA-3E4830789507}"/>
    <cellStyle name="40% - Énfasis4 2 3 4" xfId="5341" xr:uid="{174901D1-7573-4B03-982A-8DEC0BB336EF}"/>
    <cellStyle name="40% - Énfasis4 2 4" xfId="1552" xr:uid="{9714306B-9EF1-46C0-A9AB-2A7DBDACCBDE}"/>
    <cellStyle name="40% - Énfasis4 2 4 2" xfId="2712" xr:uid="{90D4AD85-2E3A-47F3-AAFA-7947650A4713}"/>
    <cellStyle name="40% - Énfasis4 2 4 3" xfId="3809" xr:uid="{66808742-A48C-40CF-AB04-5FC8D873DFCD}"/>
    <cellStyle name="40% - Énfasis4 2 4 4" xfId="5677" xr:uid="{CA396970-E8D9-471D-B763-268CDC129F40}"/>
    <cellStyle name="40% - Énfasis4 2 5" xfId="1719" xr:uid="{3AA30413-29A9-4805-8DFC-6D9574F133F5}"/>
    <cellStyle name="40% - Énfasis4 2 5 2" xfId="2854" xr:uid="{0208E9DA-10DE-4C42-A3A2-09E394E0276C}"/>
    <cellStyle name="40% - Énfasis4 2 5 3" xfId="3952" xr:uid="{9C179F24-0071-4CF4-94A2-000553D95B1C}"/>
    <cellStyle name="40% - Énfasis4 2 5 4" xfId="5819" xr:uid="{A0BD6654-D337-4783-96CC-090E87C40D2D}"/>
    <cellStyle name="40% - Énfasis4 2 6" xfId="1901" xr:uid="{EDFCF3F0-A4EE-40E0-BED4-B31C595D9994}"/>
    <cellStyle name="40% - Énfasis4 2 7" xfId="2998" xr:uid="{A9D8F069-6002-4FD1-B856-DA8612C36BB2}"/>
    <cellStyle name="40% - Énfasis4 2 8" xfId="4261" xr:uid="{DCB8E52C-57F6-4868-AAC2-BA10B0AD8868}"/>
    <cellStyle name="40% - Énfasis4 2 9" xfId="4866" xr:uid="{9DB09A25-0DB3-4AD9-BC64-CE55AB2E7EF0}"/>
    <cellStyle name="40% - Énfasis4 3" xfId="414" xr:uid="{543B351A-FFFA-4F1A-92D7-ABE262B84A6C}"/>
    <cellStyle name="40% - Énfasis4 3 2" xfId="1289" xr:uid="{DEDFFB9F-8965-4868-BBB8-45DC620D8863}"/>
    <cellStyle name="40% - Énfasis4 3 2 2" xfId="2452" xr:uid="{203F0BAB-FF15-4EFD-A5E5-64BD2D12BB09}"/>
    <cellStyle name="40% - Énfasis4 3 2 3" xfId="3549" xr:uid="{D87C4BB1-5D93-4ECA-8A09-933516565380}"/>
    <cellStyle name="40% - Énfasis4 3 2 4" xfId="5417" xr:uid="{8D37B969-EF46-40C7-8C95-49A82713D7BE}"/>
    <cellStyle name="40% - Énfasis4 3 3" xfId="1977" xr:uid="{1B962639-DDD3-499C-AF49-33F2D6E02958}"/>
    <cellStyle name="40% - Énfasis4 3 4" xfId="3074" xr:uid="{E4AE345F-95FF-4147-8F86-965B5FD77FA0}"/>
    <cellStyle name="40% - Énfasis4 3 5" xfId="4337" xr:uid="{E4B2BBA4-3B9A-4EB9-B901-7E5936464E64}"/>
    <cellStyle name="40% - Énfasis4 3 6" xfId="4942" xr:uid="{3E8FFC62-F86A-4479-820D-B124FD4CC851}"/>
    <cellStyle name="40% - Énfasis4 4" xfId="1021" xr:uid="{C874EF2E-8F22-40FF-A862-2BD4E79235BB}"/>
    <cellStyle name="40% - Énfasis4 4 2" xfId="2161" xr:uid="{3CF8EDEC-A39B-4E3D-A6C1-CA48E0C4D325}"/>
    <cellStyle name="40% - Énfasis4 4 3" xfId="3258" xr:uid="{9CD037E8-1113-4F44-9DFC-0CA3D625E850}"/>
    <cellStyle name="40% - Énfasis4 4 4" xfId="5126" xr:uid="{AD63A87B-472C-485B-AFC2-F588767133B8}"/>
    <cellStyle name="40% - Énfasis4 5" xfId="1486" xr:uid="{CB453189-9DE8-4C80-A4CA-F0313BFE318E}"/>
    <cellStyle name="40% - Énfasis4 5 2" xfId="2646" xr:uid="{04C8770A-B122-405F-898A-E7368969916F}"/>
    <cellStyle name="40% - Énfasis4 5 3" xfId="3743" xr:uid="{CF618063-8D4A-413E-89D1-72CB8CDD4E6F}"/>
    <cellStyle name="40% - Énfasis4 5 4" xfId="5611" xr:uid="{C082A01F-DA9C-457B-BCC1-7E69070FAE9C}"/>
    <cellStyle name="40% - Énfasis4 6" xfId="1652" xr:uid="{02286EE0-4F62-422B-9797-9CFF4FE17434}"/>
    <cellStyle name="40% - Énfasis4 6 2" xfId="2788" xr:uid="{74151CCC-B32E-4B7B-AFFA-6EA47FAC554B}"/>
    <cellStyle name="40% - Énfasis4 6 3" xfId="3886" xr:uid="{571D5C89-B41C-4BC5-B58D-93AB18031214}"/>
    <cellStyle name="40% - Énfasis4 6 4" xfId="5753" xr:uid="{B94E89E1-0C74-4291-BC7B-617F57894275}"/>
    <cellStyle name="40% - Énfasis4 7" xfId="1835" xr:uid="{F5B5DC51-025A-414C-A893-D8C5D0D997AC}"/>
    <cellStyle name="40% - Énfasis4 8" xfId="2932" xr:uid="{F130A072-E363-47FD-AF65-643AC3406520}"/>
    <cellStyle name="40% - Énfasis4 9" xfId="4046" xr:uid="{FDE340B1-519F-4653-B3DB-24C474CD77F6}"/>
    <cellStyle name="40% - Énfasis5" xfId="91" builtinId="47" customBuiltin="1"/>
    <cellStyle name="40% - Énfasis5 10" xfId="4802" xr:uid="{34EAA3EE-0057-47A6-9DF0-408661CCD9A0}"/>
    <cellStyle name="40% - Énfasis5 2" xfId="335" xr:uid="{B31A1099-C804-4EF9-ABD3-5FD496DED326}"/>
    <cellStyle name="40% - Énfasis5 2 2" xfId="482" xr:uid="{6D30EDA8-F0E3-4C5F-9E6C-7775707F548A}"/>
    <cellStyle name="40% - Énfasis5 2 2 2" xfId="1357" xr:uid="{1191FCFF-8AB9-43ED-8581-44C7C60D8A20}"/>
    <cellStyle name="40% - Énfasis5 2 2 2 2" xfId="2520" xr:uid="{7E2FFB72-80E6-4A11-9A6A-44533A1B5B1E}"/>
    <cellStyle name="40% - Énfasis5 2 2 2 3" xfId="3617" xr:uid="{2ACD1D1A-33E4-4449-B1E2-82DF13400CA9}"/>
    <cellStyle name="40% - Énfasis5 2 2 2 4" xfId="5485" xr:uid="{D8558958-4E05-44B7-8EAF-E603E3EC4ABD}"/>
    <cellStyle name="40% - Énfasis5 2 2 3" xfId="2045" xr:uid="{B7956B30-E1FF-4DC3-A87F-3F353DB6CA42}"/>
    <cellStyle name="40% - Énfasis5 2 2 4" xfId="3142" xr:uid="{16CF79B2-E5B6-4A8C-A3CD-C71B9AFB6D40}"/>
    <cellStyle name="40% - Énfasis5 2 2 5" xfId="4405" xr:uid="{ABB94D14-927B-45F8-BCE4-AE886B4E1E88}"/>
    <cellStyle name="40% - Énfasis5 2 2 6" xfId="5010" xr:uid="{CF873DFB-82B6-44EF-9ECD-E6F4AED50C22}"/>
    <cellStyle name="40% - Énfasis5 2 3" xfId="1216" xr:uid="{C32E99DF-C688-4F51-B942-6AD1F3DFC58B}"/>
    <cellStyle name="40% - Énfasis5 2 3 2" xfId="2378" xr:uid="{472AA498-4052-48F3-BE5B-CBBDFD141B05}"/>
    <cellStyle name="40% - Énfasis5 2 3 3" xfId="3475" xr:uid="{BF9443DD-DBDA-43A2-91FE-E6FD9898132C}"/>
    <cellStyle name="40% - Énfasis5 2 3 4" xfId="5343" xr:uid="{E1EE6926-272A-4E55-BA4B-57D0958A8516}"/>
    <cellStyle name="40% - Énfasis5 2 4" xfId="1554" xr:uid="{0AC2C760-95AD-4422-A198-9F9C20599494}"/>
    <cellStyle name="40% - Énfasis5 2 4 2" xfId="2714" xr:uid="{C4322DA8-475E-4A5A-BDF1-2FAE5CD34A1B}"/>
    <cellStyle name="40% - Énfasis5 2 4 3" xfId="3811" xr:uid="{97BDDA66-9322-4715-9DB0-C74E92FAAA46}"/>
    <cellStyle name="40% - Énfasis5 2 4 4" xfId="5679" xr:uid="{8C0AE940-6056-404B-B47E-0BEF1BA1B683}"/>
    <cellStyle name="40% - Énfasis5 2 5" xfId="1721" xr:uid="{2589CEF4-92D6-4EE0-9BA6-8D786EFC0B26}"/>
    <cellStyle name="40% - Énfasis5 2 5 2" xfId="2856" xr:uid="{EBDED6BB-F277-4456-A862-0C5BBB3B8840}"/>
    <cellStyle name="40% - Énfasis5 2 5 3" xfId="3954" xr:uid="{431660BB-5EA6-4DA2-B14B-D1B6FA2BBACA}"/>
    <cellStyle name="40% - Énfasis5 2 5 4" xfId="5821" xr:uid="{2F992534-2A88-4454-A94C-F24FEA055824}"/>
    <cellStyle name="40% - Énfasis5 2 6" xfId="1903" xr:uid="{4C83AB97-96AE-425E-9601-2AC7A5EAF3FE}"/>
    <cellStyle name="40% - Énfasis5 2 7" xfId="3000" xr:uid="{F74F071B-763D-4F06-A11F-8BA7AD9D7190}"/>
    <cellStyle name="40% - Énfasis5 2 8" xfId="4263" xr:uid="{4D8741CB-7B43-46CD-8DAB-941E6B8BD70B}"/>
    <cellStyle name="40% - Énfasis5 2 9" xfId="4868" xr:uid="{BFC66F70-E45F-4C51-A303-79798398666B}"/>
    <cellStyle name="40% - Énfasis5 3" xfId="416" xr:uid="{50D970E1-44F4-4A83-A908-CC1ADC4C3463}"/>
    <cellStyle name="40% - Énfasis5 3 2" xfId="1291" xr:uid="{A254499E-7C2F-4DD7-9D58-A7B9B3A95B35}"/>
    <cellStyle name="40% - Énfasis5 3 2 2" xfId="2454" xr:uid="{296771DB-F745-492A-89A2-A95809ACF51E}"/>
    <cellStyle name="40% - Énfasis5 3 2 3" xfId="3551" xr:uid="{7DDC20F4-3BE3-4B1B-8283-441DD91FE1A6}"/>
    <cellStyle name="40% - Énfasis5 3 2 4" xfId="5419" xr:uid="{23994ECF-0095-430E-9708-4B28E2EDAF10}"/>
    <cellStyle name="40% - Énfasis5 3 3" xfId="1979" xr:uid="{4D7E333E-1A3F-4CA1-9EE3-94F6F6B01C00}"/>
    <cellStyle name="40% - Énfasis5 3 4" xfId="3076" xr:uid="{B9B60163-13BA-4810-94F8-F27EF7D70089}"/>
    <cellStyle name="40% - Énfasis5 3 5" xfId="4339" xr:uid="{394AD559-B548-4276-B807-4B95DEDA9893}"/>
    <cellStyle name="40% - Énfasis5 3 6" xfId="4944" xr:uid="{D0A2077B-492B-4D1E-880C-BB1F7B286E25}"/>
    <cellStyle name="40% - Énfasis5 4" xfId="1023" xr:uid="{45C43301-721D-41BD-8FA8-820048E5DF48}"/>
    <cellStyle name="40% - Énfasis5 4 2" xfId="2163" xr:uid="{CAB7DD86-864E-489C-A441-50188ECC56D1}"/>
    <cellStyle name="40% - Énfasis5 4 3" xfId="3260" xr:uid="{6180B4EC-98D0-4906-897F-014BBFCE5EA0}"/>
    <cellStyle name="40% - Énfasis5 4 4" xfId="5128" xr:uid="{1B76BCD4-0D92-4AAE-9287-23430B6C280D}"/>
    <cellStyle name="40% - Énfasis5 5" xfId="1488" xr:uid="{EA630C15-8F9C-4234-9E4B-E062FB086A10}"/>
    <cellStyle name="40% - Énfasis5 5 2" xfId="2648" xr:uid="{390A8661-F567-48AC-A29F-2A4361976D8F}"/>
    <cellStyle name="40% - Énfasis5 5 3" xfId="3745" xr:uid="{4E8395EA-3A35-4713-B64B-E4674FF9DFBC}"/>
    <cellStyle name="40% - Énfasis5 5 4" xfId="5613" xr:uid="{6D4D7B74-3D4E-4BFF-A55D-C86195444978}"/>
    <cellStyle name="40% - Énfasis5 6" xfId="1654" xr:uid="{38A16DC1-BF1E-4386-A96C-79A90CD8888A}"/>
    <cellStyle name="40% - Énfasis5 6 2" xfId="2790" xr:uid="{6F9DD286-7704-4CB5-8F2A-FA49B736358F}"/>
    <cellStyle name="40% - Énfasis5 6 3" xfId="3888" xr:uid="{64A3A50B-8F19-47A4-BDDC-06E45DA59E7A}"/>
    <cellStyle name="40% - Énfasis5 6 4" xfId="5755" xr:uid="{4049989F-5CCC-4EC5-8555-49808721B6DB}"/>
    <cellStyle name="40% - Énfasis5 7" xfId="1837" xr:uid="{B972AD70-3442-4AC0-AE26-4A91D19B55C8}"/>
    <cellStyle name="40% - Énfasis5 8" xfId="2934" xr:uid="{D064D47E-45EB-41EC-84C6-3F87F333146D}"/>
    <cellStyle name="40% - Énfasis5 9" xfId="4048" xr:uid="{3C704CDA-9A97-445D-9DA5-3D9ECB053D46}"/>
    <cellStyle name="40% - Énfasis6" xfId="95" builtinId="51" customBuiltin="1"/>
    <cellStyle name="40% - Énfasis6 10" xfId="4804" xr:uid="{75C89A63-3297-46AA-B64E-1C2DB592D383}"/>
    <cellStyle name="40% - Énfasis6 2" xfId="337" xr:uid="{66DA1490-B73D-47E5-998F-960B1EDCF167}"/>
    <cellStyle name="40% - Énfasis6 2 2" xfId="484" xr:uid="{F340DB9B-14B1-4485-BE24-51BB938C3691}"/>
    <cellStyle name="40% - Énfasis6 2 2 2" xfId="1359" xr:uid="{6D8EE53D-8B53-4E5F-81EF-9D4BD705C678}"/>
    <cellStyle name="40% - Énfasis6 2 2 2 2" xfId="2522" xr:uid="{54555A6A-F091-4110-BE83-8D93D6017E86}"/>
    <cellStyle name="40% - Énfasis6 2 2 2 3" xfId="3619" xr:uid="{3DB23C19-6610-4494-A6BB-ABEDF53B2C30}"/>
    <cellStyle name="40% - Énfasis6 2 2 2 4" xfId="5487" xr:uid="{877A108F-157B-4172-BFF7-B9718DBD9B80}"/>
    <cellStyle name="40% - Énfasis6 2 2 3" xfId="2047" xr:uid="{B2ABA051-F755-4B1D-93E4-BE95A37B5E44}"/>
    <cellStyle name="40% - Énfasis6 2 2 4" xfId="3144" xr:uid="{C66B118B-778E-4607-92CC-E3EEC283E374}"/>
    <cellStyle name="40% - Énfasis6 2 2 5" xfId="4407" xr:uid="{C096DD51-974E-4D15-B813-683F6C0BA7A5}"/>
    <cellStyle name="40% - Énfasis6 2 2 6" xfId="5012" xr:uid="{16FFB169-FCBA-461D-A0F1-E836DC6F2F21}"/>
    <cellStyle name="40% - Énfasis6 2 3" xfId="1218" xr:uid="{89272BDC-AC8F-4F83-9F9E-8EC331F903A6}"/>
    <cellStyle name="40% - Énfasis6 2 3 2" xfId="2380" xr:uid="{9795CE62-C075-4E25-A84B-6F67261C779A}"/>
    <cellStyle name="40% - Énfasis6 2 3 3" xfId="3477" xr:uid="{A73EF113-C70A-46ED-9E29-006F04902137}"/>
    <cellStyle name="40% - Énfasis6 2 3 4" xfId="5345" xr:uid="{31D63663-75C9-4BF2-A31B-0473928B14F0}"/>
    <cellStyle name="40% - Énfasis6 2 4" xfId="1556" xr:uid="{1548FC29-1F9E-4BDE-A0CC-268ADCAB5A9A}"/>
    <cellStyle name="40% - Énfasis6 2 4 2" xfId="2716" xr:uid="{97889C26-8D4A-4726-855C-624A2DC338CA}"/>
    <cellStyle name="40% - Énfasis6 2 4 3" xfId="3813" xr:uid="{E3066D58-6EE3-4616-8C4C-4DEC5E547B78}"/>
    <cellStyle name="40% - Énfasis6 2 4 4" xfId="5681" xr:uid="{7D6C3F7D-31F0-40FB-8E97-BB7F4BCEC821}"/>
    <cellStyle name="40% - Énfasis6 2 5" xfId="1723" xr:uid="{265C8068-D78E-4F85-9E15-2B584BB95C2F}"/>
    <cellStyle name="40% - Énfasis6 2 5 2" xfId="2858" xr:uid="{31530DEF-8AE5-4812-AE41-0035EB4E614B}"/>
    <cellStyle name="40% - Énfasis6 2 5 3" xfId="3956" xr:uid="{D285C01D-CBDF-4995-B3B0-A7FF49C422DF}"/>
    <cellStyle name="40% - Énfasis6 2 5 4" xfId="5823" xr:uid="{42CAF0B3-523C-4E80-9312-E2A2229D6B37}"/>
    <cellStyle name="40% - Énfasis6 2 6" xfId="1905" xr:uid="{D7DBA569-7702-4867-8D94-E9E34F3CBE6B}"/>
    <cellStyle name="40% - Énfasis6 2 7" xfId="3002" xr:uid="{E86EEB5A-860C-4A1C-A5CA-19667E67078E}"/>
    <cellStyle name="40% - Énfasis6 2 8" xfId="4265" xr:uid="{C07721FC-BEB7-4DE9-B9EB-0866D90CBA80}"/>
    <cellStyle name="40% - Énfasis6 2 9" xfId="4870" xr:uid="{150C93BD-B857-4AF7-818D-0B87EE99D458}"/>
    <cellStyle name="40% - Énfasis6 3" xfId="418" xr:uid="{DC0F00AC-FA4C-4D41-ADEE-4FFB2636CD67}"/>
    <cellStyle name="40% - Énfasis6 3 2" xfId="1293" xr:uid="{DAFE3FC4-7F09-440A-8EB1-696A995C4683}"/>
    <cellStyle name="40% - Énfasis6 3 2 2" xfId="2456" xr:uid="{CE271B5E-599F-41CC-BF77-8C7FCE7F0D1D}"/>
    <cellStyle name="40% - Énfasis6 3 2 3" xfId="3553" xr:uid="{E0488008-8176-4CDF-811F-2C3CED54FAE0}"/>
    <cellStyle name="40% - Énfasis6 3 2 4" xfId="5421" xr:uid="{FFA46A12-89D6-4762-8C68-1026183C44E1}"/>
    <cellStyle name="40% - Énfasis6 3 3" xfId="1981" xr:uid="{1F8D996C-1BF7-4BA1-9A09-92365741C8FF}"/>
    <cellStyle name="40% - Énfasis6 3 4" xfId="3078" xr:uid="{E9C3B545-E883-40F4-A0DF-1FEE22B31BCE}"/>
    <cellStyle name="40% - Énfasis6 3 5" xfId="4341" xr:uid="{90F60700-C923-46BC-8433-144EE22BF69E}"/>
    <cellStyle name="40% - Énfasis6 3 6" xfId="4946" xr:uid="{B6D70A3C-A706-42F0-B6B9-E6D02A974B0E}"/>
    <cellStyle name="40% - Énfasis6 4" xfId="1025" xr:uid="{F74C24B3-F3BC-4671-A623-3F2762A0C32B}"/>
    <cellStyle name="40% - Énfasis6 4 2" xfId="2165" xr:uid="{38F2C577-B229-4C39-AF02-E7CFD1DFF535}"/>
    <cellStyle name="40% - Énfasis6 4 3" xfId="3262" xr:uid="{86BDF89E-BF37-4F07-B004-7C2886C79746}"/>
    <cellStyle name="40% - Énfasis6 4 4" xfId="5130" xr:uid="{D9FA7ADA-AF99-4240-B838-3D83389BA290}"/>
    <cellStyle name="40% - Énfasis6 5" xfId="1490" xr:uid="{BE5CD4CD-C8A2-4EA9-A0A6-188609FEF534}"/>
    <cellStyle name="40% - Énfasis6 5 2" xfId="2650" xr:uid="{060AC2F1-CDF5-415A-AF16-B72912B5A550}"/>
    <cellStyle name="40% - Énfasis6 5 3" xfId="3747" xr:uid="{4FB014BB-4A30-4EE0-9502-93308971F4C3}"/>
    <cellStyle name="40% - Énfasis6 5 4" xfId="5615" xr:uid="{9E9651DA-EA81-48C0-A4EE-8EBB0D19BDB2}"/>
    <cellStyle name="40% - Énfasis6 6" xfId="1657" xr:uid="{FAEAD05F-B21C-42D4-9BCA-8445E4784869}"/>
    <cellStyle name="40% - Énfasis6 6 2" xfId="2792" xr:uid="{650B48EB-D7F8-4A47-87AD-0DD7163AAAE0}"/>
    <cellStyle name="40% - Énfasis6 6 3" xfId="3890" xr:uid="{78BF6E9C-3350-427E-9D95-105943890D2D}"/>
    <cellStyle name="40% - Énfasis6 6 4" xfId="5757" xr:uid="{80C23E90-63F8-48ED-A44D-E05BA1B85909}"/>
    <cellStyle name="40% - Énfasis6 7" xfId="1839" xr:uid="{1415E634-E61A-4DD7-80D8-B94A0F00FD7A}"/>
    <cellStyle name="40% - Énfasis6 8" xfId="2936" xr:uid="{9C5FECB4-9D4C-4947-92BC-1CBACACA223C}"/>
    <cellStyle name="40% - Énfasis6 9" xfId="4050" xr:uid="{BC77A414-8588-4B6D-878A-9B4E5EF3F823}"/>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10" xfId="978" xr:uid="{AAC2B765-56EA-4AC6-A543-D3FC4CCEC506}"/>
    <cellStyle name="Comma [0] 2 10 2" xfId="6401" xr:uid="{8DB311B0-B826-470C-AD13-F0B9418869F2}"/>
    <cellStyle name="Comma [0] 2 2" xfId="10" xr:uid="{00000000-0005-0000-0000-000018000000}"/>
    <cellStyle name="Comma [0] 2 2 10" xfId="981" xr:uid="{FF1408DA-BE60-453F-B164-08F6A674D05D}"/>
    <cellStyle name="Comma [0] 2 2 10 2" xfId="6402" xr:uid="{CB2F553B-2A56-40D6-8545-F2A2954248D7}"/>
    <cellStyle name="Comma [0] 2 2 11" xfId="5858" xr:uid="{949C0A77-F03F-48D8-8970-92B0A22988C2}"/>
    <cellStyle name="Comma [0] 2 2 2" xfId="45" xr:uid="{00000000-0005-0000-0000-000019000000}"/>
    <cellStyle name="Comma [0] 2 2 2 2" xfId="181" xr:uid="{00000000-0005-0000-0000-00001A000000}"/>
    <cellStyle name="Comma [0] 2 2 2 2 2" xfId="636" xr:uid="{C56842E7-DFB0-48FA-833E-774EF7356690}"/>
    <cellStyle name="Comma [0] 2 2 2 2 2 2" xfId="4556" xr:uid="{2EF89882-55CD-477B-AFC3-A9E5A649D73F}"/>
    <cellStyle name="Comma [0] 2 2 2 2 2 2 2" xfId="7115" xr:uid="{238C2DBE-5D12-4249-A1DD-11A51403164F}"/>
    <cellStyle name="Comma [0] 2 2 2 2 2 3" xfId="2249" xr:uid="{C94C32FC-5670-4938-A49A-E67AA26009C4}"/>
    <cellStyle name="Comma [0] 2 2 2 2 2 3 2" xfId="6661" xr:uid="{3C553C0E-4EFA-48C1-88CA-B6B3DAE71A09}"/>
    <cellStyle name="Comma [0] 2 2 2 2 2 4" xfId="6063" xr:uid="{73D64CE2-6399-4CC7-8B35-32D3311E72D0}"/>
    <cellStyle name="Comma [0] 2 2 2 2 3" xfId="769" xr:uid="{11FBE74D-6EA2-42D8-BFEF-20FE9956658B}"/>
    <cellStyle name="Comma [0] 2 2 2 2 3 2" xfId="4689" xr:uid="{91F8C8EB-5261-4684-8CE9-E59FC7AAE230}"/>
    <cellStyle name="Comma [0] 2 2 2 2 3 2 2" xfId="7248" xr:uid="{5C766B8C-6E78-4C2B-9CB0-89788BEBD587}"/>
    <cellStyle name="Comma [0] 2 2 2 2 3 3" xfId="3346" xr:uid="{8854BEB0-3C90-4B02-A69F-6CE6065F3913}"/>
    <cellStyle name="Comma [0] 2 2 2 2 3 3 2" xfId="6839" xr:uid="{C116D520-B090-4219-AB26-5170FE3B7D67}"/>
    <cellStyle name="Comma [0] 2 2 2 2 3 4" xfId="6196" xr:uid="{CA8D7ED2-FB4D-4758-B255-A1CDE9D3F404}"/>
    <cellStyle name="Comma [0] 2 2 2 2 4" xfId="906" xr:uid="{56FE9DA7-BEA1-4F9B-9494-A17F5ABC6E58}"/>
    <cellStyle name="Comma [0] 2 2 2 2 4 2" xfId="4134" xr:uid="{6BA58071-2A4E-47E7-9D02-597725DB8175}"/>
    <cellStyle name="Comma [0] 2 2 2 2 4 2 2" xfId="6990" xr:uid="{4BBCEAF0-7339-4E86-A815-EEC92D85A053}"/>
    <cellStyle name="Comma [0] 2 2 2 2 4 3" xfId="6333" xr:uid="{8EBC965B-A443-4053-91A1-EF2EA7AA9FE5}"/>
    <cellStyle name="Comma [0] 2 2 2 2 5" xfId="5214" xr:uid="{0DE42DD7-A250-4FCC-981E-F81E4FD517C1}"/>
    <cellStyle name="Comma [0] 2 2 2 2 5 2" xfId="7409" xr:uid="{49F4A291-19B0-4DA0-B61E-45EA05D4A205}"/>
    <cellStyle name="Comma [0] 2 2 2 2 6" xfId="1089" xr:uid="{3CAC5F48-D7A2-42D8-B4A4-2D789BB56B58}"/>
    <cellStyle name="Comma [0] 2 2 2 2 6 2" xfId="6483" xr:uid="{5335B9E9-A808-46A8-A5F7-CA008E141F5B}"/>
    <cellStyle name="Comma [0] 2 2 2 2 7" xfId="5938" xr:uid="{FD37C3F5-713E-427A-90E5-216059CE6941}"/>
    <cellStyle name="Comma [0] 2 2 2 3" xfId="134" xr:uid="{00000000-0005-0000-0000-00001B000000}"/>
    <cellStyle name="Comma [0] 2 2 2 3 2" xfId="594" xr:uid="{A3BB4A71-8DDF-4C39-AF06-590D019DDF78}"/>
    <cellStyle name="Comma [0] 2 2 2 3 2 2" xfId="4514" xr:uid="{E9E36AA5-FD55-4F3B-9422-12AB1F73ECC5}"/>
    <cellStyle name="Comma [0] 2 2 2 3 2 2 2" xfId="7073" xr:uid="{CE478150-3B99-47B7-AA44-E79063AB0AD5}"/>
    <cellStyle name="Comma [0] 2 2 2 3 2 3" xfId="2202" xr:uid="{F7142007-5FFF-4A33-A7BB-D5384E1AF1E4}"/>
    <cellStyle name="Comma [0] 2 2 2 3 2 3 2" xfId="6619" xr:uid="{B18FF5B1-D835-46AE-B021-0DF1F8F4C594}"/>
    <cellStyle name="Comma [0] 2 2 2 3 2 4" xfId="6021" xr:uid="{439EBF53-A63D-4F33-A9C0-52B7F16D52C0}"/>
    <cellStyle name="Comma [0] 2 2 2 3 3" xfId="727" xr:uid="{771F1408-1295-4125-9C04-6C0DDEE4DC05}"/>
    <cellStyle name="Comma [0] 2 2 2 3 3 2" xfId="4647" xr:uid="{A1E51ECA-B04A-421D-8F94-EFC3CC0367C0}"/>
    <cellStyle name="Comma [0] 2 2 2 3 3 2 2" xfId="7206" xr:uid="{EA989402-45D4-4168-9939-18A16540F7FE}"/>
    <cellStyle name="Comma [0] 2 2 2 3 3 3" xfId="3299" xr:uid="{5EC401A7-1889-4E49-BC4B-EEB492103EA1}"/>
    <cellStyle name="Comma [0] 2 2 2 3 3 3 2" xfId="6797" xr:uid="{567E8326-804C-4DD9-AD3F-D18BC6634883}"/>
    <cellStyle name="Comma [0] 2 2 2 3 3 4" xfId="6154" xr:uid="{92BEE573-4BF1-4B1A-9647-FC4EC44D6174}"/>
    <cellStyle name="Comma [0] 2 2 2 3 4" xfId="864" xr:uid="{CC4F6DD1-06BD-4527-AF2B-F73913AFF311}"/>
    <cellStyle name="Comma [0] 2 2 2 3 4 2" xfId="4087" xr:uid="{7CA3DE5B-C890-4C44-9AFB-719E3DA41F74}"/>
    <cellStyle name="Comma [0] 2 2 2 3 4 2 2" xfId="6948" xr:uid="{FD9B2CE1-DA4B-456D-869D-57D632D92DD3}"/>
    <cellStyle name="Comma [0] 2 2 2 3 4 3" xfId="6291" xr:uid="{7CA54F91-9B95-4796-9406-08CD960441AC}"/>
    <cellStyle name="Comma [0] 2 2 2 3 5" xfId="5167" xr:uid="{F6C23FD8-DEE7-4F7C-A825-59D46A5451F4}"/>
    <cellStyle name="Comma [0] 2 2 2 3 5 2" xfId="7367" xr:uid="{594F0838-FB50-4E24-8965-41497B4AA909}"/>
    <cellStyle name="Comma [0] 2 2 2 3 6" xfId="1047" xr:uid="{C6563641-BE6D-4F03-A7E6-2C669E18008F}"/>
    <cellStyle name="Comma [0] 2 2 2 3 6 2" xfId="6441" xr:uid="{FB086FA3-B50F-43BB-A53A-C25E668B0E9C}"/>
    <cellStyle name="Comma [0] 2 2 2 3 7" xfId="5896" xr:uid="{416F6524-696A-410E-90FC-E7C47C45A449}"/>
    <cellStyle name="Comma [0] 2 2 2 4" xfId="565" xr:uid="{70A1C494-9D0C-484B-8948-C68421208CA8}"/>
    <cellStyle name="Comma [0] 2 2 2 4 2" xfId="4485" xr:uid="{DF3669BD-3BD8-4DFE-A444-B8F24BF58E27}"/>
    <cellStyle name="Comma [0] 2 2 2 4 2 2" xfId="7044" xr:uid="{E08CA6EE-4EEC-461A-A8E9-2577CB2F3F64}"/>
    <cellStyle name="Comma [0] 2 2 2 4 3" xfId="2142" xr:uid="{9A638509-C00B-46F9-B807-FE841D2B78AD}"/>
    <cellStyle name="Comma [0] 2 2 2 4 3 2" xfId="6591" xr:uid="{A4A06315-1306-49C4-B5B7-0081EE073025}"/>
    <cellStyle name="Comma [0] 2 2 2 4 4" xfId="5992" xr:uid="{4DCE9C05-0BC5-4A66-A70B-0E5140447287}"/>
    <cellStyle name="Comma [0] 2 2 2 5" xfId="694" xr:uid="{87D02E31-402C-42E2-A09C-3B1DDA1A7BF8}"/>
    <cellStyle name="Comma [0] 2 2 2 5 2" xfId="4614" xr:uid="{99C4D813-B258-4CB1-8E56-2AAA8FCFDF12}"/>
    <cellStyle name="Comma [0] 2 2 2 5 2 2" xfId="7173" xr:uid="{770D0C24-1D3D-4776-B53B-727CEC52E307}"/>
    <cellStyle name="Comma [0] 2 2 2 5 3" xfId="3239" xr:uid="{05A44AD2-2FDA-4D46-95AE-EE0C5716781B}"/>
    <cellStyle name="Comma [0] 2 2 2 5 3 2" xfId="6770" xr:uid="{0263D995-A011-4BB8-B252-E27C2C3973CA}"/>
    <cellStyle name="Comma [0] 2 2 2 5 4" xfId="6121" xr:uid="{11F6C1A0-949B-46CD-A9E1-063528A3C760}"/>
    <cellStyle name="Comma [0] 2 2 2 6" xfId="833" xr:uid="{6FFCAF4E-A658-43EE-88E3-741E935472C6}"/>
    <cellStyle name="Comma [0] 2 2 2 6 2" xfId="4026" xr:uid="{4FDFA17C-8921-4A4E-B031-AE3A900B228C}"/>
    <cellStyle name="Comma [0] 2 2 2 6 2 2" xfId="6920" xr:uid="{73615A82-0CD3-43BE-91B1-C3D540FF3654}"/>
    <cellStyle name="Comma [0] 2 2 2 6 3" xfId="6260" xr:uid="{77FA4051-232C-4B8B-9D4C-CD104097AA55}"/>
    <cellStyle name="Comma [0] 2 2 2 7" xfId="5107" xr:uid="{8E06320C-BBC6-4FBD-80DB-9AFA19425050}"/>
    <cellStyle name="Comma [0] 2 2 2 7 2" xfId="7340" xr:uid="{FD2497B2-7B6D-4401-9C46-4FD9DEEFDBDD}"/>
    <cellStyle name="Comma [0] 2 2 2 8" xfId="1002" xr:uid="{41B4C970-F487-40FC-AA58-BAEAE477F551}"/>
    <cellStyle name="Comma [0] 2 2 2 8 2" xfId="6414" xr:uid="{D4839ED2-7CF5-4B01-9E22-21F3C203EF8D}"/>
    <cellStyle name="Comma [0] 2 2 2 9" xfId="5868" xr:uid="{7AA5E107-260B-42B4-B924-28829AD387D2}"/>
    <cellStyle name="Comma [0] 2 2 3" xfId="168" xr:uid="{00000000-0005-0000-0000-00001C000000}"/>
    <cellStyle name="Comma [0] 2 2 3 2" xfId="626" xr:uid="{592531EE-A054-4D0D-8BC9-115837F8232B}"/>
    <cellStyle name="Comma [0] 2 2 3 2 2" xfId="4546" xr:uid="{81653948-4E20-431C-8D64-4E7C9AA5A7B4}"/>
    <cellStyle name="Comma [0] 2 2 3 2 2 2" xfId="7105" xr:uid="{9F46C38C-0532-44D4-9E1F-EB8F93A22688}"/>
    <cellStyle name="Comma [0] 2 2 3 2 3" xfId="2236" xr:uid="{16DBE9E9-5083-4862-B2AB-E256C93E4DC4}"/>
    <cellStyle name="Comma [0] 2 2 3 2 3 2" xfId="6651" xr:uid="{11C51458-5752-43F2-A16A-776705EB2A89}"/>
    <cellStyle name="Comma [0] 2 2 3 2 4" xfId="6053" xr:uid="{1053C627-3E17-488A-AF0F-5D51376AB67E}"/>
    <cellStyle name="Comma [0] 2 2 3 3" xfId="759" xr:uid="{E79BBD1D-AFD1-4457-952A-FD9A8F458079}"/>
    <cellStyle name="Comma [0] 2 2 3 3 2" xfId="4679" xr:uid="{FBEC9129-C69C-49C4-BDA7-CEFB78DBAF02}"/>
    <cellStyle name="Comma [0] 2 2 3 3 2 2" xfId="7238" xr:uid="{0B2B64A0-A0B3-4533-A00C-0D19046DF47E}"/>
    <cellStyle name="Comma [0] 2 2 3 3 3" xfId="3333" xr:uid="{B20B9F0C-6E02-4039-BE58-8DA8F90EC2F9}"/>
    <cellStyle name="Comma [0] 2 2 3 3 3 2" xfId="6829" xr:uid="{E5345DDF-B5FA-4202-83F4-6CD62158B213}"/>
    <cellStyle name="Comma [0] 2 2 3 3 4" xfId="6186" xr:uid="{D8F661FC-8AF9-41A0-A5A9-015BC7317614}"/>
    <cellStyle name="Comma [0] 2 2 3 4" xfId="896" xr:uid="{06AE1132-E830-49D5-BAE4-C3483EDF317C}"/>
    <cellStyle name="Comma [0] 2 2 3 4 2" xfId="4121" xr:uid="{5A41FC60-8B26-41A0-9D86-45760D07431B}"/>
    <cellStyle name="Comma [0] 2 2 3 4 2 2" xfId="6980" xr:uid="{CF7D6426-E8CD-441C-9E95-4EF709E02098}"/>
    <cellStyle name="Comma [0] 2 2 3 4 3" xfId="6323" xr:uid="{F80FA9BC-9A86-403A-9CF6-5DCF1D5BE531}"/>
    <cellStyle name="Comma [0] 2 2 3 5" xfId="5201" xr:uid="{AB58EDD2-0003-431A-9566-F949071B7D87}"/>
    <cellStyle name="Comma [0] 2 2 3 5 2" xfId="7399" xr:uid="{3945AA45-8334-4BD7-A362-7C6F0828F815}"/>
    <cellStyle name="Comma [0] 2 2 3 6" xfId="1079" xr:uid="{E04ACE57-22E0-4E8F-89D9-EE5177B1AC2D}"/>
    <cellStyle name="Comma [0] 2 2 3 6 2" xfId="6473" xr:uid="{18CFF0E4-1535-474F-9657-F2BD948C0E74}"/>
    <cellStyle name="Comma [0] 2 2 3 7" xfId="5928" xr:uid="{1D290035-7C7E-49C8-976B-4C304CFEE838}"/>
    <cellStyle name="Comma [0] 2 2 4" xfId="156" xr:uid="{00000000-0005-0000-0000-00001D000000}"/>
    <cellStyle name="Comma [0] 2 2 4 2" xfId="615" xr:uid="{743B6283-949F-4EC1-9F4F-DD6E8F9F2046}"/>
    <cellStyle name="Comma [0] 2 2 4 2 2" xfId="4535" xr:uid="{342F34D3-7146-47C8-9C69-DDF549EF9239}"/>
    <cellStyle name="Comma [0] 2 2 4 2 2 2" xfId="7094" xr:uid="{53B18FE6-CE47-474D-B456-B3B5632E8DF7}"/>
    <cellStyle name="Comma [0] 2 2 4 2 3" xfId="2224" xr:uid="{ABA47E02-26FF-443F-BD2F-1B9AC4C75D8B}"/>
    <cellStyle name="Comma [0] 2 2 4 2 3 2" xfId="6640" xr:uid="{6DE88F87-ED61-4382-8900-663DBBDF3A75}"/>
    <cellStyle name="Comma [0] 2 2 4 2 4" xfId="6042" xr:uid="{92044554-959A-4B24-A996-8F10AFBA5739}"/>
    <cellStyle name="Comma [0] 2 2 4 3" xfId="748" xr:uid="{56B7A598-E8D0-4CFF-BCE3-5761626CBD0B}"/>
    <cellStyle name="Comma [0] 2 2 4 3 2" xfId="4668" xr:uid="{F4ABDCD8-A8C1-45B2-A7E0-720EF1622B5F}"/>
    <cellStyle name="Comma [0] 2 2 4 3 2 2" xfId="7227" xr:uid="{187DCE8A-DC28-4664-BFA1-C4FFFA82C3F8}"/>
    <cellStyle name="Comma [0] 2 2 4 3 3" xfId="3321" xr:uid="{8CD7987E-30E8-4BC8-AB16-DE24989DBD7F}"/>
    <cellStyle name="Comma [0] 2 2 4 3 3 2" xfId="6818" xr:uid="{D2B1CF25-3562-4E2D-BD5F-66C5863BEA46}"/>
    <cellStyle name="Comma [0] 2 2 4 3 4" xfId="6175" xr:uid="{B998C367-3AC3-4C68-8146-3401BCEFE8A8}"/>
    <cellStyle name="Comma [0] 2 2 4 4" xfId="885" xr:uid="{5AF3DAC1-447D-4196-A03C-B26C9703A3DC}"/>
    <cellStyle name="Comma [0] 2 2 4 4 2" xfId="4109" xr:uid="{D7BF8184-BED1-46A8-BC5F-1C770E72CA49}"/>
    <cellStyle name="Comma [0] 2 2 4 4 2 2" xfId="6969" xr:uid="{C1829D93-5B53-41B2-929D-83C5BEA45E58}"/>
    <cellStyle name="Comma [0] 2 2 4 4 3" xfId="6312" xr:uid="{ABB4E20E-00D0-466A-B34F-A7D2C00004E0}"/>
    <cellStyle name="Comma [0] 2 2 4 5" xfId="5189" xr:uid="{DA149852-FE45-4D96-B523-45A82A9DD0B9}"/>
    <cellStyle name="Comma [0] 2 2 4 5 2" xfId="7388" xr:uid="{923A019A-C2DD-4854-9D70-673C5C8FE8E4}"/>
    <cellStyle name="Comma [0] 2 2 4 6" xfId="1068" xr:uid="{8349047B-A7D9-456C-9158-BFAEED41EEAE}"/>
    <cellStyle name="Comma [0] 2 2 4 6 2" xfId="6462" xr:uid="{753CF51E-D3CD-411E-9A67-317FD186B439}"/>
    <cellStyle name="Comma [0] 2 2 4 7" xfId="5917" xr:uid="{5C40C612-2E82-4C1B-B0B9-E050A59D01A3}"/>
    <cellStyle name="Comma [0] 2 2 5" xfId="124" xr:uid="{00000000-0005-0000-0000-00001E000000}"/>
    <cellStyle name="Comma [0] 2 2 5 2" xfId="584" xr:uid="{DFB42F51-B86C-4095-9D61-F5BF52169AA4}"/>
    <cellStyle name="Comma [0] 2 2 5 2 2" xfId="4504" xr:uid="{D22943D9-50FF-4857-93E0-F666919363CB}"/>
    <cellStyle name="Comma [0] 2 2 5 2 2 2" xfId="7063" xr:uid="{86E8B9D1-EE1E-4145-8925-ECE95B95CF47}"/>
    <cellStyle name="Comma [0] 2 2 5 2 3" xfId="2192" xr:uid="{862630F7-FA27-4256-8507-E10874FBBB77}"/>
    <cellStyle name="Comma [0] 2 2 5 2 3 2" xfId="6609" xr:uid="{1B6172D2-0837-4BDA-9977-77EDE9267336}"/>
    <cellStyle name="Comma [0] 2 2 5 2 4" xfId="6011" xr:uid="{107A81D3-70BF-46D5-9B4E-32DEE46E090F}"/>
    <cellStyle name="Comma [0] 2 2 5 3" xfId="717" xr:uid="{801ED08F-8352-409A-8FD2-835B50005CBE}"/>
    <cellStyle name="Comma [0] 2 2 5 3 2" xfId="4637" xr:uid="{B48329FA-2207-4195-8664-47E4B929C2E4}"/>
    <cellStyle name="Comma [0] 2 2 5 3 2 2" xfId="7196" xr:uid="{2ACDE38F-B033-4D8A-B3DE-66DDFE882FE6}"/>
    <cellStyle name="Comma [0] 2 2 5 3 3" xfId="3289" xr:uid="{944E7828-BAB0-418F-9EAF-F6D5AB54D2B2}"/>
    <cellStyle name="Comma [0] 2 2 5 3 3 2" xfId="6787" xr:uid="{E684D410-7212-4CA8-9FF1-F0BAD94C69E2}"/>
    <cellStyle name="Comma [0] 2 2 5 3 4" xfId="6144" xr:uid="{D31A90CE-1265-4A36-A108-3CEA5665F08B}"/>
    <cellStyle name="Comma [0] 2 2 5 4" xfId="854" xr:uid="{7FD50F12-8488-4650-AEDD-C98EDB0902BC}"/>
    <cellStyle name="Comma [0] 2 2 5 4 2" xfId="4077" xr:uid="{7824B73B-52D8-4AE4-BDA7-16E6C2552C29}"/>
    <cellStyle name="Comma [0] 2 2 5 4 2 2" xfId="6938" xr:uid="{3AF21DC1-431A-4619-926D-2019373DC69F}"/>
    <cellStyle name="Comma [0] 2 2 5 4 3" xfId="6281" xr:uid="{E690B96A-C4C2-4832-8BD5-D186E18263CA}"/>
    <cellStyle name="Comma [0] 2 2 5 5" xfId="5157" xr:uid="{1D8FAFDC-05AE-4CB4-8EF9-04F94A1BA964}"/>
    <cellStyle name="Comma [0] 2 2 5 5 2" xfId="7357" xr:uid="{3D7BB370-5B94-45E4-B7E7-209CAA8D7049}"/>
    <cellStyle name="Comma [0] 2 2 5 6" xfId="1037" xr:uid="{137D8243-442B-42FD-9724-7C0038985588}"/>
    <cellStyle name="Comma [0] 2 2 5 6 2" xfId="6431" xr:uid="{191C29EE-BB7F-4C2C-B7EC-32DC9084EF42}"/>
    <cellStyle name="Comma [0] 2 2 5 7" xfId="5886" xr:uid="{3A6A403A-F6CC-4F6A-8E3A-C4D03043CFFE}"/>
    <cellStyle name="Comma [0] 2 2 6" xfId="555" xr:uid="{B4DC1B6C-FDE0-495C-A980-0D848F318486}"/>
    <cellStyle name="Comma [0] 2 2 6 2" xfId="4475" xr:uid="{BD2FF5D3-9361-4F1A-924A-E9A774782654}"/>
    <cellStyle name="Comma [0] 2 2 6 2 2" xfId="7034" xr:uid="{31B9BDE7-E467-414E-B592-AD1B914EAB57}"/>
    <cellStyle name="Comma [0] 2 2 6 3" xfId="2119" xr:uid="{42076600-403C-425C-B558-6D1BEE1A9E12}"/>
    <cellStyle name="Comma [0] 2 2 6 3 2" xfId="6579" xr:uid="{3BCFDAAC-B725-42C8-BF61-973F76DA0366}"/>
    <cellStyle name="Comma [0] 2 2 6 4" xfId="5982" xr:uid="{B67F6DF6-6980-4002-9611-81A7F18E9832}"/>
    <cellStyle name="Comma [0] 2 2 7" xfId="683" xr:uid="{54A21DF2-DDFE-416F-ADD5-A2E6E030A9F3}"/>
    <cellStyle name="Comma [0] 2 2 7 2" xfId="4603" xr:uid="{89E755DD-6123-45FF-BD24-B1804532E6C2}"/>
    <cellStyle name="Comma [0] 2 2 7 2 2" xfId="7162" xr:uid="{4CD9B548-7DE1-4134-88DD-C80631FA91C0}"/>
    <cellStyle name="Comma [0] 2 2 7 3" xfId="3216" xr:uid="{1182ED97-0A7E-44F5-9E42-D10B3C399C41}"/>
    <cellStyle name="Comma [0] 2 2 7 3 2" xfId="6758" xr:uid="{3B5193D6-17AA-4AC9-8852-DF93309CD63C}"/>
    <cellStyle name="Comma [0] 2 2 7 4" xfId="6110" xr:uid="{6AEE3A4F-A2C9-4862-A4B8-EDE2D4B3F06C}"/>
    <cellStyle name="Comma [0] 2 2 8" xfId="823" xr:uid="{8B22701F-AA08-4D87-8515-BF4E72A3F7E6}"/>
    <cellStyle name="Comma [0] 2 2 8 2" xfId="4003" xr:uid="{CB116037-C348-430D-A3C8-0723EE7F1096}"/>
    <cellStyle name="Comma [0] 2 2 8 2 2" xfId="6908" xr:uid="{9B8D4C08-A3C7-481B-81F9-CB21EC02F298}"/>
    <cellStyle name="Comma [0] 2 2 8 3" xfId="6250" xr:uid="{7C269C6C-74F1-4C87-9E15-CBA12EB5D6A7}"/>
    <cellStyle name="Comma [0] 2 2 9" xfId="5084" xr:uid="{11BB3609-1782-40C1-8453-4B1E19FA032C}"/>
    <cellStyle name="Comma [0] 2 2 9 2" xfId="7328" xr:uid="{468BBE94-8BA3-470E-9C38-9314167333A8}"/>
    <cellStyle name="Comma [0] 2 3" xfId="44" xr:uid="{00000000-0005-0000-0000-00001F000000}"/>
    <cellStyle name="Comma [0] 2 3 2" xfId="180" xr:uid="{00000000-0005-0000-0000-000020000000}"/>
    <cellStyle name="Comma [0] 2 3 2 2" xfId="635" xr:uid="{48D83839-A9AD-4E7E-B2AE-2C1C820DA657}"/>
    <cellStyle name="Comma [0] 2 3 2 2 2" xfId="4555" xr:uid="{4740CD18-F8F3-42FE-ADD9-2EB8CEA480E4}"/>
    <cellStyle name="Comma [0] 2 3 2 2 2 2" xfId="7114" xr:uid="{016C625F-D787-4A8D-ADE7-DDB3FFFEFB93}"/>
    <cellStyle name="Comma [0] 2 3 2 2 3" xfId="2248" xr:uid="{8C1B4CBC-390C-4BE7-BF12-E0E463AD7CDD}"/>
    <cellStyle name="Comma [0] 2 3 2 2 3 2" xfId="6660" xr:uid="{9EF1F375-309B-459E-89A6-89A644DD6071}"/>
    <cellStyle name="Comma [0] 2 3 2 2 4" xfId="6062" xr:uid="{C2D5294D-47DE-4349-AB51-818C94C073F4}"/>
    <cellStyle name="Comma [0] 2 3 2 3" xfId="768" xr:uid="{4905C39E-77D6-43D6-B4D6-B288CDF1DC41}"/>
    <cellStyle name="Comma [0] 2 3 2 3 2" xfId="4688" xr:uid="{FDBCBC1B-3593-4DDF-A576-169A3F614AB7}"/>
    <cellStyle name="Comma [0] 2 3 2 3 2 2" xfId="7247" xr:uid="{84E8AB3D-1C3A-424C-985C-30BF5D102758}"/>
    <cellStyle name="Comma [0] 2 3 2 3 3" xfId="3345" xr:uid="{3B2CE809-057F-4AF1-A439-E5560505FC74}"/>
    <cellStyle name="Comma [0] 2 3 2 3 3 2" xfId="6838" xr:uid="{ABA6E9A8-DC3C-47D2-B523-8BE183CB7FC7}"/>
    <cellStyle name="Comma [0] 2 3 2 3 4" xfId="6195" xr:uid="{0DCAAB24-9B1D-48EA-B388-80523A5B90BB}"/>
    <cellStyle name="Comma [0] 2 3 2 4" xfId="905" xr:uid="{22095786-ADF0-43DF-85DA-413912A01868}"/>
    <cellStyle name="Comma [0] 2 3 2 4 2" xfId="4133" xr:uid="{8D00B937-6F56-4899-BC53-291C29042D37}"/>
    <cellStyle name="Comma [0] 2 3 2 4 2 2" xfId="6989" xr:uid="{21158618-CEFF-4BD8-AA2A-5D973630861F}"/>
    <cellStyle name="Comma [0] 2 3 2 4 3" xfId="6332" xr:uid="{EB35BA1D-D5AE-476A-8DF3-DEABEE802517}"/>
    <cellStyle name="Comma [0] 2 3 2 5" xfId="5213" xr:uid="{59008073-C664-4F99-A4A0-2959D864DF25}"/>
    <cellStyle name="Comma [0] 2 3 2 5 2" xfId="7408" xr:uid="{AEB6D548-C18B-4003-8168-620AEF7D8F9D}"/>
    <cellStyle name="Comma [0] 2 3 2 6" xfId="1088" xr:uid="{9DEAE3BF-A25A-4764-9F8B-E7E636871208}"/>
    <cellStyle name="Comma [0] 2 3 2 6 2" xfId="6482" xr:uid="{AE1E2DFD-81A9-4C1E-9D5F-AB28F79D48D3}"/>
    <cellStyle name="Comma [0] 2 3 2 7" xfId="5937" xr:uid="{EC73C195-CCD1-4569-96FD-865CE075409C}"/>
    <cellStyle name="Comma [0] 2 3 3" xfId="133" xr:uid="{00000000-0005-0000-0000-000021000000}"/>
    <cellStyle name="Comma [0] 2 3 3 2" xfId="593" xr:uid="{0145ED52-ACF1-41D1-9733-D4EF907A950C}"/>
    <cellStyle name="Comma [0] 2 3 3 2 2" xfId="4513" xr:uid="{7689DD8D-0903-4F3F-A0FB-BF86B762C898}"/>
    <cellStyle name="Comma [0] 2 3 3 2 2 2" xfId="7072" xr:uid="{29ADC4BC-6107-4C0B-90EA-CC33467043BA}"/>
    <cellStyle name="Comma [0] 2 3 3 2 3" xfId="2201" xr:uid="{3A1A5B3C-1E72-4B35-A887-305579828751}"/>
    <cellStyle name="Comma [0] 2 3 3 2 3 2" xfId="6618" xr:uid="{A00D808F-C288-473D-A130-75C818B2D70F}"/>
    <cellStyle name="Comma [0] 2 3 3 2 4" xfId="6020" xr:uid="{06C96FEF-8C0C-4D2B-A592-17CE0762CC91}"/>
    <cellStyle name="Comma [0] 2 3 3 3" xfId="726" xr:uid="{2587908E-6575-4ED0-9C84-994FF48D087A}"/>
    <cellStyle name="Comma [0] 2 3 3 3 2" xfId="4646" xr:uid="{E9722CD0-08E5-4203-AB07-9D1774B72066}"/>
    <cellStyle name="Comma [0] 2 3 3 3 2 2" xfId="7205" xr:uid="{90E3BFA2-157B-487E-8939-04DE361C4083}"/>
    <cellStyle name="Comma [0] 2 3 3 3 3" xfId="3298" xr:uid="{E79B6984-1FF6-434D-A9B0-0FC270AF3401}"/>
    <cellStyle name="Comma [0] 2 3 3 3 3 2" xfId="6796" xr:uid="{051B0265-21E4-422A-A1D8-B3A2CB5F697A}"/>
    <cellStyle name="Comma [0] 2 3 3 3 4" xfId="6153" xr:uid="{E7F7104B-3B7F-4980-8291-36F291C44BAE}"/>
    <cellStyle name="Comma [0] 2 3 3 4" xfId="863" xr:uid="{D081B537-3D73-4086-B7B2-0AB4075B9ED5}"/>
    <cellStyle name="Comma [0] 2 3 3 4 2" xfId="4086" xr:uid="{54DB8BEC-0129-4C97-85F6-5849D41E98BC}"/>
    <cellStyle name="Comma [0] 2 3 3 4 2 2" xfId="6947" xr:uid="{D8D86D48-631A-46D3-BF3E-34FF7032CC02}"/>
    <cellStyle name="Comma [0] 2 3 3 4 3" xfId="6290" xr:uid="{68B8317E-8BAB-4218-B938-497A364C33A1}"/>
    <cellStyle name="Comma [0] 2 3 3 5" xfId="5166" xr:uid="{6D49EC7F-B186-4A19-B887-F5E2D69A3A45}"/>
    <cellStyle name="Comma [0] 2 3 3 5 2" xfId="7366" xr:uid="{E6C0C47E-DF37-4C8F-8F5A-B3C53E9CE194}"/>
    <cellStyle name="Comma [0] 2 3 3 6" xfId="1046" xr:uid="{64B8B0E0-54A1-4794-ACEA-93BF06448447}"/>
    <cellStyle name="Comma [0] 2 3 3 6 2" xfId="6440" xr:uid="{9953FF1F-C0F8-4812-A182-C0CE66BE460C}"/>
    <cellStyle name="Comma [0] 2 3 3 7" xfId="5895" xr:uid="{55590D69-E988-4DD6-B28D-F69678C85CF3}"/>
    <cellStyle name="Comma [0] 2 3 4" xfId="564" xr:uid="{D83EDCB5-AD06-4816-96DD-6F8EDE9230EA}"/>
    <cellStyle name="Comma [0] 2 3 4 2" xfId="4484" xr:uid="{9ECD5B92-F438-4531-8F9A-495F20121548}"/>
    <cellStyle name="Comma [0] 2 3 4 2 2" xfId="7043" xr:uid="{03D5D543-1A33-4713-A2BA-53627B9DA000}"/>
    <cellStyle name="Comma [0] 2 3 4 3" xfId="2141" xr:uid="{B375FAE5-F032-4535-807B-90C7543AAC35}"/>
    <cellStyle name="Comma [0] 2 3 4 3 2" xfId="6590" xr:uid="{A6D7D608-AC20-4A20-8121-1257839C7648}"/>
    <cellStyle name="Comma [0] 2 3 4 4" xfId="5991" xr:uid="{FB516D55-8AC9-444A-8442-7367DEEA0DF8}"/>
    <cellStyle name="Comma [0] 2 3 5" xfId="693" xr:uid="{983DBB54-7248-425F-99CB-D2F727EC6081}"/>
    <cellStyle name="Comma [0] 2 3 5 2" xfId="4613" xr:uid="{C7D5D3EE-B5DB-4413-BFCB-5A5835CF12EC}"/>
    <cellStyle name="Comma [0] 2 3 5 2 2" xfId="7172" xr:uid="{2549ED94-E49E-41F8-AFA1-56479955DE82}"/>
    <cellStyle name="Comma [0] 2 3 5 3" xfId="3238" xr:uid="{2553772B-AD48-490C-B428-49FAE1F50A3E}"/>
    <cellStyle name="Comma [0] 2 3 5 3 2" xfId="6769" xr:uid="{5FF2BF88-8838-4DD7-9639-CC202FB1B8BE}"/>
    <cellStyle name="Comma [0] 2 3 5 4" xfId="6120" xr:uid="{BC7A1A14-6B4E-4FB6-B50E-88FE79062733}"/>
    <cellStyle name="Comma [0] 2 3 6" xfId="832" xr:uid="{32186263-2B97-42A9-A75C-E9931E2B6CF5}"/>
    <cellStyle name="Comma [0] 2 3 6 2" xfId="4025" xr:uid="{77C5F5C5-0673-4E91-B073-CAEEC6DAE515}"/>
    <cellStyle name="Comma [0] 2 3 6 2 2" xfId="6919" xr:uid="{AB7139C2-62FC-4173-A04A-2F625F4AEC36}"/>
    <cellStyle name="Comma [0] 2 3 6 3" xfId="6259" xr:uid="{2D257AE0-26EF-4CB3-8EFE-DC74FC175FDA}"/>
    <cellStyle name="Comma [0] 2 3 7" xfId="5106" xr:uid="{0DA9D852-2B71-4D90-95DE-249B8C2B1231}"/>
    <cellStyle name="Comma [0] 2 3 7 2" xfId="7339" xr:uid="{6D3F03CF-3C2E-4166-A464-B972440F025A}"/>
    <cellStyle name="Comma [0] 2 3 8" xfId="1001" xr:uid="{56D373E7-C7BC-4FBE-8070-02BAA8139573}"/>
    <cellStyle name="Comma [0] 2 3 8 2" xfId="6413" xr:uid="{A480B494-7F5D-4EF0-89B1-EC876DC9CBDD}"/>
    <cellStyle name="Comma [0] 2 3 9" xfId="5867" xr:uid="{98EE2C55-14CF-46F3-8C34-4A4FD09CE118}"/>
    <cellStyle name="Comma [0] 2 4" xfId="121" xr:uid="{00000000-0005-0000-0000-000022000000}"/>
    <cellStyle name="Comma [0] 2 4 2" xfId="2189" xr:uid="{777CA862-5279-4B16-AC2D-E53492D77770}"/>
    <cellStyle name="Comma [0] 2 4 3" xfId="3286" xr:uid="{2E5909D9-E221-455C-A2BB-E6E91A57F532}"/>
    <cellStyle name="Comma [0] 2 4 4" xfId="4074" xr:uid="{F299FCC2-998D-4FB0-ABFE-FBBF4518B3D2}"/>
    <cellStyle name="Comma [0] 2 4 5" xfId="5154" xr:uid="{3F89FED2-4404-4288-9191-8F1CE50BA036}"/>
    <cellStyle name="Comma [0] 2 5" xfId="155" xr:uid="{00000000-0005-0000-0000-000023000000}"/>
    <cellStyle name="Comma [0] 2 5 2" xfId="614" xr:uid="{4B1EACAE-992C-4F28-82D8-DFE4C0B56163}"/>
    <cellStyle name="Comma [0] 2 5 2 2" xfId="4534" xr:uid="{FC8EE2CA-5EAC-496B-A40A-653FE5688057}"/>
    <cellStyle name="Comma [0] 2 5 2 2 2" xfId="7093" xr:uid="{56FCA31E-A12C-4384-97B8-83FC56602AE3}"/>
    <cellStyle name="Comma [0] 2 5 2 3" xfId="2223" xr:uid="{F19FD291-212A-4DA1-AF4A-60D68C3D7261}"/>
    <cellStyle name="Comma [0] 2 5 2 3 2" xfId="6639" xr:uid="{4501C6D4-21F9-4110-82EE-76C818E52702}"/>
    <cellStyle name="Comma [0] 2 5 2 4" xfId="6041" xr:uid="{3FACCD42-8D39-4430-9F85-D36B78E9C82C}"/>
    <cellStyle name="Comma [0] 2 5 3" xfId="747" xr:uid="{23BD2E54-0AF2-4B1B-AFA2-2155494083E0}"/>
    <cellStyle name="Comma [0] 2 5 3 2" xfId="4667" xr:uid="{872484A6-FFCE-4A87-B980-CA8BF3A35DD7}"/>
    <cellStyle name="Comma [0] 2 5 3 2 2" xfId="7226" xr:uid="{0E414BDB-667D-4156-A952-DD8C16CFF1E3}"/>
    <cellStyle name="Comma [0] 2 5 3 3" xfId="3320" xr:uid="{8769EAA1-3336-45B4-9295-13B51066531F}"/>
    <cellStyle name="Comma [0] 2 5 3 3 2" xfId="6817" xr:uid="{8464DC5E-21E4-494C-9F55-93F07CA0D1FA}"/>
    <cellStyle name="Comma [0] 2 5 3 4" xfId="6174" xr:uid="{466A5257-E55B-4DA1-A35A-740D787C713D}"/>
    <cellStyle name="Comma [0] 2 5 4" xfId="884" xr:uid="{A25CF8C0-F4F7-45EB-B39A-C38E66A3718D}"/>
    <cellStyle name="Comma [0] 2 5 4 2" xfId="4108" xr:uid="{9E97456E-1C9F-45FB-B4D9-0DBC2ED5A74C}"/>
    <cellStyle name="Comma [0] 2 5 4 2 2" xfId="6968" xr:uid="{FCDEB930-9630-45F8-BD63-F563B5CD27AA}"/>
    <cellStyle name="Comma [0] 2 5 4 3" xfId="6311" xr:uid="{368638A7-F42A-4272-B2F8-14EFC92E140D}"/>
    <cellStyle name="Comma [0] 2 5 5" xfId="5188" xr:uid="{62CE9BB9-077C-4635-9F37-5F5A97AA17B3}"/>
    <cellStyle name="Comma [0] 2 5 5 2" xfId="7387" xr:uid="{17EA7079-D9E6-4818-A33B-97626641D8B2}"/>
    <cellStyle name="Comma [0] 2 5 6" xfId="1067" xr:uid="{F8446976-DA2B-45BF-B0C5-613AB7427AFD}"/>
    <cellStyle name="Comma [0] 2 5 6 2" xfId="6461" xr:uid="{B7A1D7DE-B130-4C41-89DF-AE8F4B84D58E}"/>
    <cellStyle name="Comma [0] 2 5 7" xfId="5916" xr:uid="{A4B36A4D-C425-4F59-B5E1-5F05812408C7}"/>
    <cellStyle name="Comma [0] 2 6" xfId="2117" xr:uid="{AAA147ED-2625-46AC-97EA-2BF1ABF388D1}"/>
    <cellStyle name="Comma [0] 2 6 2" xfId="6578" xr:uid="{03CBAD0B-F1BC-4960-B1D0-8A51BCE9B0A3}"/>
    <cellStyle name="Comma [0] 2 7" xfId="3214" xr:uid="{DB5D6D80-510C-49FE-9E45-ECDFB997C2E0}"/>
    <cellStyle name="Comma [0] 2 7 2" xfId="6757" xr:uid="{93E66F20-E25F-4119-91D9-D40B84081AC6}"/>
    <cellStyle name="Comma [0] 2 8" xfId="4001" xr:uid="{17197A6F-90F1-4CD2-A9E4-B210512D04C8}"/>
    <cellStyle name="Comma [0] 2 8 2" xfId="6907" xr:uid="{EA019D9D-984D-49B6-BC92-A4F893B5BC33}"/>
    <cellStyle name="Comma [0] 2 9" xfId="5082" xr:uid="{9F292D81-B43E-446D-A935-97B59BF41161}"/>
    <cellStyle name="Comma [0] 2 9 2" xfId="7327" xr:uid="{D86AC5F3-1962-44F9-B8A7-ABBEF184119F}"/>
    <cellStyle name="Comma 2" xfId="11" xr:uid="{00000000-0005-0000-0000-000024000000}"/>
    <cellStyle name="Comma 2 10" xfId="5085" xr:uid="{1218379E-D78F-4172-8261-3104BF84F914}"/>
    <cellStyle name="Comma 2 10 2" xfId="7329" xr:uid="{05158233-2236-4E36-A8B1-196B0ED47C91}"/>
    <cellStyle name="Comma 2 11" xfId="982" xr:uid="{4F46CB80-1C19-446B-BE9F-2A59B0AEBEC9}"/>
    <cellStyle name="Comma 2 11 2" xfId="6403" xr:uid="{3BA3441E-4D97-418A-BBD5-F892CB3B6176}"/>
    <cellStyle name="Comma 2 12" xfId="5859" xr:uid="{60838C11-5438-4D77-AFBF-5C0DDB9646A6}"/>
    <cellStyle name="Comma 2 2" xfId="26" xr:uid="{00000000-0005-0000-0000-000025000000}"/>
    <cellStyle name="Comma 2 2 10" xfId="988" xr:uid="{54F14145-9F5E-4746-994E-1EDFEC045864}"/>
    <cellStyle name="Comma 2 2 10 2" xfId="6405" xr:uid="{C7835370-2F78-4572-A251-97B5A24BF2AC}"/>
    <cellStyle name="Comma 2 2 2" xfId="29" xr:uid="{00000000-0005-0000-0000-000026000000}"/>
    <cellStyle name="Comma 2 2 2 10" xfId="991" xr:uid="{AE143B67-92A2-4CE5-8C64-E47B970BBB51}"/>
    <cellStyle name="Comma 2 2 2 10 2" xfId="6408" xr:uid="{DDEB287D-5DE1-4AD1-8616-4A27B2B28AB7}"/>
    <cellStyle name="Comma 2 2 2 11" xfId="5862" xr:uid="{47C6C38A-57CE-4195-A75F-D648388E4646}"/>
    <cellStyle name="Comma 2 2 2 2" xfId="50" xr:uid="{00000000-0005-0000-0000-000027000000}"/>
    <cellStyle name="Comma 2 2 2 2 2" xfId="186" xr:uid="{00000000-0005-0000-0000-000028000000}"/>
    <cellStyle name="Comma 2 2 2 2 2 2" xfId="641" xr:uid="{3783EFF2-8502-4B60-86A3-92CE098E4831}"/>
    <cellStyle name="Comma 2 2 2 2 2 2 2" xfId="4561" xr:uid="{4B5C1664-8925-4D23-922B-F4E87D004875}"/>
    <cellStyle name="Comma 2 2 2 2 2 2 2 2" xfId="7120" xr:uid="{1D903611-216F-444F-9866-4E7DD3A68A42}"/>
    <cellStyle name="Comma 2 2 2 2 2 2 3" xfId="2254" xr:uid="{1C8597C2-6B94-42F2-820D-0A0ED38FB34F}"/>
    <cellStyle name="Comma 2 2 2 2 2 2 3 2" xfId="6666" xr:uid="{D9731210-69A4-4750-A628-5214785A2FC5}"/>
    <cellStyle name="Comma 2 2 2 2 2 2 4" xfId="6068" xr:uid="{5FE0D23D-5365-49F5-ADD2-A6B11B53C494}"/>
    <cellStyle name="Comma 2 2 2 2 2 3" xfId="774" xr:uid="{6B6849D8-488A-4F9A-9AB8-AB2C4479263B}"/>
    <cellStyle name="Comma 2 2 2 2 2 3 2" xfId="4694" xr:uid="{DAE6C33C-4CF9-49A5-A7EC-EFB07640F403}"/>
    <cellStyle name="Comma 2 2 2 2 2 3 2 2" xfId="7253" xr:uid="{B8F4D428-B07A-485E-B34D-E750CD03775D}"/>
    <cellStyle name="Comma 2 2 2 2 2 3 3" xfId="3351" xr:uid="{8EB6FB0A-E4CA-4B06-8089-8521083834D9}"/>
    <cellStyle name="Comma 2 2 2 2 2 3 3 2" xfId="6844" xr:uid="{32E2DF97-4D41-4250-A1EE-FCE4C4E0E190}"/>
    <cellStyle name="Comma 2 2 2 2 2 3 4" xfId="6201" xr:uid="{E1DC73CE-C3B3-40A1-A4BD-C7A8C2939C56}"/>
    <cellStyle name="Comma 2 2 2 2 2 4" xfId="911" xr:uid="{48258E21-438F-4F9F-83AD-E5F5B6057371}"/>
    <cellStyle name="Comma 2 2 2 2 2 4 2" xfId="4139" xr:uid="{AFDD0288-B736-4CFD-B9BD-F1B63F6E6E61}"/>
    <cellStyle name="Comma 2 2 2 2 2 4 2 2" xfId="6995" xr:uid="{83179AB1-9A45-4F3E-BD0C-5FE166CA36A0}"/>
    <cellStyle name="Comma 2 2 2 2 2 4 3" xfId="6338" xr:uid="{AE38CE9E-0094-4BA7-807D-B86B4580C4FE}"/>
    <cellStyle name="Comma 2 2 2 2 2 5" xfId="5219" xr:uid="{B796AACB-FCE9-4AD0-8A87-D1D26E746111}"/>
    <cellStyle name="Comma 2 2 2 2 2 5 2" xfId="7414" xr:uid="{E0792D20-7F02-40D2-B978-944DB24CA799}"/>
    <cellStyle name="Comma 2 2 2 2 2 6" xfId="1094" xr:uid="{ABCFF99B-D160-47F9-9D82-ADC582398C18}"/>
    <cellStyle name="Comma 2 2 2 2 2 6 2" xfId="6488" xr:uid="{9E1DC84A-CC06-4CB5-8F9D-707F33B4EADA}"/>
    <cellStyle name="Comma 2 2 2 2 2 7" xfId="5943" xr:uid="{BF7A8964-A157-42D8-8846-C66F9455DC48}"/>
    <cellStyle name="Comma 2 2 2 2 3" xfId="139" xr:uid="{00000000-0005-0000-0000-000029000000}"/>
    <cellStyle name="Comma 2 2 2 2 3 2" xfId="599" xr:uid="{DE666F55-B4A3-4945-A2B1-032856C16021}"/>
    <cellStyle name="Comma 2 2 2 2 3 2 2" xfId="4519" xr:uid="{757FE1D8-F2E2-4D42-B675-63FDABE13693}"/>
    <cellStyle name="Comma 2 2 2 2 3 2 2 2" xfId="7078" xr:uid="{056CD7B9-6DFD-4933-91B7-094FA9D3F67E}"/>
    <cellStyle name="Comma 2 2 2 2 3 2 3" xfId="2207" xr:uid="{530CEB02-5FAF-4613-AF2A-381984F5B00D}"/>
    <cellStyle name="Comma 2 2 2 2 3 2 3 2" xfId="6624" xr:uid="{22FE774B-2E96-461C-AD4A-3D805287144A}"/>
    <cellStyle name="Comma 2 2 2 2 3 2 4" xfId="6026" xr:uid="{A46E1ED1-B28C-40D6-B8BD-BE1613923A12}"/>
    <cellStyle name="Comma 2 2 2 2 3 3" xfId="732" xr:uid="{1E00F368-CCD2-4A6A-82C8-1DA7E4B99E0C}"/>
    <cellStyle name="Comma 2 2 2 2 3 3 2" xfId="4652" xr:uid="{CC02930D-7595-485F-BC9C-136FCC8938A8}"/>
    <cellStyle name="Comma 2 2 2 2 3 3 2 2" xfId="7211" xr:uid="{B07590D2-64E7-48B5-87C7-C266BAE4A685}"/>
    <cellStyle name="Comma 2 2 2 2 3 3 3" xfId="3304" xr:uid="{AFB788B4-BB8B-4FCE-82FA-E6B1CADFFA89}"/>
    <cellStyle name="Comma 2 2 2 2 3 3 3 2" xfId="6802" xr:uid="{1A376F89-6440-43DA-89C1-77EB35054243}"/>
    <cellStyle name="Comma 2 2 2 2 3 3 4" xfId="6159" xr:uid="{8A557CAA-F04B-41ED-BBB2-CCD98638D0D0}"/>
    <cellStyle name="Comma 2 2 2 2 3 4" xfId="869" xr:uid="{ED98C8EC-6803-469B-9D5E-A737C55EE0FA}"/>
    <cellStyle name="Comma 2 2 2 2 3 4 2" xfId="4092" xr:uid="{A86789A0-688C-4416-A124-9D041D22C3AD}"/>
    <cellStyle name="Comma 2 2 2 2 3 4 2 2" xfId="6953" xr:uid="{B6D32E9E-0BA1-4889-8949-808E86D33568}"/>
    <cellStyle name="Comma 2 2 2 2 3 4 3" xfId="6296" xr:uid="{B3E9C1DF-748D-4B5B-9A98-D0901780214D}"/>
    <cellStyle name="Comma 2 2 2 2 3 5" xfId="5172" xr:uid="{3D54ADBB-87C8-4B62-8DD2-BC8E96D475C5}"/>
    <cellStyle name="Comma 2 2 2 2 3 5 2" xfId="7372" xr:uid="{AEFB0765-37C0-4CD5-953D-67A58AB87E17}"/>
    <cellStyle name="Comma 2 2 2 2 3 6" xfId="1052" xr:uid="{7397FFC7-87C1-47FA-BAC0-5A29B701E9BC}"/>
    <cellStyle name="Comma 2 2 2 2 3 6 2" xfId="6446" xr:uid="{A9E932E3-11EC-4AB2-9DAE-E3D11F87CD6B}"/>
    <cellStyle name="Comma 2 2 2 2 3 7" xfId="5901" xr:uid="{50F923C0-C189-4DE8-A8F6-E2A7F1DC539E}"/>
    <cellStyle name="Comma 2 2 2 2 4" xfId="570" xr:uid="{4D4C2562-3567-4D18-9D87-0A2143B1DC07}"/>
    <cellStyle name="Comma 2 2 2 2 4 2" xfId="4490" xr:uid="{92617B5A-E8EB-49A0-AAEF-E84AC1584072}"/>
    <cellStyle name="Comma 2 2 2 2 4 2 2" xfId="7049" xr:uid="{F0574F30-8AA4-480E-90E6-B77CD313B0DD}"/>
    <cellStyle name="Comma 2 2 2 2 4 3" xfId="2147" xr:uid="{76D62847-E9C9-4C2D-80A8-AA459C222CC5}"/>
    <cellStyle name="Comma 2 2 2 2 4 3 2" xfId="6596" xr:uid="{96DC87A8-A924-4D4F-891B-04544AF0219C}"/>
    <cellStyle name="Comma 2 2 2 2 4 4" xfId="5997" xr:uid="{0E2951F9-0976-4ED4-A747-94D67497162C}"/>
    <cellStyle name="Comma 2 2 2 2 5" xfId="699" xr:uid="{AE2F4B20-78C0-4A8F-A9EC-F7138A5DD29A}"/>
    <cellStyle name="Comma 2 2 2 2 5 2" xfId="4619" xr:uid="{715AA3AC-DE0E-4647-A552-45E6CDADD433}"/>
    <cellStyle name="Comma 2 2 2 2 5 2 2" xfId="7178" xr:uid="{6A7330A8-D4F8-49E3-8983-CAD66DA30377}"/>
    <cellStyle name="Comma 2 2 2 2 5 3" xfId="3244" xr:uid="{E63E7B26-8280-4D85-A77B-CDB5BBF347C0}"/>
    <cellStyle name="Comma 2 2 2 2 5 3 2" xfId="6775" xr:uid="{ED15012A-F4FA-4508-9735-08E1DE1D62D4}"/>
    <cellStyle name="Comma 2 2 2 2 5 4" xfId="6126" xr:uid="{2A49E064-B186-4B29-AB5A-84BBF07B2E85}"/>
    <cellStyle name="Comma 2 2 2 2 6" xfId="838" xr:uid="{BBC084EB-FFBE-4EB0-9F36-489C8D3C57ED}"/>
    <cellStyle name="Comma 2 2 2 2 6 2" xfId="4031" xr:uid="{97A83740-1AAA-400F-8740-14287AF5777C}"/>
    <cellStyle name="Comma 2 2 2 2 6 2 2" xfId="6925" xr:uid="{492B427A-95F1-46B0-B732-40CF6AB69B71}"/>
    <cellStyle name="Comma 2 2 2 2 6 3" xfId="6265" xr:uid="{F8B43283-72B1-415A-BE04-EE741FE45E88}"/>
    <cellStyle name="Comma 2 2 2 2 7" xfId="5112" xr:uid="{28C086B4-F8B5-4B65-AFDA-9F78805AB68D}"/>
    <cellStyle name="Comma 2 2 2 2 7 2" xfId="7345" xr:uid="{89B483C1-4BD3-46EF-9438-59269DE6EE65}"/>
    <cellStyle name="Comma 2 2 2 2 8" xfId="1007" xr:uid="{84A4493F-86D5-4B14-BC80-756BECBB2BFE}"/>
    <cellStyle name="Comma 2 2 2 2 8 2" xfId="6419" xr:uid="{4671C3BA-98A9-4E4A-BBBF-25406B1A7507}"/>
    <cellStyle name="Comma 2 2 2 2 9" xfId="5873" xr:uid="{5F439609-A804-47D8-9BBE-138187644436}"/>
    <cellStyle name="Comma 2 2 2 3" xfId="172" xr:uid="{00000000-0005-0000-0000-00002A000000}"/>
    <cellStyle name="Comma 2 2 2 3 2" xfId="630" xr:uid="{5EFAF5CC-AB85-4A45-98CC-0EE8CD0FE4AA}"/>
    <cellStyle name="Comma 2 2 2 3 2 2" xfId="4550" xr:uid="{4EC265C1-BF31-437C-9835-1C0F0CBA8CA9}"/>
    <cellStyle name="Comma 2 2 2 3 2 2 2" xfId="7109" xr:uid="{0E068358-F411-4EE4-B1A6-C5DAE9694A3A}"/>
    <cellStyle name="Comma 2 2 2 3 2 3" xfId="2240" xr:uid="{B855C69A-CE13-41A4-9485-264AC10C8B67}"/>
    <cellStyle name="Comma 2 2 2 3 2 3 2" xfId="6655" xr:uid="{37C8EDD3-C77A-4376-BDF1-E2771AFC95EB}"/>
    <cellStyle name="Comma 2 2 2 3 2 4" xfId="6057" xr:uid="{654BAB2A-8F91-4693-80F6-9D211B4B6664}"/>
    <cellStyle name="Comma 2 2 2 3 3" xfId="763" xr:uid="{FB7A1886-F620-45ED-A204-73767FFC47AA}"/>
    <cellStyle name="Comma 2 2 2 3 3 2" xfId="4683" xr:uid="{72B14F3D-96CB-4D78-9BA0-FDE038C5553C}"/>
    <cellStyle name="Comma 2 2 2 3 3 2 2" xfId="7242" xr:uid="{D9C405D3-AF35-4911-A889-295BADE42037}"/>
    <cellStyle name="Comma 2 2 2 3 3 3" xfId="3337" xr:uid="{FD945703-6908-47C9-AB0F-20B2FBB41AD9}"/>
    <cellStyle name="Comma 2 2 2 3 3 3 2" xfId="6833" xr:uid="{D2ACA488-943C-4294-B65D-070AABA9CD2F}"/>
    <cellStyle name="Comma 2 2 2 3 3 4" xfId="6190" xr:uid="{786B7C05-68A6-4479-B320-A4DE10D1BAE7}"/>
    <cellStyle name="Comma 2 2 2 3 4" xfId="900" xr:uid="{9A5ADA2E-1E4D-43B2-BE86-AE853FB70B57}"/>
    <cellStyle name="Comma 2 2 2 3 4 2" xfId="4125" xr:uid="{4FB4719A-40D7-471F-BB2E-F0B85E4D0F42}"/>
    <cellStyle name="Comma 2 2 2 3 4 2 2" xfId="6984" xr:uid="{33814F4F-534B-4D1D-8B75-ED6898B2AC79}"/>
    <cellStyle name="Comma 2 2 2 3 4 3" xfId="6327" xr:uid="{7878C2A9-5422-4928-9035-73150DF9A5FA}"/>
    <cellStyle name="Comma 2 2 2 3 5" xfId="5205" xr:uid="{04AD9A9F-62EF-4C63-A84F-E916C8E81B88}"/>
    <cellStyle name="Comma 2 2 2 3 5 2" xfId="7403" xr:uid="{27D962A1-479E-4AA5-A85C-1564FE646E27}"/>
    <cellStyle name="Comma 2 2 2 3 6" xfId="1083" xr:uid="{8D1C9EE1-4F67-4B2A-A6C2-0656DA643C3C}"/>
    <cellStyle name="Comma 2 2 2 3 6 2" xfId="6477" xr:uid="{89A9B765-67B0-42FE-8792-FB775F968839}"/>
    <cellStyle name="Comma 2 2 2 3 7" xfId="5932" xr:uid="{2CD1EAF7-E8AC-4ECE-8DCD-E1C241852D4C}"/>
    <cellStyle name="Comma 2 2 2 4" xfId="161" xr:uid="{00000000-0005-0000-0000-00002B000000}"/>
    <cellStyle name="Comma 2 2 2 4 2" xfId="620" xr:uid="{F09248E5-2968-47DA-8D04-4322386800BF}"/>
    <cellStyle name="Comma 2 2 2 4 2 2" xfId="4540" xr:uid="{C84FD433-AC5E-469E-A187-F9B847749602}"/>
    <cellStyle name="Comma 2 2 2 4 2 2 2" xfId="7099" xr:uid="{31772E7E-377F-445F-BD39-43B580DBD9E5}"/>
    <cellStyle name="Comma 2 2 2 4 2 3" xfId="2229" xr:uid="{280956E9-8F0A-43DA-9354-8655C3731A6F}"/>
    <cellStyle name="Comma 2 2 2 4 2 3 2" xfId="6645" xr:uid="{65C1AA17-511D-4D01-951C-F02CB99FD6C1}"/>
    <cellStyle name="Comma 2 2 2 4 2 4" xfId="6047" xr:uid="{58D57AF1-FAB5-4FB6-8A45-C4B6AB07767E}"/>
    <cellStyle name="Comma 2 2 2 4 3" xfId="753" xr:uid="{BCBAE6AC-F682-4C9B-8940-62815C1F1D2B}"/>
    <cellStyle name="Comma 2 2 2 4 3 2" xfId="4673" xr:uid="{7EE062E5-3182-48FC-AD6F-067BA734F476}"/>
    <cellStyle name="Comma 2 2 2 4 3 2 2" xfId="7232" xr:uid="{0CB91158-933A-43EA-85A8-7351670FD150}"/>
    <cellStyle name="Comma 2 2 2 4 3 3" xfId="3326" xr:uid="{D4E8E62F-3726-4469-8555-BD347D0F7C0D}"/>
    <cellStyle name="Comma 2 2 2 4 3 3 2" xfId="6823" xr:uid="{6C8E38F5-72CE-4F68-8440-BC777C7CFF3B}"/>
    <cellStyle name="Comma 2 2 2 4 3 4" xfId="6180" xr:uid="{6FD9F9C1-B2D3-45FC-9F58-D95F9A60ADB5}"/>
    <cellStyle name="Comma 2 2 2 4 4" xfId="890" xr:uid="{81625ABF-3466-4A6A-A299-DE76920828D6}"/>
    <cellStyle name="Comma 2 2 2 4 4 2" xfId="4114" xr:uid="{A9F6F7DF-40CD-42C9-B8FC-EA697AC0746A}"/>
    <cellStyle name="Comma 2 2 2 4 4 2 2" xfId="6974" xr:uid="{56220AB1-6F1F-4235-834A-D65CE961B313}"/>
    <cellStyle name="Comma 2 2 2 4 4 3" xfId="6317" xr:uid="{4A1B7E33-5E46-4A4C-A3C3-60BAD4B19BB4}"/>
    <cellStyle name="Comma 2 2 2 4 5" xfId="5194" xr:uid="{FEBEC4E8-7CA4-44A8-86DB-367051E55C8A}"/>
    <cellStyle name="Comma 2 2 2 4 5 2" xfId="7393" xr:uid="{944DF514-6B28-4CC6-8A45-F6A754284716}"/>
    <cellStyle name="Comma 2 2 2 4 6" xfId="1073" xr:uid="{0AFF59AE-B7DE-4692-9065-F15E2A1FACF2}"/>
    <cellStyle name="Comma 2 2 2 4 6 2" xfId="6467" xr:uid="{52CBA265-4D15-4CBB-9932-52D7742E9ACE}"/>
    <cellStyle name="Comma 2 2 2 4 7" xfId="5922" xr:uid="{229D6AA6-8FC0-4E98-B82A-A3CD3FB019C3}"/>
    <cellStyle name="Comma 2 2 2 5" xfId="128" xr:uid="{00000000-0005-0000-0000-00002C000000}"/>
    <cellStyle name="Comma 2 2 2 5 2" xfId="588" xr:uid="{475A9F8E-B8DB-4C50-8592-899989868A6C}"/>
    <cellStyle name="Comma 2 2 2 5 2 2" xfId="4508" xr:uid="{38BBEC6F-0E9B-4F55-B0AB-E943CF6CEED2}"/>
    <cellStyle name="Comma 2 2 2 5 2 2 2" xfId="7067" xr:uid="{80BE2327-9D66-4B7C-A190-CF4B2C26B7A9}"/>
    <cellStyle name="Comma 2 2 2 5 2 3" xfId="2196" xr:uid="{97D3174E-30F9-417C-8C38-1B9C315B9FC8}"/>
    <cellStyle name="Comma 2 2 2 5 2 3 2" xfId="6613" xr:uid="{D3024491-9385-4AC1-895B-B613435DBDF0}"/>
    <cellStyle name="Comma 2 2 2 5 2 4" xfId="6015" xr:uid="{BD03E1F7-619C-4BC3-971F-065AEB42741E}"/>
    <cellStyle name="Comma 2 2 2 5 3" xfId="721" xr:uid="{F78A30F0-BCEA-42F3-B185-D7558B645563}"/>
    <cellStyle name="Comma 2 2 2 5 3 2" xfId="4641" xr:uid="{907AB028-CF14-4657-91E4-0DAE43213EF1}"/>
    <cellStyle name="Comma 2 2 2 5 3 2 2" xfId="7200" xr:uid="{457DDE22-2E07-46B1-B403-437B043926A0}"/>
    <cellStyle name="Comma 2 2 2 5 3 3" xfId="3293" xr:uid="{1A63AC05-B846-4EDA-B7FB-E6142164FBA9}"/>
    <cellStyle name="Comma 2 2 2 5 3 3 2" xfId="6791" xr:uid="{EF973FC9-1B49-4E50-A520-D02DE2AF746B}"/>
    <cellStyle name="Comma 2 2 2 5 3 4" xfId="6148" xr:uid="{04060E7F-69D2-4B64-82E9-F806836D9E38}"/>
    <cellStyle name="Comma 2 2 2 5 4" xfId="858" xr:uid="{8DCEB2D6-0BCE-4164-AF9C-C1F85A5BD2BD}"/>
    <cellStyle name="Comma 2 2 2 5 4 2" xfId="4081" xr:uid="{DAED486D-0AA0-489C-8C79-333C9ED72C10}"/>
    <cellStyle name="Comma 2 2 2 5 4 2 2" xfId="6942" xr:uid="{4F710254-FAF7-40CC-A360-ED39E3949334}"/>
    <cellStyle name="Comma 2 2 2 5 4 3" xfId="6285" xr:uid="{D7B8D7E8-D8EF-4D01-9DD4-999FFB7B19DE}"/>
    <cellStyle name="Comma 2 2 2 5 5" xfId="5161" xr:uid="{B6CD51AA-F282-40C7-A407-AFEB061AD732}"/>
    <cellStyle name="Comma 2 2 2 5 5 2" xfId="7361" xr:uid="{1951BA94-7AC6-4047-9A74-37A128A94AAD}"/>
    <cellStyle name="Comma 2 2 2 5 6" xfId="1041" xr:uid="{41E98DB2-0F57-4ACA-B836-2A142EDCE602}"/>
    <cellStyle name="Comma 2 2 2 5 6 2" xfId="6435" xr:uid="{73B29724-C82B-4D99-8768-5C48D1F0D1EC}"/>
    <cellStyle name="Comma 2 2 2 5 7" xfId="5890" xr:uid="{2DE6AA87-DF65-48D4-853C-49710CAEC11A}"/>
    <cellStyle name="Comma 2 2 2 6" xfId="559" xr:uid="{C557B3AA-D2E3-4B27-A67C-B7D5738DCAED}"/>
    <cellStyle name="Comma 2 2 2 6 2" xfId="4479" xr:uid="{97271CEA-FA37-44FC-A479-D2FFFAE9E487}"/>
    <cellStyle name="Comma 2 2 2 6 2 2" xfId="7038" xr:uid="{048A5D22-8AE1-4E06-9139-4114316C6BDB}"/>
    <cellStyle name="Comma 2 2 2 6 3" xfId="2130" xr:uid="{DB52F950-F753-4198-9426-78DFE3587E1A}"/>
    <cellStyle name="Comma 2 2 2 6 3 2" xfId="6585" xr:uid="{FCD5E9C5-5643-4A51-A00C-C5E8EE99659C}"/>
    <cellStyle name="Comma 2 2 2 6 4" xfId="5986" xr:uid="{868484B7-DB9F-45D0-8D67-B342CF9A38F5}"/>
    <cellStyle name="Comma 2 2 2 7" xfId="688" xr:uid="{E64059DA-8184-4DF8-B4BE-11CE0BE3B342}"/>
    <cellStyle name="Comma 2 2 2 7 2" xfId="4608" xr:uid="{F7AADA56-7FA6-4D20-A8A1-37B3C070F265}"/>
    <cellStyle name="Comma 2 2 2 7 2 2" xfId="7167" xr:uid="{34C13B9E-A45D-4C7E-B9B8-A94D00D29956}"/>
    <cellStyle name="Comma 2 2 2 7 3" xfId="3227" xr:uid="{EADE8AE9-811B-47D1-BC72-2E32BF8063E0}"/>
    <cellStyle name="Comma 2 2 2 7 3 2" xfId="6764" xr:uid="{48E25281-6750-419B-B88A-5E25068FE03E}"/>
    <cellStyle name="Comma 2 2 2 7 4" xfId="6115" xr:uid="{9CCEB209-FEDD-48EE-9763-0CCB2E3E6CAB}"/>
    <cellStyle name="Comma 2 2 2 8" xfId="827" xr:uid="{31DA9005-75A4-4943-BEAF-8EA473AA9944}"/>
    <cellStyle name="Comma 2 2 2 8 2" xfId="4014" xr:uid="{2292E0D9-8C0E-41AE-9E8C-F3F2D6792539}"/>
    <cellStyle name="Comma 2 2 2 8 2 2" xfId="6914" xr:uid="{B94EF6C6-2363-46EE-8E60-F6826B496B0C}"/>
    <cellStyle name="Comma 2 2 2 8 3" xfId="6254" xr:uid="{C6D942ED-A6E0-42AB-BC49-C6C671305539}"/>
    <cellStyle name="Comma 2 2 2 9" xfId="5095" xr:uid="{B38400B6-47C4-4C42-84BB-D95EF3BCF9FF}"/>
    <cellStyle name="Comma 2 2 2 9 2" xfId="7334" xr:uid="{35DA9A74-2A5B-41B1-AFBE-E301B5C70D3F}"/>
    <cellStyle name="Comma 2 2 3" xfId="48" xr:uid="{00000000-0005-0000-0000-00002D000000}"/>
    <cellStyle name="Comma 2 2 3 2" xfId="184" xr:uid="{00000000-0005-0000-0000-00002E000000}"/>
    <cellStyle name="Comma 2 2 3 2 2" xfId="639" xr:uid="{3AA70B84-527F-4E3D-9F3F-DE9A89395ED5}"/>
    <cellStyle name="Comma 2 2 3 2 2 2" xfId="4559" xr:uid="{341EAFDE-7C8B-4F14-8EDF-1249565BCCB9}"/>
    <cellStyle name="Comma 2 2 3 2 2 2 2" xfId="7118" xr:uid="{2E40E653-AE36-4D31-B564-F1C294C17EBF}"/>
    <cellStyle name="Comma 2 2 3 2 2 3" xfId="2252" xr:uid="{4B942ED0-7241-47A0-A1C4-3C84D5A570CE}"/>
    <cellStyle name="Comma 2 2 3 2 2 3 2" xfId="6664" xr:uid="{4BA696CA-FE75-4D3D-A97A-F77B137C493E}"/>
    <cellStyle name="Comma 2 2 3 2 2 4" xfId="6066" xr:uid="{A683F4B8-AB2E-432E-BBBB-B94ADAA0DCAB}"/>
    <cellStyle name="Comma 2 2 3 2 3" xfId="772" xr:uid="{15752837-085B-4ABF-963E-C5BCAAF342E7}"/>
    <cellStyle name="Comma 2 2 3 2 3 2" xfId="4692" xr:uid="{0E1A7335-2905-48A6-8C81-DDC9212E9A9A}"/>
    <cellStyle name="Comma 2 2 3 2 3 2 2" xfId="7251" xr:uid="{2D6CCBEA-EC89-4269-8008-C1F00D65A288}"/>
    <cellStyle name="Comma 2 2 3 2 3 3" xfId="3349" xr:uid="{F6490D05-7273-4E08-9C71-FE0812B0F9EB}"/>
    <cellStyle name="Comma 2 2 3 2 3 3 2" xfId="6842" xr:uid="{B8EB6091-4291-4903-8A84-B68B1EDCD971}"/>
    <cellStyle name="Comma 2 2 3 2 3 4" xfId="6199" xr:uid="{43E24B59-CCB6-4A39-9AFC-C93FA36A1583}"/>
    <cellStyle name="Comma 2 2 3 2 4" xfId="909" xr:uid="{AB730B9F-F123-4151-877E-68498318179A}"/>
    <cellStyle name="Comma 2 2 3 2 4 2" xfId="4137" xr:uid="{1C9F38A2-5A94-4EC1-BA37-1873D84719A3}"/>
    <cellStyle name="Comma 2 2 3 2 4 2 2" xfId="6993" xr:uid="{753164A8-D3B9-48A1-B898-40A5C5B67740}"/>
    <cellStyle name="Comma 2 2 3 2 4 3" xfId="6336" xr:uid="{297DEF86-F4E9-48FE-9741-E84B8EE217E2}"/>
    <cellStyle name="Comma 2 2 3 2 5" xfId="5217" xr:uid="{B49913B8-9906-4837-A444-406DEF800165}"/>
    <cellStyle name="Comma 2 2 3 2 5 2" xfId="7412" xr:uid="{3E97F6B4-4222-4F3B-92BA-0FF782D600EE}"/>
    <cellStyle name="Comma 2 2 3 2 6" xfId="1092" xr:uid="{48CAC39C-BDA6-4C4A-8B56-A951F94E4B85}"/>
    <cellStyle name="Comma 2 2 3 2 6 2" xfId="6486" xr:uid="{5C5AB270-7369-445B-9672-6554C0D761F6}"/>
    <cellStyle name="Comma 2 2 3 2 7" xfId="5941" xr:uid="{3C11C47E-BC89-4D93-87D0-E1C88AB4D59D}"/>
    <cellStyle name="Comma 2 2 3 3" xfId="137" xr:uid="{00000000-0005-0000-0000-00002F000000}"/>
    <cellStyle name="Comma 2 2 3 3 2" xfId="597" xr:uid="{D3DC74C7-1D4E-4A8C-B3E3-56131A0E64B4}"/>
    <cellStyle name="Comma 2 2 3 3 2 2" xfId="4517" xr:uid="{267D1D24-B39A-480E-87C9-43DC914B1527}"/>
    <cellStyle name="Comma 2 2 3 3 2 2 2" xfId="7076" xr:uid="{A7006CC3-A3F0-4921-A71E-52D91A1ABB0E}"/>
    <cellStyle name="Comma 2 2 3 3 2 3" xfId="2205" xr:uid="{DDBB324B-09B5-4177-88F0-218E729F41AE}"/>
    <cellStyle name="Comma 2 2 3 3 2 3 2" xfId="6622" xr:uid="{E3345C0C-359F-47EC-AC07-0FDCA71B786E}"/>
    <cellStyle name="Comma 2 2 3 3 2 4" xfId="6024" xr:uid="{DB4ECCC7-2A86-47DD-B1DE-D80826514DC1}"/>
    <cellStyle name="Comma 2 2 3 3 3" xfId="730" xr:uid="{8EEBAD9C-5A18-40AA-B640-F6FF4C3A4C14}"/>
    <cellStyle name="Comma 2 2 3 3 3 2" xfId="4650" xr:uid="{87AC1715-F85D-4F25-8B01-87E3F08B0DB5}"/>
    <cellStyle name="Comma 2 2 3 3 3 2 2" xfId="7209" xr:uid="{315DD536-943E-4B4A-9455-B553B85F66A9}"/>
    <cellStyle name="Comma 2 2 3 3 3 3" xfId="3302" xr:uid="{A3B901B1-F3FC-41E0-A39B-23DB52DE1A65}"/>
    <cellStyle name="Comma 2 2 3 3 3 3 2" xfId="6800" xr:uid="{6A79C9A2-CB44-4384-B5CA-1BFD5AD7DF3B}"/>
    <cellStyle name="Comma 2 2 3 3 3 4" xfId="6157" xr:uid="{1DF1907A-9D89-4EE7-BDD9-04D64A48C962}"/>
    <cellStyle name="Comma 2 2 3 3 4" xfId="867" xr:uid="{3CE75D6E-1770-487F-B91A-7929203473CB}"/>
    <cellStyle name="Comma 2 2 3 3 4 2" xfId="4090" xr:uid="{69F9DFD2-09E4-4904-BD74-4DACF47FC037}"/>
    <cellStyle name="Comma 2 2 3 3 4 2 2" xfId="6951" xr:uid="{941467CF-52A1-4AE9-8DB6-797AD6435E64}"/>
    <cellStyle name="Comma 2 2 3 3 4 3" xfId="6294" xr:uid="{5EC9C22C-06B8-4466-A7EA-30616E17C556}"/>
    <cellStyle name="Comma 2 2 3 3 5" xfId="5170" xr:uid="{BD54CE81-7C6F-4A3E-9EA7-7E714BADDD23}"/>
    <cellStyle name="Comma 2 2 3 3 5 2" xfId="7370" xr:uid="{3EF07FE8-EA5E-4F7A-9041-540509762180}"/>
    <cellStyle name="Comma 2 2 3 3 6" xfId="1050" xr:uid="{6305FB5E-8170-4C14-AD34-1ABCCB538BB1}"/>
    <cellStyle name="Comma 2 2 3 3 6 2" xfId="6444" xr:uid="{4BA21849-9B3C-4CB3-992E-5590876D3E93}"/>
    <cellStyle name="Comma 2 2 3 3 7" xfId="5899" xr:uid="{941E1030-90D7-4806-BD76-D63D39243FD7}"/>
    <cellStyle name="Comma 2 2 3 4" xfId="568" xr:uid="{83ADE39C-94EB-4533-9B31-32382769BBE7}"/>
    <cellStyle name="Comma 2 2 3 4 2" xfId="4488" xr:uid="{1DF8EAE2-3FFF-4244-8915-29A077AB185C}"/>
    <cellStyle name="Comma 2 2 3 4 2 2" xfId="7047" xr:uid="{2A8522B1-8295-469D-B2E0-0399C38BB19B}"/>
    <cellStyle name="Comma 2 2 3 4 3" xfId="2145" xr:uid="{BE231020-BC3B-4DF2-8406-4FA937DC317F}"/>
    <cellStyle name="Comma 2 2 3 4 3 2" xfId="6594" xr:uid="{82412832-F079-4F69-8580-2770F59DC74E}"/>
    <cellStyle name="Comma 2 2 3 4 4" xfId="5995" xr:uid="{6EA40B68-C0E7-483C-894F-C70ED3B24DE6}"/>
    <cellStyle name="Comma 2 2 3 5" xfId="697" xr:uid="{D49CCAA8-B46D-4A33-BE54-D86FECC1D074}"/>
    <cellStyle name="Comma 2 2 3 5 2" xfId="4617" xr:uid="{EEC155BB-71F9-4C24-9BB0-9080CDB5E066}"/>
    <cellStyle name="Comma 2 2 3 5 2 2" xfId="7176" xr:uid="{E57FC278-E2F5-4276-ABCB-38E3D2642BD9}"/>
    <cellStyle name="Comma 2 2 3 5 3" xfId="3242" xr:uid="{333B1010-9566-44F5-BCFE-B9EE63CD3A29}"/>
    <cellStyle name="Comma 2 2 3 5 3 2" xfId="6773" xr:uid="{070E9E8C-0134-42AA-A54D-08A9BC754781}"/>
    <cellStyle name="Comma 2 2 3 5 4" xfId="6124" xr:uid="{D9B9AD37-99DF-4257-B926-167E7B3B34D7}"/>
    <cellStyle name="Comma 2 2 3 6" xfId="836" xr:uid="{9D9115B1-DFE7-49AB-992D-08808B06DF8C}"/>
    <cellStyle name="Comma 2 2 3 6 2" xfId="4029" xr:uid="{A1B58689-3F18-45B5-ACF1-2A0FEB4122E7}"/>
    <cellStyle name="Comma 2 2 3 6 2 2" xfId="6923" xr:uid="{644B95BA-07FC-45FE-9222-909CA45D56EE}"/>
    <cellStyle name="Comma 2 2 3 6 3" xfId="6263" xr:uid="{EDC774B4-00AC-4C60-B3FF-89EA6D79B40C}"/>
    <cellStyle name="Comma 2 2 3 7" xfId="5110" xr:uid="{2B6DD26A-DDD6-4FD4-AF8D-5B371C1F43BC}"/>
    <cellStyle name="Comma 2 2 3 7 2" xfId="7343" xr:uid="{DC465DD9-2256-4DB1-B260-28E8F6B7A194}"/>
    <cellStyle name="Comma 2 2 3 8" xfId="1005" xr:uid="{B3E0C39A-36FC-4779-85EA-91A85C2E49B2}"/>
    <cellStyle name="Comma 2 2 3 8 2" xfId="6417" xr:uid="{F705B2FB-C370-4891-963D-854030A96C5F}"/>
    <cellStyle name="Comma 2 2 3 9" xfId="5871" xr:uid="{6B5F463A-2FCD-4922-91CB-61DEF8A8ACD1}"/>
    <cellStyle name="Comma 2 2 4" xfId="117" xr:uid="{00000000-0005-0000-0000-000030000000}"/>
    <cellStyle name="Comma 2 2 4 2" xfId="2185" xr:uid="{984987A6-0BBE-4711-BC94-EB0AB68C9E97}"/>
    <cellStyle name="Comma 2 2 4 3" xfId="3282" xr:uid="{CA55683B-F7E9-4DA1-8796-F81DF809ED46}"/>
    <cellStyle name="Comma 2 2 4 4" xfId="4070" xr:uid="{D8D7EB5E-E38C-498E-B691-CBDD608900DC}"/>
    <cellStyle name="Comma 2 2 4 5" xfId="5150" xr:uid="{DA636ECC-FE3B-492F-AE64-17C8116240D6}"/>
    <cellStyle name="Comma 2 2 5" xfId="159" xr:uid="{00000000-0005-0000-0000-000031000000}"/>
    <cellStyle name="Comma 2 2 5 2" xfId="618" xr:uid="{D047F04C-5A33-463B-9E01-35DD35A7F134}"/>
    <cellStyle name="Comma 2 2 5 2 2" xfId="4538" xr:uid="{0B721E22-5B35-416A-A222-DC28E8A59BEC}"/>
    <cellStyle name="Comma 2 2 5 2 2 2" xfId="7097" xr:uid="{65AE451F-1A4B-4CC5-A241-40FB2E88E955}"/>
    <cellStyle name="Comma 2 2 5 2 3" xfId="2227" xr:uid="{308D437A-9DD3-4A4F-A7AB-F58AD40C7756}"/>
    <cellStyle name="Comma 2 2 5 2 3 2" xfId="6643" xr:uid="{D9B3F14F-0C86-4474-9FB5-BF6A29614EB8}"/>
    <cellStyle name="Comma 2 2 5 2 4" xfId="6045" xr:uid="{AEE1AEEA-0C8E-4CB8-AE77-2151180E801D}"/>
    <cellStyle name="Comma 2 2 5 3" xfId="751" xr:uid="{ECAAA05F-E6AB-421F-A274-5C1DE911E87C}"/>
    <cellStyle name="Comma 2 2 5 3 2" xfId="4671" xr:uid="{8FD4AA94-0019-4427-832C-E2EABCDC1E2E}"/>
    <cellStyle name="Comma 2 2 5 3 2 2" xfId="7230" xr:uid="{351B2CAA-BFAE-47FF-86DB-0A6744FB3423}"/>
    <cellStyle name="Comma 2 2 5 3 3" xfId="3324" xr:uid="{D6E20791-3B37-4FBD-B83C-9FCFA12373BE}"/>
    <cellStyle name="Comma 2 2 5 3 3 2" xfId="6821" xr:uid="{D29B1F70-B0E3-41D0-8F32-9392AD0CE732}"/>
    <cellStyle name="Comma 2 2 5 3 4" xfId="6178" xr:uid="{3F4359B1-1C4F-4A99-B1CB-E53155F6B03B}"/>
    <cellStyle name="Comma 2 2 5 4" xfId="888" xr:uid="{FD118DC5-F047-46A7-A001-085805450B96}"/>
    <cellStyle name="Comma 2 2 5 4 2" xfId="4112" xr:uid="{AD165CA6-8541-4B79-8E54-2875CD6B02B1}"/>
    <cellStyle name="Comma 2 2 5 4 2 2" xfId="6972" xr:uid="{5212854C-BC22-4EAC-AEA2-B854659F69FA}"/>
    <cellStyle name="Comma 2 2 5 4 3" xfId="6315" xr:uid="{97AF0BD0-A5E3-43EB-A1A3-D213AABDB398}"/>
    <cellStyle name="Comma 2 2 5 5" xfId="5192" xr:uid="{E177BFD1-A0C0-425C-AEDB-445B51CED2AF}"/>
    <cellStyle name="Comma 2 2 5 5 2" xfId="7391" xr:uid="{70369499-BBAC-408D-A539-7A95A0C18CE3}"/>
    <cellStyle name="Comma 2 2 5 6" xfId="1071" xr:uid="{5D4C9DB1-8D5E-44F1-A3C6-3B3C21FC7AB3}"/>
    <cellStyle name="Comma 2 2 5 6 2" xfId="6465" xr:uid="{5590BED5-0A69-4CBB-8326-4E01BE6FB9A4}"/>
    <cellStyle name="Comma 2 2 5 7" xfId="5920" xr:uid="{19E624EF-2B30-4C5F-8DDA-B2F8F11777D6}"/>
    <cellStyle name="Comma 2 2 6" xfId="2127" xr:uid="{8C307EFD-B5AB-4C44-8430-DBE2791BEAC4}"/>
    <cellStyle name="Comma 2 2 6 2" xfId="6582" xr:uid="{7AA51785-9AB9-4EE5-8E47-59669D5BE60A}"/>
    <cellStyle name="Comma 2 2 7" xfId="3224" xr:uid="{9A12C490-DB75-4A31-BD2E-A210DF86DF31}"/>
    <cellStyle name="Comma 2 2 7 2" xfId="6761" xr:uid="{74F9F1C3-3958-42FB-9543-E0A7D2AF6F06}"/>
    <cellStyle name="Comma 2 2 8" xfId="4011" xr:uid="{5219CC88-7DE8-4CF7-8394-C592C23F805A}"/>
    <cellStyle name="Comma 2 2 8 2" xfId="6911" xr:uid="{5320BEC3-4DDC-411A-8CBD-00F4A4499DF8}"/>
    <cellStyle name="Comma 2 2 9" xfId="5092" xr:uid="{A3BC4597-E069-48A8-9590-4663D36CDF49}"/>
    <cellStyle name="Comma 2 2 9 2" xfId="7331" xr:uid="{E123758B-EEA6-4500-BE0E-2EE96D561FA7}"/>
    <cellStyle name="Comma 2 3" xfId="46" xr:uid="{00000000-0005-0000-0000-000032000000}"/>
    <cellStyle name="Comma 2 3 2" xfId="182" xr:uid="{00000000-0005-0000-0000-000033000000}"/>
    <cellStyle name="Comma 2 3 2 2" xfId="637" xr:uid="{AFFAF154-C6B7-4747-A4A7-93AE310CEAC8}"/>
    <cellStyle name="Comma 2 3 2 2 2" xfId="4557" xr:uid="{249591C8-F843-4BC1-AE22-E704B6CAF7E8}"/>
    <cellStyle name="Comma 2 3 2 2 2 2" xfId="7116" xr:uid="{13759906-4143-4D95-A17E-012E5DF8E4B8}"/>
    <cellStyle name="Comma 2 3 2 2 3" xfId="2250" xr:uid="{118954EF-CBA9-4181-B623-27696BD39B7C}"/>
    <cellStyle name="Comma 2 3 2 2 3 2" xfId="6662" xr:uid="{84FFC0D9-F611-4D57-AAD0-AEF3C7371175}"/>
    <cellStyle name="Comma 2 3 2 2 4" xfId="6064" xr:uid="{0309C36C-9E13-4D3A-93CC-820761C88DBE}"/>
    <cellStyle name="Comma 2 3 2 3" xfId="770" xr:uid="{1A588CFF-6574-4893-9DD0-BC292DD1B632}"/>
    <cellStyle name="Comma 2 3 2 3 2" xfId="4690" xr:uid="{6D7237AC-8F3E-48D6-AE6C-6093882FD10B}"/>
    <cellStyle name="Comma 2 3 2 3 2 2" xfId="7249" xr:uid="{C97A4689-D25B-4128-94B2-9B5E9F31BBDB}"/>
    <cellStyle name="Comma 2 3 2 3 3" xfId="3347" xr:uid="{66D76E56-4966-4BE0-9EAB-4AE48A9F9727}"/>
    <cellStyle name="Comma 2 3 2 3 3 2" xfId="6840" xr:uid="{C9977961-91AC-4B7B-9359-667514960458}"/>
    <cellStyle name="Comma 2 3 2 3 4" xfId="6197" xr:uid="{BE9494BC-3D99-4CE0-BB86-FF25E94C1DA3}"/>
    <cellStyle name="Comma 2 3 2 4" xfId="907" xr:uid="{175C06D5-C919-4D70-A010-B5CF5AFD225B}"/>
    <cellStyle name="Comma 2 3 2 4 2" xfId="4135" xr:uid="{EACD9567-7B10-4F83-946D-3D00E9A0767F}"/>
    <cellStyle name="Comma 2 3 2 4 2 2" xfId="6991" xr:uid="{DC707BD3-A2F8-4068-ABC5-DF8D5FB85EE1}"/>
    <cellStyle name="Comma 2 3 2 4 3" xfId="6334" xr:uid="{9E723B6D-E659-44AB-A67F-AD9913F922E5}"/>
    <cellStyle name="Comma 2 3 2 5" xfId="5215" xr:uid="{FC55D66E-02E1-4158-8B31-B1F9AD2C98DB}"/>
    <cellStyle name="Comma 2 3 2 5 2" xfId="7410" xr:uid="{045ACF7F-A5AF-4E50-971F-844643D4B4B0}"/>
    <cellStyle name="Comma 2 3 2 6" xfId="1090" xr:uid="{7D108EA4-5F54-4338-A4F5-EDE78E8C1F8E}"/>
    <cellStyle name="Comma 2 3 2 6 2" xfId="6484" xr:uid="{F52D0881-FF05-47B2-A2DE-228595825679}"/>
    <cellStyle name="Comma 2 3 2 7" xfId="5939" xr:uid="{0CD1D16A-C1B3-4708-8E2D-48ED841788CD}"/>
    <cellStyle name="Comma 2 3 3" xfId="135" xr:uid="{00000000-0005-0000-0000-000034000000}"/>
    <cellStyle name="Comma 2 3 3 2" xfId="595" xr:uid="{210E3F54-1D59-47AC-ABB1-0B8B69BB1E54}"/>
    <cellStyle name="Comma 2 3 3 2 2" xfId="4515" xr:uid="{517BB5D8-943E-4195-9FF2-1D76DF0F3364}"/>
    <cellStyle name="Comma 2 3 3 2 2 2" xfId="7074" xr:uid="{581198D4-6D95-4BAC-A0BE-CA5651E74D22}"/>
    <cellStyle name="Comma 2 3 3 2 3" xfId="2203" xr:uid="{A46361D8-6509-453D-B51E-D860693DD944}"/>
    <cellStyle name="Comma 2 3 3 2 3 2" xfId="6620" xr:uid="{D321707B-A4CC-4F24-9F67-091487D29CE0}"/>
    <cellStyle name="Comma 2 3 3 2 4" xfId="6022" xr:uid="{5D21C66A-85E8-4075-8780-97F8353F97EC}"/>
    <cellStyle name="Comma 2 3 3 3" xfId="728" xr:uid="{FE21A831-4A76-48FE-B30C-39AD03E7C628}"/>
    <cellStyle name="Comma 2 3 3 3 2" xfId="4648" xr:uid="{27F30B66-E266-4DD5-8726-14D6066CD321}"/>
    <cellStyle name="Comma 2 3 3 3 2 2" xfId="7207" xr:uid="{F3BEA1A6-E21F-428A-93C1-D3A090089244}"/>
    <cellStyle name="Comma 2 3 3 3 3" xfId="3300" xr:uid="{8E97AF5A-8A80-4FAD-B2DE-A1F197F8615F}"/>
    <cellStyle name="Comma 2 3 3 3 3 2" xfId="6798" xr:uid="{B643ADB8-5504-416A-BA27-D06AA7784230}"/>
    <cellStyle name="Comma 2 3 3 3 4" xfId="6155" xr:uid="{5CAFDA58-3AAD-4F53-A11C-FE337A9A80E5}"/>
    <cellStyle name="Comma 2 3 3 4" xfId="865" xr:uid="{3B938753-CD7F-49C6-8C03-83C6111F9A4B}"/>
    <cellStyle name="Comma 2 3 3 4 2" xfId="4088" xr:uid="{F3F640FC-ACC9-4868-8EAE-61200738FD8C}"/>
    <cellStyle name="Comma 2 3 3 4 2 2" xfId="6949" xr:uid="{A7CD3467-6A4A-4505-BCEE-A521D469A9CB}"/>
    <cellStyle name="Comma 2 3 3 4 3" xfId="6292" xr:uid="{83C7B3BD-3CDA-4D1D-B803-81F676254630}"/>
    <cellStyle name="Comma 2 3 3 5" xfId="5168" xr:uid="{31AA2143-6301-4942-B364-5179EED279C6}"/>
    <cellStyle name="Comma 2 3 3 5 2" xfId="7368" xr:uid="{5756DADF-F487-401F-BCC1-298D4447F3A2}"/>
    <cellStyle name="Comma 2 3 3 6" xfId="1048" xr:uid="{885D705F-3189-4DB8-BB62-6F693BF044F1}"/>
    <cellStyle name="Comma 2 3 3 6 2" xfId="6442" xr:uid="{541B1441-4887-4480-92DE-9BD60AED91F7}"/>
    <cellStyle name="Comma 2 3 3 7" xfId="5897" xr:uid="{B773E4C0-F590-45A9-8F35-13268928ED0C}"/>
    <cellStyle name="Comma 2 3 4" xfId="566" xr:uid="{BF10CCBB-79BA-400E-BF36-5C3A19D78F6F}"/>
    <cellStyle name="Comma 2 3 4 2" xfId="4486" xr:uid="{14BF303E-9B9B-497A-A416-DB02C4D5391A}"/>
    <cellStyle name="Comma 2 3 4 2 2" xfId="7045" xr:uid="{8F7F9AE4-9ACB-49FB-BE71-39723FE89995}"/>
    <cellStyle name="Comma 2 3 4 3" xfId="2143" xr:uid="{961929E5-0837-41B9-B067-DB8465AD2E25}"/>
    <cellStyle name="Comma 2 3 4 3 2" xfId="6592" xr:uid="{228A80D1-31A8-4EA3-B32F-FB4A714D2A91}"/>
    <cellStyle name="Comma 2 3 4 4" xfId="5993" xr:uid="{A2BE737A-6155-4A08-8010-C1DD5611F3AF}"/>
    <cellStyle name="Comma 2 3 5" xfId="695" xr:uid="{C8ED27A7-4CA1-4D77-AD6D-49AFE4831751}"/>
    <cellStyle name="Comma 2 3 5 2" xfId="4615" xr:uid="{8BFCE5D1-5C77-475F-A636-39A92BDF7677}"/>
    <cellStyle name="Comma 2 3 5 2 2" xfId="7174" xr:uid="{EE130993-B82C-450E-AAEC-FBC6F5899E59}"/>
    <cellStyle name="Comma 2 3 5 3" xfId="3240" xr:uid="{DB63707B-4C5B-4F02-9060-FF358F16EFB2}"/>
    <cellStyle name="Comma 2 3 5 3 2" xfId="6771" xr:uid="{4038A96B-79BD-4856-B663-0847D34EE13B}"/>
    <cellStyle name="Comma 2 3 5 4" xfId="6122" xr:uid="{DCB92E81-67CC-420D-B776-44D6169BC191}"/>
    <cellStyle name="Comma 2 3 6" xfId="834" xr:uid="{2B8943E2-24FB-442E-8E1E-65D766FF27EC}"/>
    <cellStyle name="Comma 2 3 6 2" xfId="4027" xr:uid="{A54EE67E-39DB-4036-8228-5AE17DF30640}"/>
    <cellStyle name="Comma 2 3 6 2 2" xfId="6921" xr:uid="{A4FD501A-C7E6-4D46-BE3B-B9F2E2479EB4}"/>
    <cellStyle name="Comma 2 3 6 3" xfId="6261" xr:uid="{8D5F122D-4BF7-4302-BC48-A73AC3ADFEC6}"/>
    <cellStyle name="Comma 2 3 7" xfId="5108" xr:uid="{9D29C541-E893-4E44-994F-C99B6462AD88}"/>
    <cellStyle name="Comma 2 3 7 2" xfId="7341" xr:uid="{5C745374-1595-4EF9-9CAA-5EF4EB80EE9A}"/>
    <cellStyle name="Comma 2 3 8" xfId="1003" xr:uid="{75CEE32F-2638-4589-BF16-A09E804D5B36}"/>
    <cellStyle name="Comma 2 3 8 2" xfId="6415" xr:uid="{C1925FEE-0D32-40B1-882E-167EA9266C00}"/>
    <cellStyle name="Comma 2 3 9" xfId="5869" xr:uid="{CF908CD6-E87E-45B9-93ED-AA1E6152B374}"/>
    <cellStyle name="Comma 2 4" xfId="169" xr:uid="{00000000-0005-0000-0000-000035000000}"/>
    <cellStyle name="Comma 2 4 2" xfId="627" xr:uid="{FB00A243-892F-44A4-A3D0-D05578AD3BBA}"/>
    <cellStyle name="Comma 2 4 2 2" xfId="4547" xr:uid="{7EF6535A-C398-47A2-8AEB-4A6E71B4DAEC}"/>
    <cellStyle name="Comma 2 4 2 2 2" xfId="7106" xr:uid="{FEF8F656-5444-4C74-81A7-0A9953E87528}"/>
    <cellStyle name="Comma 2 4 2 3" xfId="2237" xr:uid="{85729C68-E07B-401E-991C-050695D7C2EC}"/>
    <cellStyle name="Comma 2 4 2 3 2" xfId="6652" xr:uid="{4BF63AF5-15B6-4319-9294-6B639CD1A982}"/>
    <cellStyle name="Comma 2 4 2 4" xfId="6054" xr:uid="{C112FDF3-EB10-459B-844E-9087E53C83C6}"/>
    <cellStyle name="Comma 2 4 3" xfId="760" xr:uid="{EAECA918-A2DD-4D09-8195-9899E065DF75}"/>
    <cellStyle name="Comma 2 4 3 2" xfId="4680" xr:uid="{D646297D-81FF-489A-B7E3-97A3E18DD2C5}"/>
    <cellStyle name="Comma 2 4 3 2 2" xfId="7239" xr:uid="{B154B9A7-B555-4BB6-9D54-65372FB56D7A}"/>
    <cellStyle name="Comma 2 4 3 3" xfId="3334" xr:uid="{2EF0449D-561E-4EFC-8917-15CFE8438897}"/>
    <cellStyle name="Comma 2 4 3 3 2" xfId="6830" xr:uid="{94585679-539A-4FF4-8123-51E7B33EC29D}"/>
    <cellStyle name="Comma 2 4 3 4" xfId="6187" xr:uid="{B26B4C82-FF7F-418D-9AF3-EA78A7CFC133}"/>
    <cellStyle name="Comma 2 4 4" xfId="897" xr:uid="{2268D75F-818F-4DC6-AB7D-405AD9AE3B3E}"/>
    <cellStyle name="Comma 2 4 4 2" xfId="4122" xr:uid="{6D138020-5C31-48A4-8DD9-8D02515362F8}"/>
    <cellStyle name="Comma 2 4 4 2 2" xfId="6981" xr:uid="{163E0810-4DF9-49AC-BA0C-2DEFCFADE69A}"/>
    <cellStyle name="Comma 2 4 4 3" xfId="6324" xr:uid="{C55AB888-2A48-458F-AEEE-7B9E2671913B}"/>
    <cellStyle name="Comma 2 4 5" xfId="5202" xr:uid="{1BB3421D-DF13-478E-B7C1-46BD99234FBB}"/>
    <cellStyle name="Comma 2 4 5 2" xfId="7400" xr:uid="{7C59E17A-717A-4148-8EBE-1EA00350A376}"/>
    <cellStyle name="Comma 2 4 6" xfId="1080" xr:uid="{625F877B-1B69-4BD3-BDC8-1463480A51D2}"/>
    <cellStyle name="Comma 2 4 6 2" xfId="6474" xr:uid="{9FC937CD-30A1-4F23-8862-DABD035132E4}"/>
    <cellStyle name="Comma 2 4 7" xfId="5929" xr:uid="{D434F39C-5FD3-4150-82B1-EAAC40C2E03A}"/>
    <cellStyle name="Comma 2 5" xfId="157" xr:uid="{00000000-0005-0000-0000-000036000000}"/>
    <cellStyle name="Comma 2 5 2" xfId="616" xr:uid="{817E4038-7C32-4F3C-AFBA-36E3AE1D113C}"/>
    <cellStyle name="Comma 2 5 2 2" xfId="4536" xr:uid="{987DA1C4-304F-4B05-8A21-91126C2EE378}"/>
    <cellStyle name="Comma 2 5 2 2 2" xfId="7095" xr:uid="{FD919F92-CB13-40A6-8EC1-912CD716013C}"/>
    <cellStyle name="Comma 2 5 2 3" xfId="2225" xr:uid="{B48F7407-614E-4592-8D2E-3B94752D8F40}"/>
    <cellStyle name="Comma 2 5 2 3 2" xfId="6641" xr:uid="{1D524404-52F5-4477-802E-F5C262E330F8}"/>
    <cellStyle name="Comma 2 5 2 4" xfId="6043" xr:uid="{D79ADF7E-7763-4D8C-9F8F-B9FDDADBDBB6}"/>
    <cellStyle name="Comma 2 5 3" xfId="749" xr:uid="{0D9802C2-9841-437E-A8C9-23681BC6557F}"/>
    <cellStyle name="Comma 2 5 3 2" xfId="4669" xr:uid="{3F824F93-A1A7-4A5E-A022-F46EDC794247}"/>
    <cellStyle name="Comma 2 5 3 2 2" xfId="7228" xr:uid="{D87DCDEE-C98E-41C8-8AE0-9BFFEEF3641C}"/>
    <cellStyle name="Comma 2 5 3 3" xfId="3322" xr:uid="{96535B87-4E4D-492B-B3F5-5EEA76766CF6}"/>
    <cellStyle name="Comma 2 5 3 3 2" xfId="6819" xr:uid="{64195F0D-D456-4838-BC0C-FAAEBA8420BF}"/>
    <cellStyle name="Comma 2 5 3 4" xfId="6176" xr:uid="{E6DEACD1-0660-4CEA-A897-B078DE0588C3}"/>
    <cellStyle name="Comma 2 5 4" xfId="886" xr:uid="{C704AE01-6B01-4287-BD31-3116E3482872}"/>
    <cellStyle name="Comma 2 5 4 2" xfId="4110" xr:uid="{4547ADEC-E3F3-472F-871F-5BE0EE7812C2}"/>
    <cellStyle name="Comma 2 5 4 2 2" xfId="6970" xr:uid="{137AEF23-84AB-4EC1-8D73-D4CA7851A3F6}"/>
    <cellStyle name="Comma 2 5 4 3" xfId="6313" xr:uid="{0413E0C3-4F60-467C-83B5-74197B055F97}"/>
    <cellStyle name="Comma 2 5 5" xfId="5190" xr:uid="{38F76E92-D9D9-4B97-9135-1C900E794852}"/>
    <cellStyle name="Comma 2 5 5 2" xfId="7389" xr:uid="{5619BE5A-4963-45D8-8AB8-8A82E802ECE9}"/>
    <cellStyle name="Comma 2 5 6" xfId="1069" xr:uid="{B3CDA274-F21E-4E02-B7A3-4D4D63D05B96}"/>
    <cellStyle name="Comma 2 5 6 2" xfId="6463" xr:uid="{086AE230-DAD8-449E-946F-F6DB72FBC8F6}"/>
    <cellStyle name="Comma 2 5 7" xfId="5918" xr:uid="{4FA63A71-4647-494E-A428-8495E6B239C1}"/>
    <cellStyle name="Comma 2 6" xfId="125" xr:uid="{00000000-0005-0000-0000-000037000000}"/>
    <cellStyle name="Comma 2 6 2" xfId="585" xr:uid="{9D2CBCA8-D814-4B24-BE3E-1B76D7A214F4}"/>
    <cellStyle name="Comma 2 6 2 2" xfId="4505" xr:uid="{AD28B9B5-23F9-4766-A2EB-BFF1B4759B0B}"/>
    <cellStyle name="Comma 2 6 2 2 2" xfId="7064" xr:uid="{36B1C657-DA85-42C1-8FEA-18E11B227B08}"/>
    <cellStyle name="Comma 2 6 2 3" xfId="2193" xr:uid="{F9918D22-7943-468F-8C99-52653C49F977}"/>
    <cellStyle name="Comma 2 6 2 3 2" xfId="6610" xr:uid="{90F8EA2C-43A9-432B-9FA6-C300A9AD1479}"/>
    <cellStyle name="Comma 2 6 2 4" xfId="6012" xr:uid="{0C698B45-9B1E-498D-BC10-8745D8236948}"/>
    <cellStyle name="Comma 2 6 3" xfId="718" xr:uid="{1528533C-2934-41B8-87F3-5450524287F3}"/>
    <cellStyle name="Comma 2 6 3 2" xfId="4638" xr:uid="{0D3409BA-641B-4F3E-8042-89969E0BD17D}"/>
    <cellStyle name="Comma 2 6 3 2 2" xfId="7197" xr:uid="{1863EE3B-56DA-43DA-9A68-B27220019D56}"/>
    <cellStyle name="Comma 2 6 3 3" xfId="3290" xr:uid="{64CFA077-D444-414A-AFE2-B27A9A3F2297}"/>
    <cellStyle name="Comma 2 6 3 3 2" xfId="6788" xr:uid="{3AEB618C-DEE7-44B9-83F3-EA06868B83C4}"/>
    <cellStyle name="Comma 2 6 3 4" xfId="6145" xr:uid="{2B949C55-5E5B-49AF-BE4C-4B04B67E19AC}"/>
    <cellStyle name="Comma 2 6 4" xfId="855" xr:uid="{4F7F6581-A3AE-49B5-8AE2-C45EF4F082A5}"/>
    <cellStyle name="Comma 2 6 4 2" xfId="4078" xr:uid="{74E7D1E2-94F1-4CD9-9FD6-E4CB830DAFAE}"/>
    <cellStyle name="Comma 2 6 4 2 2" xfId="6939" xr:uid="{6CD31B33-58AC-4470-9D11-6449E2578DE3}"/>
    <cellStyle name="Comma 2 6 4 3" xfId="6282" xr:uid="{63352E7B-C694-4A8E-B5FF-8B764FFA23B0}"/>
    <cellStyle name="Comma 2 6 5" xfId="5158" xr:uid="{B5A7425C-9A46-4710-ABDF-839303E499E7}"/>
    <cellStyle name="Comma 2 6 5 2" xfId="7358" xr:uid="{F9520922-D025-4357-9AC5-E9D9032AB332}"/>
    <cellStyle name="Comma 2 6 6" xfId="1038" xr:uid="{33EE95A1-5AB2-4C61-8A25-A5F3CDC76CD2}"/>
    <cellStyle name="Comma 2 6 6 2" xfId="6432" xr:uid="{4314A70A-1546-4850-AC7A-248800881CE8}"/>
    <cellStyle name="Comma 2 6 7" xfId="5887" xr:uid="{C5BA5412-0DA5-408E-B961-F0B0E7A54ED6}"/>
    <cellStyle name="Comma 2 7" xfId="556" xr:uid="{F51FFC19-6A95-4B75-AF21-31336B39EFBC}"/>
    <cellStyle name="Comma 2 7 2" xfId="4476" xr:uid="{8DA4C05B-533B-4D3C-B4E7-CCF731C59B3B}"/>
    <cellStyle name="Comma 2 7 2 2" xfId="7035" xr:uid="{69565271-57D6-4A22-991A-12C6BA0457BC}"/>
    <cellStyle name="Comma 2 7 3" xfId="2120" xr:uid="{33ABF6F6-ACCF-4CA0-A250-945B0017367F}"/>
    <cellStyle name="Comma 2 7 3 2" xfId="6580" xr:uid="{0BB1594C-4C45-4E09-9952-D067A0646613}"/>
    <cellStyle name="Comma 2 7 4" xfId="5983" xr:uid="{277FDA78-699B-424F-A3AE-D4D78B400BE0}"/>
    <cellStyle name="Comma 2 8" xfId="684" xr:uid="{E2551931-991E-404C-B19E-88C093A94DA7}"/>
    <cellStyle name="Comma 2 8 2" xfId="4604" xr:uid="{48694085-7AD5-4B79-8D6E-687E193A541E}"/>
    <cellStyle name="Comma 2 8 2 2" xfId="7163" xr:uid="{8E1F613E-1BF2-4ADF-B6AB-FC32DA6CA447}"/>
    <cellStyle name="Comma 2 8 3" xfId="3217" xr:uid="{51D825A1-B3E8-4DF2-B342-3B8EB1A53902}"/>
    <cellStyle name="Comma 2 8 3 2" xfId="6759" xr:uid="{F06CA7E0-FB32-4C00-B9B5-A1471AAE8A68}"/>
    <cellStyle name="Comma 2 8 4" xfId="6111" xr:uid="{0E3A8788-8249-48C9-8787-833EACD9B430}"/>
    <cellStyle name="Comma 2 9" xfId="824" xr:uid="{3099A1C7-5F9E-4836-872A-AB25E6D662E6}"/>
    <cellStyle name="Comma 2 9 2" xfId="4004" xr:uid="{275E14A2-5E26-43FF-A8BB-DC4021148CFB}"/>
    <cellStyle name="Comma 2 9 2 2" xfId="6909" xr:uid="{D67FECA8-1F4D-48B1-9E5D-902040CA70D7}"/>
    <cellStyle name="Comma 2 9 3" xfId="6251" xr:uid="{4B0FC864-B52B-49D0-ADDE-EC794CAAC879}"/>
    <cellStyle name="Comma 3" xfId="22" xr:uid="{00000000-0005-0000-0000-000038000000}"/>
    <cellStyle name="Comma 3 2" xfId="106" xr:uid="{00000000-0005-0000-0000-000039000000}"/>
    <cellStyle name="Comma 3 2 2" xfId="2175" xr:uid="{B6C3E3DE-C817-4C6E-BD9F-D3A5BE3A8F23}"/>
    <cellStyle name="Comma 3 2 3" xfId="3272" xr:uid="{1C79AAA9-1C77-48E6-83E4-79AEF99A0D92}"/>
    <cellStyle name="Comma 3 2 4" xfId="4060" xr:uid="{DEAC3CEA-4221-417F-827F-7E93BA63E6A1}"/>
    <cellStyle name="Comma 3 2 5" xfId="5140" xr:uid="{996E99D5-CAD5-458C-A3F5-190B03004427}"/>
    <cellStyle name="Comma 3 3" xfId="2124" xr:uid="{5E22E756-1CB2-41CF-875C-E85B3A75A8C8}"/>
    <cellStyle name="Comma 3 4" xfId="3221" xr:uid="{69FD0004-928F-4CEB-88AC-419D3B53EA9B}"/>
    <cellStyle name="Comma 3 5" xfId="4008" xr:uid="{681271FF-F1BC-49FC-88BF-9925AFF72C90}"/>
    <cellStyle name="Comma 3 6" xfId="5089" xr:uid="{16EF0B7F-D2AA-43CF-8D88-465BF2264DB1}"/>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5 2 2" xfId="2173" xr:uid="{EAD58E91-7CBA-4777-B869-E82CFDC2BECB}"/>
    <cellStyle name="Comma 5 2 3" xfId="3270" xr:uid="{8BB30473-5CE1-4497-BD48-CDDBCF0B4C32}"/>
    <cellStyle name="Comma 5 2 4" xfId="4058" xr:uid="{E5B4B560-FEAB-4327-83AC-06A901AADF41}"/>
    <cellStyle name="Comma 5 2 5" xfId="5138" xr:uid="{CF046B27-7AF2-43CC-B284-D36FD8C81069}"/>
    <cellStyle name="Comma 5 3" xfId="2118" xr:uid="{CBA1386D-C4F8-4AB5-BCE9-3E957AFFECA5}"/>
    <cellStyle name="Comma 5 4" xfId="3215" xr:uid="{30520D1F-D082-4BFE-AE94-363375AE3EDD}"/>
    <cellStyle name="Comma 5 5" xfId="4002" xr:uid="{517A5948-B87B-4FD2-A4BC-262112C86226}"/>
    <cellStyle name="Comma 5 6" xfId="5083" xr:uid="{25C5A01C-7934-4F6B-AC45-9C01A56FA2FA}"/>
    <cellStyle name="Comma 6" xfId="19" xr:uid="{00000000-0005-0000-0000-00003E000000}"/>
    <cellStyle name="Comma 6 2" xfId="105" xr:uid="{00000000-0005-0000-0000-00003F000000}"/>
    <cellStyle name="Comma 6 2 2" xfId="2174" xr:uid="{8C944C81-60FA-4FB8-A31F-29B4DFA9F1FB}"/>
    <cellStyle name="Comma 6 2 3" xfId="3271" xr:uid="{6A20B2FF-CEE2-4695-80C1-D1FA7CBE3B10}"/>
    <cellStyle name="Comma 6 2 4" xfId="4059" xr:uid="{C4896180-8A12-4F9E-9F2E-674B4F3D5DFC}"/>
    <cellStyle name="Comma 6 2 5" xfId="5139" xr:uid="{3479C53D-9131-448E-8CEA-2A4071BB3F83}"/>
    <cellStyle name="Comma 6 3" xfId="2122" xr:uid="{269605AF-952F-48A1-9612-128FF37D5062}"/>
    <cellStyle name="Comma 6 4" xfId="3219" xr:uid="{20F931E1-D926-4322-AE0B-291B0E6E1649}"/>
    <cellStyle name="Comma 6 5" xfId="4006" xr:uid="{53176345-226B-49D2-AB56-2CF1B1EB982C}"/>
    <cellStyle name="Comma 6 6" xfId="5087" xr:uid="{DFDBFDF4-DCC1-4F7E-897B-673C80425993}"/>
    <cellStyle name="Comma 7" xfId="24" xr:uid="{00000000-0005-0000-0000-000040000000}"/>
    <cellStyle name="Comma 7 2" xfId="108" xr:uid="{00000000-0005-0000-0000-000041000000}"/>
    <cellStyle name="Comma 7 2 2" xfId="2176" xr:uid="{CA10E49B-B843-4FBC-961C-FFA4313EA564}"/>
    <cellStyle name="Comma 7 2 3" xfId="3273" xr:uid="{A9228C56-1418-4E31-9745-F3AA1C6615FF}"/>
    <cellStyle name="Comma 7 2 4" xfId="4061" xr:uid="{3B60DD79-F39C-47B9-B2EA-116187822AFE}"/>
    <cellStyle name="Comma 7 2 5" xfId="5141" xr:uid="{B32533F1-738D-40A9-9805-C327F71267B0}"/>
    <cellStyle name="Comma 7 3" xfId="2125" xr:uid="{732AD6A7-0637-4DF2-9B09-690045410427}"/>
    <cellStyle name="Comma 7 4" xfId="3222" xr:uid="{2BF95CA6-640C-4E50-906D-050D150E62A4}"/>
    <cellStyle name="Comma 7 5" xfId="4009" xr:uid="{11CBC1A5-F3C0-4EE1-B005-F084A8EECFC5}"/>
    <cellStyle name="Comma 7 6" xfId="5090" xr:uid="{581950CC-EE85-4BE5-A58C-8EE07BFA698F}"/>
    <cellStyle name="Comma 8" xfId="25" xr:uid="{00000000-0005-0000-0000-000042000000}"/>
    <cellStyle name="Comma 8 2" xfId="109" xr:uid="{00000000-0005-0000-0000-000043000000}"/>
    <cellStyle name="Comma 8 2 2" xfId="2177" xr:uid="{23095A9F-CD65-4CAF-8B4D-49E5EEB58D2D}"/>
    <cellStyle name="Comma 8 2 3" xfId="3274" xr:uid="{F590E936-EB4D-4DED-9EF2-01E9E90CBB40}"/>
    <cellStyle name="Comma 8 2 4" xfId="4062" xr:uid="{75FF8258-16B7-4E7E-9A7B-DC36951DA185}"/>
    <cellStyle name="Comma 8 2 5" xfId="5142" xr:uid="{1C4860A1-3655-475B-9111-CEDA98DFFBBF}"/>
    <cellStyle name="Comma 8 3" xfId="2126" xr:uid="{5D8D351A-4588-4CC4-A437-8D229BB0FE82}"/>
    <cellStyle name="Comma 8 4" xfId="3223" xr:uid="{AF97F355-24EB-4CE4-9284-0B3E502D3F7B}"/>
    <cellStyle name="Comma 8 5" xfId="4010" xr:uid="{F4255EEB-E79A-4024-A475-115F13DF0111}"/>
    <cellStyle name="Comma 8 6" xfId="5091" xr:uid="{C78F0647-B001-48CA-AE75-BEFEA1E78CEC}"/>
    <cellStyle name="Dia" xfId="206" xr:uid="{B539F3EA-14A5-4091-B3F5-1C4D96B77949}"/>
    <cellStyle name="Encabez1" xfId="207" xr:uid="{A8025E47-395B-457F-8C89-EBCF8A60CC38}"/>
    <cellStyle name="Encabez2" xfId="208" xr:uid="{2EC041AB-A2FE-46CF-8176-2CFB57D6ECCA}"/>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Fijo" xfId="209" xr:uid="{946C5BD8-CDE4-4EED-8298-CFFE6BB80494}"/>
    <cellStyle name="Financiero" xfId="210" xr:uid="{CD61DDBE-0C41-4334-9A0B-BBD78BD592C7}"/>
    <cellStyle name="Hipervínculo 2" xfId="354" xr:uid="{6EBFDE46-9DA4-41E2-93EE-2E17530877D6}"/>
    <cellStyle name="Incorrecto" xfId="62" builtinId="27" customBuiltin="1"/>
    <cellStyle name="Millares" xfId="1" builtinId="3"/>
    <cellStyle name="Millares [0]" xfId="27" builtinId="6"/>
    <cellStyle name="Millares [0] 10" xfId="212" xr:uid="{B5E0D0BB-6E22-4DA3-BFB3-876381AD0F70}"/>
    <cellStyle name="Millares [0] 11" xfId="200" xr:uid="{00000000-0005-0000-0000-000050000000}"/>
    <cellStyle name="Millares [0] 12" xfId="558" xr:uid="{FBA77959-6EC4-42EF-B0A7-F9673913F8EB}"/>
    <cellStyle name="Millares [0] 12 2" xfId="2128" xr:uid="{8551CECA-D149-41E6-AC80-D3DF56F01D73}"/>
    <cellStyle name="Millares [0] 12 2 2" xfId="6583" xr:uid="{F307E0D6-EB81-42A4-8E57-7506C81D31EB}"/>
    <cellStyle name="Millares [0] 12 3" xfId="3225" xr:uid="{17A5649E-51E1-4BE4-BA8A-2EFBF04B13DB}"/>
    <cellStyle name="Millares [0] 12 3 2" xfId="6762" xr:uid="{6B57E15C-B952-43C1-A532-46D9B5FE095E}"/>
    <cellStyle name="Millares [0] 12 4" xfId="4478" xr:uid="{4833FF1C-91FD-48C5-88E5-434807793939}"/>
    <cellStyle name="Millares [0] 12 4 2" xfId="7037" xr:uid="{5E00231B-513B-4DD3-9C41-909E0442377C}"/>
    <cellStyle name="Millares [0] 12 5" xfId="5093" xr:uid="{3C713306-9A87-4E82-8BD9-19805888EDC2}"/>
    <cellStyle name="Millares [0] 12 5 2" xfId="7332" xr:uid="{ACD5A50A-0A26-4A67-B7F7-B91CFC279892}"/>
    <cellStyle name="Millares [0] 12 6" xfId="989" xr:uid="{6281CFD4-2CFC-47FA-9C8E-58867007098A}"/>
    <cellStyle name="Millares [0] 12 6 2" xfId="6406" xr:uid="{E240B964-D17C-47F7-B996-5A71D5FB401D}"/>
    <cellStyle name="Millares [0] 12 7" xfId="5985" xr:uid="{563E189E-D38A-4D5B-A578-36DC310B3EA6}"/>
    <cellStyle name="Millares [0] 13" xfId="687" xr:uid="{95BB8B67-2A3D-4257-A45F-EFF0EA0AB2D1}"/>
    <cellStyle name="Millares [0] 13 2" xfId="4607" xr:uid="{1997ADB2-0CBF-401B-B64D-3BC7BEF0DAC8}"/>
    <cellStyle name="Millares [0] 13 2 2" xfId="7166" xr:uid="{3007C528-43B4-41BE-B954-421D84B51A39}"/>
    <cellStyle name="Millares [0] 13 3" xfId="6114" xr:uid="{DA9483BD-3646-443A-BF31-717C24DCDB7C}"/>
    <cellStyle name="Millares [0] 14" xfId="826" xr:uid="{39CC4BA9-0A89-4DFA-B92A-583631059AC1}"/>
    <cellStyle name="Millares [0] 14 2" xfId="4012" xr:uid="{5868E70B-6961-4AA7-B33F-1268B48AC21F}"/>
    <cellStyle name="Millares [0] 14 2 2" xfId="6912" xr:uid="{23F37EDB-15DF-4061-8579-A317A1C9D700}"/>
    <cellStyle name="Millares [0] 14 3" xfId="6253" xr:uid="{BD7E6952-9618-44DA-A322-B088063A7E63}"/>
    <cellStyle name="Millares [0] 15" xfId="5861" xr:uid="{4DD6FB49-04C4-463B-A1BF-7575F40C446C}"/>
    <cellStyle name="Millares [0] 2" xfId="28" xr:uid="{00000000-0005-0000-0000-000051000000}"/>
    <cellStyle name="Millares [0] 2 10" xfId="1826" xr:uid="{EEA53370-232C-4FDE-802D-BF811B4BEA80}"/>
    <cellStyle name="Millares [0] 2 10 2" xfId="6552" xr:uid="{C898BA93-2055-448C-8B0B-4D8D955B92BB}"/>
    <cellStyle name="Millares [0] 2 11" xfId="2923" xr:uid="{321FBCE4-F6A5-493B-B187-5F7C3BDC4C7F}"/>
    <cellStyle name="Millares [0] 2 11 2" xfId="6729" xr:uid="{70045AB0-77A9-4147-ACEA-6CFA7C3D4B70}"/>
    <cellStyle name="Millares [0] 2 12" xfId="4013" xr:uid="{8EF7C4C9-6F9D-4050-877B-83AF2B51C921}"/>
    <cellStyle name="Millares [0] 2 12 2" xfId="6913" xr:uid="{7B118858-6007-4E42-BE9D-7FFB0D7B705D}"/>
    <cellStyle name="Millares [0] 2 13" xfId="4792" xr:uid="{3970B9BD-A4BA-412C-9D82-AB6772356DC9}"/>
    <cellStyle name="Millares [0] 2 13 2" xfId="7301" xr:uid="{366F6278-78C8-4636-9D46-83D75E6DA174}"/>
    <cellStyle name="Millares [0] 2 14" xfId="952" xr:uid="{E4286CD1-E8F8-4548-9459-AFE146728E0E}"/>
    <cellStyle name="Millares [0] 2 14 2" xfId="6378" xr:uid="{96BC6571-5D27-4B02-B22D-4BC511D8413A}"/>
    <cellStyle name="Millares [0] 2 2" xfId="41" xr:uid="{00000000-0005-0000-0000-000052000000}"/>
    <cellStyle name="Millares [0] 2 2 10" xfId="2990" xr:uid="{0389E176-603A-407D-9748-2E6CB12ECC15}"/>
    <cellStyle name="Millares [0] 2 2 10 2" xfId="6732" xr:uid="{9EAD3D3E-42BF-4F0F-AFA2-CC7034A14BEE}"/>
    <cellStyle name="Millares [0] 2 2 11" xfId="4022" xr:uid="{3802652D-31A5-42E3-85BA-8932AF11741F}"/>
    <cellStyle name="Millares [0] 2 2 11 2" xfId="6917" xr:uid="{A33B2710-6396-4128-8BE4-ECEBA7B8C397}"/>
    <cellStyle name="Millares [0] 2 2 12" xfId="4858" xr:uid="{E00B2028-6B8B-4E87-8F49-DA560C29F5BF}"/>
    <cellStyle name="Millares [0] 2 2 12 2" xfId="7304" xr:uid="{0956A821-DDCE-4AF3-96CD-9B1AF7B1C943}"/>
    <cellStyle name="Millares [0] 2 2 13" xfId="956" xr:uid="{4E819A79-1B8C-4C8B-BD0A-52D87A19050E}"/>
    <cellStyle name="Millares [0] 2 2 13 2" xfId="6381" xr:uid="{8AAFC493-385A-44A0-B4C8-3F04DA2AC922}"/>
    <cellStyle name="Millares [0] 2 2 14" xfId="5865" xr:uid="{D97BEF67-1CDA-4228-A5AE-563411BC6E4B}"/>
    <cellStyle name="Millares [0] 2 2 2" xfId="53" xr:uid="{00000000-0005-0000-0000-000053000000}"/>
    <cellStyle name="Millares [0] 2 2 2 10" xfId="964" xr:uid="{0549FAEC-B17D-4992-91F3-0BB4E4703439}"/>
    <cellStyle name="Millares [0] 2 2 2 10 2" xfId="6389" xr:uid="{1B52FDFC-3DE0-457C-B44D-72154861F03C}"/>
    <cellStyle name="Millares [0] 2 2 2 11" xfId="5876" xr:uid="{C0D85727-75D8-45BA-A9E9-E8A47BAE7BA1}"/>
    <cellStyle name="Millares [0] 2 2 2 2" xfId="189" xr:uid="{00000000-0005-0000-0000-000054000000}"/>
    <cellStyle name="Millares [0] 2 2 2 2 2" xfId="644" xr:uid="{4E775A2E-2ABD-4162-94A5-427D9FF5A4D9}"/>
    <cellStyle name="Millares [0] 2 2 2 2 2 2" xfId="4564" xr:uid="{0BDC3C73-D85B-4A6C-8605-8D188F0B765C}"/>
    <cellStyle name="Millares [0] 2 2 2 2 2 2 2" xfId="7123" xr:uid="{D6174F04-F54A-4AF2-9748-0A122E5C7CD3}"/>
    <cellStyle name="Millares [0] 2 2 2 2 2 3" xfId="2257" xr:uid="{BB7216D5-8B64-4001-B521-91C3F3734C5B}"/>
    <cellStyle name="Millares [0] 2 2 2 2 2 3 2" xfId="6669" xr:uid="{29FAE27F-840B-4B81-B707-D0DAAC1C27F6}"/>
    <cellStyle name="Millares [0] 2 2 2 2 2 4" xfId="6071" xr:uid="{455C92F4-C96B-44EF-82B7-FA4862D4BE9E}"/>
    <cellStyle name="Millares [0] 2 2 2 2 3" xfId="777" xr:uid="{6BFD5ED2-ED6E-4061-9D40-CB8B3A02BDE4}"/>
    <cellStyle name="Millares [0] 2 2 2 2 3 2" xfId="4697" xr:uid="{C45047C8-56A1-4B9C-B6FD-9E23931985A4}"/>
    <cellStyle name="Millares [0] 2 2 2 2 3 2 2" xfId="7256" xr:uid="{70F134BA-CD16-416E-BB0C-C26FA3302403}"/>
    <cellStyle name="Millares [0] 2 2 2 2 3 3" xfId="3354" xr:uid="{6A58E635-A43D-4AC2-BD75-2F2ED86A0D85}"/>
    <cellStyle name="Millares [0] 2 2 2 2 3 3 2" xfId="6847" xr:uid="{C207C2CD-765B-4FF7-902C-30D975D7C63E}"/>
    <cellStyle name="Millares [0] 2 2 2 2 3 4" xfId="6204" xr:uid="{0F35EDF4-E024-4AE5-A806-D52365BAD527}"/>
    <cellStyle name="Millares [0] 2 2 2 2 4" xfId="914" xr:uid="{C4F44E96-5AE8-4E94-8039-A4C1CB8EAEAD}"/>
    <cellStyle name="Millares [0] 2 2 2 2 4 2" xfId="4142" xr:uid="{9F73E0F3-AA64-46C6-A629-5AB2BEBA21FA}"/>
    <cellStyle name="Millares [0] 2 2 2 2 4 2 2" xfId="6998" xr:uid="{E1D4EB04-14D6-4FB9-9A22-A03F2AD773C5}"/>
    <cellStyle name="Millares [0] 2 2 2 2 4 3" xfId="6341" xr:uid="{CD0C1DFA-43FB-414F-8C1C-5D0C30636865}"/>
    <cellStyle name="Millares [0] 2 2 2 2 5" xfId="5222" xr:uid="{285C20D3-8EAB-4D27-85F4-166673EB891C}"/>
    <cellStyle name="Millares [0] 2 2 2 2 5 2" xfId="7417" xr:uid="{F2BD295B-113D-4E41-9950-485B4326A527}"/>
    <cellStyle name="Millares [0] 2 2 2 2 6" xfId="1097" xr:uid="{D5AC2ABA-FBD8-4C06-A90C-EC28A809ABC2}"/>
    <cellStyle name="Millares [0] 2 2 2 2 6 2" xfId="6491" xr:uid="{9F119A1F-AEE0-4992-B651-7C8E8C64EE45}"/>
    <cellStyle name="Millares [0] 2 2 2 2 7" xfId="5946" xr:uid="{038420BC-5489-4500-9AF3-9CBE9D7D497F}"/>
    <cellStyle name="Millares [0] 2 2 2 3" xfId="142" xr:uid="{00000000-0005-0000-0000-000055000000}"/>
    <cellStyle name="Millares [0] 2 2 2 3 2" xfId="602" xr:uid="{BCE8B628-B85C-4494-8933-C6E8BE151C70}"/>
    <cellStyle name="Millares [0] 2 2 2 3 2 2" xfId="4522" xr:uid="{74506991-79C9-4878-A54E-48E950FD1DBF}"/>
    <cellStyle name="Millares [0] 2 2 2 3 2 2 2" xfId="7081" xr:uid="{2F7833FF-044E-4E64-B2BD-036CA1627334}"/>
    <cellStyle name="Millares [0] 2 2 2 3 2 3" xfId="2210" xr:uid="{8828C60E-5732-41B2-B75D-27C91D9F228B}"/>
    <cellStyle name="Millares [0] 2 2 2 3 2 3 2" xfId="6627" xr:uid="{07267A09-00DB-47BE-8321-A86B8054A5B9}"/>
    <cellStyle name="Millares [0] 2 2 2 3 2 4" xfId="6029" xr:uid="{4BB698F8-ADCE-49B4-B801-3AF5D8888A75}"/>
    <cellStyle name="Millares [0] 2 2 2 3 3" xfId="735" xr:uid="{B026C07A-E633-44C6-8885-9E8B09CC491C}"/>
    <cellStyle name="Millares [0] 2 2 2 3 3 2" xfId="4655" xr:uid="{14A80CEE-24D8-4522-83A9-C7479B5024BF}"/>
    <cellStyle name="Millares [0] 2 2 2 3 3 2 2" xfId="7214" xr:uid="{0A90ADBB-FC9D-40AF-AE93-41895E5EBDB6}"/>
    <cellStyle name="Millares [0] 2 2 2 3 3 3" xfId="3307" xr:uid="{29B4D863-2C5B-4508-A5E9-BB597A51E477}"/>
    <cellStyle name="Millares [0] 2 2 2 3 3 3 2" xfId="6805" xr:uid="{23AB1D60-75BB-4B9F-98BE-ACD016FC2A85}"/>
    <cellStyle name="Millares [0] 2 2 2 3 3 4" xfId="6162" xr:uid="{C4A878C2-3F42-493D-81D5-7C79DD1EAC1B}"/>
    <cellStyle name="Millares [0] 2 2 2 3 4" xfId="872" xr:uid="{A9E96F92-068A-45B3-BDE9-B491A0E30DC7}"/>
    <cellStyle name="Millares [0] 2 2 2 3 4 2" xfId="4095" xr:uid="{07D25029-70F3-4022-ABAB-6464F67F75D7}"/>
    <cellStyle name="Millares [0] 2 2 2 3 4 2 2" xfId="6956" xr:uid="{F8CF1C2A-2D0A-42E7-BC68-8F0E1C335000}"/>
    <cellStyle name="Millares [0] 2 2 2 3 4 3" xfId="6299" xr:uid="{C5EC270D-07B1-445D-8F5B-C4E5A41AFC5F}"/>
    <cellStyle name="Millares [0] 2 2 2 3 5" xfId="5175" xr:uid="{31B51C48-0A77-4A58-8E59-53222EEE9587}"/>
    <cellStyle name="Millares [0] 2 2 2 3 5 2" xfId="7375" xr:uid="{69B49C2A-32C6-488F-84B6-9E6ADE88BE24}"/>
    <cellStyle name="Millares [0] 2 2 2 3 6" xfId="1055" xr:uid="{8BDDFDEB-85C5-4F3E-BF5E-5742F8751CFD}"/>
    <cellStyle name="Millares [0] 2 2 2 3 6 2" xfId="6449" xr:uid="{A05BC9C3-EB40-451A-A3BD-41D253E1B1B1}"/>
    <cellStyle name="Millares [0] 2 2 2 3 7" xfId="5904" xr:uid="{FF744983-6DB5-449D-8463-0230C1563A65}"/>
    <cellStyle name="Millares [0] 2 2 2 4" xfId="472" xr:uid="{5A3892FB-9DB1-45BA-9F47-4F68FD12472E}"/>
    <cellStyle name="Millares [0] 2 2 2 4 2" xfId="669" xr:uid="{F43A8C20-3A59-44D5-9B98-9F58EED4FFF2}"/>
    <cellStyle name="Millares [0] 2 2 2 4 2 2" xfId="4589" xr:uid="{E8EBD6CA-AE38-482D-9A55-7177500EEF0C}"/>
    <cellStyle name="Millares [0] 2 2 2 4 2 2 2" xfId="7148" xr:uid="{380505B5-9D85-4E9B-9B14-9F79CC650D54}"/>
    <cellStyle name="Millares [0] 2 2 2 4 2 3" xfId="2510" xr:uid="{283F1F7F-A14F-444C-BBB0-DF4241B4838E}"/>
    <cellStyle name="Millares [0] 2 2 2 4 2 3 2" xfId="6695" xr:uid="{E753B5D6-63EA-4F7D-A6FA-BD5812C90E10}"/>
    <cellStyle name="Millares [0] 2 2 2 4 2 4" xfId="6096" xr:uid="{57EBB434-8847-44D1-95F4-ED709C2A7283}"/>
    <cellStyle name="Millares [0] 2 2 2 4 3" xfId="805" xr:uid="{C670E84A-4C87-453C-8345-B9BAD304B003}"/>
    <cellStyle name="Millares [0] 2 2 2 4 3 2" xfId="4725" xr:uid="{3ED2540B-EB9E-47F5-B964-95EB89A4501D}"/>
    <cellStyle name="Millares [0] 2 2 2 4 3 2 2" xfId="7284" xr:uid="{88539634-6A21-4F36-8B75-F410A733ADDB}"/>
    <cellStyle name="Millares [0] 2 2 2 4 3 3" xfId="3607" xr:uid="{C8F4C016-6874-4ACE-B54D-C511B7331716}"/>
    <cellStyle name="Millares [0] 2 2 2 4 3 3 2" xfId="6872" xr:uid="{9D077CFB-A122-4CBE-A95C-2ECA814E9DAF}"/>
    <cellStyle name="Millares [0] 2 2 2 4 3 4" xfId="6232" xr:uid="{B62DEA5C-37DB-4FC2-9D0A-E63B23FD6087}"/>
    <cellStyle name="Millares [0] 2 2 2 4 4" xfId="938" xr:uid="{8A94DE3A-32A1-4923-84BB-3A4A6232A727}"/>
    <cellStyle name="Millares [0] 2 2 2 4 4 2" xfId="4395" xr:uid="{979D040E-1098-44CD-AD2A-0F302E5A4457}"/>
    <cellStyle name="Millares [0] 2 2 2 4 4 2 2" xfId="7022" xr:uid="{81A543ED-1042-4826-A07F-EF5EA090B644}"/>
    <cellStyle name="Millares [0] 2 2 2 4 4 3" xfId="6365" xr:uid="{E2E00FFB-9F4B-492F-8642-9537EA23913B}"/>
    <cellStyle name="Millares [0] 2 2 2 4 5" xfId="5475" xr:uid="{7E3C83AB-6B68-4F3E-A75D-74BA102AF30D}"/>
    <cellStyle name="Millares [0] 2 2 2 4 5 2" xfId="7442" xr:uid="{188D9B3F-EE81-4DE8-82E4-D4E9E6F7DEF8}"/>
    <cellStyle name="Millares [0] 2 2 2 4 6" xfId="1347" xr:uid="{8E0ECDDF-36BA-4566-8BB1-1492B1F4951B}"/>
    <cellStyle name="Millares [0] 2 2 2 4 6 2" xfId="6515" xr:uid="{CB505232-CD9B-40BF-9380-BB49EC6FBC57}"/>
    <cellStyle name="Millares [0] 2 2 2 4 7" xfId="5970" xr:uid="{45CD5C0E-2ECA-4858-843C-4B1B88ECC0C9}"/>
    <cellStyle name="Millares [0] 2 2 2 5" xfId="573" xr:uid="{3ABAE449-AF7B-4B73-9D1D-C5218B4283BE}"/>
    <cellStyle name="Millares [0] 2 2 2 5 2" xfId="2150" xr:uid="{70250B50-C2E6-44E4-B2ED-EFB27C09B986}"/>
    <cellStyle name="Millares [0] 2 2 2 5 2 2" xfId="6599" xr:uid="{C7CC587B-89CB-4758-8787-0DC6706F4169}"/>
    <cellStyle name="Millares [0] 2 2 2 5 3" xfId="3247" xr:uid="{89785BEB-414A-4426-B04B-518D3EF676EF}"/>
    <cellStyle name="Millares [0] 2 2 2 5 3 2" xfId="6778" xr:uid="{3F5B3838-706F-4F2B-ADD4-A6187D979D43}"/>
    <cellStyle name="Millares [0] 2 2 2 5 4" xfId="4493" xr:uid="{67CFE0FA-D7C8-41B3-98EF-7513B5144751}"/>
    <cellStyle name="Millares [0] 2 2 2 5 4 2" xfId="7052" xr:uid="{D1E297E5-1686-4EBA-9844-FB50E9C67A67}"/>
    <cellStyle name="Millares [0] 2 2 2 5 5" xfId="5115" xr:uid="{6CCF884A-E82C-435D-8658-B12F2510E210}"/>
    <cellStyle name="Millares [0] 2 2 2 5 5 2" xfId="7348" xr:uid="{1EF5D0C9-7A17-4FE9-9112-FB2C3A9019BA}"/>
    <cellStyle name="Millares [0] 2 2 2 5 6" xfId="1010" xr:uid="{1CE85269-9171-40E2-B191-D5D0DD587288}"/>
    <cellStyle name="Millares [0] 2 2 2 5 6 2" xfId="6422" xr:uid="{B6492BD0-C373-482E-BA56-340AD0B5ED1D}"/>
    <cellStyle name="Millares [0] 2 2 2 5 7" xfId="6000" xr:uid="{97904822-F6D2-47FB-AFDA-E4CB684845CD}"/>
    <cellStyle name="Millares [0] 2 2 2 6" xfId="702" xr:uid="{2F8C92A2-95AE-447A-A8FC-85ACD04EBE14}"/>
    <cellStyle name="Millares [0] 2 2 2 6 2" xfId="4622" xr:uid="{1DD20905-94AD-4714-811D-93A102732222}"/>
    <cellStyle name="Millares [0] 2 2 2 6 2 2" xfId="7181" xr:uid="{0C99669F-C5CE-4E84-81E5-617F7213338A}"/>
    <cellStyle name="Millares [0] 2 2 2 6 3" xfId="2035" xr:uid="{CF4F3A62-97C2-4484-850E-372EAC3FB3D6}"/>
    <cellStyle name="Millares [0] 2 2 2 6 3 2" xfId="6566" xr:uid="{787E2197-C037-45B2-9090-66EA73FF05EF}"/>
    <cellStyle name="Millares [0] 2 2 2 6 4" xfId="6129" xr:uid="{DE373ADD-DA33-4B1E-8DA1-B23471EDBA33}"/>
    <cellStyle name="Millares [0] 2 2 2 7" xfId="841" xr:uid="{2FF6C325-6554-495C-B65C-FE6F824344E8}"/>
    <cellStyle name="Millares [0] 2 2 2 7 2" xfId="3132" xr:uid="{4746D020-4BAF-4718-A1E4-6EBF65821C97}"/>
    <cellStyle name="Millares [0] 2 2 2 7 2 2" xfId="6744" xr:uid="{9BD90F02-7AE5-418F-B409-D6B68329B64B}"/>
    <cellStyle name="Millares [0] 2 2 2 7 3" xfId="6268" xr:uid="{327B7931-5521-400B-9173-593EAAEE384D}"/>
    <cellStyle name="Millares [0] 2 2 2 8" xfId="4034" xr:uid="{CABA0BBF-70BE-41CF-A04E-93AE47817668}"/>
    <cellStyle name="Millares [0] 2 2 2 8 2" xfId="6928" xr:uid="{769A5D4C-D7E5-422F-8229-FFF952300548}"/>
    <cellStyle name="Millares [0] 2 2 2 9" xfId="5000" xr:uid="{887C9AB1-BE9B-43E3-96F9-93D9ADB41D3C}"/>
    <cellStyle name="Millares [0] 2 2 2 9 2" xfId="7315" xr:uid="{AADB1F0D-23BD-4048-AA95-7B56F448CFBE}"/>
    <cellStyle name="Millares [0] 2 2 3" xfId="177" xr:uid="{00000000-0005-0000-0000-000056000000}"/>
    <cellStyle name="Millares [0] 2 2 3 2" xfId="633" xr:uid="{1902A143-FBDB-41BF-BEBE-CC55C4AB69CA}"/>
    <cellStyle name="Millares [0] 2 2 3 2 2" xfId="4553" xr:uid="{6348C530-59B0-43D8-B8A7-74796B3808AC}"/>
    <cellStyle name="Millares [0] 2 2 3 2 2 2" xfId="7112" xr:uid="{1F78D4C6-B05C-4B09-8751-634BE1DBE851}"/>
    <cellStyle name="Millares [0] 2 2 3 2 3" xfId="2245" xr:uid="{D213E75B-8083-4E8E-A48D-09AE05845B7A}"/>
    <cellStyle name="Millares [0] 2 2 3 2 3 2" xfId="6658" xr:uid="{7C2AF7C4-AD29-4943-8859-77B4BAD32DE1}"/>
    <cellStyle name="Millares [0] 2 2 3 2 4" xfId="6060" xr:uid="{302AD57C-37D2-4E48-BA6B-3ABF686DE116}"/>
    <cellStyle name="Millares [0] 2 2 3 3" xfId="766" xr:uid="{90E33B95-D334-4976-BFFB-89C82A69909E}"/>
    <cellStyle name="Millares [0] 2 2 3 3 2" xfId="4686" xr:uid="{B36C8AC2-9D89-486F-BB4F-28F40617C46B}"/>
    <cellStyle name="Millares [0] 2 2 3 3 2 2" xfId="7245" xr:uid="{C7C8F549-A5B6-43CB-8E48-89E089EC1EC6}"/>
    <cellStyle name="Millares [0] 2 2 3 3 3" xfId="3342" xr:uid="{FE217F4E-2C11-4E3B-878C-3BF679588CAA}"/>
    <cellStyle name="Millares [0] 2 2 3 3 3 2" xfId="6836" xr:uid="{F07A757D-7E65-43F2-ABAF-E7D2C9ED3C7F}"/>
    <cellStyle name="Millares [0] 2 2 3 3 4" xfId="6193" xr:uid="{5123843F-0B6F-4199-B439-79ADF3534468}"/>
    <cellStyle name="Millares [0] 2 2 3 4" xfId="903" xr:uid="{221BABD3-A0AA-4F28-9674-CC9B718CA8B2}"/>
    <cellStyle name="Millares [0] 2 2 3 4 2" xfId="4130" xr:uid="{8BCD8E67-5166-494A-9D93-E76B9A76DDC2}"/>
    <cellStyle name="Millares [0] 2 2 3 4 2 2" xfId="6987" xr:uid="{AC757723-3064-48F4-8B9E-71785710BC24}"/>
    <cellStyle name="Millares [0] 2 2 3 4 3" xfId="6330" xr:uid="{310E7BDB-B633-4481-A5FA-FE24C2386B24}"/>
    <cellStyle name="Millares [0] 2 2 3 5" xfId="5210" xr:uid="{BACA2C1B-59D5-4840-93B7-DEF4E60A5895}"/>
    <cellStyle name="Millares [0] 2 2 3 5 2" xfId="7406" xr:uid="{CCECBDB9-2A72-4D25-8A6C-41011FEBD3C0}"/>
    <cellStyle name="Millares [0] 2 2 3 6" xfId="1086" xr:uid="{05E3DE17-1E80-43BF-94CB-51D73B3CDADD}"/>
    <cellStyle name="Millares [0] 2 2 3 6 2" xfId="6480" xr:uid="{BC11ABD8-9654-4226-BCF1-E9430FFD71C0}"/>
    <cellStyle name="Millares [0] 2 2 3 7" xfId="5935" xr:uid="{96512F53-EF36-43BB-B412-B17F84031AE3}"/>
    <cellStyle name="Millares [0] 2 2 4" xfId="131" xr:uid="{00000000-0005-0000-0000-000057000000}"/>
    <cellStyle name="Millares [0] 2 2 4 2" xfId="591" xr:uid="{5DF95417-9EF8-41A1-84E2-1872E80BBDB8}"/>
    <cellStyle name="Millares [0] 2 2 4 2 2" xfId="4511" xr:uid="{45DB6242-ED8D-4706-9379-9B0565AEA618}"/>
    <cellStyle name="Millares [0] 2 2 4 2 2 2" xfId="7070" xr:uid="{59BEE642-DFE0-4C29-9882-2A6EE266B0CA}"/>
    <cellStyle name="Millares [0] 2 2 4 2 3" xfId="2199" xr:uid="{B1770B56-0022-4AC0-9C2D-A7A3B76EED6F}"/>
    <cellStyle name="Millares [0] 2 2 4 2 3 2" xfId="6616" xr:uid="{F94A0EEB-62E3-451A-AC0E-BCC8406186EE}"/>
    <cellStyle name="Millares [0] 2 2 4 2 4" xfId="6018" xr:uid="{A3030E28-B594-413D-89EF-D2F536C88BAF}"/>
    <cellStyle name="Millares [0] 2 2 4 3" xfId="724" xr:uid="{938F3DE7-CE42-4144-80F3-8493350F74EF}"/>
    <cellStyle name="Millares [0] 2 2 4 3 2" xfId="4644" xr:uid="{9B6371B6-FB07-4255-8250-41772F622E55}"/>
    <cellStyle name="Millares [0] 2 2 4 3 2 2" xfId="7203" xr:uid="{37945F6A-D0F3-457F-BDF5-926B8C84553C}"/>
    <cellStyle name="Millares [0] 2 2 4 3 3" xfId="3296" xr:uid="{3D5DC272-DE79-4788-A588-31DA1E9DB723}"/>
    <cellStyle name="Millares [0] 2 2 4 3 3 2" xfId="6794" xr:uid="{C76810C9-A4E6-43BB-93C0-41F100FC7230}"/>
    <cellStyle name="Millares [0] 2 2 4 3 4" xfId="6151" xr:uid="{2ECAC488-C892-4B54-B966-56AC11D98F1C}"/>
    <cellStyle name="Millares [0] 2 2 4 4" xfId="861" xr:uid="{F8A924EE-C662-41D1-BF23-606CA54C8CB3}"/>
    <cellStyle name="Millares [0] 2 2 4 4 2" xfId="4084" xr:uid="{7B22A16A-22E5-4D6C-99F5-207B7F0E0975}"/>
    <cellStyle name="Millares [0] 2 2 4 4 2 2" xfId="6945" xr:uid="{A14A8C0A-C85F-4E1B-9C7E-20E74439A48E}"/>
    <cellStyle name="Millares [0] 2 2 4 4 3" xfId="6288" xr:uid="{F2251B97-8196-42C2-B9CC-880161D4A37F}"/>
    <cellStyle name="Millares [0] 2 2 4 5" xfId="5164" xr:uid="{28C05A8C-FDEB-4849-ABA0-335628A55FEC}"/>
    <cellStyle name="Millares [0] 2 2 4 5 2" xfId="7364" xr:uid="{82CB6E9D-E875-4787-84D0-5E403DE11614}"/>
    <cellStyle name="Millares [0] 2 2 4 6" xfId="1044" xr:uid="{FC2A3B4A-9F9D-426A-810B-D8FB452AA3F4}"/>
    <cellStyle name="Millares [0] 2 2 4 6 2" xfId="6438" xr:uid="{51886AA5-9736-4058-9F1D-B46047BF56EB}"/>
    <cellStyle name="Millares [0] 2 2 4 7" xfId="5893" xr:uid="{66E56DA8-8D5C-4D82-9B3C-AA699E7C80D1}"/>
    <cellStyle name="Millares [0] 2 2 5" xfId="325" xr:uid="{38A7FD61-F1E2-4704-8A7C-53BC628903BA}"/>
    <cellStyle name="Millares [0] 2 2 5 2" xfId="657" xr:uid="{E65094AA-B30E-4E8C-A24B-4993DF551AED}"/>
    <cellStyle name="Millares [0] 2 2 5 2 2" xfId="4577" xr:uid="{A5491AFD-6F26-44EC-80F7-71AE283C5FD4}"/>
    <cellStyle name="Millares [0] 2 2 5 2 2 2" xfId="7136" xr:uid="{05AD29B2-2AE9-4ECD-90CA-C71443DCEC90}"/>
    <cellStyle name="Millares [0] 2 2 5 2 3" xfId="2368" xr:uid="{D9AF5A88-43A6-4711-8B7C-054CE1434608}"/>
    <cellStyle name="Millares [0] 2 2 5 2 3 2" xfId="6683" xr:uid="{EDA69BAD-EFCD-41E7-9EBF-DE5DA876274C}"/>
    <cellStyle name="Millares [0] 2 2 5 2 4" xfId="6084" xr:uid="{51233E11-33C2-4957-8ABF-8C4D66DAE21D}"/>
    <cellStyle name="Millares [0] 2 2 5 3" xfId="792" xr:uid="{6104272F-FB2B-44A2-AD9C-06793EA72071}"/>
    <cellStyle name="Millares [0] 2 2 5 3 2" xfId="4712" xr:uid="{A4C47FDA-5B05-49F2-955D-2EF0EA68AEEE}"/>
    <cellStyle name="Millares [0] 2 2 5 3 2 2" xfId="7271" xr:uid="{C8F5F2CA-10FC-4D5B-8386-A709FB59984E}"/>
    <cellStyle name="Millares [0] 2 2 5 3 3" xfId="3465" xr:uid="{7655BC4D-B436-4E6D-8A4C-284DA4D4166F}"/>
    <cellStyle name="Millares [0] 2 2 5 3 3 2" xfId="6860" xr:uid="{7C3633BA-E7D4-49F7-9B13-3B11A6166025}"/>
    <cellStyle name="Millares [0] 2 2 5 3 4" xfId="6219" xr:uid="{B5E6D158-F0B7-4447-8809-F487F657A4B7}"/>
    <cellStyle name="Millares [0] 2 2 5 4" xfId="926" xr:uid="{12A0B572-2E2B-404B-9D8E-877A818026C2}"/>
    <cellStyle name="Millares [0] 2 2 5 4 2" xfId="4253" xr:uid="{4381C0C7-C847-49AB-ACA3-581E14D96F18}"/>
    <cellStyle name="Millares [0] 2 2 5 4 2 2" xfId="7011" xr:uid="{0B384A14-2F34-417D-9C5F-822FCDB692ED}"/>
    <cellStyle name="Millares [0] 2 2 5 4 3" xfId="6353" xr:uid="{03F4F86F-D232-4A95-A2A0-3DD86A42AD22}"/>
    <cellStyle name="Millares [0] 2 2 5 5" xfId="5333" xr:uid="{41BB8D4D-5B63-41BB-AB66-FA3D6BBA997F}"/>
    <cellStyle name="Millares [0] 2 2 5 5 2" xfId="7431" xr:uid="{799656A1-C49B-40DB-8CE1-E889309CFDAA}"/>
    <cellStyle name="Millares [0] 2 2 5 6" xfId="1206" xr:uid="{DCBD468F-5EFE-459D-AB0F-AD5287E153D9}"/>
    <cellStyle name="Millares [0] 2 2 5 6 2" xfId="6504" xr:uid="{0C068ADE-11A1-4EAD-A1CF-37B8F6D24DD1}"/>
    <cellStyle name="Millares [0] 2 2 5 7" xfId="5959" xr:uid="{DC05889F-F2D4-4213-89FA-37333273026A}"/>
    <cellStyle name="Millares [0] 2 2 6" xfId="562" xr:uid="{238DA6EC-2D63-4983-9EAE-1FB2EE82799F}"/>
    <cellStyle name="Millares [0] 2 2 6 2" xfId="2138" xr:uid="{5BA88DAE-0DC6-48E5-BC49-23D3057302FA}"/>
    <cellStyle name="Millares [0] 2 2 6 2 2" xfId="6588" xr:uid="{12845635-6490-4005-92D7-19583A3C1531}"/>
    <cellStyle name="Millares [0] 2 2 6 3" xfId="3235" xr:uid="{1C223BE1-F7E4-4CB5-A52C-0480538804EA}"/>
    <cellStyle name="Millares [0] 2 2 6 3 2" xfId="6767" xr:uid="{CACC3B2E-8CA8-4CA2-8337-52E78BEA2B30}"/>
    <cellStyle name="Millares [0] 2 2 6 4" xfId="4482" xr:uid="{BE0F5827-4C61-4A9A-BB60-345DBA057754}"/>
    <cellStyle name="Millares [0] 2 2 6 4 2" xfId="7041" xr:uid="{EC75474D-1742-4554-956C-548905F30390}"/>
    <cellStyle name="Millares [0] 2 2 6 5" xfId="5103" xr:uid="{180590E8-951D-4545-914E-E13AD51AA3D0}"/>
    <cellStyle name="Millares [0] 2 2 6 5 2" xfId="7337" xr:uid="{6B12234B-CA36-489E-A294-BD044B913FFE}"/>
    <cellStyle name="Millares [0] 2 2 6 6" xfId="998" xr:uid="{A3914EBB-C69D-4F3D-8CD3-BDDE380E12A8}"/>
    <cellStyle name="Millares [0] 2 2 6 6 2" xfId="6411" xr:uid="{9FEC92C8-D114-4367-BF6A-DE50E34A8DC1}"/>
    <cellStyle name="Millares [0] 2 2 6 7" xfId="5989" xr:uid="{9F74DADE-65E5-41B3-B534-7AEA9695AB85}"/>
    <cellStyle name="Millares [0] 2 2 7" xfId="691" xr:uid="{63C2AC86-FA9B-4798-9FC8-13D2B70FEFF7}"/>
    <cellStyle name="Millares [0] 2 2 7 2" xfId="2704" xr:uid="{AF6EFAB6-4792-4480-BB16-7D7716CFAB2D}"/>
    <cellStyle name="Millares [0] 2 2 7 2 2" xfId="6709" xr:uid="{92CACF2B-6C40-4C8F-B5BE-ADCD366C4B9D}"/>
    <cellStyle name="Millares [0] 2 2 7 3" xfId="3801" xr:uid="{F9BDDA56-2273-4C3E-BC80-0421625BC5F4}"/>
    <cellStyle name="Millares [0] 2 2 7 3 2" xfId="6886" xr:uid="{6FE9E677-BD40-4487-B561-5BF59EA4A246}"/>
    <cellStyle name="Millares [0] 2 2 7 4" xfId="4611" xr:uid="{506F5C28-F59B-46F1-A182-E925B112D8A5}"/>
    <cellStyle name="Millares [0] 2 2 7 4 2" xfId="7170" xr:uid="{D28A3ABC-4DE2-4F4E-A7AC-50CBB56D573F}"/>
    <cellStyle name="Millares [0] 2 2 7 5" xfId="5669" xr:uid="{954AC623-85F2-44F2-9D5F-DE79156A1E0A}"/>
    <cellStyle name="Millares [0] 2 2 7 5 2" xfId="7457" xr:uid="{17F7BD34-A8B5-4B17-9BCE-5E3322C54A84}"/>
    <cellStyle name="Millares [0] 2 2 7 6" xfId="1544" xr:uid="{316AA4C6-FADC-4DA4-A68B-FCD78728AC7C}"/>
    <cellStyle name="Millares [0] 2 2 7 6 2" xfId="6532" xr:uid="{DB15165E-05C0-419C-94A0-D12946778129}"/>
    <cellStyle name="Millares [0] 2 2 7 7" xfId="6118" xr:uid="{BC96509A-8F9C-416B-B9F1-C1D4C40F9B6F}"/>
    <cellStyle name="Millares [0] 2 2 8" xfId="830" xr:uid="{EF0E2904-2BA3-4794-960E-79713CA1DEB2}"/>
    <cellStyle name="Millares [0] 2 2 8 2" xfId="2846" xr:uid="{FE5D41F0-6CC2-4ED8-8859-CA121DF31090}"/>
    <cellStyle name="Millares [0] 2 2 8 2 2" xfId="6720" xr:uid="{24985961-A258-4716-B67F-2FF16E11ED3B}"/>
    <cellStyle name="Millares [0] 2 2 8 3" xfId="3944" xr:uid="{4B86F0BE-C605-4AEA-B83B-5BFC48A6F078}"/>
    <cellStyle name="Millares [0] 2 2 8 3 2" xfId="6897" xr:uid="{37825E8E-D1A3-4D62-8784-0EEABB2B7D7A}"/>
    <cellStyle name="Millares [0] 2 2 8 4" xfId="5811" xr:uid="{17A451F2-33AF-4623-B11D-BF385D608E90}"/>
    <cellStyle name="Millares [0] 2 2 8 4 2" xfId="7469" xr:uid="{084DF54A-2748-4F22-86D4-F4359D0080C0}"/>
    <cellStyle name="Millares [0] 2 2 8 5" xfId="1711" xr:uid="{85183B29-ED61-465C-9A17-4FDE930875D4}"/>
    <cellStyle name="Millares [0] 2 2 8 5 2" xfId="6543" xr:uid="{293157AD-9EB8-4899-B4BE-C491F1A61CC5}"/>
    <cellStyle name="Millares [0] 2 2 8 6" xfId="6257" xr:uid="{F0EB7038-CA75-4362-8DC5-4F0D0FC68293}"/>
    <cellStyle name="Millares [0] 2 2 9" xfId="1893" xr:uid="{C175A84F-407F-4FE2-9242-D146E940FFC8}"/>
    <cellStyle name="Millares [0] 2 2 9 2" xfId="6555" xr:uid="{3930ECA0-6A6B-4B05-ABE4-F6BE08ECC5BB}"/>
    <cellStyle name="Millares [0] 2 3" xfId="118" xr:uid="{00000000-0005-0000-0000-000058000000}"/>
    <cellStyle name="Millares [0] 2 3 10" xfId="4878" xr:uid="{2AFDCAEA-75DA-4EFA-BF54-EFAD2505C610}"/>
    <cellStyle name="Millares [0] 2 3 10 2" xfId="7308" xr:uid="{5F049DED-FA18-4D53-9A14-0F9954982001}"/>
    <cellStyle name="Millares [0] 2 3 11" xfId="959" xr:uid="{F9696924-53CA-4352-900E-DE463F5150BD}"/>
    <cellStyle name="Millares [0] 2 3 11 2" xfId="6384" xr:uid="{178B25FB-D831-4210-954F-CFBF91AECFCD}"/>
    <cellStyle name="Millares [0] 2 3 2" xfId="493" xr:uid="{4A717E39-3A36-4728-8641-A0207D1506CC}"/>
    <cellStyle name="Millares [0] 2 3 2 2" xfId="674" xr:uid="{9AAC6DCF-E5C8-44C5-A00D-D3F769FE492F}"/>
    <cellStyle name="Millares [0] 2 3 2 2 2" xfId="2531" xr:uid="{4C3D3227-54C1-4E4E-8E10-194BECDD564B}"/>
    <cellStyle name="Millares [0] 2 3 2 2 2 2" xfId="6700" xr:uid="{46D0A983-8FB6-4357-A707-EE3AD8186B27}"/>
    <cellStyle name="Millares [0] 2 3 2 2 3" xfId="3628" xr:uid="{EF4AA4CD-56F4-4B9B-846A-89BB418666D7}"/>
    <cellStyle name="Millares [0] 2 3 2 2 3 2" xfId="6877" xr:uid="{441D6B08-6BD0-4432-B481-ECEEDFC7FF60}"/>
    <cellStyle name="Millares [0] 2 3 2 2 4" xfId="4594" xr:uid="{4B2FF2B9-F800-4538-A34D-43F29C7C5490}"/>
    <cellStyle name="Millares [0] 2 3 2 2 4 2" xfId="7153" xr:uid="{157E7A0E-7103-4F7D-8D05-6FE403091360}"/>
    <cellStyle name="Millares [0] 2 3 2 2 5" xfId="5496" xr:uid="{9C6CED63-D871-43E7-AC57-B8BCF95AF849}"/>
    <cellStyle name="Millares [0] 2 3 2 2 5 2" xfId="7447" xr:uid="{8CB75C0D-727E-4BD0-AA19-7611A83DC3F7}"/>
    <cellStyle name="Millares [0] 2 3 2 2 6" xfId="1368" xr:uid="{A3DB8F53-3FA5-4D85-BE01-61B062B7DF72}"/>
    <cellStyle name="Millares [0] 2 3 2 2 6 2" xfId="6520" xr:uid="{EB5FF6C3-572B-4099-B4B6-EB8B81DED71C}"/>
    <cellStyle name="Millares [0] 2 3 2 2 7" xfId="6101" xr:uid="{B13DD86B-572B-4033-99F8-3116039487E2}"/>
    <cellStyle name="Millares [0] 2 3 2 3" xfId="811" xr:uid="{213CD96A-4D4A-478E-8299-9043B7462D47}"/>
    <cellStyle name="Millares [0] 2 3 2 3 2" xfId="4731" xr:uid="{B3FDEB60-42B4-4B29-B138-8493CF039696}"/>
    <cellStyle name="Millares [0] 2 3 2 3 2 2" xfId="7290" xr:uid="{643DD4BB-335D-4154-93D2-6247E634F5E9}"/>
    <cellStyle name="Millares [0] 2 3 2 3 3" xfId="2056" xr:uid="{928B6762-0507-4E43-B221-C9F86A9A0F2B}"/>
    <cellStyle name="Millares [0] 2 3 2 3 3 2" xfId="6571" xr:uid="{80DEC2B0-9FE2-4C64-AA92-163129AA0E72}"/>
    <cellStyle name="Millares [0] 2 3 2 3 4" xfId="6238" xr:uid="{A863E3E0-5236-425E-9B51-67EDE34ED995}"/>
    <cellStyle name="Millares [0] 2 3 2 4" xfId="943" xr:uid="{9B221C26-7765-4EF8-B39D-774F4FDDBD25}"/>
    <cellStyle name="Millares [0] 2 3 2 4 2" xfId="3153" xr:uid="{89B0335D-5EC2-4453-995E-AFC99FBFBEC9}"/>
    <cellStyle name="Millares [0] 2 3 2 4 2 2" xfId="6749" xr:uid="{DC88C8A7-0102-438C-BD9C-D10ED8BCBC69}"/>
    <cellStyle name="Millares [0] 2 3 2 4 3" xfId="6370" xr:uid="{58B3B491-2E5D-4BAA-8D6B-AE0D2B1C32D4}"/>
    <cellStyle name="Millares [0] 2 3 2 5" xfId="4416" xr:uid="{F61752BC-7B75-435B-B8A7-D54836E3E134}"/>
    <cellStyle name="Millares [0] 2 3 2 5 2" xfId="7027" xr:uid="{78F69732-A786-43CD-927C-41B0E8A622FD}"/>
    <cellStyle name="Millares [0] 2 3 2 6" xfId="5021" xr:uid="{5B028957-3133-4133-94A5-B68243E5C133}"/>
    <cellStyle name="Millares [0] 2 3 2 6 2" xfId="7320" xr:uid="{B348D747-A63C-4280-9EAA-45D01E5D7F2B}"/>
    <cellStyle name="Millares [0] 2 3 2 7" xfId="969" xr:uid="{2AE85476-EC9C-4B47-B061-6DFA806D79AB}"/>
    <cellStyle name="Millares [0] 2 3 2 7 2" xfId="6394" xr:uid="{6C3767C3-7DC6-4B7F-B01F-5177B35A78B4}"/>
    <cellStyle name="Millares [0] 2 3 2 8" xfId="5975" xr:uid="{49D3FA24-B9D8-45A4-8FEF-8B6732C35DF5}"/>
    <cellStyle name="Millares [0] 2 3 3" xfId="346" xr:uid="{04DCF5E8-A3AC-44A6-AAC4-2DFBD1EDD831}"/>
    <cellStyle name="Millares [0] 2 3 3 2" xfId="661" xr:uid="{BA43183D-2676-44F5-BBED-0B7FEAF5B7A2}"/>
    <cellStyle name="Millares [0] 2 3 3 2 2" xfId="4581" xr:uid="{495DFC97-9860-4A0C-ACB3-8C10612A3E72}"/>
    <cellStyle name="Millares [0] 2 3 3 2 2 2" xfId="7140" xr:uid="{9759F00D-C915-45EC-A85F-6F4C2D30E822}"/>
    <cellStyle name="Millares [0] 2 3 3 2 3" xfId="2388" xr:uid="{59B7CCCA-AAA0-4B2D-8CB5-6FCF85EC5647}"/>
    <cellStyle name="Millares [0] 2 3 3 2 3 2" xfId="6687" xr:uid="{736EBD1E-EBE4-4E13-9686-26538A3CA773}"/>
    <cellStyle name="Millares [0] 2 3 3 2 4" xfId="6088" xr:uid="{3596BF82-E17C-451E-8B30-D35739C03409}"/>
    <cellStyle name="Millares [0] 2 3 3 3" xfId="796" xr:uid="{74466E94-6E10-470A-9962-4CE81647600B}"/>
    <cellStyle name="Millares [0] 2 3 3 3 2" xfId="4716" xr:uid="{82E123F2-D849-45E3-AC5F-87BD18FF7F2C}"/>
    <cellStyle name="Millares [0] 2 3 3 3 2 2" xfId="7275" xr:uid="{3F42F1EF-C458-434C-9969-7C6B741E9B96}"/>
    <cellStyle name="Millares [0] 2 3 3 3 3" xfId="3485" xr:uid="{44D3A6E7-9ADA-4DAC-AE6A-F782F0928EB7}"/>
    <cellStyle name="Millares [0] 2 3 3 3 3 2" xfId="6864" xr:uid="{5A4929F0-CDFD-490C-A876-3FEAFDB96DFF}"/>
    <cellStyle name="Millares [0] 2 3 3 3 4" xfId="6223" xr:uid="{972CA99E-1AF1-46F0-96BA-C7D48F21552B}"/>
    <cellStyle name="Millares [0] 2 3 3 4" xfId="930" xr:uid="{9BCE3D67-6585-4EAE-93E2-28CA8699F8AE}"/>
    <cellStyle name="Millares [0] 2 3 3 4 2" xfId="4273" xr:uid="{48CAFFE4-10F4-4C75-933E-BF7563F62B85}"/>
    <cellStyle name="Millares [0] 2 3 3 4 2 2" xfId="7015" xr:uid="{C582B478-9ABB-4FFF-B3F9-4BED2CECCD80}"/>
    <cellStyle name="Millares [0] 2 3 3 4 3" xfId="6357" xr:uid="{76E69255-1913-499A-9AB1-79CA3B9348C5}"/>
    <cellStyle name="Millares [0] 2 3 3 5" xfId="5353" xr:uid="{3FEB7940-374B-4BE9-8B14-CA173353243F}"/>
    <cellStyle name="Millares [0] 2 3 3 5 2" xfId="7435" xr:uid="{F71F1674-DDAC-4FD7-BF45-BEDE7B91A59B}"/>
    <cellStyle name="Millares [0] 2 3 3 6" xfId="1226" xr:uid="{6DC2AD76-8F2D-4A85-B56A-B33A4C7B3C5A}"/>
    <cellStyle name="Millares [0] 2 3 3 6 2" xfId="6508" xr:uid="{556E0661-1728-4B73-AD21-C976257DDC51}"/>
    <cellStyle name="Millares [0] 2 3 3 7" xfId="5963" xr:uid="{0AF6B674-ED22-4DAB-A5A3-69B44A25F038}"/>
    <cellStyle name="Millares [0] 2 3 4" xfId="1032" xr:uid="{22F7589D-BAB5-4606-87A5-CFBFADC70694}"/>
    <cellStyle name="Millares [0] 2 3 4 2" xfId="2186" xr:uid="{DE30BC45-D781-4025-8F93-59B6B6F346DC}"/>
    <cellStyle name="Millares [0] 2 3 4 3" xfId="3283" xr:uid="{16D42C1B-3D97-4589-A4E9-F4B2D75B9E78}"/>
    <cellStyle name="Millares [0] 2 3 4 4" xfId="5151" xr:uid="{0DCFD982-9542-43B1-A464-F750222DF18B}"/>
    <cellStyle name="Millares [0] 2 3 5" xfId="1564" xr:uid="{B8BD724C-BA24-41A7-A0CF-EDB23869A003}"/>
    <cellStyle name="Millares [0] 2 3 5 2" xfId="2724" xr:uid="{9EDCF1B3-B659-4455-A86E-B4D54E202583}"/>
    <cellStyle name="Millares [0] 2 3 5 2 2" xfId="6713" xr:uid="{BA94146B-95DA-4D2A-AF5F-E5FBAE683410}"/>
    <cellStyle name="Millares [0] 2 3 5 3" xfId="3821" xr:uid="{52CC3D3D-45C4-4B80-849E-3FD1F661600C}"/>
    <cellStyle name="Millares [0] 2 3 5 3 2" xfId="6890" xr:uid="{0536E260-6A7C-42FA-9C4B-CE09DBA3E882}"/>
    <cellStyle name="Millares [0] 2 3 5 4" xfId="5689" xr:uid="{803CC1C5-06D3-49C0-8CA2-B3DB1D725589}"/>
    <cellStyle name="Millares [0] 2 3 5 4 2" xfId="7462" xr:uid="{32627253-0AE3-4212-9F7F-D91F5D78E4BB}"/>
    <cellStyle name="Millares [0] 2 3 5 5" xfId="6536" xr:uid="{35136A64-7C0A-4454-9623-5F19ED3006CF}"/>
    <cellStyle name="Millares [0] 2 3 6" xfId="1731" xr:uid="{B2718FA1-7128-4B9F-B935-E720C2FAFDE1}"/>
    <cellStyle name="Millares [0] 2 3 6 2" xfId="2866" xr:uid="{18D3755B-5382-4A95-9B89-23B9D28993A0}"/>
    <cellStyle name="Millares [0] 2 3 6 2 2" xfId="6724" xr:uid="{88E5831D-55A9-40C5-9CF1-7852406C6B61}"/>
    <cellStyle name="Millares [0] 2 3 6 3" xfId="3964" xr:uid="{EA89314A-C303-4B08-B3A5-0B99F50A76EE}"/>
    <cellStyle name="Millares [0] 2 3 6 3 2" xfId="6901" xr:uid="{35BB276D-0C88-4F83-A13F-5F92F4D4283D}"/>
    <cellStyle name="Millares [0] 2 3 6 4" xfId="5831" xr:uid="{377101E2-4DEF-44EB-AF29-2AE547438632}"/>
    <cellStyle name="Millares [0] 2 3 6 4 2" xfId="7473" xr:uid="{0E1DEBCE-AD78-45F0-96B8-EEF350BA6653}"/>
    <cellStyle name="Millares [0] 2 3 6 5" xfId="6547" xr:uid="{B6B8EAFF-A9B0-4BF2-9C75-D2CDED7D9151}"/>
    <cellStyle name="Millares [0] 2 3 7" xfId="1913" xr:uid="{3F6A2266-E743-44C2-9B42-867244F7E24F}"/>
    <cellStyle name="Millares [0] 2 3 7 2" xfId="6559" xr:uid="{9EE2B154-1E9C-49C8-8E36-87FA381EA01B}"/>
    <cellStyle name="Millares [0] 2 3 8" xfId="3010" xr:uid="{E07EAFD2-EED6-4849-A1B0-DF5137A98C8A}"/>
    <cellStyle name="Millares [0] 2 3 8 2" xfId="6736" xr:uid="{34931282-CDA1-4C38-91B3-A0C1EFE9122B}"/>
    <cellStyle name="Millares [0] 2 3 9" xfId="4071" xr:uid="{1C2BC52E-853B-4125-BA45-D5C8EBF07A90}"/>
    <cellStyle name="Millares [0] 2 4" xfId="151" xr:uid="{00000000-0005-0000-0000-000059000000}"/>
    <cellStyle name="Millares [0] 2 4 2" xfId="551" xr:uid="{4D6875E2-CA34-4C5B-99ED-E520EF084B99}"/>
    <cellStyle name="Millares [0] 2 4 2 2" xfId="679" xr:uid="{FA344D04-5B32-4F18-9E1B-83F7271393C0}"/>
    <cellStyle name="Millares [0] 2 4 2 2 2" xfId="4599" xr:uid="{C69E395F-BB55-46C9-8034-AB7C16D1C946}"/>
    <cellStyle name="Millares [0] 2 4 2 2 2 2" xfId="7158" xr:uid="{6C1FC17A-C3EF-4107-994F-0464492C51BE}"/>
    <cellStyle name="Millares [0] 2 4 2 2 3" xfId="2587" xr:uid="{04B020AF-A27A-4B3B-A37A-CB2A8C806E3C}"/>
    <cellStyle name="Millares [0] 2 4 2 2 3 2" xfId="6704" xr:uid="{01D0D4CF-9507-45AA-90C9-F06260E4DBE4}"/>
    <cellStyle name="Millares [0] 2 4 2 2 4" xfId="6106" xr:uid="{6427F7AB-027D-4361-A2A2-A17A545B109D}"/>
    <cellStyle name="Millares [0] 2 4 2 3" xfId="817" xr:uid="{F7AC4483-D4A7-4FB4-AB36-F355F98C7CF6}"/>
    <cellStyle name="Millares [0] 2 4 2 3 2" xfId="4737" xr:uid="{6B95860C-F989-4A01-A95A-32C2BB1C206E}"/>
    <cellStyle name="Millares [0] 2 4 2 3 2 2" xfId="7296" xr:uid="{71C79FE4-7AC9-422F-B3AA-0FFC45ED61DF}"/>
    <cellStyle name="Millares [0] 2 4 2 3 3" xfId="3684" xr:uid="{CD6B2C29-07A1-4422-953B-7AAEF387EA77}"/>
    <cellStyle name="Millares [0] 2 4 2 3 3 2" xfId="6881" xr:uid="{4FCD836A-FF54-42C8-8CD9-65141A47FFE1}"/>
    <cellStyle name="Millares [0] 2 4 2 3 4" xfId="6244" xr:uid="{11EF0530-81DC-4193-A599-3AB60DAA4876}"/>
    <cellStyle name="Millares [0] 2 4 2 4" xfId="948" xr:uid="{ABEFF68F-0E0E-4DAB-BAAA-8983AA87B113}"/>
    <cellStyle name="Millares [0] 2 4 2 4 2" xfId="4472" xr:uid="{D56F8EBC-23B4-423E-B9BE-7A8F029AEFFE}"/>
    <cellStyle name="Millares [0] 2 4 2 4 2 2" xfId="7031" xr:uid="{6AA7630C-E031-4520-A54D-8F9FD4C27CCB}"/>
    <cellStyle name="Millares [0] 2 4 2 4 3" xfId="6375" xr:uid="{BA227C6D-6EE8-403F-A119-C22B5ADE75DA}"/>
    <cellStyle name="Millares [0] 2 4 2 5" xfId="5552" xr:uid="{5B633A34-B1C0-4D50-BE95-300B7D76D357}"/>
    <cellStyle name="Millares [0] 2 4 2 5 2" xfId="7451" xr:uid="{AF3BFB46-A59E-49A2-810D-37675439DA6B}"/>
    <cellStyle name="Millares [0] 2 4 2 6" xfId="1424" xr:uid="{E27B2C2F-D32B-47A2-89E4-D0493C1E52BB}"/>
    <cellStyle name="Millares [0] 2 4 2 6 2" xfId="6527" xr:uid="{83FD9CE8-B0EF-4120-B092-41274E097147}"/>
    <cellStyle name="Millares [0] 2 4 2 7" xfId="5979" xr:uid="{52844F34-BCC2-4EFD-9655-7A2A6F3C4081}"/>
    <cellStyle name="Millares [0] 2 4 3" xfId="611" xr:uid="{D481990F-874C-4C2F-8ADE-465538BE7FB6}"/>
    <cellStyle name="Millares [0] 2 4 3 2" xfId="2219" xr:uid="{8D98C7C5-08BE-4FDD-A535-7C4934FAAFF7}"/>
    <cellStyle name="Millares [0] 2 4 3 2 2" xfId="6636" xr:uid="{9565F4AB-6C16-46C1-AB43-4D4F753E2A98}"/>
    <cellStyle name="Millares [0] 2 4 3 3" xfId="3316" xr:uid="{9DF6BF5F-741E-4179-AE63-AE049C1964D4}"/>
    <cellStyle name="Millares [0] 2 4 3 3 2" xfId="6814" xr:uid="{8D4DFC32-68FE-44CB-9474-E7F128B79563}"/>
    <cellStyle name="Millares [0] 2 4 3 4" xfId="4531" xr:uid="{9CC50744-A2CB-4F22-B4A3-771CC99B5A12}"/>
    <cellStyle name="Millares [0] 2 4 3 4 2" xfId="7090" xr:uid="{B1F8B81A-04DB-4B4F-AF50-E006A8AD4F8F}"/>
    <cellStyle name="Millares [0] 2 4 3 5" xfId="5184" xr:uid="{CA3AD752-08C9-47EC-9F3F-CF1108F43A49}"/>
    <cellStyle name="Millares [0] 2 4 3 5 2" xfId="7384" xr:uid="{BAF66A63-138B-4293-9F79-5AB910060510}"/>
    <cellStyle name="Millares [0] 2 4 3 6" xfId="1064" xr:uid="{5322EFAC-AAB3-4B30-BB10-EDE1F9EC7640}"/>
    <cellStyle name="Millares [0] 2 4 3 6 2" xfId="6458" xr:uid="{51C86178-1892-4DD5-AE3F-D87F802381A2}"/>
    <cellStyle name="Millares [0] 2 4 3 7" xfId="6038" xr:uid="{DC3FEAC3-1771-4B8D-963B-93666B204BDB}"/>
    <cellStyle name="Millares [0] 2 4 4" xfId="744" xr:uid="{83510CA6-ADBA-4213-83E3-ACB096448DB8}"/>
    <cellStyle name="Millares [0] 2 4 4 2" xfId="4664" xr:uid="{4B979F60-F2A3-47E8-A49D-6C1B5EE767CB}"/>
    <cellStyle name="Millares [0] 2 4 4 2 2" xfId="7223" xr:uid="{3A7BCCEF-E806-4F65-A2A8-73E3E21272AC}"/>
    <cellStyle name="Millares [0] 2 4 4 3" xfId="2112" xr:uid="{F78BEBBB-4D1C-4CFD-99E0-B5797E99A245}"/>
    <cellStyle name="Millares [0] 2 4 4 3 2" xfId="6575" xr:uid="{5878615D-DB1A-49A8-95BD-1BF8E3E31F52}"/>
    <cellStyle name="Millares [0] 2 4 4 4" xfId="6171" xr:uid="{707629F7-5746-48C4-93D5-5060B43C98C5}"/>
    <cellStyle name="Millares [0] 2 4 5" xfId="881" xr:uid="{DFC7B21C-F246-4AD7-817C-30FD61E6E802}"/>
    <cellStyle name="Millares [0] 2 4 5 2" xfId="3209" xr:uid="{82DAD102-60C7-4AF1-A5C8-961687F3BBA7}"/>
    <cellStyle name="Millares [0] 2 4 5 2 2" xfId="6754" xr:uid="{BAD5C644-20C8-437A-A008-41CF2AE8398C}"/>
    <cellStyle name="Millares [0] 2 4 5 3" xfId="6308" xr:uid="{19AD3C45-3A53-49BA-ADB1-CFAB84B0EE63}"/>
    <cellStyle name="Millares [0] 2 4 6" xfId="4104" xr:uid="{B7D9BBFC-D05D-4E5F-B29E-FFDEEBB54996}"/>
    <cellStyle name="Millares [0] 2 4 6 2" xfId="6965" xr:uid="{6BEF41AE-4BFB-4145-82FE-14E152EBB08A}"/>
    <cellStyle name="Millares [0] 2 4 7" xfId="5077" xr:uid="{B900136B-4F52-4836-9B94-A61590335272}"/>
    <cellStyle name="Millares [0] 2 4 7 2" xfId="7324" xr:uid="{90D1CCFF-0BCC-4141-A8E0-65B2913EB015}"/>
    <cellStyle name="Millares [0] 2 4 8" xfId="973" xr:uid="{33C63447-9C67-4710-8E23-BAED05314159}"/>
    <cellStyle name="Millares [0] 2 4 8 2" xfId="6398" xr:uid="{484FAEDB-26E7-470F-9CBF-47595BFDDB20}"/>
    <cellStyle name="Millares [0] 2 4 9" xfId="5913" xr:uid="{0B80CC9B-F0FA-4FCF-848D-89B3904A904E}"/>
    <cellStyle name="Millares [0] 2 5" xfId="406" xr:uid="{FE2796E3-9A31-46A1-90D3-0F2AB2C1043E}"/>
    <cellStyle name="Millares [0] 2 5 2" xfId="665" xr:uid="{36C27FC9-2C0F-4846-8269-0E030A3F490D}"/>
    <cellStyle name="Millares [0] 2 5 2 2" xfId="2444" xr:uid="{F71EF728-0705-4BC3-80BB-95CE704291DA}"/>
    <cellStyle name="Millares [0] 2 5 2 2 2" xfId="6692" xr:uid="{92D0AF56-562D-4944-978F-F42E69A3D993}"/>
    <cellStyle name="Millares [0] 2 5 2 3" xfId="3541" xr:uid="{692A48DF-EC8A-425E-9CEB-52E4B04BCBDA}"/>
    <cellStyle name="Millares [0] 2 5 2 3 2" xfId="6869" xr:uid="{31BE4DFE-CD55-4D23-BF32-441F1A0FED34}"/>
    <cellStyle name="Millares [0] 2 5 2 4" xfId="4585" xr:uid="{673E3417-96A4-4C23-889C-62DE38D5D424}"/>
    <cellStyle name="Millares [0] 2 5 2 4 2" xfId="7144" xr:uid="{62563DBD-C00C-4AB0-8B48-1A97B17F9D32}"/>
    <cellStyle name="Millares [0] 2 5 2 5" xfId="5409" xr:uid="{869218D4-BD33-4DA3-96D9-FF9D0030533B}"/>
    <cellStyle name="Millares [0] 2 5 2 5 2" xfId="7439" xr:uid="{865164F5-993E-4686-A96C-45373967AD80}"/>
    <cellStyle name="Millares [0] 2 5 2 6" xfId="1281" xr:uid="{9DB09478-84C6-4D1D-8DC8-A833D50261CE}"/>
    <cellStyle name="Millares [0] 2 5 2 6 2" xfId="6512" xr:uid="{C607A9F0-E755-453B-9F40-18628F6D7D40}"/>
    <cellStyle name="Millares [0] 2 5 2 7" xfId="6092" xr:uid="{19E0C755-456C-4919-8CF6-9E39DD2D2CAE}"/>
    <cellStyle name="Millares [0] 2 5 3" xfId="802" xr:uid="{08E1618B-862A-477E-B2BA-1349AD369CC7}"/>
    <cellStyle name="Millares [0] 2 5 3 2" xfId="4722" xr:uid="{C79DFCC6-4C62-489B-807D-8BE4271C084E}"/>
    <cellStyle name="Millares [0] 2 5 3 2 2" xfId="7281" xr:uid="{4F87EC2F-B78D-49E7-AFF8-89F89A6CDFFF}"/>
    <cellStyle name="Millares [0] 2 5 3 3" xfId="1969" xr:uid="{D779B0D0-42E8-42C4-B5EA-91906A3E104F}"/>
    <cellStyle name="Millares [0] 2 5 3 3 2" xfId="6563" xr:uid="{B827536D-1848-4877-A0A9-8466687A5218}"/>
    <cellStyle name="Millares [0] 2 5 3 4" xfId="6229" xr:uid="{6E9FD6C6-F329-4E62-A6F6-FC6E22D2B628}"/>
    <cellStyle name="Millares [0] 2 5 4" xfId="935" xr:uid="{775D50C1-EA15-46F0-B712-9C573CF3B1CC}"/>
    <cellStyle name="Millares [0] 2 5 4 2" xfId="3066" xr:uid="{E6C4859E-2A1C-4B02-BE20-ABB2724A0587}"/>
    <cellStyle name="Millares [0] 2 5 4 2 2" xfId="6740" xr:uid="{F99FC286-375D-4C2A-BB7A-1C765CCCD9A3}"/>
    <cellStyle name="Millares [0] 2 5 4 3" xfId="6362" xr:uid="{1A059555-93C4-4D22-9A76-C34C326FB5D1}"/>
    <cellStyle name="Millares [0] 2 5 5" xfId="4329" xr:uid="{D83E8762-79F0-44CF-B82F-EB4798DB99B3}"/>
    <cellStyle name="Millares [0] 2 5 5 2" xfId="7019" xr:uid="{09A953E1-CEBB-4224-B348-060CF4DA612D}"/>
    <cellStyle name="Millares [0] 2 5 6" xfId="4934" xr:uid="{485C7135-7B1F-4F1D-81FF-9148C65DC93C}"/>
    <cellStyle name="Millares [0] 2 5 6 2" xfId="7312" xr:uid="{8FBED93E-DF3D-4BA6-99FF-F690C66DF6FE}"/>
    <cellStyle name="Millares [0] 2 5 7" xfId="961" xr:uid="{006594B9-75D5-48D9-B8AE-9458A12AAB49}"/>
    <cellStyle name="Millares [0] 2 5 7 2" xfId="6386" xr:uid="{80660AAD-575F-4BC5-8012-20EAFAF05454}"/>
    <cellStyle name="Millares [0] 2 5 8" xfId="5967" xr:uid="{52F1FE24-3844-4A9A-A60D-5A8A4DF55016}"/>
    <cellStyle name="Millares [0] 2 6" xfId="265" xr:uid="{103CCEFB-D997-4CD6-BD40-6244C0CE175D}"/>
    <cellStyle name="Millares [0] 2 6 2" xfId="654" xr:uid="{B270A234-005D-4080-9792-6122296AA2D9}"/>
    <cellStyle name="Millares [0] 2 6 2 2" xfId="4574" xr:uid="{C7D1301B-AA85-4E32-8BDC-6D1B046C26E8}"/>
    <cellStyle name="Millares [0] 2 6 2 2 2" xfId="7133" xr:uid="{9C500661-5BD0-490F-8ED6-691B68536027}"/>
    <cellStyle name="Millares [0] 2 6 2 3" xfId="2314" xr:uid="{BFA56F1C-BF5D-4141-818D-861D2A384DD3}"/>
    <cellStyle name="Millares [0] 2 6 2 3 2" xfId="6679" xr:uid="{BED3E693-9CFA-4C9D-BEDC-EF785FA83CA7}"/>
    <cellStyle name="Millares [0] 2 6 2 4" xfId="6081" xr:uid="{3F3C6008-2A12-46F6-A4F9-B5B5CCD2A3F6}"/>
    <cellStyle name="Millares [0] 2 6 3" xfId="788" xr:uid="{A2FF9FB4-0C99-4D42-9BE0-B640BBDE3A17}"/>
    <cellStyle name="Millares [0] 2 6 3 2" xfId="4708" xr:uid="{DFDA8222-9F43-4768-8F21-77D1102CBA9D}"/>
    <cellStyle name="Millares [0] 2 6 3 2 2" xfId="7267" xr:uid="{183C514D-0B58-4764-9FAE-DBF638A73A76}"/>
    <cellStyle name="Millares [0] 2 6 3 3" xfId="3411" xr:uid="{524C57E4-5359-4D5A-AB24-83E5A25121C6}"/>
    <cellStyle name="Millares [0] 2 6 3 3 2" xfId="6857" xr:uid="{73F6C5A4-14FA-4551-B8B8-135542DABA8F}"/>
    <cellStyle name="Millares [0] 2 6 3 4" xfId="6215" xr:uid="{55FC5D09-451A-4E68-BD74-10379F5490AC}"/>
    <cellStyle name="Millares [0] 2 6 4" xfId="923" xr:uid="{DE33ED63-FD7A-42C4-910B-B437BF7C7B55}"/>
    <cellStyle name="Millares [0] 2 6 4 2" xfId="4199" xr:uid="{E962C84C-F6EC-4C6B-9BE4-EF0A504A045C}"/>
    <cellStyle name="Millares [0] 2 6 4 2 2" xfId="7008" xr:uid="{AA710B83-7DB2-46B4-A8D1-08B90356CCBA}"/>
    <cellStyle name="Millares [0] 2 6 4 3" xfId="6350" xr:uid="{3564BBB4-4B6D-4E90-8663-012946801D4C}"/>
    <cellStyle name="Millares [0] 2 6 5" xfId="5279" xr:uid="{64FD6358-1EE8-44B0-A6D3-93F728AF74AB}"/>
    <cellStyle name="Millares [0] 2 6 5 2" xfId="7427" xr:uid="{6171E01C-73A8-4B94-A947-C8E82332AC55}"/>
    <cellStyle name="Millares [0] 2 6 6" xfId="1152" xr:uid="{737C570A-A45A-4F30-86BA-84C83969EE89}"/>
    <cellStyle name="Millares [0] 2 6 6 2" xfId="6501" xr:uid="{CB17E8F1-E4CA-4189-A894-F8671E421ECF}"/>
    <cellStyle name="Millares [0] 2 6 7" xfId="5956" xr:uid="{1D648F01-5772-4497-80BD-5ACC4BC6BAC3}"/>
    <cellStyle name="Millares [0] 2 7" xfId="990" xr:uid="{3CB7BCF1-021F-411D-8777-5C575FE5C2F0}"/>
    <cellStyle name="Millares [0] 2 7 2" xfId="2129" xr:uid="{C5D26CFB-A880-490C-9E63-F28DC95AF3B9}"/>
    <cellStyle name="Millares [0] 2 7 2 2" xfId="6584" xr:uid="{99BE839C-47DF-4C52-89E1-B64577B8AAA0}"/>
    <cellStyle name="Millares [0] 2 7 3" xfId="3226" xr:uid="{FE2925C8-4BCD-4CFE-948D-36EC15515412}"/>
    <cellStyle name="Millares [0] 2 7 3 2" xfId="6763" xr:uid="{B19113D2-501D-45E2-BC35-9B770E335AC5}"/>
    <cellStyle name="Millares [0] 2 7 4" xfId="5094" xr:uid="{14093363-96BF-4423-9A35-0CA16B59B04F}"/>
    <cellStyle name="Millares [0] 2 7 4 2" xfId="7333" xr:uid="{0A45A6DF-C10F-4D22-854E-793BC06AE5FA}"/>
    <cellStyle name="Millares [0] 2 7 5" xfId="6407" xr:uid="{60E8839F-5F40-4AE1-BE5E-5348BE3AFCDA}"/>
    <cellStyle name="Millares [0] 2 8" xfId="1476" xr:uid="{7061F282-A1C5-49C6-86E7-9FE6C1A9B298}"/>
    <cellStyle name="Millares [0] 2 8 2" xfId="2638" xr:uid="{F484021B-9847-4ACA-B0BB-09FD09318179}"/>
    <cellStyle name="Millares [0] 2 8 2 2" xfId="6706" xr:uid="{A62BFCD8-E0AC-465A-8582-FB0B864B1CB7}"/>
    <cellStyle name="Millares [0] 2 8 3" xfId="3735" xr:uid="{69909673-AA2D-4BC3-B377-83C08EDE971E}"/>
    <cellStyle name="Millares [0] 2 8 3 2" xfId="6883" xr:uid="{F0FA624A-905C-44A6-B3E5-00D015718DB3}"/>
    <cellStyle name="Millares [0] 2 8 4" xfId="5603" xr:uid="{39AAB1A6-0AA3-49DE-A580-B8C14324E819}"/>
    <cellStyle name="Millares [0] 2 8 4 2" xfId="7453" xr:uid="{A7A6CFAB-A875-48F0-BD8C-A82989F25075}"/>
    <cellStyle name="Millares [0] 2 8 5" xfId="6529" xr:uid="{DA8B39B0-326D-4EE1-9F74-128A12EA8196}"/>
    <cellStyle name="Millares [0] 2 9" xfId="1635" xr:uid="{81F2F0E9-CC30-4EA4-9AE4-95CD20117B42}"/>
    <cellStyle name="Millares [0] 2 9 2" xfId="2780" xr:uid="{33662D38-BFDD-4372-A83E-39174ABA89B8}"/>
    <cellStyle name="Millares [0] 2 9 2 2" xfId="6717" xr:uid="{18832129-80C4-4D33-A35C-809265FDE3B2}"/>
    <cellStyle name="Millares [0] 2 9 3" xfId="3878" xr:uid="{0951959C-BBEA-492B-B213-D06693193316}"/>
    <cellStyle name="Millares [0] 2 9 3 2" xfId="6894" xr:uid="{D1F9B144-3DB3-417F-AF55-4CD990C46871}"/>
    <cellStyle name="Millares [0] 2 9 4" xfId="5745" xr:uid="{87CD2108-F841-4CA4-8E30-F36887054606}"/>
    <cellStyle name="Millares [0] 2 9 4 2" xfId="7466" xr:uid="{0B2069ED-B109-4EBC-8B28-0B296F2CB550}"/>
    <cellStyle name="Millares [0] 2 9 5" xfId="6540" xr:uid="{17DDE5A6-7590-44D8-B8EF-C29695AAD2E1}"/>
    <cellStyle name="Millares [0] 3" xfId="39" xr:uid="{00000000-0005-0000-0000-00005A000000}"/>
    <cellStyle name="Millares [0] 3 10" xfId="1841" xr:uid="{66128C12-44E7-4A97-A363-70F27814A928}"/>
    <cellStyle name="Millares [0] 3 10 2" xfId="6553" xr:uid="{1E5AAADA-D472-40FB-BE8E-52C12326B786}"/>
    <cellStyle name="Millares [0] 3 11" xfId="2938" xr:uid="{74A4F4A1-0993-40B3-8817-B4F6B5A819FD}"/>
    <cellStyle name="Millares [0] 3 11 2" xfId="6730" xr:uid="{E02FA802-C1B3-4F45-92F8-86E6DE716FB8}"/>
    <cellStyle name="Millares [0] 3 12" xfId="4020" xr:uid="{CC7175CF-902F-4E7E-A39F-154672E8237B}"/>
    <cellStyle name="Millares [0] 3 12 2" xfId="6916" xr:uid="{A1E3C746-88F5-46B9-B7C9-BB79ECD7CB73}"/>
    <cellStyle name="Millares [0] 3 13" xfId="4806" xr:uid="{C65A86C3-2D7D-4D80-A58E-FA44D015914E}"/>
    <cellStyle name="Millares [0] 3 13 2" xfId="7302" xr:uid="{DEE869BD-E829-419F-8F3A-51DCCFE5AEB1}"/>
    <cellStyle name="Millares [0] 3 14" xfId="954" xr:uid="{BA4D5D44-49C5-454C-BC3F-A51D332E3706}"/>
    <cellStyle name="Millares [0] 3 14 2" xfId="6379" xr:uid="{3FBBA326-7B5B-4C1C-B73B-1EA5607ECAA5}"/>
    <cellStyle name="Millares [0] 3 15" xfId="5864" xr:uid="{6F7CD6B9-9918-443D-B50F-DBD66C679C7A}"/>
    <cellStyle name="Millares [0] 3 2" xfId="52" xr:uid="{00000000-0005-0000-0000-00005B000000}"/>
    <cellStyle name="Millares [0] 3 2 10" xfId="4033" xr:uid="{4B7876E9-12B2-41FD-A464-ABCC11C2F41B}"/>
    <cellStyle name="Millares [0] 3 2 10 2" xfId="6927" xr:uid="{8A0642A4-58B9-45AB-9851-964775C618E7}"/>
    <cellStyle name="Millares [0] 3 2 11" xfId="4872" xr:uid="{16C823CA-510D-4C40-8CF1-4F1F22C2B9DE}"/>
    <cellStyle name="Millares [0] 3 2 11 2" xfId="7305" xr:uid="{D8401589-82C4-4D7C-90C5-E1E31B584293}"/>
    <cellStyle name="Millares [0] 3 2 12" xfId="957" xr:uid="{63529502-8B09-42EA-A74D-A39071E07F11}"/>
    <cellStyle name="Millares [0] 3 2 12 2" xfId="6382" xr:uid="{E61EBD80-EADE-4A49-B12F-55630F8BCE15}"/>
    <cellStyle name="Millares [0] 3 2 13" xfId="5875" xr:uid="{ECDD0797-5F2D-43EF-B461-CC4F80ED2F0A}"/>
    <cellStyle name="Millares [0] 3 2 2" xfId="188" xr:uid="{00000000-0005-0000-0000-00005C000000}"/>
    <cellStyle name="Millares [0] 3 2 2 2" xfId="486" xr:uid="{E6FA1AC9-4A2B-4647-A160-98A03A56F456}"/>
    <cellStyle name="Millares [0] 3 2 2 2 2" xfId="670" xr:uid="{FCD78DFA-8CF2-4488-B2FE-E6DF57F6CEC1}"/>
    <cellStyle name="Millares [0] 3 2 2 2 2 2" xfId="4590" xr:uid="{8B6588D0-A569-4C43-864A-541C043972E0}"/>
    <cellStyle name="Millares [0] 3 2 2 2 2 2 2" xfId="7149" xr:uid="{9C19D35A-6DD9-4F67-9A27-F03A5F6CBBA3}"/>
    <cellStyle name="Millares [0] 3 2 2 2 2 3" xfId="2524" xr:uid="{71F47EEE-1AB6-4813-B307-0930CC28D55F}"/>
    <cellStyle name="Millares [0] 3 2 2 2 2 3 2" xfId="6696" xr:uid="{30478AD9-CD6A-4EE7-AEAC-AAA84B378133}"/>
    <cellStyle name="Millares [0] 3 2 2 2 2 4" xfId="6097" xr:uid="{861DDBBA-06F1-4892-B650-F8C8978636B9}"/>
    <cellStyle name="Millares [0] 3 2 2 2 3" xfId="806" xr:uid="{E441FFB9-0BC3-4F41-A915-6D06C7183168}"/>
    <cellStyle name="Millares [0] 3 2 2 2 3 2" xfId="4726" xr:uid="{2557795E-1AE6-4ABF-801B-40F3554CFA17}"/>
    <cellStyle name="Millares [0] 3 2 2 2 3 2 2" xfId="7285" xr:uid="{56B2E491-7FCB-46D3-B71F-B56C91D5E38C}"/>
    <cellStyle name="Millares [0] 3 2 2 2 3 3" xfId="3621" xr:uid="{C971CB2B-6663-4816-88C8-338F04584DD1}"/>
    <cellStyle name="Millares [0] 3 2 2 2 3 3 2" xfId="6873" xr:uid="{76DA0BE1-540D-4A11-A451-13EC0C899043}"/>
    <cellStyle name="Millares [0] 3 2 2 2 3 4" xfId="6233" xr:uid="{C803E6A2-52AB-4D8D-B3D0-FD2DCF0C6D7F}"/>
    <cellStyle name="Millares [0] 3 2 2 2 4" xfId="939" xr:uid="{0501082F-DE11-4BCF-B7A8-24231E080B2B}"/>
    <cellStyle name="Millares [0] 3 2 2 2 4 2" xfId="4409" xr:uid="{7E49B2BA-7744-491E-B2FE-3425A8574669}"/>
    <cellStyle name="Millares [0] 3 2 2 2 4 2 2" xfId="7023" xr:uid="{E4F47C8C-01F8-4810-BFD7-9A47023F5D70}"/>
    <cellStyle name="Millares [0] 3 2 2 2 4 3" xfId="6366" xr:uid="{6F94C915-9CFB-4785-9992-387DFEA0A29A}"/>
    <cellStyle name="Millares [0] 3 2 2 2 5" xfId="5489" xr:uid="{AF219A42-1F84-459D-9660-C0884140D568}"/>
    <cellStyle name="Millares [0] 3 2 2 2 5 2" xfId="7443" xr:uid="{4C9B0C13-FFE1-43A7-801E-77A76D68A9F3}"/>
    <cellStyle name="Millares [0] 3 2 2 2 6" xfId="1361" xr:uid="{932413B6-2A25-47D4-B651-4A9FF2D3972E}"/>
    <cellStyle name="Millares [0] 3 2 2 2 6 2" xfId="6516" xr:uid="{B25551F4-3142-43E7-9730-A5F99E56E4B2}"/>
    <cellStyle name="Millares [0] 3 2 2 2 7" xfId="5971" xr:uid="{8F8440EF-4184-4E84-86F5-4AFB41F3005E}"/>
    <cellStyle name="Millares [0] 3 2 2 3" xfId="643" xr:uid="{C443BFC9-0A5D-4455-834B-E1BE473BE9EE}"/>
    <cellStyle name="Millares [0] 3 2 2 3 2" xfId="2256" xr:uid="{994DE274-DD2D-46DE-9ACC-7287BD68E95F}"/>
    <cellStyle name="Millares [0] 3 2 2 3 2 2" xfId="6668" xr:uid="{0FFD835B-A7FF-4D43-8269-E10E25CFE469}"/>
    <cellStyle name="Millares [0] 3 2 2 3 3" xfId="3353" xr:uid="{F10B9BD7-2E2B-4821-B241-C554BCF98282}"/>
    <cellStyle name="Millares [0] 3 2 2 3 3 2" xfId="6846" xr:uid="{A9A1C2E5-A6DD-476D-B831-E709D436B5D7}"/>
    <cellStyle name="Millares [0] 3 2 2 3 4" xfId="4563" xr:uid="{8ED8F675-74F4-4D98-B585-B6D4C9DD9E98}"/>
    <cellStyle name="Millares [0] 3 2 2 3 4 2" xfId="7122" xr:uid="{12B04831-E61D-4CDA-8F9B-6400F189AF8B}"/>
    <cellStyle name="Millares [0] 3 2 2 3 5" xfId="5221" xr:uid="{73879099-6989-44CC-B038-080631A88E57}"/>
    <cellStyle name="Millares [0] 3 2 2 3 5 2" xfId="7416" xr:uid="{C1DB4094-DD26-445F-B0E6-23AB9A296CFE}"/>
    <cellStyle name="Millares [0] 3 2 2 3 6" xfId="1096" xr:uid="{DC4B60F3-CD6D-41B0-B190-8459D0C4C9B5}"/>
    <cellStyle name="Millares [0] 3 2 2 3 6 2" xfId="6490" xr:uid="{D8E4541D-43BC-47B8-BDB6-168F970CD4BE}"/>
    <cellStyle name="Millares [0] 3 2 2 3 7" xfId="6070" xr:uid="{11F1C8AB-CB25-4C8A-9EC6-407F81E307EE}"/>
    <cellStyle name="Millares [0] 3 2 2 4" xfId="776" xr:uid="{BDC94CAD-668C-445E-9C14-7363BBF3FEFF}"/>
    <cellStyle name="Millares [0] 3 2 2 4 2" xfId="4696" xr:uid="{2E5AD5E0-B057-40AE-A8FE-D4C8E10CE5B5}"/>
    <cellStyle name="Millares [0] 3 2 2 4 2 2" xfId="7255" xr:uid="{C5B5F115-7C4A-47D9-AC0B-2C0E52AE4DB2}"/>
    <cellStyle name="Millares [0] 3 2 2 4 3" xfId="2049" xr:uid="{DF223034-8E35-47C0-9249-457F812E1D51}"/>
    <cellStyle name="Millares [0] 3 2 2 4 3 2" xfId="6567" xr:uid="{5765AC47-7F48-4165-B477-437FE6B46B73}"/>
    <cellStyle name="Millares [0] 3 2 2 4 4" xfId="6203" xr:uid="{9B64829A-6B41-4CCD-99A7-49E1A064C6AF}"/>
    <cellStyle name="Millares [0] 3 2 2 5" xfId="913" xr:uid="{BC4F962C-DF74-4A74-A8CD-C6B7E4B7CF9F}"/>
    <cellStyle name="Millares [0] 3 2 2 5 2" xfId="3146" xr:uid="{5CA77DC4-761E-4EE5-9B64-F90429696DB1}"/>
    <cellStyle name="Millares [0] 3 2 2 5 2 2" xfId="6745" xr:uid="{0E2928DE-2BD4-41B2-BB70-E9CE3BDB57B3}"/>
    <cellStyle name="Millares [0] 3 2 2 5 3" xfId="6340" xr:uid="{2B2F942A-20AC-4616-9A43-114A6DFBF157}"/>
    <cellStyle name="Millares [0] 3 2 2 6" xfId="4141" xr:uid="{56F35F92-A4DF-4E5E-BECD-254D4D2A431E}"/>
    <cellStyle name="Millares [0] 3 2 2 6 2" xfId="6997" xr:uid="{29B622E2-358D-4EB2-A74E-F285F455F90F}"/>
    <cellStyle name="Millares [0] 3 2 2 7" xfId="5014" xr:uid="{8E3496E3-BA43-4D0B-A418-6314EEB90D0C}"/>
    <cellStyle name="Millares [0] 3 2 2 7 2" xfId="7316" xr:uid="{C4103263-E92C-4D3A-9A0F-7FAB93FFE488}"/>
    <cellStyle name="Millares [0] 3 2 2 8" xfId="965" xr:uid="{1B742819-05BF-452E-AA63-F9BF51BD6962}"/>
    <cellStyle name="Millares [0] 3 2 2 8 2" xfId="6390" xr:uid="{055F1664-E35B-410F-80DB-030923E529ED}"/>
    <cellStyle name="Millares [0] 3 2 2 9" xfId="5945" xr:uid="{FCCE3D68-F9A3-4A20-9CB9-D5F84F222B94}"/>
    <cellStyle name="Millares [0] 3 2 3" xfId="141" xr:uid="{00000000-0005-0000-0000-00005D000000}"/>
    <cellStyle name="Millares [0] 3 2 3 2" xfId="601" xr:uid="{AEB628F3-43CA-4C62-9E70-D3E0977DC59B}"/>
    <cellStyle name="Millares [0] 3 2 3 2 2" xfId="4521" xr:uid="{17094822-8D55-4618-8D29-E675E54FA31E}"/>
    <cellStyle name="Millares [0] 3 2 3 2 2 2" xfId="7080" xr:uid="{FD85B9FB-ADE7-44C9-B0D6-E2595B7BB6BA}"/>
    <cellStyle name="Millares [0] 3 2 3 2 3" xfId="2209" xr:uid="{C14C1B4E-275D-479B-B04E-34F168008F42}"/>
    <cellStyle name="Millares [0] 3 2 3 2 3 2" xfId="6626" xr:uid="{9AC6CC25-DCA7-43DA-A7B2-E2DA232FA36D}"/>
    <cellStyle name="Millares [0] 3 2 3 2 4" xfId="6028" xr:uid="{7792E653-949F-4CC8-B982-FFCB3326441F}"/>
    <cellStyle name="Millares [0] 3 2 3 3" xfId="734" xr:uid="{A22D88A0-7992-4CEA-969B-EA4FA6F60133}"/>
    <cellStyle name="Millares [0] 3 2 3 3 2" xfId="4654" xr:uid="{0E297D25-4C4B-4714-A2D9-EB7C37B8F5ED}"/>
    <cellStyle name="Millares [0] 3 2 3 3 2 2" xfId="7213" xr:uid="{A56D0D9C-D56D-4498-B4A9-1E2340E52074}"/>
    <cellStyle name="Millares [0] 3 2 3 3 3" xfId="3306" xr:uid="{240146CB-DC4B-4A54-AD27-0EB9E9B43C25}"/>
    <cellStyle name="Millares [0] 3 2 3 3 3 2" xfId="6804" xr:uid="{B9AAC198-9EE9-4CCA-B96D-E918ACB40F9D}"/>
    <cellStyle name="Millares [0] 3 2 3 3 4" xfId="6161" xr:uid="{D6823F25-588E-4182-900A-5359BDE2C6CB}"/>
    <cellStyle name="Millares [0] 3 2 3 4" xfId="871" xr:uid="{0CBDDDE4-F6AA-4DB7-80BF-92CECA495B4C}"/>
    <cellStyle name="Millares [0] 3 2 3 4 2" xfId="4094" xr:uid="{9B4FC82D-06CD-457F-91FA-95F6F95B29EF}"/>
    <cellStyle name="Millares [0] 3 2 3 4 2 2" xfId="6955" xr:uid="{2839DDAA-9AC9-4EAB-A450-05763D979AC8}"/>
    <cellStyle name="Millares [0] 3 2 3 4 3" xfId="6298" xr:uid="{FA0DA85B-7E9F-401C-A44E-7449E94942A4}"/>
    <cellStyle name="Millares [0] 3 2 3 5" xfId="5174" xr:uid="{99D396D4-5733-460A-804A-095D753909E7}"/>
    <cellStyle name="Millares [0] 3 2 3 5 2" xfId="7374" xr:uid="{0FA58E4A-2D98-4B94-BF60-D9932C9CE6BC}"/>
    <cellStyle name="Millares [0] 3 2 3 6" xfId="1054" xr:uid="{98E2A42A-50CE-455D-82B0-8F537B458ECF}"/>
    <cellStyle name="Millares [0] 3 2 3 6 2" xfId="6448" xr:uid="{97716100-6896-4685-B0F6-B85990F17648}"/>
    <cellStyle name="Millares [0] 3 2 3 7" xfId="5903" xr:uid="{8745D589-3DF4-4D42-A88B-921E74C8CF4C}"/>
    <cellStyle name="Millares [0] 3 2 4" xfId="339" xr:uid="{0D510FB0-3258-4659-A01A-9FDEB57C5C37}"/>
    <cellStyle name="Millares [0] 3 2 4 2" xfId="658" xr:uid="{A43896F9-75CC-476A-9657-436E0F43A3CC}"/>
    <cellStyle name="Millares [0] 3 2 4 2 2" xfId="4578" xr:uid="{761BB847-AE23-4F61-A7F8-C50C0F963001}"/>
    <cellStyle name="Millares [0] 3 2 4 2 2 2" xfId="7137" xr:uid="{046FF3D9-3616-42F0-A62A-A390EE22295A}"/>
    <cellStyle name="Millares [0] 3 2 4 2 3" xfId="2382" xr:uid="{9D6009A8-77B9-4D9B-8BBC-8131C8BE0551}"/>
    <cellStyle name="Millares [0] 3 2 4 2 3 2" xfId="6684" xr:uid="{E9D32126-2477-465C-940C-6D3DE9380FBF}"/>
    <cellStyle name="Millares [0] 3 2 4 2 4" xfId="6085" xr:uid="{97F4C39B-DE1E-4B8E-ABA7-B796FEF78356}"/>
    <cellStyle name="Millares [0] 3 2 4 3" xfId="793" xr:uid="{3F7384DD-1351-44F5-B476-D6FABC6CFC05}"/>
    <cellStyle name="Millares [0] 3 2 4 3 2" xfId="4713" xr:uid="{72AA3F2C-FF13-423C-B43A-DE65419E4252}"/>
    <cellStyle name="Millares [0] 3 2 4 3 2 2" xfId="7272" xr:uid="{A80A2A5F-AF6B-4DDB-A2C8-3F429B9E541A}"/>
    <cellStyle name="Millares [0] 3 2 4 3 3" xfId="3479" xr:uid="{47237741-4C83-4A0E-9A7D-EC0E3851A902}"/>
    <cellStyle name="Millares [0] 3 2 4 3 3 2" xfId="6861" xr:uid="{847BF5EB-F99D-48DB-9160-427C3D9EE80B}"/>
    <cellStyle name="Millares [0] 3 2 4 3 4" xfId="6220" xr:uid="{5B9B11E2-C7EB-4810-947B-BA769E27AA18}"/>
    <cellStyle name="Millares [0] 3 2 4 4" xfId="927" xr:uid="{81A7C9B2-DF28-44F3-BBE1-156750DD25DF}"/>
    <cellStyle name="Millares [0] 3 2 4 4 2" xfId="4267" xr:uid="{E1C3DA6B-A7D2-4ABA-BC2D-389E68333F99}"/>
    <cellStyle name="Millares [0] 3 2 4 4 2 2" xfId="7012" xr:uid="{E71F4431-0E1F-4905-8135-4C6C8755C1FB}"/>
    <cellStyle name="Millares [0] 3 2 4 4 3" xfId="6354" xr:uid="{3F31BBC7-2F36-42C7-94C0-E7EC482FD567}"/>
    <cellStyle name="Millares [0] 3 2 4 5" xfId="5347" xr:uid="{9B97A5D1-D995-4BEE-968E-7931B0266703}"/>
    <cellStyle name="Millares [0] 3 2 4 5 2" xfId="7432" xr:uid="{97D05941-EE48-4A64-90D4-8BC1555AFDD0}"/>
    <cellStyle name="Millares [0] 3 2 4 6" xfId="1220" xr:uid="{6D06414C-7D98-4193-A1A7-90177D141769}"/>
    <cellStyle name="Millares [0] 3 2 4 6 2" xfId="6505" xr:uid="{0EEE2987-9062-4604-8814-D0E956C08319}"/>
    <cellStyle name="Millares [0] 3 2 4 7" xfId="5960" xr:uid="{40EE2E94-D915-402D-8B1F-FC7258BA9ADC}"/>
    <cellStyle name="Millares [0] 3 2 5" xfId="572" xr:uid="{D3791713-946F-4113-BC9D-86F9FED62BCD}"/>
    <cellStyle name="Millares [0] 3 2 5 2" xfId="2149" xr:uid="{BBCB175A-484C-4132-8CB0-7DD3B35B814A}"/>
    <cellStyle name="Millares [0] 3 2 5 2 2" xfId="6598" xr:uid="{51B9C186-16A7-48D5-941A-4456FAEFC582}"/>
    <cellStyle name="Millares [0] 3 2 5 3" xfId="3246" xr:uid="{22B779F6-ACC8-4C58-AD0A-1054BBB0B98E}"/>
    <cellStyle name="Millares [0] 3 2 5 3 2" xfId="6777" xr:uid="{2432FBB9-3801-4751-B5B6-31A6E9B53891}"/>
    <cellStyle name="Millares [0] 3 2 5 4" xfId="4492" xr:uid="{62E4745F-34D9-4392-9165-5DB85E60B7D2}"/>
    <cellStyle name="Millares [0] 3 2 5 4 2" xfId="7051" xr:uid="{846E95DF-ADF8-4392-A757-C479D3A05375}"/>
    <cellStyle name="Millares [0] 3 2 5 5" xfId="5114" xr:uid="{5D7EA5D6-9E2D-4076-B0CD-5D20DA42326F}"/>
    <cellStyle name="Millares [0] 3 2 5 5 2" xfId="7347" xr:uid="{5F2DADE8-2B9C-4C0A-9D3D-3369F2BD1265}"/>
    <cellStyle name="Millares [0] 3 2 5 6" xfId="1009" xr:uid="{92F6BFA5-1F5D-4506-AF32-FA402F1EAD0B}"/>
    <cellStyle name="Millares [0] 3 2 5 6 2" xfId="6421" xr:uid="{EA8FD2B1-B929-4F2A-8612-ED17DB6DBCFB}"/>
    <cellStyle name="Millares [0] 3 2 5 7" xfId="5999" xr:uid="{38478686-7E21-4150-A933-29507FB80E22}"/>
    <cellStyle name="Millares [0] 3 2 6" xfId="701" xr:uid="{5C6EF9BF-B8BF-4135-913B-3FF6D2F4CEEE}"/>
    <cellStyle name="Millares [0] 3 2 6 2" xfId="2718" xr:uid="{67B9DDF9-2A89-4541-A7A5-EF3AEB25C5EC}"/>
    <cellStyle name="Millares [0] 3 2 6 2 2" xfId="6710" xr:uid="{2B50DCEF-1FE4-4EA1-853B-C774C89E83A1}"/>
    <cellStyle name="Millares [0] 3 2 6 3" xfId="3815" xr:uid="{5AFFCDC2-13DC-4AC3-A11E-8770A64238BC}"/>
    <cellStyle name="Millares [0] 3 2 6 3 2" xfId="6887" xr:uid="{BCBABFDE-2D30-40A0-9BA4-6A398F18A062}"/>
    <cellStyle name="Millares [0] 3 2 6 4" xfId="4621" xr:uid="{3A651628-0D65-4600-850F-C714480D0F31}"/>
    <cellStyle name="Millares [0] 3 2 6 4 2" xfId="7180" xr:uid="{CC5700B4-749E-40EB-8F5B-4F8256E5437E}"/>
    <cellStyle name="Millares [0] 3 2 6 5" xfId="5683" xr:uid="{96693981-B568-48F8-A36C-9CAE5D418B98}"/>
    <cellStyle name="Millares [0] 3 2 6 5 2" xfId="7458" xr:uid="{5AA9FEEF-0AFA-47D5-9183-89980903C802}"/>
    <cellStyle name="Millares [0] 3 2 6 6" xfId="1558" xr:uid="{013C8413-85E5-4D43-B091-D71B27441743}"/>
    <cellStyle name="Millares [0] 3 2 6 6 2" xfId="6533" xr:uid="{5B9229F4-9CD8-439E-9010-6BD47804EC74}"/>
    <cellStyle name="Millares [0] 3 2 6 7" xfId="6128" xr:uid="{0123BDCE-BC54-434E-9102-C80F1B5D2AE4}"/>
    <cellStyle name="Millares [0] 3 2 7" xfId="840" xr:uid="{8C9B1AD2-7992-43C6-8EF2-617DF7AA5ED6}"/>
    <cellStyle name="Millares [0] 3 2 7 2" xfId="2860" xr:uid="{CAE5C6B3-A8A9-42F2-9BD4-2E9981AC421A}"/>
    <cellStyle name="Millares [0] 3 2 7 2 2" xfId="6721" xr:uid="{E2685A3C-E329-478B-A1E4-602B2CFE40EE}"/>
    <cellStyle name="Millares [0] 3 2 7 3" xfId="3958" xr:uid="{4A8B2C68-80F5-41C7-9C3A-CEC9A5681FEA}"/>
    <cellStyle name="Millares [0] 3 2 7 3 2" xfId="6898" xr:uid="{6865893F-748A-4229-B117-0250377ADD0F}"/>
    <cellStyle name="Millares [0] 3 2 7 4" xfId="5825" xr:uid="{F3B3F01D-A05A-422C-AB93-9D6E0DF54A76}"/>
    <cellStyle name="Millares [0] 3 2 7 4 2" xfId="7470" xr:uid="{7CB39069-736C-443F-87B0-C0D355FB084A}"/>
    <cellStyle name="Millares [0] 3 2 7 5" xfId="1725" xr:uid="{050C46DF-83F3-4433-938A-9F0C51457F72}"/>
    <cellStyle name="Millares [0] 3 2 7 5 2" xfId="6544" xr:uid="{7BC9348B-BBCD-4FAA-9205-D1369FB5F4B6}"/>
    <cellStyle name="Millares [0] 3 2 7 6" xfId="6267" xr:uid="{2175A4D1-72F4-4E13-8D37-5B537D810700}"/>
    <cellStyle name="Millares [0] 3 2 8" xfId="1907" xr:uid="{19926ED0-3F4E-462C-881A-1AFC91E8B9A1}"/>
    <cellStyle name="Millares [0] 3 2 8 2" xfId="6556" xr:uid="{7C4F1B69-B6BD-4536-AB4E-6473C00A9BBF}"/>
    <cellStyle name="Millares [0] 3 2 9" xfId="3004" xr:uid="{A7C0B712-8E15-4924-B606-D4AE7E8A6147}"/>
    <cellStyle name="Millares [0] 3 2 9 2" xfId="6733" xr:uid="{282B88E2-018D-49A9-8B7D-34BEAEBF5B13}"/>
    <cellStyle name="Millares [0] 3 3" xfId="176" xr:uid="{00000000-0005-0000-0000-00005E000000}"/>
    <cellStyle name="Millares [0] 3 3 2" xfId="420" xr:uid="{2C652D29-9CA5-4086-BC07-AE815664C235}"/>
    <cellStyle name="Millares [0] 3 3 2 2" xfId="667" xr:uid="{5D35A3A9-D900-4219-8A3D-B06DF4FD850C}"/>
    <cellStyle name="Millares [0] 3 3 2 2 2" xfId="4587" xr:uid="{BB462FC1-D3CC-4661-8991-48CAF74AEE6B}"/>
    <cellStyle name="Millares [0] 3 3 2 2 2 2" xfId="7146" xr:uid="{45CAEEE9-8EE5-4649-9B5C-BAB815B7742D}"/>
    <cellStyle name="Millares [0] 3 3 2 2 3" xfId="2458" xr:uid="{8CB6A4D8-76C8-4C4A-AB4F-428BB36CB465}"/>
    <cellStyle name="Millares [0] 3 3 2 2 3 2" xfId="6693" xr:uid="{B0461153-B057-4B53-B511-FA00E98F86B4}"/>
    <cellStyle name="Millares [0] 3 3 2 2 4" xfId="6094" xr:uid="{249CE2BF-62D8-4813-BCED-5BFC3EA6B1BA}"/>
    <cellStyle name="Millares [0] 3 3 2 3" xfId="803" xr:uid="{5397147C-3FFE-4A6C-AE2F-757B603B8483}"/>
    <cellStyle name="Millares [0] 3 3 2 3 2" xfId="4723" xr:uid="{64B28079-2D0C-4244-9DF4-7478CAC5940B}"/>
    <cellStyle name="Millares [0] 3 3 2 3 2 2" xfId="7282" xr:uid="{0BE06860-EF58-4F9E-962E-4D9F2DC841E8}"/>
    <cellStyle name="Millares [0] 3 3 2 3 3" xfId="3555" xr:uid="{04DFBD3A-2BB9-43D6-80CA-6A3160D32B4F}"/>
    <cellStyle name="Millares [0] 3 3 2 3 3 2" xfId="6870" xr:uid="{8B4FC4CE-6916-4A15-B316-64508F560EC2}"/>
    <cellStyle name="Millares [0] 3 3 2 3 4" xfId="6230" xr:uid="{C725D18A-5BDF-414D-9671-BDCBF325E796}"/>
    <cellStyle name="Millares [0] 3 3 2 4" xfId="936" xr:uid="{6D577CC4-FF92-4BD8-AE07-37AC96E7A4D5}"/>
    <cellStyle name="Millares [0] 3 3 2 4 2" xfId="4343" xr:uid="{ADD97B25-553F-4D5F-B200-3EBAC3E92A05}"/>
    <cellStyle name="Millares [0] 3 3 2 4 2 2" xfId="7020" xr:uid="{EB51452F-C722-4F8D-9819-4289D2547CBE}"/>
    <cellStyle name="Millares [0] 3 3 2 4 3" xfId="6363" xr:uid="{0B62DC3A-20E2-4681-A458-8575CC530DD8}"/>
    <cellStyle name="Millares [0] 3 3 2 5" xfId="5423" xr:uid="{132F7691-D7ED-4E68-B0E2-FFCB4C9B3F62}"/>
    <cellStyle name="Millares [0] 3 3 2 5 2" xfId="7440" xr:uid="{DCAD8CA1-BAAC-4E74-A3A8-F89769B4260E}"/>
    <cellStyle name="Millares [0] 3 3 2 6" xfId="1295" xr:uid="{5575B8D8-FA32-4F0B-B070-6B4BEF473FEF}"/>
    <cellStyle name="Millares [0] 3 3 2 6 2" xfId="6513" xr:uid="{E387CFEB-54D7-4090-BB32-BB22E5790F60}"/>
    <cellStyle name="Millares [0] 3 3 2 7" xfId="5968" xr:uid="{FD7DCB63-9B8C-4A8F-AE9E-8F8256AC81F0}"/>
    <cellStyle name="Millares [0] 3 3 3" xfId="632" xr:uid="{6DF7AC44-84AE-4EB3-88CD-7E72B5A8250C}"/>
    <cellStyle name="Millares [0] 3 3 3 2" xfId="2244" xr:uid="{1A490FB4-D55F-4BDE-B6AB-1A259F3D87B2}"/>
    <cellStyle name="Millares [0] 3 3 3 2 2" xfId="6657" xr:uid="{D5520015-36A8-43E0-AC3A-1B0B39C0AA98}"/>
    <cellStyle name="Millares [0] 3 3 3 3" xfId="3341" xr:uid="{B94D8533-92D5-40D8-A975-C9722D4C1A1B}"/>
    <cellStyle name="Millares [0] 3 3 3 3 2" xfId="6835" xr:uid="{787760B4-FF08-4EA3-B67D-BEF1BFFD31DB}"/>
    <cellStyle name="Millares [0] 3 3 3 4" xfId="4552" xr:uid="{BF929531-259B-4AB5-9B87-30C73A237295}"/>
    <cellStyle name="Millares [0] 3 3 3 4 2" xfId="7111" xr:uid="{C4D351B5-CA21-4C6E-9A56-55C8EF64AF0D}"/>
    <cellStyle name="Millares [0] 3 3 3 5" xfId="5209" xr:uid="{A13EC73A-52F0-4096-B09E-7EEEBC5DC5A9}"/>
    <cellStyle name="Millares [0] 3 3 3 5 2" xfId="7405" xr:uid="{A6B11E6D-3678-4353-8683-C16BBE0EF25C}"/>
    <cellStyle name="Millares [0] 3 3 3 6" xfId="1085" xr:uid="{B16E42B1-2089-40C4-9C55-4313216898EB}"/>
    <cellStyle name="Millares [0] 3 3 3 6 2" xfId="6479" xr:uid="{D083CA70-DE66-4FB8-9A98-200065F9D02C}"/>
    <cellStyle name="Millares [0] 3 3 3 7" xfId="6059" xr:uid="{3AD75665-44C3-4E63-8C48-7ECD73B774D3}"/>
    <cellStyle name="Millares [0] 3 3 4" xfId="765" xr:uid="{63778112-00FF-4F8D-8C6A-6E541B9F8B9A}"/>
    <cellStyle name="Millares [0] 3 3 4 2" xfId="4685" xr:uid="{7B1E8417-C85B-4C69-927D-B69B535E4006}"/>
    <cellStyle name="Millares [0] 3 3 4 2 2" xfId="7244" xr:uid="{E59BC7EE-B668-4E99-9571-D307285775A4}"/>
    <cellStyle name="Millares [0] 3 3 4 3" xfId="1983" xr:uid="{629F9DB1-042F-49E4-9D0A-44D67EAE46CF}"/>
    <cellStyle name="Millares [0] 3 3 4 3 2" xfId="6564" xr:uid="{295FE07A-578A-485E-B598-5AED3D723F36}"/>
    <cellStyle name="Millares [0] 3 3 4 4" xfId="6192" xr:uid="{63D0F854-82A0-49C9-99EC-8847B5BDBF05}"/>
    <cellStyle name="Millares [0] 3 3 5" xfId="902" xr:uid="{6B723040-B7D6-4375-BEFD-992B8BCE2945}"/>
    <cellStyle name="Millares [0] 3 3 5 2" xfId="3080" xr:uid="{4C3B2481-743D-4DFC-8532-C0B2CC94B91F}"/>
    <cellStyle name="Millares [0] 3 3 5 2 2" xfId="6741" xr:uid="{A5F3D1F0-0C6E-4707-AD88-88EE8930B30E}"/>
    <cellStyle name="Millares [0] 3 3 5 3" xfId="6329" xr:uid="{2457C40F-895E-4A7D-9B92-7396291BD4F3}"/>
    <cellStyle name="Millares [0] 3 3 6" xfId="4129" xr:uid="{28E57D93-F664-4D9C-B6E6-B4F6F1B18AED}"/>
    <cellStyle name="Millares [0] 3 3 6 2" xfId="6986" xr:uid="{DE86AADF-E095-438E-8149-8EC0B6B9F6B8}"/>
    <cellStyle name="Millares [0] 3 3 7" xfId="4948" xr:uid="{E6564F09-900B-49BD-AF97-98A5C23B4539}"/>
    <cellStyle name="Millares [0] 3 3 7 2" xfId="7313" xr:uid="{4C834DAD-8443-48BA-B90C-D3F69331DE18}"/>
    <cellStyle name="Millares [0] 3 3 8" xfId="962" xr:uid="{C5B51D27-E225-4ACA-9B4F-E17B2E566176}"/>
    <cellStyle name="Millares [0] 3 3 8 2" xfId="6387" xr:uid="{59A773C5-AA88-4B2F-8381-F0BC7CD77DC7}"/>
    <cellStyle name="Millares [0] 3 3 9" xfId="5934" xr:uid="{2FE86DF7-33A2-48FB-AE2F-754A87E44641}"/>
    <cellStyle name="Millares [0] 3 4" xfId="160" xr:uid="{00000000-0005-0000-0000-00005F000000}"/>
    <cellStyle name="Millares [0] 3 4 2" xfId="619" xr:uid="{EE5F0B0C-33EB-4C6F-BD10-3579986EB5F5}"/>
    <cellStyle name="Millares [0] 3 4 2 2" xfId="4539" xr:uid="{6ACFB508-7924-4FFA-A576-77D3C60FDC9D}"/>
    <cellStyle name="Millares [0] 3 4 2 2 2" xfId="7098" xr:uid="{A816F3B8-0937-4179-ABAA-EC20DE3EF2C5}"/>
    <cellStyle name="Millares [0] 3 4 2 3" xfId="2228" xr:uid="{A57732AC-8151-4032-A876-95C705D1FF94}"/>
    <cellStyle name="Millares [0] 3 4 2 3 2" xfId="6644" xr:uid="{CC4ECF66-338C-4C59-B5FC-DAE224391322}"/>
    <cellStyle name="Millares [0] 3 4 2 4" xfId="6046" xr:uid="{5BCCE101-4258-4AD2-A0F3-305C9EDF3B84}"/>
    <cellStyle name="Millares [0] 3 4 3" xfId="752" xr:uid="{8BEB95B0-9896-4BBE-8C5D-5A2B8F1D7975}"/>
    <cellStyle name="Millares [0] 3 4 3 2" xfId="4672" xr:uid="{2C76A3FB-4CF9-4DC4-ACCC-A5AA74188166}"/>
    <cellStyle name="Millares [0] 3 4 3 2 2" xfId="7231" xr:uid="{313C28DA-EF79-441D-BF46-59F3DEAAE8D6}"/>
    <cellStyle name="Millares [0] 3 4 3 3" xfId="3325" xr:uid="{4519A781-E82C-483D-807D-8A8AB1316FDF}"/>
    <cellStyle name="Millares [0] 3 4 3 3 2" xfId="6822" xr:uid="{D1E68107-353A-42AE-BE33-C87DC1F389B0}"/>
    <cellStyle name="Millares [0] 3 4 3 4" xfId="6179" xr:uid="{49762ECB-652A-4C49-9D04-7612BEB8CFCC}"/>
    <cellStyle name="Millares [0] 3 4 4" xfId="889" xr:uid="{6CFE32F8-6AD2-4EC8-BE2C-E58882A3D81E}"/>
    <cellStyle name="Millares [0] 3 4 4 2" xfId="4113" xr:uid="{94FCC0E4-7BAB-465E-854D-100AE3D3B54B}"/>
    <cellStyle name="Millares [0] 3 4 4 2 2" xfId="6973" xr:uid="{A269A46F-B542-4B50-9D11-1F393CEF191B}"/>
    <cellStyle name="Millares [0] 3 4 4 3" xfId="6316" xr:uid="{A9F43C3B-2D97-432A-B632-22F9E6C6EE51}"/>
    <cellStyle name="Millares [0] 3 4 5" xfId="5193" xr:uid="{4F3FA505-D890-454C-9BB8-DD55EE2398D9}"/>
    <cellStyle name="Millares [0] 3 4 5 2" xfId="7392" xr:uid="{6117CA74-A712-4B5F-AEF7-3EE4D79DB4DD}"/>
    <cellStyle name="Millares [0] 3 4 6" xfId="1072" xr:uid="{EF744EB0-405C-474E-A717-329E1FA4297A}"/>
    <cellStyle name="Millares [0] 3 4 6 2" xfId="6466" xr:uid="{AA20D793-0810-44AA-9157-EF25B5CB28D6}"/>
    <cellStyle name="Millares [0] 3 4 7" xfId="5921" xr:uid="{4C026C71-7F0D-45F9-8110-3C4D46A1FA73}"/>
    <cellStyle name="Millares [0] 3 5" xfId="130" xr:uid="{00000000-0005-0000-0000-000060000000}"/>
    <cellStyle name="Millares [0] 3 5 2" xfId="590" xr:uid="{73F35235-F167-4D34-9BDF-DEF5ACEA5DD7}"/>
    <cellStyle name="Millares [0] 3 5 2 2" xfId="4510" xr:uid="{1A992EA5-1820-419A-ADEC-BC08F1510076}"/>
    <cellStyle name="Millares [0] 3 5 2 2 2" xfId="7069" xr:uid="{25A21FDE-DA96-4D5A-8B66-0C363E141DC4}"/>
    <cellStyle name="Millares [0] 3 5 2 3" xfId="2198" xr:uid="{EA0AC716-F1AC-4945-ABC5-DC7ECCA8B389}"/>
    <cellStyle name="Millares [0] 3 5 2 3 2" xfId="6615" xr:uid="{48964271-5081-48AE-B5CD-311E9709BA1E}"/>
    <cellStyle name="Millares [0] 3 5 2 4" xfId="6017" xr:uid="{C2D11D69-1C68-43F3-82AE-B6ACA4A8D89B}"/>
    <cellStyle name="Millares [0] 3 5 3" xfId="723" xr:uid="{D1FCD623-0D47-4785-A567-4FD0CE25B0E4}"/>
    <cellStyle name="Millares [0] 3 5 3 2" xfId="4643" xr:uid="{A4C96772-F2A6-4D49-B468-84709E3EE8B9}"/>
    <cellStyle name="Millares [0] 3 5 3 2 2" xfId="7202" xr:uid="{C7B05D0B-D979-4793-BE06-8B6B10664F5E}"/>
    <cellStyle name="Millares [0] 3 5 3 3" xfId="3295" xr:uid="{352C5CA5-4A86-4350-9D78-7528732B7A9E}"/>
    <cellStyle name="Millares [0] 3 5 3 3 2" xfId="6793" xr:uid="{BAF07DED-A08A-459C-9A73-63F0F88C92BC}"/>
    <cellStyle name="Millares [0] 3 5 3 4" xfId="6150" xr:uid="{74F2485B-8EA6-4B69-958D-F9BC43BC8EC6}"/>
    <cellStyle name="Millares [0] 3 5 4" xfId="860" xr:uid="{5876F2F6-D098-4A7B-A5EC-69027158B3E7}"/>
    <cellStyle name="Millares [0] 3 5 4 2" xfId="4083" xr:uid="{93758FD4-4A19-447F-AD54-C1F2794B518A}"/>
    <cellStyle name="Millares [0] 3 5 4 2 2" xfId="6944" xr:uid="{7A12F54F-4956-4FE7-AF48-7D70F4AB4BC9}"/>
    <cellStyle name="Millares [0] 3 5 4 3" xfId="6287" xr:uid="{C9579EF2-43F2-4E62-AE18-57705E8C9375}"/>
    <cellStyle name="Millares [0] 3 5 5" xfId="5163" xr:uid="{FC54D6FD-3E76-4510-905E-2D59D79EACFA}"/>
    <cellStyle name="Millares [0] 3 5 5 2" xfId="7363" xr:uid="{01112A21-CA30-4146-A6A4-B8C409CB8649}"/>
    <cellStyle name="Millares [0] 3 5 6" xfId="1043" xr:uid="{8745E89D-E072-4BE0-B732-8B9918282B90}"/>
    <cellStyle name="Millares [0] 3 5 6 2" xfId="6437" xr:uid="{5582CAB0-8312-4DDF-9E1D-86682AA2EDDA}"/>
    <cellStyle name="Millares [0] 3 5 7" xfId="5892" xr:uid="{6D35788F-2693-48C9-AFF5-82EA6A8588ED}"/>
    <cellStyle name="Millares [0] 3 6" xfId="267" xr:uid="{41E2B48B-C600-4A3C-A748-C5C4248B2FA2}"/>
    <cellStyle name="Millares [0] 3 6 2" xfId="655" xr:uid="{86F2E9EC-EF10-4D89-AB05-EC5B857FA1DA}"/>
    <cellStyle name="Millares [0] 3 6 2 2" xfId="4575" xr:uid="{6F775570-4F95-481F-9403-D999C28D9D03}"/>
    <cellStyle name="Millares [0] 3 6 2 2 2" xfId="7134" xr:uid="{8B6698DF-1285-4C37-A6CC-6D3D8B1036AC}"/>
    <cellStyle name="Millares [0] 3 6 2 3" xfId="2316" xr:uid="{61A0C8BE-A521-417F-BEC2-5FEFA497DE70}"/>
    <cellStyle name="Millares [0] 3 6 2 3 2" xfId="6680" xr:uid="{CAAE4397-B8E4-4ED5-A5C2-512F39D2505D}"/>
    <cellStyle name="Millares [0] 3 6 2 4" xfId="6082" xr:uid="{D8522BC5-F592-4178-9434-412A1CD10E99}"/>
    <cellStyle name="Millares [0] 3 6 3" xfId="789" xr:uid="{A80C91D3-EBDC-4061-88FC-F3A834110943}"/>
    <cellStyle name="Millares [0] 3 6 3 2" xfId="4709" xr:uid="{BA922850-2782-48B4-B250-DA5D512486B6}"/>
    <cellStyle name="Millares [0] 3 6 3 2 2" xfId="7268" xr:uid="{A223FD39-89A3-4E8B-9110-16BBC765AFA3}"/>
    <cellStyle name="Millares [0] 3 6 3 3" xfId="3413" xr:uid="{C9290B36-7400-400E-A2CC-DF04AE0FBD31}"/>
    <cellStyle name="Millares [0] 3 6 3 3 2" xfId="6858" xr:uid="{54193A3E-981F-4EAD-A861-F501A637C02E}"/>
    <cellStyle name="Millares [0] 3 6 3 4" xfId="6216" xr:uid="{6E100F52-7FFF-44EE-B35F-E8721B8251C2}"/>
    <cellStyle name="Millares [0] 3 6 4" xfId="924" xr:uid="{5B6415BB-4B50-4CFD-B936-79BEF2D1FE49}"/>
    <cellStyle name="Millares [0] 3 6 4 2" xfId="4201" xr:uid="{2FCE7BDE-9CAF-4BA0-AC7E-C9BB88E67AA4}"/>
    <cellStyle name="Millares [0] 3 6 4 2 2" xfId="7009" xr:uid="{8C1F61D4-BD56-400E-A3B1-79F413299577}"/>
    <cellStyle name="Millares [0] 3 6 4 3" xfId="6351" xr:uid="{5C680F2C-E0CD-4A00-98BC-423C795857B0}"/>
    <cellStyle name="Millares [0] 3 6 5" xfId="5281" xr:uid="{74F37785-1C8D-42F9-90D4-7EE4E20FC6B0}"/>
    <cellStyle name="Millares [0] 3 6 5 2" xfId="7428" xr:uid="{A4C9E284-DAAF-4F7E-BFD6-79D3ADCB6912}"/>
    <cellStyle name="Millares [0] 3 6 6" xfId="1154" xr:uid="{8B48E320-37DD-4BA4-99E4-2A6DFF1AEB11}"/>
    <cellStyle name="Millares [0] 3 6 6 2" xfId="6502" xr:uid="{CD1AB814-3E40-4D03-BB5A-3E7902A61A37}"/>
    <cellStyle name="Millares [0] 3 6 7" xfId="5957" xr:uid="{9050A665-2F08-475B-B7AD-CCB0BE85E2C1}"/>
    <cellStyle name="Millares [0] 3 7" xfId="561" xr:uid="{F847713B-F51F-48E3-971F-91739F9D95D1}"/>
    <cellStyle name="Millares [0] 3 7 2" xfId="2136" xr:uid="{7B787964-A8E8-41F3-86AD-FC8B47EB3151}"/>
    <cellStyle name="Millares [0] 3 7 2 2" xfId="6587" xr:uid="{85ED630D-EAC7-465F-9D05-24081664B0C3}"/>
    <cellStyle name="Millares [0] 3 7 3" xfId="3233" xr:uid="{AE697CB1-9487-4C9D-951D-FA1CD6EFE6A1}"/>
    <cellStyle name="Millares [0] 3 7 3 2" xfId="6766" xr:uid="{18A237C9-6D05-4A75-8F48-AD3030C0496C}"/>
    <cellStyle name="Millares [0] 3 7 4" xfId="4481" xr:uid="{157ECDDC-D2DC-4D5F-9325-CC1F65D30740}"/>
    <cellStyle name="Millares [0] 3 7 4 2" xfId="7040" xr:uid="{6A475B68-A86E-430C-B08F-45C2ED15E813}"/>
    <cellStyle name="Millares [0] 3 7 5" xfId="5101" xr:uid="{8A4AEBB3-C187-45B7-8025-F55716EA2E83}"/>
    <cellStyle name="Millares [0] 3 7 5 2" xfId="7336" xr:uid="{A8649AD6-5671-4DAE-A901-4B6BECEDA32D}"/>
    <cellStyle name="Millares [0] 3 7 6" xfId="997" xr:uid="{EBBA2F3F-7BE9-436D-B34D-8F0C416E90F7}"/>
    <cellStyle name="Millares [0] 3 7 6 2" xfId="6410" xr:uid="{3CFA8214-E2D7-466D-8E10-6FD9DC2E2303}"/>
    <cellStyle name="Millares [0] 3 7 7" xfId="5988" xr:uid="{6E866913-4023-4D31-AA80-E2088528A87B}"/>
    <cellStyle name="Millares [0] 3 8" xfId="690" xr:uid="{C611D1C6-25FD-4808-827D-FCBF226C476D}"/>
    <cellStyle name="Millares [0] 3 8 2" xfId="2652" xr:uid="{A771F74B-FDBB-41D5-9846-B8F68793E064}"/>
    <cellStyle name="Millares [0] 3 8 2 2" xfId="6707" xr:uid="{EB7F4EC6-68DD-4B72-96A6-79E6F9A58F56}"/>
    <cellStyle name="Millares [0] 3 8 3" xfId="3749" xr:uid="{CE3E9F82-75F2-41AF-B69F-47782AA41381}"/>
    <cellStyle name="Millares [0] 3 8 3 2" xfId="6884" xr:uid="{BFB2D114-54A1-4A54-9B8F-0E2C5D1D2D43}"/>
    <cellStyle name="Millares [0] 3 8 4" xfId="4610" xr:uid="{9828CF45-24E0-4471-BC70-09E46C496F61}"/>
    <cellStyle name="Millares [0] 3 8 4 2" xfId="7169" xr:uid="{63810423-1E7B-4375-9ED8-BEA152B35DED}"/>
    <cellStyle name="Millares [0] 3 8 5" xfId="5617" xr:uid="{F90AACC4-9F35-4AE6-8F15-2C07A4878B62}"/>
    <cellStyle name="Millares [0] 3 8 5 2" xfId="7454" xr:uid="{2EED9CDC-CFCA-4126-B8CE-BC43E5189FF3}"/>
    <cellStyle name="Millares [0] 3 8 6" xfId="1492" xr:uid="{CCCFB3E2-A784-49B3-B75A-DB3794B19ADF}"/>
    <cellStyle name="Millares [0] 3 8 6 2" xfId="6530" xr:uid="{D5670D2E-651F-4881-86BE-67634567D16A}"/>
    <cellStyle name="Millares [0] 3 8 7" xfId="6117" xr:uid="{B9B6ABF4-9585-468B-A732-DA635DC137ED}"/>
    <cellStyle name="Millares [0] 3 9" xfId="829" xr:uid="{773FD4E0-BFD2-4067-813A-C00D1FA74A75}"/>
    <cellStyle name="Millares [0] 3 9 2" xfId="2794" xr:uid="{32C6525C-F8B5-4716-BCA5-85041468F6BE}"/>
    <cellStyle name="Millares [0] 3 9 2 2" xfId="6718" xr:uid="{091CFC1D-5FB6-42CC-8609-74689D55CEFA}"/>
    <cellStyle name="Millares [0] 3 9 3" xfId="3892" xr:uid="{48FCC805-3C46-4FC7-B7F8-6E26A1D309C3}"/>
    <cellStyle name="Millares [0] 3 9 3 2" xfId="6895" xr:uid="{B0841A90-98A8-4183-A535-181ECBBC5120}"/>
    <cellStyle name="Millares [0] 3 9 4" xfId="5759" xr:uid="{EEF1AD27-2E42-4145-83B1-801449635691}"/>
    <cellStyle name="Millares [0] 3 9 4 2" xfId="7467" xr:uid="{C32BCA17-5BB6-4D0E-A322-C595AB737772}"/>
    <cellStyle name="Millares [0] 3 9 5" xfId="1659" xr:uid="{0767DD72-0968-4AE5-9CF4-BB0554DEC790}"/>
    <cellStyle name="Millares [0] 3 9 5 2" xfId="6541" xr:uid="{1E9A05DF-8403-430B-8F8B-18B3F29C7B2A}"/>
    <cellStyle name="Millares [0] 3 9 6" xfId="6256" xr:uid="{393202DE-558F-4F33-A124-72DB9CF6D81F}"/>
    <cellStyle name="Millares [0] 4" xfId="49" xr:uid="{00000000-0005-0000-0000-000061000000}"/>
    <cellStyle name="Millares [0] 4 10" xfId="5872" xr:uid="{C81D2D34-FCD6-40EE-9D40-7CA00ABEC527}"/>
    <cellStyle name="Millares [0] 4 2" xfId="185" xr:uid="{00000000-0005-0000-0000-000062000000}"/>
    <cellStyle name="Millares [0] 4 2 2" xfId="640" xr:uid="{F4A76D64-4E23-44DB-9D11-033705D7A284}"/>
    <cellStyle name="Millares [0] 4 2 2 2" xfId="4560" xr:uid="{FE455992-E082-429D-81CE-F30BA9322135}"/>
    <cellStyle name="Millares [0] 4 2 2 2 2" xfId="7119" xr:uid="{B617988D-D2DE-4243-8926-E1B7D85976CD}"/>
    <cellStyle name="Millares [0] 4 2 2 3" xfId="2253" xr:uid="{7EE27A8D-5B12-4BD0-A1FE-8516E333A2C0}"/>
    <cellStyle name="Millares [0] 4 2 2 3 2" xfId="6665" xr:uid="{4CCE6F7D-D459-40CB-AD2E-73906F2FD47B}"/>
    <cellStyle name="Millares [0] 4 2 2 4" xfId="6067" xr:uid="{C9DFAD38-4269-4562-87F7-ADFCA81359DA}"/>
    <cellStyle name="Millares [0] 4 2 3" xfId="773" xr:uid="{CC60B710-690A-4D0D-B317-CFB12F877BDE}"/>
    <cellStyle name="Millares [0] 4 2 3 2" xfId="4693" xr:uid="{678FB097-EEA0-4230-BB0B-1466AB22846C}"/>
    <cellStyle name="Millares [0] 4 2 3 2 2" xfId="7252" xr:uid="{B7051106-BA07-412B-9AC8-7131F2DFCA79}"/>
    <cellStyle name="Millares [0] 4 2 3 3" xfId="3350" xr:uid="{1A428386-8406-4C47-BD9F-2648B9D869EE}"/>
    <cellStyle name="Millares [0] 4 2 3 3 2" xfId="6843" xr:uid="{BFF8B4BD-A928-4F86-BEB9-1105B0361F92}"/>
    <cellStyle name="Millares [0] 4 2 3 4" xfId="6200" xr:uid="{177AD668-0910-47A8-8170-809514BF98E6}"/>
    <cellStyle name="Millares [0] 4 2 4" xfId="910" xr:uid="{B9FB8912-54EE-49ED-AF1B-F57ECC0EBD2F}"/>
    <cellStyle name="Millares [0] 4 2 4 2" xfId="4138" xr:uid="{75E65653-26EB-4AE2-B1A6-874FD5795C99}"/>
    <cellStyle name="Millares [0] 4 2 4 2 2" xfId="6994" xr:uid="{33256AC9-AEA9-4ED2-91EB-EBD8EE3F5DF4}"/>
    <cellStyle name="Millares [0] 4 2 4 3" xfId="6337" xr:uid="{2A823AD8-E261-44B0-ADC3-0FAFB397684B}"/>
    <cellStyle name="Millares [0] 4 2 5" xfId="5218" xr:uid="{852B54A3-9086-4DF4-A264-3ADF5DCE5CBC}"/>
    <cellStyle name="Millares [0] 4 2 5 2" xfId="7413" xr:uid="{3322E60F-323E-4132-8A87-82B43D989C5B}"/>
    <cellStyle name="Millares [0] 4 2 6" xfId="1093" xr:uid="{213594CA-5D9D-42D4-B679-F709E2B449BA}"/>
    <cellStyle name="Millares [0] 4 2 6 2" xfId="6487" xr:uid="{798893ED-E8A8-4AA6-9C1A-73BD0ECF2AEF}"/>
    <cellStyle name="Millares [0] 4 2 7" xfId="5942" xr:uid="{1D6746EB-7CB1-49E9-A3F5-B7B39AD0285B}"/>
    <cellStyle name="Millares [0] 4 3" xfId="164" xr:uid="{00000000-0005-0000-0000-000063000000}"/>
    <cellStyle name="Millares [0] 4 3 2" xfId="623" xr:uid="{8D21EE31-396E-46E6-8B6E-46DF5DF294F4}"/>
    <cellStyle name="Millares [0] 4 3 2 2" xfId="4543" xr:uid="{D8CF5AA0-6A04-4F34-B326-B322C92215B2}"/>
    <cellStyle name="Millares [0] 4 3 2 2 2" xfId="7102" xr:uid="{08C8E49A-9BBC-4F08-B7BF-718C52E250F1}"/>
    <cellStyle name="Millares [0] 4 3 2 3" xfId="2232" xr:uid="{AEC25108-B1D4-4C36-997C-303B347717DB}"/>
    <cellStyle name="Millares [0] 4 3 2 3 2" xfId="6648" xr:uid="{A694CE47-9ABA-49FF-8517-A06DF6C6FC6E}"/>
    <cellStyle name="Millares [0] 4 3 2 4" xfId="6050" xr:uid="{22EE4F3F-8BA7-492A-965E-DD052C0419B0}"/>
    <cellStyle name="Millares [0] 4 3 3" xfId="756" xr:uid="{FAA2BD57-3715-4EB7-B05B-C118539B5F61}"/>
    <cellStyle name="Millares [0] 4 3 3 2" xfId="4676" xr:uid="{456A1BB8-BB58-4365-AB1C-5E521B47B77F}"/>
    <cellStyle name="Millares [0] 4 3 3 2 2" xfId="7235" xr:uid="{16601765-83BD-4C91-AA58-552206E993B4}"/>
    <cellStyle name="Millares [0] 4 3 3 3" xfId="3329" xr:uid="{D8E82AAD-FCBD-4B0D-97D0-E2016A9C16EA}"/>
    <cellStyle name="Millares [0] 4 3 3 3 2" xfId="6826" xr:uid="{EDEB1D97-8099-4268-B97A-B583E86F70C5}"/>
    <cellStyle name="Millares [0] 4 3 3 4" xfId="6183" xr:uid="{FE6330BE-CEA1-4C51-A76A-F4815D742F6C}"/>
    <cellStyle name="Millares [0] 4 3 4" xfId="893" xr:uid="{50FEB931-0EBD-4A8C-B9EC-8E942413B2C4}"/>
    <cellStyle name="Millares [0] 4 3 4 2" xfId="4117" xr:uid="{34CA8BCE-5BD8-49A5-901B-64171FC1DC8E}"/>
    <cellStyle name="Millares [0] 4 3 4 2 2" xfId="6977" xr:uid="{96A982C9-CA33-479F-834B-3DE210EBFFBB}"/>
    <cellStyle name="Millares [0] 4 3 4 3" xfId="6320" xr:uid="{803EAA56-6C54-4BA2-BC12-04898E15D242}"/>
    <cellStyle name="Millares [0] 4 3 5" xfId="5197" xr:uid="{886D334C-F734-450D-9FA7-143889DEE1D7}"/>
    <cellStyle name="Millares [0] 4 3 5 2" xfId="7396" xr:uid="{A9E6E8C8-D127-44D1-B695-F6C694483F15}"/>
    <cellStyle name="Millares [0] 4 3 6" xfId="1076" xr:uid="{05DBCF71-E499-4BB6-9B4F-78AB45D2A5C3}"/>
    <cellStyle name="Millares [0] 4 3 6 2" xfId="6470" xr:uid="{6623B658-BCBE-4DFF-A49A-1588B5441C4E}"/>
    <cellStyle name="Millares [0] 4 3 7" xfId="5925" xr:uid="{BB3CBE6E-6FFD-4067-80F3-90963A71B6E0}"/>
    <cellStyle name="Millares [0] 4 4" xfId="138" xr:uid="{00000000-0005-0000-0000-000064000000}"/>
    <cellStyle name="Millares [0] 4 4 2" xfId="598" xr:uid="{AC820FDD-EA5F-413B-9DF9-C697096F1073}"/>
    <cellStyle name="Millares [0] 4 4 2 2" xfId="4518" xr:uid="{C712BECB-5825-4ED2-A406-F4184E20B97D}"/>
    <cellStyle name="Millares [0] 4 4 2 2 2" xfId="7077" xr:uid="{999ADE7F-6049-46A1-A626-6C7E4A595A00}"/>
    <cellStyle name="Millares [0] 4 4 2 3" xfId="2206" xr:uid="{2580FB93-1676-4F87-BCA3-FF35917AFEAF}"/>
    <cellStyle name="Millares [0] 4 4 2 3 2" xfId="6623" xr:uid="{3C986843-FD1E-46B7-A731-205B19BE20A2}"/>
    <cellStyle name="Millares [0] 4 4 2 4" xfId="6025" xr:uid="{E2FAB55C-CE9A-43D8-BBC8-CC2D4BC58A95}"/>
    <cellStyle name="Millares [0] 4 4 3" xfId="731" xr:uid="{B18B951A-B7C1-454E-810A-C6F925547778}"/>
    <cellStyle name="Millares [0] 4 4 3 2" xfId="4651" xr:uid="{2D51B2BF-CB00-44F8-90E8-EE27FA6E68AF}"/>
    <cellStyle name="Millares [0] 4 4 3 2 2" xfId="7210" xr:uid="{192F84E5-8D73-4A9D-9861-B6DE16CDA7BF}"/>
    <cellStyle name="Millares [0] 4 4 3 3" xfId="3303" xr:uid="{02445782-FFB7-41F2-90E1-07C08474433B}"/>
    <cellStyle name="Millares [0] 4 4 3 3 2" xfId="6801" xr:uid="{A12735E5-7227-4CE8-AEE6-9D7F1CBB34BD}"/>
    <cellStyle name="Millares [0] 4 4 3 4" xfId="6158" xr:uid="{5729FC33-03AB-4B9F-ACB0-8C01C574FA2A}"/>
    <cellStyle name="Millares [0] 4 4 4" xfId="868" xr:uid="{9629FE25-3A90-494F-BE3F-CA25B0233FF8}"/>
    <cellStyle name="Millares [0] 4 4 4 2" xfId="4091" xr:uid="{C6DEBE8D-0849-4A2C-B93F-3655C4EC1C08}"/>
    <cellStyle name="Millares [0] 4 4 4 2 2" xfId="6952" xr:uid="{23FC4980-0635-4BEA-8F1C-796D920AC079}"/>
    <cellStyle name="Millares [0] 4 4 4 3" xfId="6295" xr:uid="{D5F6A12F-70D4-44C6-9720-546E3EB41400}"/>
    <cellStyle name="Millares [0] 4 4 5" xfId="5171" xr:uid="{D9FF0B83-0BEA-4048-9899-D921C7416853}"/>
    <cellStyle name="Millares [0] 4 4 5 2" xfId="7371" xr:uid="{4BF42E80-6A1B-44C5-9E31-68172F84F177}"/>
    <cellStyle name="Millares [0] 4 4 6" xfId="1051" xr:uid="{BA8A4BA1-0E7C-4325-A197-2F1043C7B22C}"/>
    <cellStyle name="Millares [0] 4 4 6 2" xfId="6445" xr:uid="{54BE170A-BCFF-4B78-A8D4-1E8480555D94}"/>
    <cellStyle name="Millares [0] 4 4 7" xfId="5900" xr:uid="{FC61F8FF-1A7F-46BB-9A03-84303F78657A}"/>
    <cellStyle name="Millares [0] 4 5" xfId="270" xr:uid="{1F33DF34-2ABB-4EE3-A689-C6101E0EF75A}"/>
    <cellStyle name="Millares [0] 4 6" xfId="569" xr:uid="{FB589DDB-A2A7-4E2B-A098-D53D3819886A}"/>
    <cellStyle name="Millares [0] 4 6 2" xfId="2146" xr:uid="{29FEB931-44C1-4E68-B640-2136E329A9E1}"/>
    <cellStyle name="Millares [0] 4 6 2 2" xfId="6595" xr:uid="{A5312C92-1D2C-468D-AFD5-BD793272EE05}"/>
    <cellStyle name="Millares [0] 4 6 3" xfId="3243" xr:uid="{952DF38C-8A3E-4BE0-9389-25E136621725}"/>
    <cellStyle name="Millares [0] 4 6 3 2" xfId="6774" xr:uid="{132F95EF-5004-4DBE-A38C-2C0E3E5FC3AF}"/>
    <cellStyle name="Millares [0] 4 6 4" xfId="4489" xr:uid="{73A2577F-F7A1-4E3E-BEF7-63E3911ABDCE}"/>
    <cellStyle name="Millares [0] 4 6 4 2" xfId="7048" xr:uid="{77ED33BD-8EEC-48F3-97D2-A2BADF0CE905}"/>
    <cellStyle name="Millares [0] 4 6 5" xfId="5111" xr:uid="{01F4DAE0-1657-4E0A-A3CC-8027785EB416}"/>
    <cellStyle name="Millares [0] 4 6 5 2" xfId="7344" xr:uid="{88E3B190-0BF6-4745-AC6B-4357BF5B030F}"/>
    <cellStyle name="Millares [0] 4 6 6" xfId="1006" xr:uid="{10D7F0D6-38AD-4C54-BF1F-34F3FF0B4F78}"/>
    <cellStyle name="Millares [0] 4 6 6 2" xfId="6418" xr:uid="{A402A9E6-1B67-466D-8715-A5FD98719EC2}"/>
    <cellStyle name="Millares [0] 4 6 7" xfId="5996" xr:uid="{57B1B732-0A7A-4AB5-9D8E-CD2A688DE23F}"/>
    <cellStyle name="Millares [0] 4 7" xfId="698" xr:uid="{C35A4630-50F0-44CC-A315-F4FFDC9CA22E}"/>
    <cellStyle name="Millares [0] 4 7 2" xfId="4618" xr:uid="{DAF45D27-514D-448B-8D3C-1CFA79A1FEBB}"/>
    <cellStyle name="Millares [0] 4 7 2 2" xfId="7177" xr:uid="{D1D46CE6-127E-4612-88DE-5F54DD078C15}"/>
    <cellStyle name="Millares [0] 4 7 3" xfId="6125" xr:uid="{A0DA383F-DD02-4249-BB9C-32CAB47401C7}"/>
    <cellStyle name="Millares [0] 4 8" xfId="199" xr:uid="{00000000-0005-0000-0000-000065000000}"/>
    <cellStyle name="Millares [0] 4 8 2" xfId="652" xr:uid="{EDA4CDE6-9FA3-446F-8372-14316B87B0CA}"/>
    <cellStyle name="Millares [0] 4 8 2 2" xfId="4572" xr:uid="{C737D81D-FB09-4C77-8396-7B5A76508990}"/>
    <cellStyle name="Millares [0] 4 8 2 2 2" xfId="7131" xr:uid="{C8CAF57E-F543-4B71-90C4-2CCC5BE29AC0}"/>
    <cellStyle name="Millares [0] 4 8 2 3" xfId="2266" xr:uid="{7FC5841D-89A2-4C1D-BE85-4D42107E4877}"/>
    <cellStyle name="Millares [0] 4 8 2 3 2" xfId="6677" xr:uid="{F0121A4F-56CE-4076-AA8F-8636F52B0D1B}"/>
    <cellStyle name="Millares [0] 4 8 2 4" xfId="6079" xr:uid="{4C0020BB-50D3-482E-A2C2-D00D156ED34B}"/>
    <cellStyle name="Millares [0] 4 8 3" xfId="3363" xr:uid="{DBBF3028-2913-4298-87C3-0ECA5B157A3A}"/>
    <cellStyle name="Millares [0] 4 8 3 2" xfId="6855" xr:uid="{15DE1471-BD6E-413A-BA3B-AFF490836122}"/>
    <cellStyle name="Millares [0] 4 8 4" xfId="4151" xr:uid="{131A1A1B-4725-46EE-ACDC-E02FFAF17578}"/>
    <cellStyle name="Millares [0] 4 8 4 2" xfId="7006" xr:uid="{FBD880E1-1DA2-43E9-BD86-408194E529A5}"/>
    <cellStyle name="Millares [0] 4 8 5" xfId="5231" xr:uid="{571043B3-FDA7-42C6-A2FB-C7600B337B4D}"/>
    <cellStyle name="Millares [0] 4 8 5 2" xfId="7425" xr:uid="{16646410-517A-4992-8FE8-251D0C51BF7C}"/>
    <cellStyle name="Millares [0] 4 8 6" xfId="1106" xr:uid="{5C6CDE8B-02B4-4438-8B8C-0F428D89F89D}"/>
    <cellStyle name="Millares [0] 4 8 6 2" xfId="6499" xr:uid="{2E764776-B64F-4059-8006-65218B8F2A71}"/>
    <cellStyle name="Millares [0] 4 9" xfId="837" xr:uid="{1B8A1D59-A9ED-49A2-B0B6-948E5F2DD2FE}"/>
    <cellStyle name="Millares [0] 4 9 2" xfId="4030" xr:uid="{0EAF5290-C9DA-4966-ADFB-97DFC0BCFCEC}"/>
    <cellStyle name="Millares [0] 4 9 2 2" xfId="6924" xr:uid="{A76344B3-8DCB-4E88-B5C1-19A89C757D17}"/>
    <cellStyle name="Millares [0] 4 9 3" xfId="6264" xr:uid="{0040209B-5C23-4C3A-A366-05395848E88A}"/>
    <cellStyle name="Millares [0] 5" xfId="100" xr:uid="{00000000-0005-0000-0000-000066000000}"/>
    <cellStyle name="Millares [0] 5 10" xfId="3006" xr:uid="{A04055D1-CA27-48C1-8B19-A45A3B2BCBF2}"/>
    <cellStyle name="Millares [0] 5 10 2" xfId="6734" xr:uid="{73923AAC-191F-4EAC-826A-F5F9218850C8}"/>
    <cellStyle name="Millares [0] 5 11" xfId="4054" xr:uid="{28E512DB-9D5A-4D5B-9408-3D417FAB9DC5}"/>
    <cellStyle name="Millares [0] 5 11 2" xfId="6930" xr:uid="{B1602DCD-7767-4FBE-9805-6FE8937E26C7}"/>
    <cellStyle name="Millares [0] 5 12" xfId="4874" xr:uid="{7FEA2428-FECF-4A20-B5CE-C8CFCBFF31AF}"/>
    <cellStyle name="Millares [0] 5 12 2" xfId="7306" xr:uid="{20A00DFF-4967-4DCB-A851-7DEC2E1B987C}"/>
    <cellStyle name="Millares [0] 5 13" xfId="958" xr:uid="{A4E5EB7A-BE88-46CF-B1F4-F35FBD72654F}"/>
    <cellStyle name="Millares [0] 5 13 2" xfId="6383" xr:uid="{9B4D7340-5C26-4413-BF83-24983F90F2A0}"/>
    <cellStyle name="Millares [0] 5 14" xfId="5878" xr:uid="{6FC62A53-ABC2-4823-8F77-914DD0B60B84}"/>
    <cellStyle name="Millares [0] 5 2" xfId="190" xr:uid="{00000000-0005-0000-0000-000067000000}"/>
    <cellStyle name="Millares [0] 5 2 2" xfId="488" xr:uid="{AC17DE45-B5A0-4F35-A51F-38ED776B983E}"/>
    <cellStyle name="Millares [0] 5 2 2 2" xfId="671" xr:uid="{FC24FF8C-42E9-4FCE-A881-FCC416848520}"/>
    <cellStyle name="Millares [0] 5 2 2 2 2" xfId="4591" xr:uid="{0D4717EC-7776-46D1-A53B-BDFBF8F22F76}"/>
    <cellStyle name="Millares [0] 5 2 2 2 2 2" xfId="7150" xr:uid="{FD26C1DD-57CE-4251-B63E-A4538BD51623}"/>
    <cellStyle name="Millares [0] 5 2 2 2 3" xfId="2526" xr:uid="{A90E5A44-7B58-49EB-A501-564CB188DED6}"/>
    <cellStyle name="Millares [0] 5 2 2 2 3 2" xfId="6697" xr:uid="{C25F3D89-26B0-4290-A9C6-6F588AF5ADEB}"/>
    <cellStyle name="Millares [0] 5 2 2 2 4" xfId="6098" xr:uid="{E9FDCF58-C193-4CE1-89E6-3B566D7A550D}"/>
    <cellStyle name="Millares [0] 5 2 2 3" xfId="808" xr:uid="{1A39C9D1-42B9-434B-8CDE-2F6319F6DB18}"/>
    <cellStyle name="Millares [0] 5 2 2 3 2" xfId="4728" xr:uid="{F0051023-5882-4BBE-9009-8866C2BA3CFF}"/>
    <cellStyle name="Millares [0] 5 2 2 3 2 2" xfId="7287" xr:uid="{C8C32240-776C-4DF3-8B01-D0AC86128ECD}"/>
    <cellStyle name="Millares [0] 5 2 2 3 3" xfId="3623" xr:uid="{9EB81539-5EA2-4615-9248-21538D47742C}"/>
    <cellStyle name="Millares [0] 5 2 2 3 3 2" xfId="6874" xr:uid="{2005BCC1-347A-4F34-9483-47A5C1053FDB}"/>
    <cellStyle name="Millares [0] 5 2 2 3 4" xfId="6235" xr:uid="{6BD4ED7A-E2E0-427F-BDFC-97D233F508EB}"/>
    <cellStyle name="Millares [0] 5 2 2 4" xfId="940" xr:uid="{0770E3DB-9A8B-4D8C-B907-A8D6F6EF6AB1}"/>
    <cellStyle name="Millares [0] 5 2 2 4 2" xfId="4411" xr:uid="{D534FFC8-0237-4ECD-8751-0FD021901600}"/>
    <cellStyle name="Millares [0] 5 2 2 4 2 2" xfId="7024" xr:uid="{394E60F7-9C30-4FC4-9BDA-9B1E3B948192}"/>
    <cellStyle name="Millares [0] 5 2 2 4 3" xfId="6367" xr:uid="{4A6917B5-D806-4530-AE86-D71F87F9307C}"/>
    <cellStyle name="Millares [0] 5 2 2 5" xfId="5491" xr:uid="{A6E73E16-45BB-4284-8C19-05C8B661EDBC}"/>
    <cellStyle name="Millares [0] 5 2 2 5 2" xfId="7444" xr:uid="{22D4B54E-CF68-4EF8-9EDE-723A1D6DDF7B}"/>
    <cellStyle name="Millares [0] 5 2 2 6" xfId="1363" xr:uid="{FDCD1E5A-39B2-4BFB-AF8C-E1D79FCDF5A1}"/>
    <cellStyle name="Millares [0] 5 2 2 6 2" xfId="6517" xr:uid="{45EFC960-7235-447A-BA60-ABECF7F15CBD}"/>
    <cellStyle name="Millares [0] 5 2 2 7" xfId="5972" xr:uid="{CE0BDB9C-61DB-4855-97B9-B44C29951DCD}"/>
    <cellStyle name="Millares [0] 5 2 3" xfId="645" xr:uid="{E19FB15E-0430-46FA-ADFF-C4DE921E86FB}"/>
    <cellStyle name="Millares [0] 5 2 3 2" xfId="2258" xr:uid="{1C467C6C-A9D6-4BAA-9F80-86A6CFEAB275}"/>
    <cellStyle name="Millares [0] 5 2 3 2 2" xfId="6670" xr:uid="{445BFA19-AEA9-4409-8629-BAFE8E56268F}"/>
    <cellStyle name="Millares [0] 5 2 3 3" xfId="3355" xr:uid="{3E38713F-B160-491E-A41A-B21B025194AC}"/>
    <cellStyle name="Millares [0] 5 2 3 3 2" xfId="6848" xr:uid="{CBC243ED-593A-4F94-B672-5B224643B009}"/>
    <cellStyle name="Millares [0] 5 2 3 4" xfId="4565" xr:uid="{3DB4F2DC-2795-4049-9478-ECB5E44A00CA}"/>
    <cellStyle name="Millares [0] 5 2 3 4 2" xfId="7124" xr:uid="{22CE9E43-2D5C-4FA8-8052-26749807C70D}"/>
    <cellStyle name="Millares [0] 5 2 3 5" xfId="5223" xr:uid="{1C27F985-FA90-416E-AF4D-C9210FD4AE33}"/>
    <cellStyle name="Millares [0] 5 2 3 5 2" xfId="7418" xr:uid="{E32E2AB2-B2EE-4037-B9A7-C31359B3F640}"/>
    <cellStyle name="Millares [0] 5 2 3 6" xfId="1098" xr:uid="{C24C4A08-31A5-4EBE-B8EE-8186DC74CB10}"/>
    <cellStyle name="Millares [0] 5 2 3 6 2" xfId="6492" xr:uid="{B425526A-6C8D-4893-B5B3-1215786664B6}"/>
    <cellStyle name="Millares [0] 5 2 3 7" xfId="6072" xr:uid="{9E74E605-B69B-4E4A-9391-53729FE68BFF}"/>
    <cellStyle name="Millares [0] 5 2 4" xfId="778" xr:uid="{209B43BA-1F24-4795-B260-036BB562C0E7}"/>
    <cellStyle name="Millares [0] 5 2 4 2" xfId="4698" xr:uid="{FD7CCDCE-F624-4FDA-ADF3-8E138C24AA39}"/>
    <cellStyle name="Millares [0] 5 2 4 2 2" xfId="7257" xr:uid="{4E9CD89A-9214-4F15-91C6-3EE6933A80B3}"/>
    <cellStyle name="Millares [0] 5 2 4 3" xfId="2051" xr:uid="{32D5C9E2-57F9-4C52-B82B-80B6C58FAE91}"/>
    <cellStyle name="Millares [0] 5 2 4 3 2" xfId="6568" xr:uid="{22DCE13B-7149-4E0C-A5FD-54C57C06119F}"/>
    <cellStyle name="Millares [0] 5 2 4 4" xfId="6205" xr:uid="{302B47FE-3703-4599-9918-647C01A0DF5C}"/>
    <cellStyle name="Millares [0] 5 2 5" xfId="915" xr:uid="{E33B2469-5EE4-4166-B3DD-FADC30347AA8}"/>
    <cellStyle name="Millares [0] 5 2 5 2" xfId="3148" xr:uid="{77C276B3-DB0E-4C7E-B56E-7650EB86374F}"/>
    <cellStyle name="Millares [0] 5 2 5 2 2" xfId="6746" xr:uid="{C59859BF-99F1-4F88-A4F4-C1F8C680D2F3}"/>
    <cellStyle name="Millares [0] 5 2 5 3" xfId="6342" xr:uid="{E02D7137-1C86-44A6-AEAF-D3AA0E62D4E8}"/>
    <cellStyle name="Millares [0] 5 2 6" xfId="4143" xr:uid="{C4B67327-08C9-495F-A293-B077614F7F20}"/>
    <cellStyle name="Millares [0] 5 2 6 2" xfId="6999" xr:uid="{69757B42-6E64-4952-A7B0-6BC57606C5DB}"/>
    <cellStyle name="Millares [0] 5 2 7" xfId="5016" xr:uid="{1648BFD2-B7F7-4C93-98E1-B088C69DDB83}"/>
    <cellStyle name="Millares [0] 5 2 7 2" xfId="7317" xr:uid="{97110D46-45FE-4DEA-99C2-4C21A452D9A1}"/>
    <cellStyle name="Millares [0] 5 2 8" xfId="966" xr:uid="{6F4A32DC-36E7-48EA-926B-26AD726034F8}"/>
    <cellStyle name="Millares [0] 5 2 8 2" xfId="6391" xr:uid="{478972C0-5D76-4FC4-A28C-A9C64F7AAE41}"/>
    <cellStyle name="Millares [0] 5 2 9" xfId="5947" xr:uid="{797D32C8-9F80-4B51-9A82-F677B0F1B1CB}"/>
    <cellStyle name="Millares [0] 5 3" xfId="152" xr:uid="{00000000-0005-0000-0000-000068000000}"/>
    <cellStyle name="Millares [0] 5 3 2" xfId="612" xr:uid="{D33CB5CD-84C7-49B0-9719-B7ED9EFB60AA}"/>
    <cellStyle name="Millares [0] 5 3 2 2" xfId="4532" xr:uid="{E53514A3-6733-4EA5-A4D0-367E9A795142}"/>
    <cellStyle name="Millares [0] 5 3 2 2 2" xfId="7091" xr:uid="{D901D514-E298-4407-9921-F4DFB419AD39}"/>
    <cellStyle name="Millares [0] 5 3 2 3" xfId="2220" xr:uid="{82C96AB8-95D5-465C-AD19-BAFEE2CFBFA0}"/>
    <cellStyle name="Millares [0] 5 3 2 3 2" xfId="6637" xr:uid="{AF690F56-8BB6-4E3A-A3C6-63E4B5D32E28}"/>
    <cellStyle name="Millares [0] 5 3 2 4" xfId="6039" xr:uid="{48CAF04E-37FA-4318-88A9-10C6FAED20D0}"/>
    <cellStyle name="Millares [0] 5 3 3" xfId="745" xr:uid="{62EE5759-06CD-43EC-88F8-0117DB6481F2}"/>
    <cellStyle name="Millares [0] 5 3 3 2" xfId="4665" xr:uid="{9F520542-85E1-4F8C-9BD2-0841C154AEED}"/>
    <cellStyle name="Millares [0] 5 3 3 2 2" xfId="7224" xr:uid="{2406CBFE-7FCE-49D5-B80A-126A72429282}"/>
    <cellStyle name="Millares [0] 5 3 3 3" xfId="3317" xr:uid="{EF3E5444-6228-407E-96B1-152BA1605910}"/>
    <cellStyle name="Millares [0] 5 3 3 3 2" xfId="6815" xr:uid="{06D748D0-8F01-43EB-A0C8-9525FB6D3379}"/>
    <cellStyle name="Millares [0] 5 3 3 4" xfId="6172" xr:uid="{7B7A7DDB-9069-41E4-A4F7-C2DB740B3C26}"/>
    <cellStyle name="Millares [0] 5 3 4" xfId="882" xr:uid="{8277CB17-EE84-47A7-B534-483A7C46F648}"/>
    <cellStyle name="Millares [0] 5 3 4 2" xfId="4105" xr:uid="{C8B59A2F-2CA0-4E44-A37C-82E6A74BAC9B}"/>
    <cellStyle name="Millares [0] 5 3 4 2 2" xfId="6966" xr:uid="{BFA80E64-6C4F-48FC-AE63-A02C089E6015}"/>
    <cellStyle name="Millares [0] 5 3 4 3" xfId="6309" xr:uid="{9BA9DFC0-15E6-4568-898D-22C049C5F084}"/>
    <cellStyle name="Millares [0] 5 3 5" xfId="5185" xr:uid="{61027EB3-4823-4B38-983E-D4087DF776EF}"/>
    <cellStyle name="Millares [0] 5 3 5 2" xfId="7385" xr:uid="{A04CA92E-9749-46EB-A564-923C977B9BF5}"/>
    <cellStyle name="Millares [0] 5 3 6" xfId="1065" xr:uid="{55E13319-4A13-4611-AECD-C4ECC3192FBC}"/>
    <cellStyle name="Millares [0] 5 3 6 2" xfId="6459" xr:uid="{AD5D9FB2-04D2-4C26-85DA-2B3F2AD3BD3F}"/>
    <cellStyle name="Millares [0] 5 3 7" xfId="5914" xr:uid="{914E7A23-B86D-4359-AF24-6B506ED71DD0}"/>
    <cellStyle name="Millares [0] 5 4" xfId="144" xr:uid="{00000000-0005-0000-0000-000069000000}"/>
    <cellStyle name="Millares [0] 5 4 2" xfId="604" xr:uid="{1A2061BE-5635-468E-BE11-D93B54FD11F4}"/>
    <cellStyle name="Millares [0] 5 4 2 2" xfId="4524" xr:uid="{6E737CAF-6597-4DA0-B847-D3334D5CF55E}"/>
    <cellStyle name="Millares [0] 5 4 2 2 2" xfId="7083" xr:uid="{254A6E5C-C020-430B-93F5-C4F925240D35}"/>
    <cellStyle name="Millares [0] 5 4 2 3" xfId="2212" xr:uid="{923B7832-9D5A-4176-B7C9-685996173467}"/>
    <cellStyle name="Millares [0] 5 4 2 3 2" xfId="6629" xr:uid="{99D02EEA-4FD1-4887-9A0C-C1C860F0C6C3}"/>
    <cellStyle name="Millares [0] 5 4 2 4" xfId="6031" xr:uid="{7BB15016-6D62-4EE0-B8E4-5EA8B6A65604}"/>
    <cellStyle name="Millares [0] 5 4 3" xfId="737" xr:uid="{78C1B7CB-1387-48E1-8664-9DFED347CC22}"/>
    <cellStyle name="Millares [0] 5 4 3 2" xfId="4657" xr:uid="{A0FD425B-0648-4088-9177-77E71DAC8E88}"/>
    <cellStyle name="Millares [0] 5 4 3 2 2" xfId="7216" xr:uid="{BEFBA75F-710D-4352-9923-F91763610EED}"/>
    <cellStyle name="Millares [0] 5 4 3 3" xfId="3309" xr:uid="{B75F385F-76F4-45D3-98BE-57661D015C9E}"/>
    <cellStyle name="Millares [0] 5 4 3 3 2" xfId="6807" xr:uid="{828150C7-024B-4229-A04B-69A55E79A14A}"/>
    <cellStyle name="Millares [0] 5 4 3 4" xfId="6164" xr:uid="{95ABD424-AB75-4B4D-BC22-17D3A7EB2249}"/>
    <cellStyle name="Millares [0] 5 4 4" xfId="874" xr:uid="{B59CFE6F-6662-4E8B-A36F-EFCEB5EB5110}"/>
    <cellStyle name="Millares [0] 5 4 4 2" xfId="4097" xr:uid="{9A16509E-F072-4AC8-8D3A-15AAA0FD5624}"/>
    <cellStyle name="Millares [0] 5 4 4 2 2" xfId="6958" xr:uid="{78EE7CA5-5C6C-49A6-ACEA-1D4449360CDD}"/>
    <cellStyle name="Millares [0] 5 4 4 3" xfId="6301" xr:uid="{4BEFF006-70F4-46E6-A477-12D3CF17D6BB}"/>
    <cellStyle name="Millares [0] 5 4 5" xfId="5177" xr:uid="{4BD05C6A-0B3C-46DE-B56F-ED6D9D68EC10}"/>
    <cellStyle name="Millares [0] 5 4 5 2" xfId="7377" xr:uid="{6B2872CB-9043-49C8-9B61-86EBD9065726}"/>
    <cellStyle name="Millares [0] 5 4 6" xfId="1057" xr:uid="{9743D9A0-473F-4D1D-AC8E-54818F00683A}"/>
    <cellStyle name="Millares [0] 5 4 6 2" xfId="6451" xr:uid="{2EFD7743-310A-469D-BBB8-A5CCAF5ED6EA}"/>
    <cellStyle name="Millares [0] 5 4 7" xfId="5906" xr:uid="{AFA338D0-CB23-4578-BB18-DB7A88596A81}"/>
    <cellStyle name="Millares [0] 5 5" xfId="341" xr:uid="{4E8E1AA9-6DEA-4DA8-AB9D-8A30E226DBB0}"/>
    <cellStyle name="Millares [0] 5 5 2" xfId="659" xr:uid="{414BE835-DE0A-4BC7-84CA-626CA7C192DB}"/>
    <cellStyle name="Millares [0] 5 5 2 2" xfId="4579" xr:uid="{34783FC3-378B-4684-BE00-B82E35D520A4}"/>
    <cellStyle name="Millares [0] 5 5 2 2 2" xfId="7138" xr:uid="{CE3D6064-0CF8-42EA-8685-AE661AA43912}"/>
    <cellStyle name="Millares [0] 5 5 2 3" xfId="2384" xr:uid="{C35F957F-1587-45B9-BFBA-CE99E3433321}"/>
    <cellStyle name="Millares [0] 5 5 2 3 2" xfId="6685" xr:uid="{7D641956-115C-4988-8FF5-60221ACAC479}"/>
    <cellStyle name="Millares [0] 5 5 2 4" xfId="6086" xr:uid="{B18C5F1B-7065-46BC-AF6A-12D5956A1164}"/>
    <cellStyle name="Millares [0] 5 5 3" xfId="794" xr:uid="{CE699549-B9EE-4129-A49C-0E03859E6A15}"/>
    <cellStyle name="Millares [0] 5 5 3 2" xfId="4714" xr:uid="{4D3343F9-9D06-4794-AD5D-FEC1CF8980E9}"/>
    <cellStyle name="Millares [0] 5 5 3 2 2" xfId="7273" xr:uid="{086725B9-05A8-4B15-B4B4-27910B0BF5FC}"/>
    <cellStyle name="Millares [0] 5 5 3 3" xfId="3481" xr:uid="{3AACBBF0-1DCE-4BF0-80CF-3D6D7A1373E8}"/>
    <cellStyle name="Millares [0] 5 5 3 3 2" xfId="6862" xr:uid="{3E569F2B-FD9C-453C-B8D4-30F6C05D0390}"/>
    <cellStyle name="Millares [0] 5 5 3 4" xfId="6221" xr:uid="{5354E797-DFEA-4077-8FEB-41576721E4ED}"/>
    <cellStyle name="Millares [0] 5 5 4" xfId="928" xr:uid="{35D42726-1402-40CF-8959-D5139C80D7CD}"/>
    <cellStyle name="Millares [0] 5 5 4 2" xfId="4269" xr:uid="{7E36131A-5985-400F-82ED-F87371932E0B}"/>
    <cellStyle name="Millares [0] 5 5 4 2 2" xfId="7013" xr:uid="{86807990-E8EB-40C0-ADF7-9C0783330670}"/>
    <cellStyle name="Millares [0] 5 5 4 3" xfId="6355" xr:uid="{F0477EF3-24FD-43A8-B03E-6E57A19214CF}"/>
    <cellStyle name="Millares [0] 5 5 5" xfId="5349" xr:uid="{74447D01-A35E-401A-B166-E636550A92C1}"/>
    <cellStyle name="Millares [0] 5 5 5 2" xfId="7433" xr:uid="{DDB33ABE-C4B9-4ED7-BBAF-2B725263B168}"/>
    <cellStyle name="Millares [0] 5 5 6" xfId="1222" xr:uid="{57BEF2F5-C2BD-41C8-AC7D-5120656C8D8F}"/>
    <cellStyle name="Millares [0] 5 5 6 2" xfId="6506" xr:uid="{BE8B0B50-10EF-414D-9591-D62BDC15C56A}"/>
    <cellStyle name="Millares [0] 5 5 7" xfId="5961" xr:uid="{8EBB43D0-CE0D-4D87-B792-377CACD53F7D}"/>
    <cellStyle name="Millares [0] 5 6" xfId="576" xr:uid="{ABDB6295-0EF3-47BA-8C28-F546C698A856}"/>
    <cellStyle name="Millares [0] 5 6 2" xfId="2169" xr:uid="{B82F091B-FD82-41A5-A322-C384E2626B65}"/>
    <cellStyle name="Millares [0] 5 6 2 2" xfId="6601" xr:uid="{AE8E182A-AC43-49F5-9212-8BD1E600AAB8}"/>
    <cellStyle name="Millares [0] 5 6 3" xfId="3266" xr:uid="{D2DE57EE-5E5D-4F37-B017-7FA67EB4CDB3}"/>
    <cellStyle name="Millares [0] 5 6 3 2" xfId="6779" xr:uid="{33BF4DA8-B2AD-4D2B-8236-F24B2656C551}"/>
    <cellStyle name="Millares [0] 5 6 4" xfId="4496" xr:uid="{492A5EA1-1659-464F-ACF6-846B714A8888}"/>
    <cellStyle name="Millares [0] 5 6 4 2" xfId="7055" xr:uid="{9C684A65-9895-4298-BCCE-C501245B9A51}"/>
    <cellStyle name="Millares [0] 5 6 5" xfId="5134" xr:uid="{42D6CCF7-E29F-4569-8F2D-D4F0A870DF52}"/>
    <cellStyle name="Millares [0] 5 6 5 2" xfId="7349" xr:uid="{0B6E7F6E-FBD1-412F-975A-F92EE5E26296}"/>
    <cellStyle name="Millares [0] 5 6 6" xfId="1026" xr:uid="{A1AE7E58-DD8B-4972-8F5D-08A136CD9765}"/>
    <cellStyle name="Millares [0] 5 6 6 2" xfId="6423" xr:uid="{3C2BE00F-C84B-4B06-A7C3-EDE8BAC78B54}"/>
    <cellStyle name="Millares [0] 5 6 7" xfId="6003" xr:uid="{8E28D956-BBEE-4EDB-B8EB-3D4714E64378}"/>
    <cellStyle name="Millares [0] 5 7" xfId="707" xr:uid="{0B246056-FE36-42D1-A9E3-300F9D689B7C}"/>
    <cellStyle name="Millares [0] 5 7 2" xfId="2720" xr:uid="{80C7FAFD-8D14-41E6-BC96-02F57021EDDA}"/>
    <cellStyle name="Millares [0] 5 7 2 2" xfId="6711" xr:uid="{6689071E-E6C8-4B3F-A340-8D27020E1E0A}"/>
    <cellStyle name="Millares [0] 5 7 3" xfId="3817" xr:uid="{132D0377-E733-4DEF-9367-E9CB6E9E7956}"/>
    <cellStyle name="Millares [0] 5 7 3 2" xfId="6888" xr:uid="{C5588849-5290-4ECD-AF2B-EF9371787DC3}"/>
    <cellStyle name="Millares [0] 5 7 4" xfId="4627" xr:uid="{C132923F-A267-499E-BA3F-134330DE427E}"/>
    <cellStyle name="Millares [0] 5 7 4 2" xfId="7186" xr:uid="{7A92CF7F-CD91-45E3-B744-E1A332E853B7}"/>
    <cellStyle name="Millares [0] 5 7 5" xfId="5685" xr:uid="{5358E7DD-E2EB-4712-B758-DACA3A504B7F}"/>
    <cellStyle name="Millares [0] 5 7 5 2" xfId="7460" xr:uid="{6D580DB1-1B20-4239-8940-4B7F1EA24651}"/>
    <cellStyle name="Millares [0] 5 7 6" xfId="1560" xr:uid="{4DE20FF8-5C1A-4EC4-8739-72C10DD8A27E}"/>
    <cellStyle name="Millares [0] 5 7 6 2" xfId="6534" xr:uid="{A7026A72-A051-4916-B845-B47764107597}"/>
    <cellStyle name="Millares [0] 5 7 7" xfId="6134" xr:uid="{16A99187-519C-4254-9E49-B108EC13D88D}"/>
    <cellStyle name="Millares [0] 5 8" xfId="846" xr:uid="{B68E7BC1-E10E-4BBD-BD45-DCD473CE0745}"/>
    <cellStyle name="Millares [0] 5 8 2" xfId="2862" xr:uid="{BD65B644-91F5-4BA5-8D76-9106CEA675DB}"/>
    <cellStyle name="Millares [0] 5 8 2 2" xfId="6722" xr:uid="{13F51D24-518F-4BBF-9871-68F19E928E9C}"/>
    <cellStyle name="Millares [0] 5 8 3" xfId="3960" xr:uid="{7390754B-F382-461D-9662-A339F62B0788}"/>
    <cellStyle name="Millares [0] 5 8 3 2" xfId="6899" xr:uid="{AFCC348A-0163-4D17-8FAC-A96D6F76082C}"/>
    <cellStyle name="Millares [0] 5 8 4" xfId="5827" xr:uid="{734735E2-6A6A-4540-8305-34CEDA407BB9}"/>
    <cellStyle name="Millares [0] 5 8 4 2" xfId="7471" xr:uid="{C06615D8-3A8E-4E17-B5C8-7EAB59DC8CD3}"/>
    <cellStyle name="Millares [0] 5 8 5" xfId="1727" xr:uid="{F649EB78-07EC-4DBE-8DEA-A4816B5D8007}"/>
    <cellStyle name="Millares [0] 5 8 5 2" xfId="6545" xr:uid="{B76FB517-4FE0-4045-9809-8AAE7237B804}"/>
    <cellStyle name="Millares [0] 5 8 6" xfId="6273" xr:uid="{5AE74FF8-EE04-4E4C-8CBE-D10CB9AA8D2D}"/>
    <cellStyle name="Millares [0] 5 9" xfId="1909" xr:uid="{7C128D0A-BD17-49A6-B6FC-9F71B461D48A}"/>
    <cellStyle name="Millares [0] 5 9 2" xfId="6557" xr:uid="{F52985FE-5040-4C62-8BD8-98641D4D45AE}"/>
    <cellStyle name="Millares [0] 6" xfId="113" xr:uid="{00000000-0005-0000-0000-00006A000000}"/>
    <cellStyle name="Millares [0] 6 2" xfId="195" xr:uid="{00000000-0005-0000-0000-00006B000000}"/>
    <cellStyle name="Millares [0] 6 2 2" xfId="491" xr:uid="{AC75A994-4227-4605-8ED5-B214F0ADAC6E}"/>
    <cellStyle name="Millares [0] 6 2 2 2" xfId="672" xr:uid="{A591523D-75E0-48E0-837F-E86E9A90A2BA}"/>
    <cellStyle name="Millares [0] 6 2 2 2 2" xfId="4592" xr:uid="{A9529EC0-1970-4549-916D-AE415D631668}"/>
    <cellStyle name="Millares [0] 6 2 2 2 2 2" xfId="7151" xr:uid="{3D4EDDAB-987C-4551-BD0D-9E3260BF7C63}"/>
    <cellStyle name="Millares [0] 6 2 2 2 3" xfId="2529" xr:uid="{C329F39C-292E-44D2-952B-80A1CD02386A}"/>
    <cellStyle name="Millares [0] 6 2 2 2 3 2" xfId="6698" xr:uid="{C13E8E7B-66F4-4183-BA62-37487390C5B2}"/>
    <cellStyle name="Millares [0] 6 2 2 2 4" xfId="6099" xr:uid="{5B8B239E-1170-4E87-93A6-FF72DBF60D53}"/>
    <cellStyle name="Millares [0] 6 2 2 3" xfId="809" xr:uid="{09244C55-58E9-45A8-9647-2B2A45A1DA78}"/>
    <cellStyle name="Millares [0] 6 2 2 3 2" xfId="4729" xr:uid="{73890443-BAB1-49A9-B3D8-2C41468FEA30}"/>
    <cellStyle name="Millares [0] 6 2 2 3 2 2" xfId="7288" xr:uid="{17C7C14F-484E-45C3-9B68-F61D1D0107AB}"/>
    <cellStyle name="Millares [0] 6 2 2 3 3" xfId="3626" xr:uid="{284FDA3B-23F0-41A4-A2C7-F55FD7641B68}"/>
    <cellStyle name="Millares [0] 6 2 2 3 3 2" xfId="6875" xr:uid="{C79E2F9A-DBE5-4C52-8420-BD6C44F1E78F}"/>
    <cellStyle name="Millares [0] 6 2 2 3 4" xfId="6236" xr:uid="{B87A8632-E7AF-4000-9183-A1F258E59BF4}"/>
    <cellStyle name="Millares [0] 6 2 2 4" xfId="941" xr:uid="{2DAD85C4-90AF-40F9-BF38-13B037129E56}"/>
    <cellStyle name="Millares [0] 6 2 2 4 2" xfId="4414" xr:uid="{609466F6-68E7-4715-B858-3F369AF04893}"/>
    <cellStyle name="Millares [0] 6 2 2 4 2 2" xfId="7025" xr:uid="{58E9D883-E8B7-4426-A2EC-80E190A62F69}"/>
    <cellStyle name="Millares [0] 6 2 2 4 3" xfId="6368" xr:uid="{38836049-6B38-48F0-8264-14DB927FE714}"/>
    <cellStyle name="Millares [0] 6 2 2 5" xfId="5494" xr:uid="{282AF319-3FFF-4932-A36C-50087254C8D3}"/>
    <cellStyle name="Millares [0] 6 2 2 5 2" xfId="7445" xr:uid="{2FBED04D-0DC1-49AF-840A-E35FF8CD0CEB}"/>
    <cellStyle name="Millares [0] 6 2 2 6" xfId="1366" xr:uid="{F8D0B307-7294-4BC1-88B5-1DEEA7E2577A}"/>
    <cellStyle name="Millares [0] 6 2 2 6 2" xfId="6518" xr:uid="{C1621CB3-0295-4BB7-B44F-EE3631F69949}"/>
    <cellStyle name="Millares [0] 6 2 2 7" xfId="5973" xr:uid="{678B0C20-28BB-447E-97FB-329FBCA8EF18}"/>
    <cellStyle name="Millares [0] 6 2 3" xfId="650" xr:uid="{CBBF7BB1-782D-4C35-89A6-A4445E7597B7}"/>
    <cellStyle name="Millares [0] 6 2 3 2" xfId="2263" xr:uid="{5607FDE3-6ABE-452F-A4D8-BAABAC226179}"/>
    <cellStyle name="Millares [0] 6 2 3 2 2" xfId="6675" xr:uid="{71C98880-A447-4BC7-B124-FABDE9F7DA87}"/>
    <cellStyle name="Millares [0] 6 2 3 3" xfId="3360" xr:uid="{52588D1C-71E9-4204-AAEC-FBB39BCF0AF5}"/>
    <cellStyle name="Millares [0] 6 2 3 3 2" xfId="6853" xr:uid="{F3AF4516-611C-4DD5-9DB2-1ECD4ADBDF9F}"/>
    <cellStyle name="Millares [0] 6 2 3 4" xfId="4570" xr:uid="{361219A6-B76C-482A-A79F-0DE3F4EEDA3D}"/>
    <cellStyle name="Millares [0] 6 2 3 4 2" xfId="7129" xr:uid="{20CBCCB8-867A-4B43-9526-33254BEF8EC1}"/>
    <cellStyle name="Millares [0] 6 2 3 5" xfId="5228" xr:uid="{E9C07573-8DCA-4738-8BC5-DA32C9736545}"/>
    <cellStyle name="Millares [0] 6 2 3 5 2" xfId="7423" xr:uid="{67E8BE1E-82E7-402B-8B76-02E29CBC0B41}"/>
    <cellStyle name="Millares [0] 6 2 3 6" xfId="1103" xr:uid="{50E48F3F-28AE-4C6F-B9B1-BE66156EB6F0}"/>
    <cellStyle name="Millares [0] 6 2 3 6 2" xfId="6497" xr:uid="{6945B88A-2856-472A-8EA3-E8742C9ACB86}"/>
    <cellStyle name="Millares [0] 6 2 3 7" xfId="6077" xr:uid="{B7B7142D-AA1D-4199-8692-C3BBF4301592}"/>
    <cellStyle name="Millares [0] 6 2 4" xfId="783" xr:uid="{BC5C00F4-6508-4570-ADD8-6ACBC5CE36B6}"/>
    <cellStyle name="Millares [0] 6 2 4 2" xfId="4703" xr:uid="{9D5C5889-33CD-4F67-AE74-C56259CD80AD}"/>
    <cellStyle name="Millares [0] 6 2 4 2 2" xfId="7262" xr:uid="{BBEBFA93-A0C3-474C-B7F2-EAECB0B4F5FF}"/>
    <cellStyle name="Millares [0] 6 2 4 3" xfId="2054" xr:uid="{781029AB-B94F-48FC-A426-44256A9E3523}"/>
    <cellStyle name="Millares [0] 6 2 4 3 2" xfId="6569" xr:uid="{8EEBAAF4-7D52-4D9B-82FE-256DC796D313}"/>
    <cellStyle name="Millares [0] 6 2 4 4" xfId="6210" xr:uid="{03FAA9CF-E808-482B-B22F-A717ADC1FF00}"/>
    <cellStyle name="Millares [0] 6 2 5" xfId="920" xr:uid="{BBB90156-3960-405B-B592-DFFAE648F7D0}"/>
    <cellStyle name="Millares [0] 6 2 5 2" xfId="3151" xr:uid="{7E647E68-4966-482C-A205-60890B938FBA}"/>
    <cellStyle name="Millares [0] 6 2 5 2 2" xfId="6747" xr:uid="{E3F3389C-A1EE-4048-ADF8-AED8C56711D5}"/>
    <cellStyle name="Millares [0] 6 2 5 3" xfId="5846" xr:uid="{FFF5575A-217A-4EA8-B7EF-6DA79A0EEC7F}"/>
    <cellStyle name="Millares [0] 6 2 5 3 2" xfId="7485" xr:uid="{9A0732A1-C873-4815-AB22-511A00E8DDED}"/>
    <cellStyle name="Millares [0] 6 2 5 4" xfId="6347" xr:uid="{FE46E686-4BC7-410B-9363-2301F821D65D}"/>
    <cellStyle name="Millares [0] 6 2 6" xfId="4148" xr:uid="{4135A607-D1BF-4656-9CB7-EDE85ABEDF37}"/>
    <cellStyle name="Millares [0] 6 2 6 2" xfId="7004" xr:uid="{EAA677E4-E672-4CE2-91E2-5301EB490F82}"/>
    <cellStyle name="Millares [0] 6 2 7" xfId="5019" xr:uid="{CF9ED1FE-9FD7-4469-9AD2-9BF4FADAD808}"/>
    <cellStyle name="Millares [0] 6 2 7 2" xfId="7318" xr:uid="{6902A6D5-B5D5-43D5-A734-350861121397}"/>
    <cellStyle name="Millares [0] 6 2 8" xfId="967" xr:uid="{38F2E58A-AF3F-4396-88CA-29813D9C1B98}"/>
    <cellStyle name="Millares [0] 6 2 8 2" xfId="6392" xr:uid="{5C3ECF88-0958-4524-8409-238E4AE983B2}"/>
    <cellStyle name="Millares [0] 6 2 9" xfId="5952" xr:uid="{3EC52D80-BCC5-45EF-AE33-396C9446957E}"/>
    <cellStyle name="Millares [0] 6 3" xfId="165" xr:uid="{00000000-0005-0000-0000-00006C000000}"/>
    <cellStyle name="Millares [0] 6 3 2" xfId="624" xr:uid="{D8FB8C6F-BA9D-4DE8-B4DA-BE7A73466351}"/>
    <cellStyle name="Millares [0] 6 3 2 2" xfId="4544" xr:uid="{860A4B0C-036A-43CB-BE97-A85661F679ED}"/>
    <cellStyle name="Millares [0] 6 3 2 2 2" xfId="7103" xr:uid="{98780751-9D65-4904-AA4D-E16DB875BF81}"/>
    <cellStyle name="Millares [0] 6 3 2 3" xfId="2233" xr:uid="{76D4C7E6-4DA6-4D22-AB43-856BBA6E12D2}"/>
    <cellStyle name="Millares [0] 6 3 2 3 2" xfId="6649" xr:uid="{94072167-B132-4EA1-A94D-F97BB1D53246}"/>
    <cellStyle name="Millares [0] 6 3 2 4" xfId="6051" xr:uid="{B91B3CB3-3037-418B-98AE-1271F2CC649D}"/>
    <cellStyle name="Millares [0] 6 3 3" xfId="757" xr:uid="{CC6E1323-1991-4E52-A852-B5825D75913B}"/>
    <cellStyle name="Millares [0] 6 3 3 2" xfId="4677" xr:uid="{C93EC4F9-BF59-4ED6-96F1-4D23FD20E459}"/>
    <cellStyle name="Millares [0] 6 3 3 2 2" xfId="7236" xr:uid="{174E7BCA-9F61-42A3-9FC7-4302FEDCD1D6}"/>
    <cellStyle name="Millares [0] 6 3 3 3" xfId="3330" xr:uid="{55787AE1-C5CB-4DD1-9D44-C103B982BB4E}"/>
    <cellStyle name="Millares [0] 6 3 3 3 2" xfId="6827" xr:uid="{04EBEA27-7182-45CE-9AA5-E2C679A81E63}"/>
    <cellStyle name="Millares [0] 6 3 3 4" xfId="6184" xr:uid="{F97F1F48-FE4F-475E-A33F-7A9A3AD35411}"/>
    <cellStyle name="Millares [0] 6 3 4" xfId="894" xr:uid="{875CAAC5-3FD0-400D-94F2-BE7AD35C73A3}"/>
    <cellStyle name="Millares [0] 6 3 4 2" xfId="4118" xr:uid="{43DF1CEC-341C-4D53-999C-696E8319C4D8}"/>
    <cellStyle name="Millares [0] 6 3 4 2 2" xfId="6978" xr:uid="{EFD07EB6-789F-49F5-A0AD-E84DC7526643}"/>
    <cellStyle name="Millares [0] 6 3 4 3" xfId="6321" xr:uid="{31FACECB-A7D0-4A34-B550-E83164C69F87}"/>
    <cellStyle name="Millares [0] 6 3 5" xfId="5198" xr:uid="{7D7F01E9-F5A6-433F-9997-1B0691DF118D}"/>
    <cellStyle name="Millares [0] 6 3 5 2" xfId="7397" xr:uid="{6A2BA74E-E1EB-42FD-8FBB-3269C667BDC3}"/>
    <cellStyle name="Millares [0] 6 3 6" xfId="1077" xr:uid="{52716CB0-1EC3-41C5-89E8-FFF159069985}"/>
    <cellStyle name="Millares [0] 6 3 6 2" xfId="6471" xr:uid="{668A5F95-0080-4700-AFEA-2910C2DB14FF}"/>
    <cellStyle name="Millares [0] 6 3 7" xfId="5926" xr:uid="{B9360B66-5F1B-4126-987D-5E01530745A2}"/>
    <cellStyle name="Millares [0] 6 4" xfId="149" xr:uid="{00000000-0005-0000-0000-00006D000000}"/>
    <cellStyle name="Millares [0] 6 4 2" xfId="609" xr:uid="{DEAE2CFE-8B70-4B75-AA69-04711681F6EA}"/>
    <cellStyle name="Millares [0] 6 4 2 2" xfId="4529" xr:uid="{ACAC3B11-49BA-47CD-A11E-66C0E6F56D6A}"/>
    <cellStyle name="Millares [0] 6 4 2 2 2" xfId="7088" xr:uid="{6D078C16-F9B4-4DF7-AADD-319529240F77}"/>
    <cellStyle name="Millares [0] 6 4 2 3" xfId="2217" xr:uid="{33315AC0-3320-421D-8C0A-F47A118CBF1A}"/>
    <cellStyle name="Millares [0] 6 4 2 3 2" xfId="6634" xr:uid="{B6BA49EC-CB2B-45FC-9B7F-93B2CB5ECA1B}"/>
    <cellStyle name="Millares [0] 6 4 2 4" xfId="6036" xr:uid="{8A6244D0-C6A8-44B4-9D9C-52E9E731BB6F}"/>
    <cellStyle name="Millares [0] 6 4 3" xfId="742" xr:uid="{CC8C7E03-C7CE-4F34-95CD-5BD9C480E3C3}"/>
    <cellStyle name="Millares [0] 6 4 3 2" xfId="4662" xr:uid="{3B14B221-C718-40B1-8D32-0815B471B4D1}"/>
    <cellStyle name="Millares [0] 6 4 3 2 2" xfId="7221" xr:uid="{BC3BA4C4-2B40-4C70-B494-7317B1DDDA3D}"/>
    <cellStyle name="Millares [0] 6 4 3 3" xfId="3314" xr:uid="{662DC28D-1821-4A31-9A2E-420F74B5F55A}"/>
    <cellStyle name="Millares [0] 6 4 3 3 2" xfId="6812" xr:uid="{DE4B9D6E-16E8-478C-82C5-9CC32E89C761}"/>
    <cellStyle name="Millares [0] 6 4 3 4" xfId="6169" xr:uid="{5C7E274B-30CE-4DA0-B004-F3F78A790354}"/>
    <cellStyle name="Millares [0] 6 4 4" xfId="879" xr:uid="{339CA2F7-FE70-426D-92F9-913556B820F0}"/>
    <cellStyle name="Millares [0] 6 4 4 2" xfId="4102" xr:uid="{F26D19A0-4CF5-4B0A-A47F-EE3A0C1C042B}"/>
    <cellStyle name="Millares [0] 6 4 4 2 2" xfId="6963" xr:uid="{F87B4FF5-CA1F-425E-9163-888D062406AC}"/>
    <cellStyle name="Millares [0] 6 4 4 3" xfId="6306" xr:uid="{8D29AB80-B357-43DC-BC38-DF5013DF0040}"/>
    <cellStyle name="Millares [0] 6 4 5" xfId="5182" xr:uid="{E9688E8C-A0F2-49DE-8B98-F8A627878743}"/>
    <cellStyle name="Millares [0] 6 4 5 2" xfId="7382" xr:uid="{44ABD0C7-EB00-4063-8FDB-1D932CE42EB1}"/>
    <cellStyle name="Millares [0] 6 4 6" xfId="1062" xr:uid="{99E68FCB-A9E2-4E0E-A6D7-F90FB9ACF451}"/>
    <cellStyle name="Millares [0] 6 4 6 2" xfId="6456" xr:uid="{F6F68A41-30F6-41F0-9DB9-07E895F2105C}"/>
    <cellStyle name="Millares [0] 6 4 7" xfId="5911" xr:uid="{94B554F5-52BB-42F3-8D30-4546965ADC4C}"/>
    <cellStyle name="Millares [0] 6 5" xfId="345" xr:uid="{451E0C5D-DD72-4725-802D-AF9833B99592}"/>
    <cellStyle name="Millares [0] 6 5 2" xfId="660" xr:uid="{E474605B-03D3-4459-9E38-F9F2BC823DD2}"/>
    <cellStyle name="Millares [0] 6 5 2 2" xfId="4580" xr:uid="{A38673AC-9B74-4882-B71A-F3B223A94F0E}"/>
    <cellStyle name="Millares [0] 6 5 2 2 2" xfId="7139" xr:uid="{29596287-277B-4BDB-BF96-DBB83A58D6A5}"/>
    <cellStyle name="Millares [0] 6 5 2 3" xfId="2387" xr:uid="{AB7B2502-CEDB-49F8-B5AA-3682F54FDD81}"/>
    <cellStyle name="Millares [0] 6 5 2 3 2" xfId="6686" xr:uid="{BD990FAD-6A57-406A-9BB3-DC14A83F04FA}"/>
    <cellStyle name="Millares [0] 6 5 2 4" xfId="6087" xr:uid="{FA2E9024-5AFD-4B4F-8D51-F1BAC31C5A7D}"/>
    <cellStyle name="Millares [0] 6 5 3" xfId="795" xr:uid="{FEB63B50-F7BE-468A-A272-9BED197D555F}"/>
    <cellStyle name="Millares [0] 6 5 3 2" xfId="4715" xr:uid="{7B1AA1D5-E82C-438C-AD93-BC9E8B322721}"/>
    <cellStyle name="Millares [0] 6 5 3 2 2" xfId="7274" xr:uid="{2FCAA41F-1654-4594-9A1C-00CEA26828B0}"/>
    <cellStyle name="Millares [0] 6 5 3 3" xfId="3484" xr:uid="{0A2B8182-2C91-42B8-9A7B-9413CC1757CA}"/>
    <cellStyle name="Millares [0] 6 5 3 3 2" xfId="6863" xr:uid="{3BFEF9A3-29A2-4840-A28A-855A34B0575B}"/>
    <cellStyle name="Millares [0] 6 5 3 4" xfId="6222" xr:uid="{409EEEAE-6AEB-449B-975E-10276545B1FA}"/>
    <cellStyle name="Millares [0] 6 5 4" xfId="929" xr:uid="{9DB64CA9-15C4-42D5-974B-81353C4ACE97}"/>
    <cellStyle name="Millares [0] 6 5 4 2" xfId="4272" xr:uid="{A46AE02C-B928-473D-B951-1213C0CB2B1D}"/>
    <cellStyle name="Millares [0] 6 5 4 2 2" xfId="7014" xr:uid="{1505E705-3A28-4B69-9199-399E01CFE5F7}"/>
    <cellStyle name="Millares [0] 6 5 4 3" xfId="6356" xr:uid="{62A98A4F-9792-465C-8F48-81C83079668A}"/>
    <cellStyle name="Millares [0] 6 5 5" xfId="5352" xr:uid="{211DA4B0-0D38-4E39-AE48-F6AF4BBDE469}"/>
    <cellStyle name="Millares [0] 6 5 5 2" xfId="7434" xr:uid="{7CFFEC35-2E56-4A6E-99C0-782AD0051F2A}"/>
    <cellStyle name="Millares [0] 6 5 6" xfId="1225" xr:uid="{A0C2C35F-E1BF-40F1-9C99-DC6ED3365119}"/>
    <cellStyle name="Millares [0] 6 5 6 2" xfId="6507" xr:uid="{FAE86C87-C8D5-4EB3-976E-D08DF35ECA95}"/>
    <cellStyle name="Millares [0] 6 5 7" xfId="5962" xr:uid="{BA60BD70-C22E-4854-8F5A-0632CE4E6565}"/>
    <cellStyle name="Millares [0] 6 6" xfId="581" xr:uid="{10C7F1AF-06C9-4B9C-9028-E3E1482F9499}"/>
    <cellStyle name="Millares [0] 6 6 2" xfId="2181" xr:uid="{9F4095BD-F77B-463C-88B4-213DE8E01BBB}"/>
    <cellStyle name="Millares [0] 6 6 2 2" xfId="6606" xr:uid="{7DC431D4-3F94-4FC5-B83B-970E37746305}"/>
    <cellStyle name="Millares [0] 6 6 3" xfId="3278" xr:uid="{506F51AD-38A5-48AF-B51D-39838A4D29A5}"/>
    <cellStyle name="Millares [0] 6 6 3 2" xfId="6784" xr:uid="{0E952098-8A49-42F5-AC9B-9882A7CBCB0F}"/>
    <cellStyle name="Millares [0] 6 6 4" xfId="4501" xr:uid="{3A7EEF13-406E-4DB9-9CAC-66663A811EF2}"/>
    <cellStyle name="Millares [0] 6 6 4 2" xfId="7060" xr:uid="{D4469676-3343-45D3-8721-BE868CAED44F}"/>
    <cellStyle name="Millares [0] 6 6 5" xfId="5146" xr:uid="{D4DA9CF7-D365-4686-B0E1-457F4273F40C}"/>
    <cellStyle name="Millares [0] 6 6 5 2" xfId="7354" xr:uid="{05B0DEB0-5AFC-4F75-B2DD-8FE56DE7DD13}"/>
    <cellStyle name="Millares [0] 6 6 6" xfId="1031" xr:uid="{46F498A6-06F6-4581-9728-F9E19A1217DD}"/>
    <cellStyle name="Millares [0] 6 6 6 2" xfId="6428" xr:uid="{115788FA-EC88-43D2-A242-BDE484E4845E}"/>
    <cellStyle name="Millares [0] 6 6 7" xfId="6008" xr:uid="{4D0D5B49-A86E-4E54-9E02-E5CB47B3E759}"/>
    <cellStyle name="Millares [0] 6 7" xfId="713" xr:uid="{2B2BE239-0161-4420-B819-45D9572838AE}"/>
    <cellStyle name="Millares [0] 6 7 2" xfId="4633" xr:uid="{0D532F17-E8E4-48B0-AF5C-6F884CB120EF}"/>
    <cellStyle name="Millares [0] 6 7 2 2" xfId="7192" xr:uid="{39947C2E-E895-48C5-B005-26C293D61B29}"/>
    <cellStyle name="Millares [0] 6 7 3" xfId="6140" xr:uid="{BBC64AA8-ADBA-455B-8010-4460BB3AC057}"/>
    <cellStyle name="Millares [0] 6 8" xfId="851" xr:uid="{0D5E1A8A-F7F5-4D70-A195-647D9F296677}"/>
    <cellStyle name="Millares [0] 6 8 2" xfId="4066" xr:uid="{60C397C1-D405-4D81-AB43-84ACC0E7EF70}"/>
    <cellStyle name="Millares [0] 6 8 2 2" xfId="6935" xr:uid="{1B2EAF83-FB95-433C-9F0C-74C705C952DA}"/>
    <cellStyle name="Millares [0] 6 8 3" xfId="6278" xr:uid="{FCA5434D-1213-4278-AA67-9544AF377C65}"/>
    <cellStyle name="Millares [0] 6 9" xfId="5883" xr:uid="{E3A54C69-D97A-4F19-B75F-C697F8081E23}"/>
    <cellStyle name="Millares [0] 7" xfId="99" xr:uid="{00000000-0005-0000-0000-00006E000000}"/>
    <cellStyle name="Millares [0] 7 2" xfId="2168" xr:uid="{610F4DAA-907F-4E10-AC83-2BE7CB0D6C11}"/>
    <cellStyle name="Millares [0] 7 3" xfId="3265" xr:uid="{D6CF2FD8-A47A-4086-9986-3FE289E57618}"/>
    <cellStyle name="Millares [0] 7 4" xfId="4053" xr:uid="{C2AD55BF-A75B-43E0-8467-0E0416B4CE80}"/>
    <cellStyle name="Millares [0] 7 5" xfId="5133" xr:uid="{D668281D-E495-4434-A19F-3DC9D92284CB}"/>
    <cellStyle name="Millares [0] 8" xfId="171" xr:uid="{00000000-0005-0000-0000-00006F000000}"/>
    <cellStyle name="Millares [0] 8 2" xfId="629" xr:uid="{6B173036-874F-469B-AD7B-7C4613B885A8}"/>
    <cellStyle name="Millares [0] 8 2 2" xfId="4549" xr:uid="{F316E3F7-522D-4708-BB35-C6FB2C0A398D}"/>
    <cellStyle name="Millares [0] 8 2 2 2" xfId="7108" xr:uid="{CD76445C-FC72-478D-BFA3-53671EA167C1}"/>
    <cellStyle name="Millares [0] 8 2 3" xfId="2239" xr:uid="{49D6693E-4ABC-4CA1-8AB5-8A038201D152}"/>
    <cellStyle name="Millares [0] 8 2 3 2" xfId="6654" xr:uid="{2466BA96-3443-4F89-A88F-EC7DA36411F3}"/>
    <cellStyle name="Millares [0] 8 2 4" xfId="6056" xr:uid="{2881B372-646E-4DD9-80BD-7044528E532C}"/>
    <cellStyle name="Millares [0] 8 3" xfId="762" xr:uid="{29C53565-BAE2-4105-B21C-030ADA3913C7}"/>
    <cellStyle name="Millares [0] 8 3 2" xfId="4682" xr:uid="{D590AF3A-149B-411A-B998-D0CF852CD967}"/>
    <cellStyle name="Millares [0] 8 3 2 2" xfId="7241" xr:uid="{47BAD964-025E-4502-B5FC-55F1640D31EE}"/>
    <cellStyle name="Millares [0] 8 3 3" xfId="3336" xr:uid="{C28752AB-55C4-42A4-899A-45100FC17092}"/>
    <cellStyle name="Millares [0] 8 3 3 2" xfId="6832" xr:uid="{A70A8D86-4BD6-4955-AAAF-AB681E1E393F}"/>
    <cellStyle name="Millares [0] 8 3 4" xfId="6189" xr:uid="{2F6C62C5-E7C8-4A58-8008-CE29644B2E7E}"/>
    <cellStyle name="Millares [0] 8 4" xfId="899" xr:uid="{5C5D1201-C9E9-4496-8E9A-6BD59FFDBE76}"/>
    <cellStyle name="Millares [0] 8 4 2" xfId="4124" xr:uid="{17B6E229-A8D8-4305-9ADD-2020E942144B}"/>
    <cellStyle name="Millares [0] 8 4 2 2" xfId="6983" xr:uid="{AE4124EE-C659-4CE2-9AEF-FE55792644C7}"/>
    <cellStyle name="Millares [0] 8 4 3" xfId="6326" xr:uid="{B9968A35-EB62-4FEC-ADF0-4D61DB23FFB6}"/>
    <cellStyle name="Millares [0] 8 5" xfId="5204" xr:uid="{8BE4D123-4438-458D-B58C-5CF6AE380F4C}"/>
    <cellStyle name="Millares [0] 8 5 2" xfId="7402" xr:uid="{C768D96A-D2BF-4EAE-9024-D358DBFF0CDF}"/>
    <cellStyle name="Millares [0] 8 6" xfId="1082" xr:uid="{AC736C95-2C19-408E-BB15-9A862FF79F78}"/>
    <cellStyle name="Millares [0] 8 6 2" xfId="6476" xr:uid="{C6AF1429-BF54-484F-B640-97DA15ACB8E1}"/>
    <cellStyle name="Millares [0] 8 7" xfId="5931" xr:uid="{6C9D429F-CC03-43DC-88D7-DE6852EF2AD3}"/>
    <cellStyle name="Millares [0] 9" xfId="127" xr:uid="{00000000-0005-0000-0000-000070000000}"/>
    <cellStyle name="Millares [0] 9 2" xfId="587" xr:uid="{C097891D-A425-4FA8-9726-71BFA4C2ED06}"/>
    <cellStyle name="Millares [0] 9 2 2" xfId="4507" xr:uid="{7AE1AD15-238E-45C3-BC17-A3810FAB6F40}"/>
    <cellStyle name="Millares [0] 9 2 2 2" xfId="7066" xr:uid="{1E3D51BF-636C-4933-B6B0-685243C34DE7}"/>
    <cellStyle name="Millares [0] 9 2 3" xfId="2195" xr:uid="{A83B0DCD-8872-4B9E-B86A-AAF10D264E4E}"/>
    <cellStyle name="Millares [0] 9 2 3 2" xfId="6612" xr:uid="{CD029356-76F4-4336-90A2-DA464E941650}"/>
    <cellStyle name="Millares [0] 9 2 4" xfId="6014" xr:uid="{D7B7E7B5-D6BB-416B-BB27-6306968BF109}"/>
    <cellStyle name="Millares [0] 9 3" xfId="720" xr:uid="{C13F6D74-7017-4CCE-984B-BA490D1AB6BB}"/>
    <cellStyle name="Millares [0] 9 3 2" xfId="4640" xr:uid="{C981520B-5570-4526-AD22-0A5574A22057}"/>
    <cellStyle name="Millares [0] 9 3 2 2" xfId="7199" xr:uid="{5346A351-335B-4DAF-9440-EE3DE93B9CCD}"/>
    <cellStyle name="Millares [0] 9 3 3" xfId="3292" xr:uid="{82C44EB8-EC98-4F7A-A8BE-1978EC1E2F3F}"/>
    <cellStyle name="Millares [0] 9 3 3 2" xfId="6790" xr:uid="{C6C8AFF4-718C-4DFC-965E-FD13C309A3A5}"/>
    <cellStyle name="Millares [0] 9 3 4" xfId="6147" xr:uid="{132F0B46-5532-46D8-9467-90090DA65A9D}"/>
    <cellStyle name="Millares [0] 9 4" xfId="857" xr:uid="{9D159227-6C80-4A78-A669-B8A0E9E40622}"/>
    <cellStyle name="Millares [0] 9 4 2" xfId="4080" xr:uid="{8CF5D478-765F-474E-91F3-0302432ED641}"/>
    <cellStyle name="Millares [0] 9 4 2 2" xfId="6941" xr:uid="{48C22C19-7D9D-43CC-AE9B-83A61E99B6F8}"/>
    <cellStyle name="Millares [0] 9 4 3" xfId="6284" xr:uid="{BEFCD5F4-919E-4E7B-9562-13B3BA8F9268}"/>
    <cellStyle name="Millares [0] 9 5" xfId="5160" xr:uid="{38E0DD32-C8B5-4AEC-AAB5-B106A88727AB}"/>
    <cellStyle name="Millares [0] 9 5 2" xfId="7360" xr:uid="{0B4379AB-84FF-4DD9-AC03-C5F5EF04D3FA}"/>
    <cellStyle name="Millares [0] 9 6" xfId="1040" xr:uid="{E781F2FC-2DC6-4517-9510-E66C471C1581}"/>
    <cellStyle name="Millares [0] 9 6 2" xfId="6434" xr:uid="{36862EAD-07C2-4427-B97F-D72083232AF0}"/>
    <cellStyle name="Millares [0] 9 7" xfId="5889" xr:uid="{22819957-74CE-4B63-B7F9-B76A65CAB5E4}"/>
    <cellStyle name="Millares 10" xfId="55" xr:uid="{00000000-0005-0000-0000-000071000000}"/>
    <cellStyle name="Millares 10 2" xfId="116" xr:uid="{00000000-0005-0000-0000-000072000000}"/>
    <cellStyle name="Millares 10 2 2" xfId="2184" xr:uid="{D76DE370-763E-47C6-8F4E-BE79C24195A2}"/>
    <cellStyle name="Millares 10 2 3" xfId="3281" xr:uid="{9255840A-DD60-4808-81FC-56157963A147}"/>
    <cellStyle name="Millares 10 2 4" xfId="4069" xr:uid="{B5AE3F6E-CF22-4530-98F3-BBA07587EC33}"/>
    <cellStyle name="Millares 10 2 5" xfId="5149" xr:uid="{2AE492D5-FB15-47A0-A467-B170984831AC}"/>
    <cellStyle name="Millares 10 3" xfId="358" xr:uid="{2DAF047E-99BA-465E-9C10-917435B6D938}"/>
    <cellStyle name="Millares 10 4" xfId="1012" xr:uid="{26CA6C85-C430-490B-900D-4DABC559E92C}"/>
    <cellStyle name="Millares 10 4 2" xfId="2152" xr:uid="{14B6545E-BB7B-496A-B42D-4CD573558E21}"/>
    <cellStyle name="Millares 10 4 3" xfId="3249" xr:uid="{2F7931C5-38B9-4A94-80B6-B75C70451E58}"/>
    <cellStyle name="Millares 10 4 4" xfId="5117" xr:uid="{77CB7E85-2CA0-49B2-82D9-0FC4EA008257}"/>
    <cellStyle name="Millares 10 5" xfId="4036" xr:uid="{36928C6E-86EB-490E-A2F6-820131B241F1}"/>
    <cellStyle name="Millares 100" xfId="3973" xr:uid="{0D221CE5-2C50-4609-B23A-3A7B2B71B54C}"/>
    <cellStyle name="Millares 101" xfId="3997" xr:uid="{AD88FCC1-574A-45CA-8C3F-E90E4B8F5BEB}"/>
    <cellStyle name="Millares 102" xfId="3976" xr:uid="{90255528-81BB-4D7D-BF34-F797F7918F19}"/>
    <cellStyle name="Millares 103" xfId="3993" xr:uid="{FD421860-5400-42A6-893D-31DB1F6B6BD6}"/>
    <cellStyle name="Millares 104" xfId="3994" xr:uid="{D9CDDB6E-F838-4AFF-A5F5-EF1A62ABC6D8}"/>
    <cellStyle name="Millares 105" xfId="3975" xr:uid="{1D24817E-B049-4062-9C41-40A8ED933E41}"/>
    <cellStyle name="Millares 106" xfId="3992" xr:uid="{A39DE2DF-78A6-4B03-BDEB-8D01A7CDEC78}"/>
    <cellStyle name="Millares 107" xfId="3971" xr:uid="{9984D02F-4390-4785-87C0-C128600B4B98}"/>
    <cellStyle name="Millares 108" xfId="3977" xr:uid="{8BD56A4A-8889-48DF-B038-42B1C9D1B35E}"/>
    <cellStyle name="Millares 109" xfId="3983" xr:uid="{15B922AA-2517-49DD-B7FD-B0381E3BBE06}"/>
    <cellStyle name="Millares 11" xfId="122" xr:uid="{00000000-0005-0000-0000-000073000000}"/>
    <cellStyle name="Millares 11 2" xfId="196" xr:uid="{00000000-0005-0000-0000-000074000000}"/>
    <cellStyle name="Millares 11 2 2" xfId="651" xr:uid="{22B42D3C-73E9-4138-A66F-7E9267D7B7EF}"/>
    <cellStyle name="Millares 11 2 2 2" xfId="4571" xr:uid="{39B50765-C2DA-4906-A7C8-96CC2BF16430}"/>
    <cellStyle name="Millares 11 2 2 2 2" xfId="7130" xr:uid="{45738CD6-2B78-4993-8BCB-E4002A3386B2}"/>
    <cellStyle name="Millares 11 2 2 3" xfId="2264" xr:uid="{0EC95BC4-EF9E-4DED-9995-8F40241D502A}"/>
    <cellStyle name="Millares 11 2 2 3 2" xfId="6676" xr:uid="{AB38B4B8-C594-4A09-8F6B-D19429518A5B}"/>
    <cellStyle name="Millares 11 2 2 4" xfId="6078" xr:uid="{161CAF13-A0AD-4AB1-AD9E-0A7E56AA1EE1}"/>
    <cellStyle name="Millares 11 2 3" xfId="784" xr:uid="{763AA6E6-A9D8-4CAA-9116-DFE928E5579A}"/>
    <cellStyle name="Millares 11 2 3 2" xfId="4704" xr:uid="{37F8AA94-714B-492E-B9B3-0713DA8AD5F6}"/>
    <cellStyle name="Millares 11 2 3 2 2" xfId="7263" xr:uid="{816C4F6B-C517-4383-90D1-FDE74D11C2AA}"/>
    <cellStyle name="Millares 11 2 3 3" xfId="3361" xr:uid="{60371ECA-3699-46BE-AE53-DB38C935E1C7}"/>
    <cellStyle name="Millares 11 2 3 3 2" xfId="6854" xr:uid="{31BD6BDE-6EEA-4E09-8ADA-62A8BD31403E}"/>
    <cellStyle name="Millares 11 2 3 4" xfId="6211" xr:uid="{1B4AE20A-710E-4CB9-BD40-161FB533B824}"/>
    <cellStyle name="Millares 11 2 4" xfId="921" xr:uid="{8F2AD9EE-FB25-4C65-921E-92DF5DB737A5}"/>
    <cellStyle name="Millares 11 2 4 2" xfId="4149" xr:uid="{B8EC6D28-3324-47DD-81E6-75BF386AF1A2}"/>
    <cellStyle name="Millares 11 2 4 2 2" xfId="7005" xr:uid="{6ED87864-1E66-480D-A0B6-3D215F05978B}"/>
    <cellStyle name="Millares 11 2 4 3" xfId="6348" xr:uid="{6651942E-DE52-4EB2-A537-E90F51F944DC}"/>
    <cellStyle name="Millares 11 2 5" xfId="5229" xr:uid="{6D17893E-3364-4A98-A975-6EFE51CD41F5}"/>
    <cellStyle name="Millares 11 2 5 2" xfId="7424" xr:uid="{7C84B963-4D6C-4229-B6CC-98536178AE1D}"/>
    <cellStyle name="Millares 11 2 6" xfId="1104" xr:uid="{92D9BBA0-241B-4255-8656-FA84B1152D32}"/>
    <cellStyle name="Millares 11 2 6 2" xfId="6498" xr:uid="{51DFAD51-EFAD-494E-A364-7E3732A12FD4}"/>
    <cellStyle name="Millares 11 2 7" xfId="5953" xr:uid="{B9BA96EE-ABEA-475F-AA93-0BB8C568B692}"/>
    <cellStyle name="Millares 11 3" xfId="150" xr:uid="{00000000-0005-0000-0000-000075000000}"/>
    <cellStyle name="Millares 11 3 2" xfId="610" xr:uid="{6E62B4E1-50B3-4ADB-AEFB-2FAD9E8C2298}"/>
    <cellStyle name="Millares 11 3 2 2" xfId="4530" xr:uid="{29B1AD42-641C-425C-BE30-EC73ED2B077D}"/>
    <cellStyle name="Millares 11 3 2 2 2" xfId="7089" xr:uid="{592AD0BF-A790-4EFF-94C4-2FD58B86FBDC}"/>
    <cellStyle name="Millares 11 3 2 3" xfId="2218" xr:uid="{F1ABBE4F-3818-4570-956B-292A4447F916}"/>
    <cellStyle name="Millares 11 3 2 3 2" xfId="6635" xr:uid="{DE7D294E-2526-441A-8766-B823ED749909}"/>
    <cellStyle name="Millares 11 3 2 4" xfId="6037" xr:uid="{DBEC0412-B7DE-46CB-90D5-29D7C3CCC2A4}"/>
    <cellStyle name="Millares 11 3 3" xfId="743" xr:uid="{1D8CC74D-49D0-4BFF-86D8-DC5BB6FF2B7E}"/>
    <cellStyle name="Millares 11 3 3 2" xfId="4663" xr:uid="{582702E7-44B7-46E4-B2EC-172D74011CCF}"/>
    <cellStyle name="Millares 11 3 3 2 2" xfId="7222" xr:uid="{060D3CA2-71BF-4D74-8DFC-41F18D8DEF3C}"/>
    <cellStyle name="Millares 11 3 3 3" xfId="3315" xr:uid="{B1A6594E-6A7A-4D41-8F7E-9A2F64F863E6}"/>
    <cellStyle name="Millares 11 3 3 3 2" xfId="6813" xr:uid="{E7114836-3B24-45A9-AECB-C543CA299312}"/>
    <cellStyle name="Millares 11 3 3 4" xfId="6170" xr:uid="{7A8EEE7B-803B-4FEE-ADCF-9312CFAE1E0D}"/>
    <cellStyle name="Millares 11 3 4" xfId="880" xr:uid="{B701E23C-23ED-4226-A427-DDDB620ACB15}"/>
    <cellStyle name="Millares 11 3 4 2" xfId="4103" xr:uid="{B003B03B-B613-4D16-B670-A1D486A63448}"/>
    <cellStyle name="Millares 11 3 4 2 2" xfId="6964" xr:uid="{4A30C0D1-2424-4C09-9D80-04683FEDEE96}"/>
    <cellStyle name="Millares 11 3 4 3" xfId="6307" xr:uid="{1A9DF9B8-49E8-4B0B-A6DD-DFEB964EFB6C}"/>
    <cellStyle name="Millares 11 3 5" xfId="5183" xr:uid="{BEEBA363-CB4F-4A56-9577-061D6830288C}"/>
    <cellStyle name="Millares 11 3 5 2" xfId="7383" xr:uid="{284D6820-FD8D-429C-A7E1-A7A6D52E63A7}"/>
    <cellStyle name="Millares 11 3 6" xfId="1063" xr:uid="{171998DA-F220-4AA8-B8CE-769A91FC439F}"/>
    <cellStyle name="Millares 11 3 6 2" xfId="6457" xr:uid="{07153C6B-3D19-45F8-B44B-071744D0A5A7}"/>
    <cellStyle name="Millares 11 3 7" xfId="5912" xr:uid="{A6F115C3-8975-4DD6-83CA-5DD374163C84}"/>
    <cellStyle name="Millares 11 4" xfId="552" xr:uid="{BD24ACB2-43F3-4442-A9AD-0FD8B625701B}"/>
    <cellStyle name="Millares 11 5" xfId="582" xr:uid="{319E3400-CF1D-4BBA-BBEC-1CAB047ECEC3}"/>
    <cellStyle name="Millares 11 5 2" xfId="2190" xr:uid="{3A749BA7-4C38-469D-9A2C-754DBF8A0BFD}"/>
    <cellStyle name="Millares 11 5 2 2" xfId="6607" xr:uid="{5FA42750-5DC7-4BCA-9B5E-B130B5154237}"/>
    <cellStyle name="Millares 11 5 3" xfId="3287" xr:uid="{F1C0BD9F-A9A6-4A91-9E4D-246745B0C70B}"/>
    <cellStyle name="Millares 11 5 3 2" xfId="6785" xr:uid="{42AE5DBF-DB1F-433E-AF66-5E30ABBD912D}"/>
    <cellStyle name="Millares 11 5 4" xfId="4502" xr:uid="{586659DF-8D33-4184-9570-A7069ED5C812}"/>
    <cellStyle name="Millares 11 5 4 2" xfId="7061" xr:uid="{1BC3CF86-81C7-4937-AA6F-E3D763FCC544}"/>
    <cellStyle name="Millares 11 5 5" xfId="5155" xr:uid="{AF3C1BF7-FF87-4709-8CEF-1C08F2D599C6}"/>
    <cellStyle name="Millares 11 5 5 2" xfId="7355" xr:uid="{AF2BC9BF-68EC-4C76-A578-460C766EA713}"/>
    <cellStyle name="Millares 11 5 6" xfId="1035" xr:uid="{CC35315A-9B62-4007-BB60-73E968522707}"/>
    <cellStyle name="Millares 11 5 6 2" xfId="6429" xr:uid="{0B8E8797-6631-46EB-9BD6-A84A9A683CAB}"/>
    <cellStyle name="Millares 11 5 7" xfId="6009" xr:uid="{7928E196-FA50-4AF5-A7A4-3735F31754BE}"/>
    <cellStyle name="Millares 11 6" xfId="715" xr:uid="{DE7EFA71-C5F4-4241-8D86-65C7D6ACF66D}"/>
    <cellStyle name="Millares 11 6 2" xfId="4635" xr:uid="{D90E7896-AF6B-40CA-9EC4-23D0201168B8}"/>
    <cellStyle name="Millares 11 6 2 2" xfId="7194" xr:uid="{78D38273-7268-4E9B-A8F0-06D6C682CAB1}"/>
    <cellStyle name="Millares 11 6 3" xfId="6142" xr:uid="{1FA87385-976E-44D7-AD65-9266CBF4EB86}"/>
    <cellStyle name="Millares 11 7" xfId="852" xr:uid="{7FBA08AB-9F93-4EAC-9C42-86F3E808D683}"/>
    <cellStyle name="Millares 11 7 2" xfId="4075" xr:uid="{5AE82CC6-B951-4D34-83F7-47A471DE16DF}"/>
    <cellStyle name="Millares 11 7 2 2" xfId="6936" xr:uid="{3A3BC2FF-68BA-46BB-8314-2B15E103AF62}"/>
    <cellStyle name="Millares 11 7 3" xfId="6279" xr:uid="{B6A7AFBE-EE15-4821-B486-E3ABA07B458F}"/>
    <cellStyle name="Millares 11 8" xfId="5884" xr:uid="{8C5529F9-0EB7-4D4B-BA9A-D4CDD38388DA}"/>
    <cellStyle name="Millares 110" xfId="3984" xr:uid="{796B8412-4566-4452-9DC2-83790819FD6D}"/>
    <cellStyle name="Millares 111" xfId="3972" xr:uid="{F4DE8542-0860-4B6A-8286-421373A0D4F9}"/>
    <cellStyle name="Millares 112" xfId="3986" xr:uid="{7F44E96F-EB44-42F1-AF7C-F557FC718B9D}"/>
    <cellStyle name="Millares 113" xfId="3982" xr:uid="{771C6965-0601-4065-8527-E3280AE1AE40}"/>
    <cellStyle name="Millares 114" xfId="3991" xr:uid="{FF658FC3-3480-4C98-82AB-B0D8D9ECE52A}"/>
    <cellStyle name="Millares 115" xfId="3989" xr:uid="{015396BE-F7B9-4A3B-AA6E-AC5C3D488AB9}"/>
    <cellStyle name="Millares 116" xfId="3988" xr:uid="{51C013C4-BA01-4CA2-BF9B-882B8EED9D68}"/>
    <cellStyle name="Millares 117" xfId="3978" xr:uid="{00FDC407-7430-4949-B496-126A38588A70}"/>
    <cellStyle name="Millares 118" xfId="3974" xr:uid="{0DD5BE87-B15F-46AE-B099-A72E50887542}"/>
    <cellStyle name="Millares 119" xfId="3999" xr:uid="{11EA1E74-201D-46D2-BD0D-2962BF8684FE}"/>
    <cellStyle name="Millares 119 2" xfId="6906" xr:uid="{EB25A7E9-CD19-4F43-883F-5CFEBBC51B97}"/>
    <cellStyle name="Millares 12" xfId="97" xr:uid="{00000000-0005-0000-0000-000076000000}"/>
    <cellStyle name="Millares 12 2" xfId="2166" xr:uid="{3DE7A7B3-02D7-413F-AF68-BF87FC694AF5}"/>
    <cellStyle name="Millares 12 3" xfId="3263" xr:uid="{FBD49C6D-620B-49DA-A148-7DD79345EC6D}"/>
    <cellStyle name="Millares 12 4" xfId="4051" xr:uid="{BA7DAD12-6519-42C5-B361-89C4B0E1835B}"/>
    <cellStyle name="Millares 12 5" xfId="5131" xr:uid="{32D34E82-D200-48F0-8DE0-A4D41BECA61F}"/>
    <cellStyle name="Millares 120" xfId="4037" xr:uid="{53A38A33-00BE-4412-8179-A7C5BC25D433}"/>
    <cellStyle name="Millares 120 2" xfId="6929" xr:uid="{AE0AF3F9-8DD0-4AC0-8A20-FC0B45B18AE9}"/>
    <cellStyle name="Millares 121" xfId="4742" xr:uid="{F7A0DD26-00D1-4BA4-BA61-5B8A42B3C730}"/>
    <cellStyle name="Millares 122" xfId="951" xr:uid="{9AC14DB2-77F1-4051-81C6-168783B4A7E3}"/>
    <cellStyle name="Millares 123" xfId="953" xr:uid="{5B1D3D16-F6B1-46F8-BAE5-00A5B138644F}"/>
    <cellStyle name="Millares 124" xfId="5838" xr:uid="{38FC7CF9-FA5E-4FF9-BEC2-3CC48C003EEC}"/>
    <cellStyle name="Millares 124 2" xfId="7477" xr:uid="{1CD6C586-5905-47ED-91A3-667694182B86}"/>
    <cellStyle name="Millares 125" xfId="5851" xr:uid="{2DDDA387-A1B4-4242-AFBE-F98F2DDB4E01}"/>
    <cellStyle name="Millares 125 2" xfId="7490" xr:uid="{A0F03F7E-9BAF-4885-9B72-40EF4519864A}"/>
    <cellStyle name="Millares 126" xfId="5848" xr:uid="{7E506A62-3373-43E4-825F-DD4DF1241708}"/>
    <cellStyle name="Millares 126 2" xfId="7487" xr:uid="{C6BFE3A1-5B68-4C03-909D-A90CD8D47AEB}"/>
    <cellStyle name="Millares 127" xfId="5855" xr:uid="{13DA514F-B1BA-43E6-9764-AF5E6F8785CC}"/>
    <cellStyle name="Millares 127 2" xfId="7494" xr:uid="{8FF2D49F-1965-4044-A759-B6AC866A982E}"/>
    <cellStyle name="Millares 128" xfId="5856" xr:uid="{1780F3A1-74DA-4334-8555-20D1B3BCB43F}"/>
    <cellStyle name="Millares 128 2" xfId="7495" xr:uid="{45F0423D-7F8E-4476-8E24-8E72E46D646D}"/>
    <cellStyle name="Millares 129" xfId="5845" xr:uid="{1646845E-9803-42A0-84ED-5ADE15F0DAE8}"/>
    <cellStyle name="Millares 129 2" xfId="7484" xr:uid="{453E92A0-C957-4302-94D9-BDE16DAF4C1D}"/>
    <cellStyle name="Millares 13" xfId="167" xr:uid="{00000000-0005-0000-0000-000077000000}"/>
    <cellStyle name="Millares 13 2" xfId="625" xr:uid="{C1F648BA-A9D8-4CB6-819F-0E1797435C16}"/>
    <cellStyle name="Millares 13 2 2" xfId="4545" xr:uid="{341E82AD-FD6B-44C0-A7DB-199C1EE1570D}"/>
    <cellStyle name="Millares 13 2 2 2" xfId="7104" xr:uid="{FA2FFDE9-CC53-4DB3-9C4E-8BE0296F4445}"/>
    <cellStyle name="Millares 13 2 3" xfId="2235" xr:uid="{55A7C5BF-2B5F-43FD-AEDA-53A508248AC1}"/>
    <cellStyle name="Millares 13 2 3 2" xfId="6650" xr:uid="{081EA362-84C2-4D2A-813D-414C31BD40E6}"/>
    <cellStyle name="Millares 13 2 4" xfId="6052" xr:uid="{C9BAA569-0362-4E01-9210-C3E3C079B1B0}"/>
    <cellStyle name="Millares 13 3" xfId="758" xr:uid="{7203B8E5-6075-4A8B-8C0F-C7D8E54319B1}"/>
    <cellStyle name="Millares 13 3 2" xfId="4678" xr:uid="{CF854DC3-CDCA-466B-86E3-3EDD64DBB2B5}"/>
    <cellStyle name="Millares 13 3 2 2" xfId="7237" xr:uid="{6AA46D3C-A351-42C8-997B-2225C14345F0}"/>
    <cellStyle name="Millares 13 3 3" xfId="3332" xr:uid="{3DCC9C7A-CC95-4495-9F2E-0DD619A1611B}"/>
    <cellStyle name="Millares 13 3 3 2" xfId="6828" xr:uid="{D9A4FCA1-6714-4A91-A41C-9F466898BB97}"/>
    <cellStyle name="Millares 13 3 4" xfId="6185" xr:uid="{18C7FE2B-320F-49B8-B5CC-74565606FCFF}"/>
    <cellStyle name="Millares 13 4" xfId="895" xr:uid="{31574C73-EC7B-44E5-B7C7-34E0EE9B33BF}"/>
    <cellStyle name="Millares 13 4 2" xfId="4120" xr:uid="{5C987823-068A-47B0-B18A-0B44AE31E0AF}"/>
    <cellStyle name="Millares 13 4 2 2" xfId="6979" xr:uid="{8EF15229-28DE-4E4F-AEE5-9A9FC1E4FA5F}"/>
    <cellStyle name="Millares 13 4 3" xfId="6322" xr:uid="{D6E35827-BF66-4DB7-A8E4-73EA6D5D486F}"/>
    <cellStyle name="Millares 13 5" xfId="5200" xr:uid="{F7227873-6A50-40C1-9923-68DC645C8938}"/>
    <cellStyle name="Millares 13 5 2" xfId="7398" xr:uid="{3D515882-0BE6-40DB-BD78-C9F2F1C031E7}"/>
    <cellStyle name="Millares 13 6" xfId="1078" xr:uid="{6B1B8F80-DAE5-4606-8EE4-69588C420486}"/>
    <cellStyle name="Millares 13 6 2" xfId="6472" xr:uid="{5D67902D-14ED-4BFD-99D7-7C3E9276EE5F}"/>
    <cellStyle name="Millares 13 7" xfId="5927" xr:uid="{15C3E359-A311-4B94-A0AA-40C589A424F4}"/>
    <cellStyle name="Millares 130" xfId="5840" xr:uid="{FD1C9FD3-6358-47EE-831F-7A6ED3554A84}"/>
    <cellStyle name="Millares 130 2" xfId="7479" xr:uid="{AFA04A0F-2998-43F1-B00F-6AAD9A8AFF67}"/>
    <cellStyle name="Millares 131" xfId="5842" xr:uid="{AB5EFD4E-CBDA-4E8D-8E86-57A19B99D05F}"/>
    <cellStyle name="Millares 131 2" xfId="7481" xr:uid="{8AF82DAA-7EE3-43F5-A07D-65EF9036AF13}"/>
    <cellStyle name="Millares 132" xfId="5849" xr:uid="{BFEB6B1F-CE99-4A95-A9CB-E584A03C1672}"/>
    <cellStyle name="Millares 132 2" xfId="7488" xr:uid="{99463093-EF2F-492C-B64E-CA97A7C6B3F5}"/>
    <cellStyle name="Millares 133" xfId="5853" xr:uid="{1302E474-9984-4C0F-8CD9-C1DDA1B9C1F8}"/>
    <cellStyle name="Millares 133 2" xfId="7492" xr:uid="{EF3F2ED1-796D-4A19-A833-678FD0C5EA80}"/>
    <cellStyle name="Millares 134" xfId="5843" xr:uid="{D5D9D89C-BBA0-4990-9CB9-B6AD400D1EA9}"/>
    <cellStyle name="Millares 134 2" xfId="7482" xr:uid="{98F44859-7FEA-4E9F-9416-9745CBFDAB98}"/>
    <cellStyle name="Millares 135" xfId="5857" xr:uid="{8C13EF1C-DE7E-4BA3-BF30-BC37D9B15B47}"/>
    <cellStyle name="Millares 136" xfId="5877" xr:uid="{30578F04-AE38-4D64-BD1B-CE1A847AD3B4}"/>
    <cellStyle name="Millares 137" xfId="7459" xr:uid="{7FA2C03B-7D2F-4A89-B71B-531D8C1A7FC8}"/>
    <cellStyle name="Millares 138" xfId="6905" xr:uid="{66B30399-4D39-4F4F-86E2-EC3193F4E39C}"/>
    <cellStyle name="Millares 139" xfId="5955" xr:uid="{483D4E69-0614-43B1-9497-C44DD65EB8A4}"/>
    <cellStyle name="Millares 14" xfId="166" xr:uid="{00000000-0005-0000-0000-000078000000}"/>
    <cellStyle name="Millares 14 2" xfId="2234" xr:uid="{B6F38AE6-38C4-498C-B532-CFEF31D12CD5}"/>
    <cellStyle name="Millares 14 3" xfId="3331" xr:uid="{26430831-6261-44DC-89A0-2DEF47E4C266}"/>
    <cellStyle name="Millares 14 4" xfId="4119" xr:uid="{E88267DC-734C-4C25-94C3-233074330E38}"/>
    <cellStyle name="Millares 14 5" xfId="5199" xr:uid="{07A8A25D-0048-4832-9684-A1EFB2FC4065}"/>
    <cellStyle name="Millares 140" xfId="7430" xr:uid="{7E00F624-7726-487F-A53A-EF5796A57E24}"/>
    <cellStyle name="Millares 141" xfId="6753" xr:uid="{E8E818AC-E869-412A-88CB-0C542ED222CD}"/>
    <cellStyle name="Millares 142" xfId="7499" xr:uid="{80CD8341-1346-47DB-BF6A-30A5760E99E9}"/>
    <cellStyle name="Millares 143" xfId="7498" xr:uid="{2652C11E-AB92-49F1-8728-174C27D20F9D}"/>
    <cellStyle name="Millares 144" xfId="7501" xr:uid="{086F2080-D4F7-42BD-9F72-6DCC9B7A7386}"/>
    <cellStyle name="Millares 145" xfId="7502" xr:uid="{00B91CF7-7D09-4661-9B95-CA7339D66366}"/>
    <cellStyle name="Millares 146" xfId="7456" xr:uid="{17265703-BC2C-458A-AB2D-4799FD7B451B}"/>
    <cellStyle name="Millares 147" xfId="6682" xr:uid="{1CA0F5EA-55A3-4AB6-A599-AA7F5B27380F}"/>
    <cellStyle name="Millares 148" xfId="6526" xr:uid="{F36ABAC1-964B-4AFD-94A2-475F8327D40C}"/>
    <cellStyle name="Millares 149" xfId="6600" xr:uid="{36FAE0BA-7858-462D-8AC0-F06C7F946288}"/>
    <cellStyle name="Millares 15" xfId="153" xr:uid="{00000000-0005-0000-0000-000079000000}"/>
    <cellStyle name="Millares 15 2" xfId="2221" xr:uid="{E10FAAD9-F8DF-4D7E-80EE-E7D286D4EF69}"/>
    <cellStyle name="Millares 15 3" xfId="3318" xr:uid="{2B936DD1-0C97-4933-ADDB-29FD731FF7C1}"/>
    <cellStyle name="Millares 15 4" xfId="4106" xr:uid="{81328F20-0C13-4357-94A7-75A44BEF01A5}"/>
    <cellStyle name="Millares 15 5" xfId="5186" xr:uid="{3ABD5471-9E7C-4DD9-B186-BC71CB718C5D}"/>
    <cellStyle name="Millares 150" xfId="6551" xr:uid="{4C7F64C8-7175-4E06-895A-633CC270B628}"/>
    <cellStyle name="Millares 151" xfId="6868" xr:uid="{EE71A0CE-FFEA-499D-BAC0-A3C153BE4641}"/>
    <cellStyle name="Millares 152" xfId="6728" xr:uid="{0BEE12C1-5C68-4368-B766-FA708AB5BED0}"/>
    <cellStyle name="Millares 153" xfId="6691" xr:uid="{ACF8CE09-E8AA-494C-8DBF-87D2297D7AFE}"/>
    <cellStyle name="Millares 154" xfId="7496" xr:uid="{C1E37143-7C2F-4D7A-8B90-7211976E106A}"/>
    <cellStyle name="Millares 155" xfId="7500" xr:uid="{C06ECEC6-88DD-4D23-95E4-E308CF6062B8}"/>
    <cellStyle name="Millares 156" xfId="6743" xr:uid="{D58A2B0E-CBB4-4C19-8117-D8636EFB9323}"/>
    <cellStyle name="Millares 157" xfId="6525" xr:uid="{5ACD286D-61B7-4B83-A3B9-C1B7F31BD70F}"/>
    <cellStyle name="Millares 158" xfId="7497" xr:uid="{26D5474A-313C-4D68-BEEC-AB2FBF8B7820}"/>
    <cellStyle name="Millares 159" xfId="6524" xr:uid="{AD19E25A-8C47-4454-9084-96A2D2480730}"/>
    <cellStyle name="Millares 16" xfId="123" xr:uid="{00000000-0005-0000-0000-00007A000000}"/>
    <cellStyle name="Millares 16 2" xfId="583" xr:uid="{4210D7F4-9515-4FA0-B764-E7B52FD8A42C}"/>
    <cellStyle name="Millares 16 2 2" xfId="4503" xr:uid="{FE16C35D-D764-4885-AA92-025B8E7166E4}"/>
    <cellStyle name="Millares 16 2 2 2" xfId="7062" xr:uid="{6A2FC8A8-952B-4453-8D12-47E81B5EA62A}"/>
    <cellStyle name="Millares 16 2 3" xfId="2191" xr:uid="{EFFD0446-8312-4B32-BA98-74C4C2283B0E}"/>
    <cellStyle name="Millares 16 2 3 2" xfId="6608" xr:uid="{D15A924F-474F-43DD-9768-AC086BBFAEC5}"/>
    <cellStyle name="Millares 16 2 4" xfId="6010" xr:uid="{E68DE8C2-F501-4B70-A484-CDEB6765BF3A}"/>
    <cellStyle name="Millares 16 3" xfId="716" xr:uid="{3E08B567-27E9-4BA0-AFE7-2ADAB1CA5727}"/>
    <cellStyle name="Millares 16 3 2" xfId="4636" xr:uid="{3E3DAEB0-AECE-426B-97F9-8ACCFD99A4ED}"/>
    <cellStyle name="Millares 16 3 2 2" xfId="7195" xr:uid="{D2DD8BB5-813E-4F2E-A729-5952C44CF4E5}"/>
    <cellStyle name="Millares 16 3 3" xfId="3288" xr:uid="{1B8A437C-70FA-4F0F-93D2-9C85470666BC}"/>
    <cellStyle name="Millares 16 3 3 2" xfId="6786" xr:uid="{2EF21E26-3B4D-48DE-94FB-C05176910240}"/>
    <cellStyle name="Millares 16 3 4" xfId="6143" xr:uid="{C2DB4A5D-C961-42F7-A352-FA2A101DFCEF}"/>
    <cellStyle name="Millares 16 4" xfId="853" xr:uid="{CDA52744-C890-48C1-819B-6074DC4CB891}"/>
    <cellStyle name="Millares 16 4 2" xfId="4076" xr:uid="{6CF7D4AE-FF21-4FA5-9BAF-01F2C24BD94E}"/>
    <cellStyle name="Millares 16 4 2 2" xfId="6937" xr:uid="{8858AA75-8829-4161-A5CD-3688688A1AB1}"/>
    <cellStyle name="Millares 16 4 3" xfId="6280" xr:uid="{2925E72E-D74C-4BE2-8E5E-3C6246CDA551}"/>
    <cellStyle name="Millares 16 5" xfId="5156" xr:uid="{1BA3BC57-5D96-43C3-BEDF-E7FC42549547}"/>
    <cellStyle name="Millares 16 5 2" xfId="7356" xr:uid="{EFF52088-F4F3-48EE-996A-1ACBB049B3C9}"/>
    <cellStyle name="Millares 16 6" xfId="1036" xr:uid="{251F4326-2812-4E2F-B2F8-7762736E1830}"/>
    <cellStyle name="Millares 16 6 2" xfId="6430" xr:uid="{8C327C34-D775-4242-91A9-94C5D22ACCD5}"/>
    <cellStyle name="Millares 16 7" xfId="5885" xr:uid="{B768255B-DD2F-4E09-8B7C-EB7B93237637}"/>
    <cellStyle name="Millares 17" xfId="143" xr:uid="{00000000-0005-0000-0000-00007B000000}"/>
    <cellStyle name="Millares 17 10" xfId="5905" xr:uid="{8A360BC0-9338-4B4D-A291-B76412F572F3}"/>
    <cellStyle name="Millares 17 2" xfId="492" xr:uid="{C35709C6-9E13-45A5-B29C-99E7AD86241C}"/>
    <cellStyle name="Millares 17 2 2" xfId="350" xr:uid="{7760B87B-CD92-4B67-866E-6F4D39785B8F}"/>
    <cellStyle name="Millares 17 2 2 10" xfId="5965" xr:uid="{D76CA0A9-9CA1-40E3-B1B8-E379BE21716D}"/>
    <cellStyle name="Millares 17 2 2 2" xfId="496" xr:uid="{3D03D2CB-43E2-4732-8C74-513523EB5830}"/>
    <cellStyle name="Millares 17 2 2 2 2" xfId="676" xr:uid="{4DF6AF6E-F1C1-446E-94F9-DDEBF89A5C47}"/>
    <cellStyle name="Millares 17 2 2 2 2 2" xfId="2534" xr:uid="{95AB6D16-7E03-4A1F-BDD8-9797783B5597}"/>
    <cellStyle name="Millares 17 2 2 2 2 2 2" xfId="6702" xr:uid="{322DBEDB-9376-4AAE-837E-1D8A92023356}"/>
    <cellStyle name="Millares 17 2 2 2 2 3" xfId="3631" xr:uid="{2320BE66-4C8D-40CE-9DFC-B38311B04ABA}"/>
    <cellStyle name="Millares 17 2 2 2 2 3 2" xfId="6879" xr:uid="{E49F19EA-0C34-4444-8DD5-1C4CC1AAC5A9}"/>
    <cellStyle name="Millares 17 2 2 2 2 4" xfId="4596" xr:uid="{79CC0E90-5032-4965-BC08-A30D72A13348}"/>
    <cellStyle name="Millares 17 2 2 2 2 4 2" xfId="7155" xr:uid="{8E081DFD-EED0-4AF5-988B-E9C8B48EDD72}"/>
    <cellStyle name="Millares 17 2 2 2 2 5" xfId="5499" xr:uid="{5F8EACFF-0CA8-4AB6-8059-E6C457D0ECFD}"/>
    <cellStyle name="Millares 17 2 2 2 2 5 2" xfId="7449" xr:uid="{2E513CF5-8BD2-4419-9961-E4689D8C9EB8}"/>
    <cellStyle name="Millares 17 2 2 2 2 6" xfId="1371" xr:uid="{9CDC1763-A41C-4D90-AE82-7024D739A48F}"/>
    <cellStyle name="Millares 17 2 2 2 2 6 2" xfId="6522" xr:uid="{A471147B-F552-4D93-8EA0-3495B7C079FC}"/>
    <cellStyle name="Millares 17 2 2 2 2 7" xfId="6103" xr:uid="{E4F8C045-937B-4012-837D-9E3FE78F1F6E}"/>
    <cellStyle name="Millares 17 2 2 2 3" xfId="813" xr:uid="{EC2C51FD-A688-4FCA-BB7C-31989356CB61}"/>
    <cellStyle name="Millares 17 2 2 2 3 2" xfId="4733" xr:uid="{17FF5981-4129-45FB-A53B-904F341C6EF2}"/>
    <cellStyle name="Millares 17 2 2 2 3 2 2" xfId="7292" xr:uid="{B72EECA1-1B70-4864-B584-61851D483DB9}"/>
    <cellStyle name="Millares 17 2 2 2 3 3" xfId="2059" xr:uid="{951E4C84-F763-4E7C-863A-595E2C69F6DF}"/>
    <cellStyle name="Millares 17 2 2 2 3 3 2" xfId="6573" xr:uid="{530B8C77-ED55-4B25-A8EA-E60639D8F71C}"/>
    <cellStyle name="Millares 17 2 2 2 3 4" xfId="6240" xr:uid="{085D68EB-463E-4C39-8017-8CCA5FE25102}"/>
    <cellStyle name="Millares 17 2 2 2 4" xfId="945" xr:uid="{45A85ABF-98C2-4ED8-9DC0-7ED183D5CDBF}"/>
    <cellStyle name="Millares 17 2 2 2 4 2" xfId="3156" xr:uid="{19AA277C-7934-4384-B622-3CCDCD08D18E}"/>
    <cellStyle name="Millares 17 2 2 2 4 2 2" xfId="6751" xr:uid="{397C17E5-C51E-4FAE-A80B-76AE7ACEFD3A}"/>
    <cellStyle name="Millares 17 2 2 2 4 3" xfId="6372" xr:uid="{01EF3CA4-4641-4726-90A7-3DF1C9FB9141}"/>
    <cellStyle name="Millares 17 2 2 2 5" xfId="4419" xr:uid="{F157CF26-CE8C-4592-A9E7-2BB607F52D01}"/>
    <cellStyle name="Millares 17 2 2 2 5 2" xfId="7029" xr:uid="{1F921DE7-1AD0-484E-81AA-1D814CEC0E72}"/>
    <cellStyle name="Millares 17 2 2 2 6" xfId="5024" xr:uid="{ABF17D53-0791-40D3-9534-6FC580470426}"/>
    <cellStyle name="Millares 17 2 2 2 6 2" xfId="7322" xr:uid="{42F45B15-DCFE-44FA-ACCC-77E049E105A4}"/>
    <cellStyle name="Millares 17 2 2 2 7" xfId="971" xr:uid="{D1B89E45-0D78-45B1-B065-E3071B8704A1}"/>
    <cellStyle name="Millares 17 2 2 2 7 2" xfId="6396" xr:uid="{0C8D13D1-6C95-40E7-99DC-96F3F7863873}"/>
    <cellStyle name="Millares 17 2 2 2 8" xfId="5977" xr:uid="{A7F46668-3982-4F6F-AF37-A4D4921C29E2}"/>
    <cellStyle name="Millares 17 2 2 3" xfId="663" xr:uid="{D2B4AA85-C9C7-4FD0-B8E1-0BA516E6B1C6}"/>
    <cellStyle name="Millares 17 2 2 3 2" xfId="2391" xr:uid="{60C94EBC-34CE-4020-B445-E3935B812A01}"/>
    <cellStyle name="Millares 17 2 2 3 2 2" xfId="6689" xr:uid="{DCCBD915-E290-426D-84CD-0F27B04509E2}"/>
    <cellStyle name="Millares 17 2 2 3 3" xfId="3488" xr:uid="{706FCC30-0C55-44C9-B189-701BC9847371}"/>
    <cellStyle name="Millares 17 2 2 3 3 2" xfId="6866" xr:uid="{1595A2E2-C0E7-4D15-AC48-135CEC34C22E}"/>
    <cellStyle name="Millares 17 2 2 3 4" xfId="4583" xr:uid="{4BF14CA5-267D-418C-B943-B5E0A7B81DE8}"/>
    <cellStyle name="Millares 17 2 2 3 4 2" xfId="7142" xr:uid="{4AE0C8BF-C558-461F-8336-C0EB15BE5AA0}"/>
    <cellStyle name="Millares 17 2 2 3 5" xfId="5356" xr:uid="{94BD8496-8FEE-4305-BD4F-443B39ED91FC}"/>
    <cellStyle name="Millares 17 2 2 3 5 2" xfId="7437" xr:uid="{9A352534-CAD1-46B6-B33C-6DC19C13665B}"/>
    <cellStyle name="Millares 17 2 2 3 6" xfId="1229" xr:uid="{1B1E313A-70F6-4528-892C-497F27A0414A}"/>
    <cellStyle name="Millares 17 2 2 3 6 2" xfId="6510" xr:uid="{0B10481E-0142-4196-8677-7F8DFB6BDDF4}"/>
    <cellStyle name="Millares 17 2 2 3 7" xfId="6090" xr:uid="{244AD846-0770-42CA-9F84-4DEEEDD6EC5E}"/>
    <cellStyle name="Millares 17 2 2 4" xfId="798" xr:uid="{AB0D0F22-94F7-412B-8262-D4804CD64B54}"/>
    <cellStyle name="Millares 17 2 2 4 2" xfId="2727" xr:uid="{53B61B33-360B-4B79-882C-3F37319D00A3}"/>
    <cellStyle name="Millares 17 2 2 4 2 2" xfId="6715" xr:uid="{35E96C2A-8984-44F8-845F-0C83B13525F4}"/>
    <cellStyle name="Millares 17 2 2 4 3" xfId="3824" xr:uid="{C69B472B-4CAE-426C-86A1-BFB9D3272262}"/>
    <cellStyle name="Millares 17 2 2 4 3 2" xfId="6892" xr:uid="{736773C2-8851-40A2-B936-3AA7A5AA1E1A}"/>
    <cellStyle name="Millares 17 2 2 4 4" xfId="4718" xr:uid="{425E69E7-6323-4E0E-9C71-EA5F7DCA0238}"/>
    <cellStyle name="Millares 17 2 2 4 4 2" xfId="7277" xr:uid="{109699A9-EA83-4EB0-85D6-7ADF491C3F11}"/>
    <cellStyle name="Millares 17 2 2 4 5" xfId="5692" xr:uid="{AE2B417F-F1C1-4811-B72A-39C684C45BA9}"/>
    <cellStyle name="Millares 17 2 2 4 5 2" xfId="7464" xr:uid="{F8331D47-9E98-4298-89EC-85D80EC373B6}"/>
    <cellStyle name="Millares 17 2 2 4 6" xfId="1567" xr:uid="{907A9D80-FA5F-44E7-B7DE-9F77DEC4E3C2}"/>
    <cellStyle name="Millares 17 2 2 4 6 2" xfId="6538" xr:uid="{3AD33A0D-71CE-4F53-B55F-11624B6BB849}"/>
    <cellStyle name="Millares 17 2 2 4 7" xfId="6225" xr:uid="{15853A09-B25A-4849-BAE4-2075074F20E3}"/>
    <cellStyle name="Millares 17 2 2 5" xfId="932" xr:uid="{BAFCFFA2-CD5E-48F8-B5F4-F535C5D0F323}"/>
    <cellStyle name="Millares 17 2 2 5 2" xfId="2869" xr:uid="{C81A86F2-AD43-4E4A-85D7-4195F1D6F49C}"/>
    <cellStyle name="Millares 17 2 2 5 2 2" xfId="6726" xr:uid="{021A569E-96D4-4AC3-BD53-799A72208D61}"/>
    <cellStyle name="Millares 17 2 2 5 3" xfId="3967" xr:uid="{615DD1EE-A307-4B82-8C0F-88071B2A32C2}"/>
    <cellStyle name="Millares 17 2 2 5 3 2" xfId="6903" xr:uid="{7E158C96-7607-427C-B915-3677895F5C2C}"/>
    <cellStyle name="Millares 17 2 2 5 4" xfId="5834" xr:uid="{FA9EB549-83C6-4319-A242-304F6BF9AB11}"/>
    <cellStyle name="Millares 17 2 2 5 4 2" xfId="7475" xr:uid="{2D388ABB-7DAC-4267-B0CE-70F86D9A830E}"/>
    <cellStyle name="Millares 17 2 2 5 5" xfId="1734" xr:uid="{9841CD52-1DC2-41F7-9727-7DF925266E1C}"/>
    <cellStyle name="Millares 17 2 2 5 5 2" xfId="6549" xr:uid="{C2896D41-63A6-4499-BB49-E1F244892D10}"/>
    <cellStyle name="Millares 17 2 2 5 6" xfId="6359" xr:uid="{9B8A874E-B117-457B-9AB3-76BCBFBC1842}"/>
    <cellStyle name="Millares 17 2 2 6" xfId="1916" xr:uid="{D55E7C73-63FE-4DC5-BF84-EF5E34268A81}"/>
    <cellStyle name="Millares 17 2 2 6 2" xfId="6561" xr:uid="{0B113BB4-259A-4782-9692-EB4A86B524B8}"/>
    <cellStyle name="Millares 17 2 2 7" xfId="3013" xr:uid="{9A71354A-F4F4-4F43-9DA0-6F786B364633}"/>
    <cellStyle name="Millares 17 2 2 7 2" xfId="6738" xr:uid="{B5120969-F572-4080-8077-99AF78AAC0E3}"/>
    <cellStyle name="Millares 17 2 2 8" xfId="4276" xr:uid="{D2C60EE4-EDA4-4CC4-B4E1-50E81E817460}"/>
    <cellStyle name="Millares 17 2 2 8 2" xfId="7017" xr:uid="{DF037525-223D-49A2-AD8A-A03BD3DDA42D}"/>
    <cellStyle name="Millares 17 2 2 9" xfId="4881" xr:uid="{8A1BA055-87B0-4DBF-AD93-C6576E486832}"/>
    <cellStyle name="Millares 17 2 2 9 2" xfId="7310" xr:uid="{9F7CAAAC-6DFE-46B7-BE9A-41B97DE615FD}"/>
    <cellStyle name="Millares 17 2 3" xfId="673" xr:uid="{328A19BF-3C80-4D9B-A0CF-4C76A508F8B8}"/>
    <cellStyle name="Millares 17 2 3 2" xfId="2530" xr:uid="{C1AFD72A-D224-49F6-ABFB-80A3B9F1611F}"/>
    <cellStyle name="Millares 17 2 3 2 2" xfId="6699" xr:uid="{D5F099DF-D356-4BCB-8417-36FA3E1CF5A5}"/>
    <cellStyle name="Millares 17 2 3 3" xfId="3627" xr:uid="{B2069B56-63AF-49A9-B4FC-C2C42B07678D}"/>
    <cellStyle name="Millares 17 2 3 3 2" xfId="6876" xr:uid="{396F5DB3-2F1B-4681-B6CA-2020F2897D44}"/>
    <cellStyle name="Millares 17 2 3 4" xfId="4593" xr:uid="{6D1E825C-CE54-4007-AEC6-07EA53F6C14E}"/>
    <cellStyle name="Millares 17 2 3 4 2" xfId="7152" xr:uid="{F2EA61E9-4260-420E-80B3-E33FE596BEAF}"/>
    <cellStyle name="Millares 17 2 3 5" xfId="5495" xr:uid="{FCD02672-2936-401A-BCB2-C9DCDC0A01AB}"/>
    <cellStyle name="Millares 17 2 3 5 2" xfId="7446" xr:uid="{03F02D4D-66F4-42FD-BB83-CE3DF6C3F191}"/>
    <cellStyle name="Millares 17 2 3 6" xfId="1367" xr:uid="{72ADBCAB-5422-4725-B1D1-53B4DC476B86}"/>
    <cellStyle name="Millares 17 2 3 6 2" xfId="6519" xr:uid="{6B0950CF-A248-435B-9988-8CF7ED8A3DC3}"/>
    <cellStyle name="Millares 17 2 3 7" xfId="6100" xr:uid="{26140B08-F6B9-4CE2-8D8E-A29E8AB45769}"/>
    <cellStyle name="Millares 17 2 4" xfId="810" xr:uid="{E10F2AE4-BCCF-4EF8-9734-0F24F65D48A7}"/>
    <cellStyle name="Millares 17 2 4 2" xfId="4730" xr:uid="{62E99D5A-2E12-40E6-9715-1F6E05A0C4D2}"/>
    <cellStyle name="Millares 17 2 4 2 2" xfId="7289" xr:uid="{0C008CEA-7425-4231-BCD6-B595C053A1D4}"/>
    <cellStyle name="Millares 17 2 4 3" xfId="2055" xr:uid="{E054D595-C954-476C-80DB-6B0F381960DD}"/>
    <cellStyle name="Millares 17 2 4 3 2" xfId="6570" xr:uid="{596C41E7-C49A-4E4D-B0F9-B7B1105835CB}"/>
    <cellStyle name="Millares 17 2 4 4" xfId="6237" xr:uid="{4B82BC5E-5255-4FD7-8D3A-DEF9F5D01884}"/>
    <cellStyle name="Millares 17 2 5" xfId="942" xr:uid="{92547C39-A3D8-4161-A973-037E69050525}"/>
    <cellStyle name="Millares 17 2 5 2" xfId="3152" xr:uid="{1B9B6ACB-5D41-418C-B6F3-D2C8B8F9D105}"/>
    <cellStyle name="Millares 17 2 5 2 2" xfId="6748" xr:uid="{312DCA64-FD60-4E93-AC9F-FCFEFC9A31E8}"/>
    <cellStyle name="Millares 17 2 5 3" xfId="6369" xr:uid="{92B992B2-915B-405F-A988-E3E79FB77F8B}"/>
    <cellStyle name="Millares 17 2 6" xfId="4415" xr:uid="{90441438-227C-4796-A1BB-49D7EF6DEEDF}"/>
    <cellStyle name="Millares 17 2 6 2" xfId="7026" xr:uid="{185BDD39-4212-4597-AD8A-8153F615F6D9}"/>
    <cellStyle name="Millares 17 2 7" xfId="5020" xr:uid="{D09BAA77-FD89-4736-B807-A59F98CB0579}"/>
    <cellStyle name="Millares 17 2 7 2" xfId="7319" xr:uid="{2DD58732-8889-46BA-AE59-0106BAB06A90}"/>
    <cellStyle name="Millares 17 2 8" xfId="968" xr:uid="{22510636-1AD8-49AD-B9E7-85B9A74FEC5C}"/>
    <cellStyle name="Millares 17 2 8 2" xfId="6393" xr:uid="{2FA6F502-F448-41C3-B7AE-2BE0986F51FE}"/>
    <cellStyle name="Millares 17 2 9" xfId="5974" xr:uid="{5800BEE6-E1FE-4932-A468-26BAF64F87A4}"/>
    <cellStyle name="Millares 17 3" xfId="603" xr:uid="{4EE94AA8-04E9-4A90-AC2B-A7DDAE82D0D5}"/>
    <cellStyle name="Millares 17 3 2" xfId="2211" xr:uid="{D25E6D39-6BF4-4960-82BE-3AC83B558F2D}"/>
    <cellStyle name="Millares 17 3 2 2" xfId="6628" xr:uid="{B3F33409-5B1B-4FC1-BA99-E87A8831182D}"/>
    <cellStyle name="Millares 17 3 3" xfId="3308" xr:uid="{BBE0DEA8-5B10-4D25-A229-979FD2A7DBD1}"/>
    <cellStyle name="Millares 17 3 3 2" xfId="6806" xr:uid="{B3D363D9-E1E0-45E3-A95A-B4F628EC0E53}"/>
    <cellStyle name="Millares 17 3 4" xfId="4523" xr:uid="{DD367496-BF2F-4AF5-8ACC-C725D2778516}"/>
    <cellStyle name="Millares 17 3 4 2" xfId="7082" xr:uid="{826FFB27-0EB8-46D5-AB1F-7AC8C0BB2E33}"/>
    <cellStyle name="Millares 17 3 5" xfId="5176" xr:uid="{63990F90-1D68-4CED-9E39-692F8B296193}"/>
    <cellStyle name="Millares 17 3 5 2" xfId="7376" xr:uid="{309DD14B-70E9-43F0-BC34-34D34BEBF2C4}"/>
    <cellStyle name="Millares 17 3 6" xfId="1056" xr:uid="{8CDDE454-9D1B-4B6A-9892-30C3B1D3D6DC}"/>
    <cellStyle name="Millares 17 3 6 2" xfId="6450" xr:uid="{3F9BC8F2-D8DC-4414-8466-ACB126C7F3B6}"/>
    <cellStyle name="Millares 17 3 7" xfId="6030" xr:uid="{505EC2C7-E8D5-42F0-8613-670DE44A2DA4}"/>
    <cellStyle name="Millares 17 4" xfId="736" xr:uid="{A745C328-09E8-4B30-AFFE-ABC8DFCDD0AB}"/>
    <cellStyle name="Millares 17 4 2" xfId="2723" xr:uid="{72DAB580-ECFE-44ED-9511-D7CA4379861F}"/>
    <cellStyle name="Millares 17 4 2 2" xfId="6712" xr:uid="{7FA00EA2-35E5-4621-8C8F-CF76732FF3F6}"/>
    <cellStyle name="Millares 17 4 3" xfId="3820" xr:uid="{184C8ED5-0C37-48A6-9932-9D5FB8BC85F0}"/>
    <cellStyle name="Millares 17 4 3 2" xfId="6889" xr:uid="{6178F18D-F3AF-4060-BE37-F5A0941970A1}"/>
    <cellStyle name="Millares 17 4 4" xfId="4656" xr:uid="{85601152-ACC0-4990-A7DA-99517CF750A6}"/>
    <cellStyle name="Millares 17 4 4 2" xfId="7215" xr:uid="{E23E35A0-9E22-4A1E-90B0-783BFDC26A76}"/>
    <cellStyle name="Millares 17 4 5" xfId="5688" xr:uid="{91807BF5-6D39-4879-AAF3-22E594421295}"/>
    <cellStyle name="Millares 17 4 5 2" xfId="7461" xr:uid="{AE407DEA-38AC-41B4-BD30-2B17CBF889BC}"/>
    <cellStyle name="Millares 17 4 6" xfId="1563" xr:uid="{C9115552-A426-4DFC-89BD-8D74449D617A}"/>
    <cellStyle name="Millares 17 4 6 2" xfId="6535" xr:uid="{B3238293-BC0D-4C96-901B-5E9B8EE53A20}"/>
    <cellStyle name="Millares 17 4 7" xfId="6163" xr:uid="{5E705B6B-743D-4923-8498-66E4CFAFF9D1}"/>
    <cellStyle name="Millares 17 5" xfId="873" xr:uid="{07D69875-C639-4081-B866-8390F081B5A2}"/>
    <cellStyle name="Millares 17 5 2" xfId="2865" xr:uid="{448D946C-C492-45B4-9FE7-F48AB30878AC}"/>
    <cellStyle name="Millares 17 5 2 2" xfId="6723" xr:uid="{51C21E64-9D06-4F80-9813-73CB57EF44B5}"/>
    <cellStyle name="Millares 17 5 3" xfId="3963" xr:uid="{0A7A5500-E8CE-4601-9324-027DB52027A4}"/>
    <cellStyle name="Millares 17 5 3 2" xfId="6900" xr:uid="{1B853487-A301-4892-A744-2CC15ED77F8B}"/>
    <cellStyle name="Millares 17 5 4" xfId="5830" xr:uid="{A41E449D-DE25-470B-9CE0-F8AFFCCE745A}"/>
    <cellStyle name="Millares 17 5 4 2" xfId="7472" xr:uid="{5AA2840F-AC38-47E5-8764-41CDB0B8C463}"/>
    <cellStyle name="Millares 17 5 5" xfId="1730" xr:uid="{1FB54F23-A0C8-44C2-9519-79044F3A78F9}"/>
    <cellStyle name="Millares 17 5 5 2" xfId="6546" xr:uid="{7ED60846-CC62-463D-AF05-B6ACF19A3DF5}"/>
    <cellStyle name="Millares 17 5 6" xfId="6300" xr:uid="{880AF581-759C-4D1E-8AE5-0E42D4344440}"/>
    <cellStyle name="Millares 17 6" xfId="1912" xr:uid="{4E0DE215-60D7-40A0-8412-A169B56D5D25}"/>
    <cellStyle name="Millares 17 6 2" xfId="6558" xr:uid="{DFBB43F9-DB37-4E5D-9B5C-9F833C1BA807}"/>
    <cellStyle name="Millares 17 7" xfId="3009" xr:uid="{79A3B6C9-53BE-40BA-A998-BF0794C2DEC3}"/>
    <cellStyle name="Millares 17 7 2" xfId="6735" xr:uid="{A4B08307-0EE8-42F8-9CD5-F3415EB3F369}"/>
    <cellStyle name="Millares 17 8" xfId="4096" xr:uid="{CAD94FEA-6A6C-43B4-A217-701DD0350C69}"/>
    <cellStyle name="Millares 17 8 2" xfId="6957" xr:uid="{DEEABB6A-8C3A-4DAD-89E1-7B84795F32A8}"/>
    <cellStyle name="Millares 17 9" xfId="4877" xr:uid="{A6699F6A-5493-41FE-9110-445F456CF789}"/>
    <cellStyle name="Millares 17 9 2" xfId="7307" xr:uid="{1D2129D5-A377-4ACA-8EEF-80E862CB1B5F}"/>
    <cellStyle name="Millares 18" xfId="349" xr:uid="{576803AC-2099-43CA-85CC-8511304A2E15}"/>
    <cellStyle name="Millares 18 10" xfId="5964" xr:uid="{8E167568-A0AD-4CE8-9DF2-8598823E0034}"/>
    <cellStyle name="Millares 18 2" xfId="495" xr:uid="{A7C6DC2F-54BA-4BFE-BFA0-99C0449E1655}"/>
    <cellStyle name="Millares 18 2 2" xfId="675" xr:uid="{88F72FF5-BEDC-4B47-A4B5-07A8AD220A25}"/>
    <cellStyle name="Millares 18 2 2 2" xfId="2533" xr:uid="{A1792F97-A825-4722-90B7-5AF68DC0D869}"/>
    <cellStyle name="Millares 18 2 2 2 2" xfId="6701" xr:uid="{9CC596BB-0E3D-4CE6-A042-080EE0EE3261}"/>
    <cellStyle name="Millares 18 2 2 3" xfId="3630" xr:uid="{4013C140-72DC-4282-9483-086980CB96ED}"/>
    <cellStyle name="Millares 18 2 2 3 2" xfId="6878" xr:uid="{CEB8E8C7-5A22-4CA6-A6DC-3317212A8B21}"/>
    <cellStyle name="Millares 18 2 2 4" xfId="4595" xr:uid="{58B3B27E-DD95-491F-AE66-CB4DD809BEF7}"/>
    <cellStyle name="Millares 18 2 2 4 2" xfId="7154" xr:uid="{108C17B1-FB5A-4F2F-A783-4DFA0B3BE115}"/>
    <cellStyle name="Millares 18 2 2 5" xfId="5498" xr:uid="{C2A45CC0-278B-47B2-A0B5-8CA01964FCA9}"/>
    <cellStyle name="Millares 18 2 2 5 2" xfId="7448" xr:uid="{F6B157C4-70A1-4DBF-93A9-8F54542BCF15}"/>
    <cellStyle name="Millares 18 2 2 6" xfId="1370" xr:uid="{CE529CCB-FF9D-4CFA-BC4A-00A0D4490749}"/>
    <cellStyle name="Millares 18 2 2 6 2" xfId="6521" xr:uid="{52CEB7BD-4F87-422E-A7EC-E0A8543F98DC}"/>
    <cellStyle name="Millares 18 2 2 7" xfId="6102" xr:uid="{519334B1-FB73-4956-B78D-9F1A86E46114}"/>
    <cellStyle name="Millares 18 2 3" xfId="812" xr:uid="{FE36BA08-D8EC-4A9B-B4EA-BB4776791D4C}"/>
    <cellStyle name="Millares 18 2 3 2" xfId="4732" xr:uid="{B21E2992-9298-4A31-9217-43321D68FB7E}"/>
    <cellStyle name="Millares 18 2 3 2 2" xfId="7291" xr:uid="{872D1030-3116-4813-B956-55853B26720B}"/>
    <cellStyle name="Millares 18 2 3 3" xfId="2058" xr:uid="{FA4256B8-4F42-4F27-BE4D-B65268536417}"/>
    <cellStyle name="Millares 18 2 3 3 2" xfId="6572" xr:uid="{14CE3F78-39B4-46D8-A695-A312E8A15A91}"/>
    <cellStyle name="Millares 18 2 3 4" xfId="6239" xr:uid="{4B1749B3-C850-445F-8719-63E4ADCD4B27}"/>
    <cellStyle name="Millares 18 2 4" xfId="944" xr:uid="{F5498073-EAA2-467D-8C5E-1499AA2D9D7C}"/>
    <cellStyle name="Millares 18 2 4 2" xfId="3155" xr:uid="{2C9F84B4-0495-43E0-AFD0-57208F28C928}"/>
    <cellStyle name="Millares 18 2 4 2 2" xfId="6750" xr:uid="{0EC1010E-CE4F-459B-85F2-94147C3EC98E}"/>
    <cellStyle name="Millares 18 2 4 3" xfId="6371" xr:uid="{3954CDB2-B2E1-41BB-A3F5-512085F90993}"/>
    <cellStyle name="Millares 18 2 5" xfId="4418" xr:uid="{94876D1B-D518-424E-96A3-F8EB19D3D2E0}"/>
    <cellStyle name="Millares 18 2 5 2" xfId="7028" xr:uid="{639C8267-2554-4726-A132-5A66FF1EF7D7}"/>
    <cellStyle name="Millares 18 2 6" xfId="5023" xr:uid="{60737F86-CE64-44C0-BFFD-493B02229243}"/>
    <cellStyle name="Millares 18 2 6 2" xfId="7321" xr:uid="{402A6DC6-C69B-4B3D-B1D9-907DBC023F7D}"/>
    <cellStyle name="Millares 18 2 7" xfId="970" xr:uid="{E6C14D85-79BE-4FFD-96BA-F55B2C3AFA0F}"/>
    <cellStyle name="Millares 18 2 7 2" xfId="6395" xr:uid="{886E444F-4EBA-4993-8710-6D1C9546CAC5}"/>
    <cellStyle name="Millares 18 2 8" xfId="5976" xr:uid="{EA795AC6-49F7-4C2A-96F5-B262D54B94D8}"/>
    <cellStyle name="Millares 18 3" xfId="662" xr:uid="{5338B59F-CEC8-45B4-B98E-C601FB3C14EA}"/>
    <cellStyle name="Millares 18 3 2" xfId="2390" xr:uid="{C6AE63A8-CBFC-45BA-AB75-3C26A977D1E6}"/>
    <cellStyle name="Millares 18 3 2 2" xfId="6688" xr:uid="{A230D325-A59F-4950-81BD-372E442ABAF3}"/>
    <cellStyle name="Millares 18 3 3" xfId="3487" xr:uid="{4B75EC44-B62B-4605-9576-EE61D77C926E}"/>
    <cellStyle name="Millares 18 3 3 2" xfId="6865" xr:uid="{95D15FCE-E816-48FD-9917-C4AC4A92FED0}"/>
    <cellStyle name="Millares 18 3 4" xfId="4582" xr:uid="{4B0DCE6C-6112-4C53-914C-19ACFC36D7BE}"/>
    <cellStyle name="Millares 18 3 4 2" xfId="7141" xr:uid="{A6A0B53F-D57F-4261-8751-0147D302D798}"/>
    <cellStyle name="Millares 18 3 5" xfId="5355" xr:uid="{1A4B1228-244C-4901-994C-2DC0927AA703}"/>
    <cellStyle name="Millares 18 3 5 2" xfId="7436" xr:uid="{D367DBFB-20A4-448B-BF9F-178123B8F78A}"/>
    <cellStyle name="Millares 18 3 6" xfId="1228" xr:uid="{6999051A-DE54-4E4E-BEE4-11D2A509E383}"/>
    <cellStyle name="Millares 18 3 6 2" xfId="6509" xr:uid="{9EF00F2C-8901-4F5D-A6D7-D612B740AC51}"/>
    <cellStyle name="Millares 18 3 7" xfId="6089" xr:uid="{BD396F7F-8A6E-4164-9484-593EEAF6A62E}"/>
    <cellStyle name="Millares 18 4" xfId="797" xr:uid="{B32BAC2E-61F7-4692-9999-2046FF94E4CD}"/>
    <cellStyle name="Millares 18 4 2" xfId="2726" xr:uid="{D842414C-D5DD-4F72-B653-CF52845D34EC}"/>
    <cellStyle name="Millares 18 4 2 2" xfId="6714" xr:uid="{64D9F64C-0A32-4077-93D8-7E9A6E479A67}"/>
    <cellStyle name="Millares 18 4 3" xfId="3823" xr:uid="{CEC0011B-F25A-4F6F-9C61-AE156703609E}"/>
    <cellStyle name="Millares 18 4 3 2" xfId="6891" xr:uid="{7FD2C681-72BE-4FF8-A5D9-2E4B9D932DC1}"/>
    <cellStyle name="Millares 18 4 4" xfId="4717" xr:uid="{F4252B03-8539-48BB-8B81-A1FE376BE8DE}"/>
    <cellStyle name="Millares 18 4 4 2" xfId="7276" xr:uid="{12DC3B03-0192-4788-B48D-2AB4BCF1B7BB}"/>
    <cellStyle name="Millares 18 4 5" xfId="5691" xr:uid="{72D85339-5222-43AE-99F2-F90A02231E69}"/>
    <cellStyle name="Millares 18 4 5 2" xfId="7463" xr:uid="{09DA3A55-FC9F-45A6-A111-F824D4921638}"/>
    <cellStyle name="Millares 18 4 6" xfId="1566" xr:uid="{D69EE451-651D-40DC-82E4-4CFFF96C6CF2}"/>
    <cellStyle name="Millares 18 4 6 2" xfId="6537" xr:uid="{8BCA6A31-7B28-4BC7-8BC6-AA2500B92FE3}"/>
    <cellStyle name="Millares 18 4 7" xfId="6224" xr:uid="{93F42128-A643-4EEE-8831-882780C8B434}"/>
    <cellStyle name="Millares 18 5" xfId="931" xr:uid="{356B7EA7-147C-4BAE-AF5A-9DAC82E5CD97}"/>
    <cellStyle name="Millares 18 5 2" xfId="2868" xr:uid="{5CB54F86-DFAE-445E-8CE3-19032AA5EC65}"/>
    <cellStyle name="Millares 18 5 2 2" xfId="6725" xr:uid="{D4884531-EF52-45E6-87FA-2208E8AC3F34}"/>
    <cellStyle name="Millares 18 5 3" xfId="3966" xr:uid="{5C66AE23-7DE9-4A99-A4FC-F3BDF995F5E3}"/>
    <cellStyle name="Millares 18 5 3 2" xfId="6902" xr:uid="{C2044612-5F85-45C2-A313-5EDB4D92C086}"/>
    <cellStyle name="Millares 18 5 4" xfId="5833" xr:uid="{2A889663-5B56-42B7-BAE9-81B8F27C87EE}"/>
    <cellStyle name="Millares 18 5 4 2" xfId="7474" xr:uid="{2D82C810-7CAE-47FF-83BB-74591570F8FD}"/>
    <cellStyle name="Millares 18 5 5" xfId="1733" xr:uid="{555EA522-E6A4-428B-BEAF-18651327E9F5}"/>
    <cellStyle name="Millares 18 5 5 2" xfId="6548" xr:uid="{1B016F54-95C5-4DD0-83FC-3CE8F14522FB}"/>
    <cellStyle name="Millares 18 5 6" xfId="6358" xr:uid="{07AF9DD3-33F9-4A74-9511-740627BFDD32}"/>
    <cellStyle name="Millares 18 6" xfId="1915" xr:uid="{7964A153-8984-42AD-9D22-B768670EA4D5}"/>
    <cellStyle name="Millares 18 6 2" xfId="6560" xr:uid="{CEF46A4F-5ECF-44D4-99BA-FE1E23F7BCE2}"/>
    <cellStyle name="Millares 18 7" xfId="3012" xr:uid="{B23A778D-6EA6-4350-8FB6-8B43DBAA89B7}"/>
    <cellStyle name="Millares 18 7 2" xfId="6737" xr:uid="{55E2D49F-E708-4581-8F7F-722C5F526CCE}"/>
    <cellStyle name="Millares 18 8" xfId="4275" xr:uid="{9D15F081-1650-4619-979D-D2827FF3C601}"/>
    <cellStyle name="Millares 18 8 2" xfId="7016" xr:uid="{51E2CF2D-EC1A-47AA-9E09-389EAD272D75}"/>
    <cellStyle name="Millares 18 9" xfId="4880" xr:uid="{13EC55A4-6C23-40F4-8FE8-E3EBA4A5C855}"/>
    <cellStyle name="Millares 18 9 2" xfId="7309" xr:uid="{38A4805E-7C75-463B-BA25-791AB0DEF828}"/>
    <cellStyle name="Millares 19" xfId="211" xr:uid="{4BE49486-7998-4282-9AED-2C20C2683F5C}"/>
    <cellStyle name="Millares 19 2" xfId="36" xr:uid="{00000000-0005-0000-0000-00007C000000}"/>
    <cellStyle name="Millares 19 2 10" xfId="5863" xr:uid="{85927657-7F5C-47FF-B8E2-9CA75DC16743}"/>
    <cellStyle name="Millares 19 2 2" xfId="51" xr:uid="{00000000-0005-0000-0000-00007D000000}"/>
    <cellStyle name="Millares 19 2 2 2" xfId="187" xr:uid="{00000000-0005-0000-0000-00007E000000}"/>
    <cellStyle name="Millares 19 2 2 2 2" xfId="642" xr:uid="{E6958E91-E60C-4907-888A-27CD15C40E87}"/>
    <cellStyle name="Millares 19 2 2 2 2 2" xfId="4562" xr:uid="{6BB4C7EC-A5F9-4D26-BD81-68419A7F0648}"/>
    <cellStyle name="Millares 19 2 2 2 2 2 2" xfId="7121" xr:uid="{E6F59819-27DF-4FFD-8F15-FC2B42418DD5}"/>
    <cellStyle name="Millares 19 2 2 2 2 3" xfId="2255" xr:uid="{8BEFE6AF-F75E-490F-8B2D-1BFCA1552EC8}"/>
    <cellStyle name="Millares 19 2 2 2 2 3 2" xfId="6667" xr:uid="{6716512B-1DF7-4AA7-9726-5AFB122E33AC}"/>
    <cellStyle name="Millares 19 2 2 2 2 4" xfId="6069" xr:uid="{0C57316F-6C1B-4A9E-B560-E07F6CDBB721}"/>
    <cellStyle name="Millares 19 2 2 2 3" xfId="775" xr:uid="{83EE9A35-2ACA-44C9-810B-00E0E8DCBE4B}"/>
    <cellStyle name="Millares 19 2 2 2 3 2" xfId="4695" xr:uid="{D2F823C9-5C37-4550-907D-40973425F92C}"/>
    <cellStyle name="Millares 19 2 2 2 3 2 2" xfId="7254" xr:uid="{3CF8F5A1-671D-46C2-9155-3DB77B77A596}"/>
    <cellStyle name="Millares 19 2 2 2 3 3" xfId="3352" xr:uid="{9E0A0C3D-C829-43AA-BF52-1FAFBFC40A82}"/>
    <cellStyle name="Millares 19 2 2 2 3 3 2" xfId="6845" xr:uid="{35D024BB-368F-4E67-8399-AD2FD0DCBB29}"/>
    <cellStyle name="Millares 19 2 2 2 3 4" xfId="6202" xr:uid="{69F1FEF6-4EFB-4C89-BD5F-6CC293BC2162}"/>
    <cellStyle name="Millares 19 2 2 2 4" xfId="912" xr:uid="{FE515874-A0D5-495B-821D-7327DF4B21CA}"/>
    <cellStyle name="Millares 19 2 2 2 4 2" xfId="4140" xr:uid="{3BD1B7FB-7A8F-4547-8B32-67B702FD37D0}"/>
    <cellStyle name="Millares 19 2 2 2 4 2 2" xfId="6996" xr:uid="{22854258-58A5-4FBB-843E-9110EA23856E}"/>
    <cellStyle name="Millares 19 2 2 2 4 3" xfId="6339" xr:uid="{3C1337BF-6A2F-4C34-8001-7CE6AA0F05BA}"/>
    <cellStyle name="Millares 19 2 2 2 5" xfId="5220" xr:uid="{C07C3C92-0244-4956-BD64-146D3BE108C6}"/>
    <cellStyle name="Millares 19 2 2 2 5 2" xfId="7415" xr:uid="{0B5AA50A-B67D-4ED3-98AF-AE29CBCB2869}"/>
    <cellStyle name="Millares 19 2 2 2 6" xfId="1095" xr:uid="{8776A951-065C-41EA-A8E3-3D24C0A5EFC8}"/>
    <cellStyle name="Millares 19 2 2 2 6 2" xfId="6489" xr:uid="{19408FF5-D7FD-47BE-856E-BA749FF2DF8B}"/>
    <cellStyle name="Millares 19 2 2 2 7" xfId="5944" xr:uid="{C5A1865B-4F0C-42FC-9AAF-E2D562F61E12}"/>
    <cellStyle name="Millares 19 2 2 3" xfId="140" xr:uid="{00000000-0005-0000-0000-00007F000000}"/>
    <cellStyle name="Millares 19 2 2 3 2" xfId="600" xr:uid="{329B435E-EB58-43C6-94DB-26BC659D0F80}"/>
    <cellStyle name="Millares 19 2 2 3 2 2" xfId="4520" xr:uid="{FC911D27-C20A-4D5C-A0DA-B4B0CC8A0792}"/>
    <cellStyle name="Millares 19 2 2 3 2 2 2" xfId="7079" xr:uid="{62565428-BD23-4428-82F0-71760C232404}"/>
    <cellStyle name="Millares 19 2 2 3 2 3" xfId="2208" xr:uid="{FBDB8FD5-31EE-447C-8FE1-A801AA8100B6}"/>
    <cellStyle name="Millares 19 2 2 3 2 3 2" xfId="6625" xr:uid="{22BDA5D0-81A7-41DB-B28A-708292D50DA0}"/>
    <cellStyle name="Millares 19 2 2 3 2 4" xfId="6027" xr:uid="{DC1B4E1B-8C75-4029-AC17-4CCDD2344C0E}"/>
    <cellStyle name="Millares 19 2 2 3 3" xfId="733" xr:uid="{6B768443-0E7A-4C72-8A54-14DEE06B76C8}"/>
    <cellStyle name="Millares 19 2 2 3 3 2" xfId="4653" xr:uid="{09403887-AF0E-4304-8063-CC2A0E433F29}"/>
    <cellStyle name="Millares 19 2 2 3 3 2 2" xfId="7212" xr:uid="{DEE4586A-3450-4F19-A387-38577FFE2B34}"/>
    <cellStyle name="Millares 19 2 2 3 3 3" xfId="3305" xr:uid="{0671EFF7-3F57-424A-A24C-2491CB9286DE}"/>
    <cellStyle name="Millares 19 2 2 3 3 3 2" xfId="6803" xr:uid="{920BD6C4-50F7-41F9-94DF-C08F56316B4A}"/>
    <cellStyle name="Millares 19 2 2 3 3 4" xfId="6160" xr:uid="{C4ECC8D0-2CCE-4505-9E6C-FB3A838ADA29}"/>
    <cellStyle name="Millares 19 2 2 3 4" xfId="870" xr:uid="{95DCE28A-8D71-46F9-B799-78C43E4C0AEE}"/>
    <cellStyle name="Millares 19 2 2 3 4 2" xfId="4093" xr:uid="{FA2297AB-C933-4C28-9B51-27C3B976ED5A}"/>
    <cellStyle name="Millares 19 2 2 3 4 2 2" xfId="6954" xr:uid="{E7EB5A9D-9ABC-41A3-A43C-390A80D46D50}"/>
    <cellStyle name="Millares 19 2 2 3 4 3" xfId="6297" xr:uid="{FEA74BF6-9014-49B3-B68F-35896F8E9844}"/>
    <cellStyle name="Millares 19 2 2 3 5" xfId="5173" xr:uid="{97C6BEAE-49E5-4F19-A316-31D520B3A0A2}"/>
    <cellStyle name="Millares 19 2 2 3 5 2" xfId="7373" xr:uid="{DBC78B2A-0F39-4CBA-84F2-6FD6C600AD21}"/>
    <cellStyle name="Millares 19 2 2 3 6" xfId="1053" xr:uid="{FF051A1A-6700-4BF1-88AA-6AD4612C3D48}"/>
    <cellStyle name="Millares 19 2 2 3 6 2" xfId="6447" xr:uid="{0A207877-AA61-4890-B0DB-C3E740B12774}"/>
    <cellStyle name="Millares 19 2 2 3 7" xfId="5902" xr:uid="{A413FCB7-5F04-4A98-ACAD-EBA106E57A13}"/>
    <cellStyle name="Millares 19 2 2 4" xfId="571" xr:uid="{E42C6AC1-7DE5-40C4-A6F5-2061404CEE1A}"/>
    <cellStyle name="Millares 19 2 2 4 2" xfId="4491" xr:uid="{98BE9324-D652-4F8D-B042-FF2DDA43E1F0}"/>
    <cellStyle name="Millares 19 2 2 4 2 2" xfId="7050" xr:uid="{5C08C302-E2B9-4807-AB87-7219027C66EA}"/>
    <cellStyle name="Millares 19 2 2 4 3" xfId="2148" xr:uid="{73F7386E-2F91-4F48-831C-7F116CB132AB}"/>
    <cellStyle name="Millares 19 2 2 4 3 2" xfId="6597" xr:uid="{9CBF384A-C30B-4E83-B5CC-3CB628F9E409}"/>
    <cellStyle name="Millares 19 2 2 4 4" xfId="5998" xr:uid="{1F880ECE-C545-4895-A051-A4C63EF7C2CD}"/>
    <cellStyle name="Millares 19 2 2 5" xfId="700" xr:uid="{B1DDE512-056D-4464-B3FD-F17E1B8E7713}"/>
    <cellStyle name="Millares 19 2 2 5 2" xfId="4620" xr:uid="{429F378C-5568-4DD2-B816-5A9E7F70F780}"/>
    <cellStyle name="Millares 19 2 2 5 2 2" xfId="7179" xr:uid="{1E99C21D-C673-44B3-8C60-A97EF790446A}"/>
    <cellStyle name="Millares 19 2 2 5 3" xfId="3245" xr:uid="{26D15C77-87A8-4944-B817-B565085C62FF}"/>
    <cellStyle name="Millares 19 2 2 5 3 2" xfId="6776" xr:uid="{1EE8CD7A-5E3E-4415-84BD-95CD4DE02CF5}"/>
    <cellStyle name="Millares 19 2 2 5 4" xfId="6127" xr:uid="{DA4414E7-A017-4C88-8853-306892CCF64D}"/>
    <cellStyle name="Millares 19 2 2 6" xfId="839" xr:uid="{2AB12546-6923-477B-B074-9E1CD52883CD}"/>
    <cellStyle name="Millares 19 2 2 6 2" xfId="4032" xr:uid="{0AAC9DD1-2F3F-4FC7-8CF8-8D3E4E94D686}"/>
    <cellStyle name="Millares 19 2 2 6 2 2" xfId="6926" xr:uid="{BF5BE33E-DD99-4129-B25A-A85F496369C8}"/>
    <cellStyle name="Millares 19 2 2 6 3" xfId="6266" xr:uid="{C674F016-EAC7-4CDA-BCCA-0A2B4D78829E}"/>
    <cellStyle name="Millares 19 2 2 7" xfId="5113" xr:uid="{8DA41169-74F6-4191-BB47-9C6E1ED4F7C8}"/>
    <cellStyle name="Millares 19 2 2 7 2" xfId="7346" xr:uid="{E39C6409-A809-4CD7-85A9-B92270F23266}"/>
    <cellStyle name="Millares 19 2 2 8" xfId="1008" xr:uid="{E435B3C3-791B-4598-B188-FE4252FE7F4D}"/>
    <cellStyle name="Millares 19 2 2 8 2" xfId="6420" xr:uid="{FD546B85-53A2-4E1B-BFAC-9DC5B12D5415}"/>
    <cellStyle name="Millares 19 2 2 9" xfId="5874" xr:uid="{1E92B343-F1E7-431B-87F5-141C3AA3E440}"/>
    <cellStyle name="Millares 19 2 3" xfId="175" xr:uid="{00000000-0005-0000-0000-000080000000}"/>
    <cellStyle name="Millares 19 2 3 2" xfId="631" xr:uid="{A18F3119-19FC-401A-B017-00EA45B0F259}"/>
    <cellStyle name="Millares 19 2 3 2 2" xfId="4551" xr:uid="{7C550702-1E20-42C5-A223-47BA73224D7D}"/>
    <cellStyle name="Millares 19 2 3 2 2 2" xfId="7110" xr:uid="{7D54DA33-A9AC-402A-984E-5103CAA2FA20}"/>
    <cellStyle name="Millares 19 2 3 2 3" xfId="2243" xr:uid="{F32A76BD-3B24-4D6B-96EC-E65AA5D83EF0}"/>
    <cellStyle name="Millares 19 2 3 2 3 2" xfId="6656" xr:uid="{BBE27875-D504-4EBC-9AB4-A833F20974BA}"/>
    <cellStyle name="Millares 19 2 3 2 4" xfId="6058" xr:uid="{75834C53-F71C-4713-B31E-1F5C0D2ADAF7}"/>
    <cellStyle name="Millares 19 2 3 3" xfId="764" xr:uid="{0F3CFD52-9513-4653-B681-8607C5EDEE37}"/>
    <cellStyle name="Millares 19 2 3 3 2" xfId="4684" xr:uid="{13A69E0E-5A8C-40F1-AFBB-8DAF5C235880}"/>
    <cellStyle name="Millares 19 2 3 3 2 2" xfId="7243" xr:uid="{046BD515-A146-4B30-A899-2D8DD6565692}"/>
    <cellStyle name="Millares 19 2 3 3 3" xfId="3340" xr:uid="{E8B15B8C-7795-4F19-A667-58D8FC5090BB}"/>
    <cellStyle name="Millares 19 2 3 3 3 2" xfId="6834" xr:uid="{88FFCE89-F976-43DA-8BA3-F13F7CC19127}"/>
    <cellStyle name="Millares 19 2 3 3 4" xfId="6191" xr:uid="{F3E1966D-72DD-4499-A6D2-89F0D84920C7}"/>
    <cellStyle name="Millares 19 2 3 4" xfId="901" xr:uid="{7F959214-7EB4-48AF-BBE1-176DFF451EBC}"/>
    <cellStyle name="Millares 19 2 3 4 2" xfId="4128" xr:uid="{B3B158B5-D0AB-4C17-9CB5-6E805258E0E2}"/>
    <cellStyle name="Millares 19 2 3 4 2 2" xfId="6985" xr:uid="{1CDCC021-8AD0-45EF-B459-E2EC7A2C5E08}"/>
    <cellStyle name="Millares 19 2 3 4 3" xfId="6328" xr:uid="{EBE68FF3-C8C0-4790-B577-8768542FE99D}"/>
    <cellStyle name="Millares 19 2 3 5" xfId="5208" xr:uid="{68BE3EED-03B6-4D34-98DE-C9F44F282CE9}"/>
    <cellStyle name="Millares 19 2 3 5 2" xfId="7404" xr:uid="{F70C5F11-5FE7-46CE-8E06-FE3CE0095FC1}"/>
    <cellStyle name="Millares 19 2 3 6" xfId="1084" xr:uid="{9FE1822F-3332-4868-BC17-8073C6FE323B}"/>
    <cellStyle name="Millares 19 2 3 6 2" xfId="6478" xr:uid="{1EAC3E40-EA9C-4E04-9FB6-A092261B9181}"/>
    <cellStyle name="Millares 19 2 3 7" xfId="5933" xr:uid="{4CAEB8E3-DAEE-4C36-BCDA-877A957A6F3F}"/>
    <cellStyle name="Millares 19 2 4" xfId="129" xr:uid="{00000000-0005-0000-0000-000081000000}"/>
    <cellStyle name="Millares 19 2 4 2" xfId="589" xr:uid="{7EB836C0-35B9-4011-ADE4-0096C43BBD3C}"/>
    <cellStyle name="Millares 19 2 4 2 2" xfId="4509" xr:uid="{DC63ED21-F9FB-44EA-AF7D-D91448AD6A1C}"/>
    <cellStyle name="Millares 19 2 4 2 2 2" xfId="7068" xr:uid="{12E35AC6-B2BF-4798-A8F1-C140443D02E4}"/>
    <cellStyle name="Millares 19 2 4 2 3" xfId="2197" xr:uid="{48AFE499-65ED-4F37-A6AE-CA7372FCA26A}"/>
    <cellStyle name="Millares 19 2 4 2 3 2" xfId="6614" xr:uid="{46EE1858-482A-4603-AD39-343C41FED1B5}"/>
    <cellStyle name="Millares 19 2 4 2 4" xfId="6016" xr:uid="{3AD1710C-92C3-47A4-83ED-51349FEE31EE}"/>
    <cellStyle name="Millares 19 2 4 3" xfId="722" xr:uid="{B647D6D8-4D08-4901-91A1-83D9E68A8944}"/>
    <cellStyle name="Millares 19 2 4 3 2" xfId="4642" xr:uid="{6822702B-589F-43C1-AE39-12744A40E61C}"/>
    <cellStyle name="Millares 19 2 4 3 2 2" xfId="7201" xr:uid="{1BCD5802-FDB3-475E-9708-FE82ECAC8D9C}"/>
    <cellStyle name="Millares 19 2 4 3 3" xfId="3294" xr:uid="{32EF28DE-A22C-41E4-AB4D-F70CE29A77A7}"/>
    <cellStyle name="Millares 19 2 4 3 3 2" xfId="6792" xr:uid="{A966B50A-9D53-42F4-8AE0-951BF92E7139}"/>
    <cellStyle name="Millares 19 2 4 3 4" xfId="6149" xr:uid="{E7FA8D4F-3D5E-4FCB-9ED3-855DA3E78F05}"/>
    <cellStyle name="Millares 19 2 4 4" xfId="859" xr:uid="{46743649-46C7-4872-A9F8-1BA967EF47F3}"/>
    <cellStyle name="Millares 19 2 4 4 2" xfId="4082" xr:uid="{0943F7BD-174C-42BE-A42E-5CB414256C62}"/>
    <cellStyle name="Millares 19 2 4 4 2 2" xfId="6943" xr:uid="{37D1F4D5-0342-4CE4-820D-44DF7E5A29F4}"/>
    <cellStyle name="Millares 19 2 4 4 3" xfId="6286" xr:uid="{B0F27AF4-0D28-4BAC-8ECB-B9DACA3CCAFB}"/>
    <cellStyle name="Millares 19 2 4 5" xfId="5162" xr:uid="{20FDA4C9-BC9B-423D-915C-904685DD7E8D}"/>
    <cellStyle name="Millares 19 2 4 5 2" xfId="7362" xr:uid="{5F4E3F7D-8BA7-4705-A0A9-8321D55C347B}"/>
    <cellStyle name="Millares 19 2 4 6" xfId="1042" xr:uid="{E0B00ECC-B757-48C9-95A2-4F6C07D3CE1A}"/>
    <cellStyle name="Millares 19 2 4 6 2" xfId="6436" xr:uid="{74EE0094-1AD0-496F-87C1-B5482F65BDDA}"/>
    <cellStyle name="Millares 19 2 4 7" xfId="5891" xr:uid="{9641EF85-4710-43C5-995E-53569C79857D}"/>
    <cellStyle name="Millares 19 2 5" xfId="560" xr:uid="{71EC2325-EC34-464D-884F-5200C6293979}"/>
    <cellStyle name="Millares 19 2 5 2" xfId="4480" xr:uid="{3AD6D2B8-EC92-4A5F-BC33-0115B4AC3D1B}"/>
    <cellStyle name="Millares 19 2 5 2 2" xfId="7039" xr:uid="{78817763-3493-40C1-9182-CD0F8C57E278}"/>
    <cellStyle name="Millares 19 2 5 3" xfId="2135" xr:uid="{36E1D8B2-709E-486C-B3CB-AC6246B16B5B}"/>
    <cellStyle name="Millares 19 2 5 3 2" xfId="6586" xr:uid="{B83CE883-D37A-4600-AA67-04BC6EFB444E}"/>
    <cellStyle name="Millares 19 2 5 4" xfId="5987" xr:uid="{A372CFEF-1B03-42D7-93EC-57A66C87CCD3}"/>
    <cellStyle name="Millares 19 2 6" xfId="689" xr:uid="{6AE02BF9-5AC6-41F7-BC13-55EFA9C06E59}"/>
    <cellStyle name="Millares 19 2 6 2" xfId="4609" xr:uid="{A7FB9B1E-DE53-464B-B553-1B24AA95CEF0}"/>
    <cellStyle name="Millares 19 2 6 2 2" xfId="7168" xr:uid="{8F7A6EAD-E1F0-4EAF-88C3-D883FA901014}"/>
    <cellStyle name="Millares 19 2 6 3" xfId="3232" xr:uid="{6657A880-3E40-4764-BEE1-5B570A101CFA}"/>
    <cellStyle name="Millares 19 2 6 3 2" xfId="6765" xr:uid="{5BED365F-E48D-4483-BD20-D1720C26B85D}"/>
    <cellStyle name="Millares 19 2 6 4" xfId="6116" xr:uid="{D118CABC-5C55-48DC-A6AE-CC3975651CF0}"/>
    <cellStyle name="Millares 19 2 7" xfId="828" xr:uid="{A219079C-C25D-4CDC-A317-3545995F0ECF}"/>
    <cellStyle name="Millares 19 2 7 2" xfId="4019" xr:uid="{F28EC24D-4B60-44BD-91FB-EC6C86DAB608}"/>
    <cellStyle name="Millares 19 2 7 2 2" xfId="6915" xr:uid="{460878BA-ED3B-40CA-94DB-08B78DAE0EFB}"/>
    <cellStyle name="Millares 19 2 7 3" xfId="6255" xr:uid="{964A0415-B448-4774-A644-EF307666D140}"/>
    <cellStyle name="Millares 19 2 8" xfId="5100" xr:uid="{B686DBB9-7DC3-4184-9526-8FCCD24011C7}"/>
    <cellStyle name="Millares 19 2 8 2" xfId="7335" xr:uid="{52298405-EA65-4577-8711-7511A5205721}"/>
    <cellStyle name="Millares 19 2 9" xfId="996" xr:uid="{E6934DD1-12C3-45AB-91DC-BC4071F9887C}"/>
    <cellStyle name="Millares 19 2 9 2" xfId="6409" xr:uid="{56EF121B-4E18-47E1-8B7B-FA3AFAA3A81C}"/>
    <cellStyle name="Millares 2" xfId="12" xr:uid="{00000000-0005-0000-0000-000082000000}"/>
    <cellStyle name="Millares 2 2" xfId="13" xr:uid="{00000000-0005-0000-0000-000083000000}"/>
    <cellStyle name="Millares 2 2 10" xfId="984" xr:uid="{EF39A414-AF97-489F-A19D-C86173C63F94}"/>
    <cellStyle name="Millares 2 2 10 2" xfId="6404" xr:uid="{3175D4B2-C838-4EC5-8814-AB52751D9EC3}"/>
    <cellStyle name="Millares 2 2 11" xfId="5860" xr:uid="{17803398-BA1E-4825-8737-DFE07A1DF63E}"/>
    <cellStyle name="Millares 2 2 2" xfId="47" xr:uid="{00000000-0005-0000-0000-000084000000}"/>
    <cellStyle name="Millares 2 2 2 2" xfId="183" xr:uid="{00000000-0005-0000-0000-000085000000}"/>
    <cellStyle name="Millares 2 2 2 2 2" xfId="638" xr:uid="{C060ED19-E19E-42B4-A7B6-BE14F0B9998A}"/>
    <cellStyle name="Millares 2 2 2 2 2 2" xfId="4558" xr:uid="{371AA89E-D93E-40CE-8042-9742270B06DE}"/>
    <cellStyle name="Millares 2 2 2 2 2 2 2" xfId="7117" xr:uid="{7AF13E52-8CB9-4E7F-A3B6-C875EC166AB4}"/>
    <cellStyle name="Millares 2 2 2 2 2 3" xfId="2251" xr:uid="{51903673-6A47-472E-939D-DEA94635DE33}"/>
    <cellStyle name="Millares 2 2 2 2 2 3 2" xfId="6663" xr:uid="{7F730176-731C-4378-82A9-37D356CF913E}"/>
    <cellStyle name="Millares 2 2 2 2 2 4" xfId="6065" xr:uid="{1F31AB26-08A1-46D5-9695-F822480D9A5A}"/>
    <cellStyle name="Millares 2 2 2 2 3" xfId="771" xr:uid="{74EA86CB-042E-48E4-9BDA-A84DF2A9A1E8}"/>
    <cellStyle name="Millares 2 2 2 2 3 2" xfId="4691" xr:uid="{EA579B7A-0263-464F-97C8-8F4B6FD09716}"/>
    <cellStyle name="Millares 2 2 2 2 3 2 2" xfId="7250" xr:uid="{E18218C8-A946-4CB1-BA68-20F4761882C0}"/>
    <cellStyle name="Millares 2 2 2 2 3 3" xfId="3348" xr:uid="{1C1A21A8-E5EC-4935-93B1-55C7523CE9D3}"/>
    <cellStyle name="Millares 2 2 2 2 3 3 2" xfId="6841" xr:uid="{31786D24-0DE2-4EA4-9083-ACE327533F85}"/>
    <cellStyle name="Millares 2 2 2 2 3 4" xfId="6198" xr:uid="{2427A682-2B99-4AB4-B03D-6AA584C8AED9}"/>
    <cellStyle name="Millares 2 2 2 2 4" xfId="908" xr:uid="{F57322A4-8871-448D-B726-030AB3DEDC2A}"/>
    <cellStyle name="Millares 2 2 2 2 4 2" xfId="4136" xr:uid="{CE1B167D-1298-48D2-A813-663AD3E653D5}"/>
    <cellStyle name="Millares 2 2 2 2 4 2 2" xfId="6992" xr:uid="{679D9BBD-E8AE-490A-B868-453C68F06777}"/>
    <cellStyle name="Millares 2 2 2 2 4 3" xfId="6335" xr:uid="{89AABA12-3867-4B8E-846C-8F5E51A54F71}"/>
    <cellStyle name="Millares 2 2 2 2 5" xfId="5216" xr:uid="{6B82B8C9-6E3F-4D57-99C9-81F63AC19475}"/>
    <cellStyle name="Millares 2 2 2 2 5 2" xfId="7411" xr:uid="{052F1A01-C63E-4ACE-B533-6A43E02A2114}"/>
    <cellStyle name="Millares 2 2 2 2 6" xfId="1091" xr:uid="{3AC7B3F9-2F43-44F7-9BE0-B5D3744FAC68}"/>
    <cellStyle name="Millares 2 2 2 2 6 2" xfId="6485" xr:uid="{433268F4-D7EE-4A3E-8952-96E872E9E8A7}"/>
    <cellStyle name="Millares 2 2 2 2 7" xfId="5940" xr:uid="{EF22247E-34F9-4E84-85EC-E4057EC7D412}"/>
    <cellStyle name="Millares 2 2 2 3" xfId="136" xr:uid="{00000000-0005-0000-0000-000086000000}"/>
    <cellStyle name="Millares 2 2 2 3 2" xfId="596" xr:uid="{6B2737F3-7209-4326-B155-9C6522D4BC13}"/>
    <cellStyle name="Millares 2 2 2 3 2 2" xfId="4516" xr:uid="{3BF95966-39C2-4643-93B5-6226823E2642}"/>
    <cellStyle name="Millares 2 2 2 3 2 2 2" xfId="7075" xr:uid="{4B04041F-B052-4762-8963-D9503CA6D934}"/>
    <cellStyle name="Millares 2 2 2 3 2 3" xfId="2204" xr:uid="{CB164EAF-90A1-435F-B334-E8FDFC90514E}"/>
    <cellStyle name="Millares 2 2 2 3 2 3 2" xfId="6621" xr:uid="{A8623006-97E7-4BFE-848A-03478E4171FB}"/>
    <cellStyle name="Millares 2 2 2 3 2 4" xfId="6023" xr:uid="{8ADB20C5-C9E8-4110-974C-F74F57B493B2}"/>
    <cellStyle name="Millares 2 2 2 3 3" xfId="729" xr:uid="{F69B6CD6-ED88-444F-A624-3E57525A6597}"/>
    <cellStyle name="Millares 2 2 2 3 3 2" xfId="4649" xr:uid="{CC10EAD4-DF11-4B4F-8D21-E0D01986E3D9}"/>
    <cellStyle name="Millares 2 2 2 3 3 2 2" xfId="7208" xr:uid="{2EF50573-3566-4D9E-9615-A3236281E183}"/>
    <cellStyle name="Millares 2 2 2 3 3 3" xfId="3301" xr:uid="{C1DAAE9D-2997-4AD5-92DD-7416E03BB809}"/>
    <cellStyle name="Millares 2 2 2 3 3 3 2" xfId="6799" xr:uid="{3282AE62-E143-4023-BCAC-4BAA9B773E7F}"/>
    <cellStyle name="Millares 2 2 2 3 3 4" xfId="6156" xr:uid="{9239AFB0-5FA2-4F07-83B0-20175B0DEDC6}"/>
    <cellStyle name="Millares 2 2 2 3 4" xfId="866" xr:uid="{F1D1EA95-8BB7-494D-B3C4-B9AED35398A8}"/>
    <cellStyle name="Millares 2 2 2 3 4 2" xfId="4089" xr:uid="{B0F214E6-15F4-4351-BACF-88072F9E8C83}"/>
    <cellStyle name="Millares 2 2 2 3 4 2 2" xfId="6950" xr:uid="{32DA0797-6ADB-49C9-A242-A93A6763BD96}"/>
    <cellStyle name="Millares 2 2 2 3 4 3" xfId="6293" xr:uid="{A77CEF73-0390-48C0-A543-F1F012D43F25}"/>
    <cellStyle name="Millares 2 2 2 3 5" xfId="5169" xr:uid="{E5C73434-6AB5-46F1-B3B6-E9E954670B4D}"/>
    <cellStyle name="Millares 2 2 2 3 5 2" xfId="7369" xr:uid="{A2D688AA-8B15-4965-B319-76D2D236A0A0}"/>
    <cellStyle name="Millares 2 2 2 3 6" xfId="1049" xr:uid="{73C33A2D-45A3-4E5B-9DE4-C551296EA7B9}"/>
    <cellStyle name="Millares 2 2 2 3 6 2" xfId="6443" xr:uid="{11F25C74-A201-414A-9BF7-23685F1AA89A}"/>
    <cellStyle name="Millares 2 2 2 3 7" xfId="5898" xr:uid="{C7EC05CE-321F-4727-977F-6B99E71865F2}"/>
    <cellStyle name="Millares 2 2 2 4" xfId="567" xr:uid="{2E1A8153-0E5D-4D98-B4D5-774B0D60DCA4}"/>
    <cellStyle name="Millares 2 2 2 4 2" xfId="4487" xr:uid="{FF1F71E8-C298-4A2D-8DDD-A7F9212CE9B1}"/>
    <cellStyle name="Millares 2 2 2 4 2 2" xfId="7046" xr:uid="{30BD9513-23F5-4199-A010-8869E2BF2594}"/>
    <cellStyle name="Millares 2 2 2 4 3" xfId="2144" xr:uid="{B84620EA-8791-41AB-A497-CB9B321851A7}"/>
    <cellStyle name="Millares 2 2 2 4 3 2" xfId="6593" xr:uid="{2DCADC2D-BE6C-432A-9F20-113EA6B56306}"/>
    <cellStyle name="Millares 2 2 2 4 4" xfId="5994" xr:uid="{3955B747-3581-40C3-A882-C5FD22A63274}"/>
    <cellStyle name="Millares 2 2 2 5" xfId="696" xr:uid="{7E53587B-CE79-4E2A-9686-154467707D19}"/>
    <cellStyle name="Millares 2 2 2 5 2" xfId="4616" xr:uid="{E9F2948F-733B-485C-8012-F91AA4B25709}"/>
    <cellStyle name="Millares 2 2 2 5 2 2" xfId="7175" xr:uid="{3A122CF5-BED9-4688-8710-ACCE1234A0CF}"/>
    <cellStyle name="Millares 2 2 2 5 3" xfId="3241" xr:uid="{38BC0100-E016-4767-848B-4D5FD1D2CBDC}"/>
    <cellStyle name="Millares 2 2 2 5 3 2" xfId="6772" xr:uid="{AD1E00ED-9B75-43FF-B5B5-F1776E72CF53}"/>
    <cellStyle name="Millares 2 2 2 5 4" xfId="6123" xr:uid="{E4AFDFCD-027F-44A3-81F6-5AF841DEA263}"/>
    <cellStyle name="Millares 2 2 2 6" xfId="835" xr:uid="{FD8D6F51-69DB-4B8A-A619-A4E52BDDD25F}"/>
    <cellStyle name="Millares 2 2 2 6 2" xfId="4028" xr:uid="{4AC1ABBF-2475-423A-A95E-FD7FD579F64F}"/>
    <cellStyle name="Millares 2 2 2 6 2 2" xfId="6922" xr:uid="{142FEB13-7085-4E56-80F3-81EC41E8EAD3}"/>
    <cellStyle name="Millares 2 2 2 6 3" xfId="6262" xr:uid="{C4F69175-E515-465B-988F-85AEDD6114E5}"/>
    <cellStyle name="Millares 2 2 2 7" xfId="5109" xr:uid="{40BDAD29-0C5D-4D4D-B472-7DC9D4866FBE}"/>
    <cellStyle name="Millares 2 2 2 7 2" xfId="7342" xr:uid="{3EDE4048-0E3A-4072-9F12-578C96CDA3E0}"/>
    <cellStyle name="Millares 2 2 2 8" xfId="1004" xr:uid="{02724033-7690-4799-8160-E10F69A7150A}"/>
    <cellStyle name="Millares 2 2 2 8 2" xfId="6416" xr:uid="{069341DB-C908-43FA-A76C-AEC962C3DC08}"/>
    <cellStyle name="Millares 2 2 2 9" xfId="5870" xr:uid="{584BF66C-103A-4C58-B575-A57209E36D36}"/>
    <cellStyle name="Millares 2 2 3" xfId="170" xr:uid="{00000000-0005-0000-0000-000087000000}"/>
    <cellStyle name="Millares 2 2 3 2" xfId="628" xr:uid="{FC20EDAD-20EE-4C7B-BB61-4F941F518C4A}"/>
    <cellStyle name="Millares 2 2 3 2 2" xfId="4548" xr:uid="{379B6CDA-EA0A-4A49-AB26-21F2B7DC7DAB}"/>
    <cellStyle name="Millares 2 2 3 2 2 2" xfId="7107" xr:uid="{8D31C0E0-B830-4F03-B17B-6B6CCDEA2D5A}"/>
    <cellStyle name="Millares 2 2 3 2 3" xfId="2238" xr:uid="{1E31BA8C-2A34-45B0-86C5-95EBF531BE5F}"/>
    <cellStyle name="Millares 2 2 3 2 3 2" xfId="6653" xr:uid="{43AD364C-2FAA-4966-BEB7-1395673740AC}"/>
    <cellStyle name="Millares 2 2 3 2 4" xfId="6055" xr:uid="{A3042C24-D5CB-45FE-BCF1-BE65DFA9962B}"/>
    <cellStyle name="Millares 2 2 3 3" xfId="761" xr:uid="{3A0B4A3E-1AA3-4665-A77C-8FF815711940}"/>
    <cellStyle name="Millares 2 2 3 3 2" xfId="4681" xr:uid="{058CF9CA-5E17-4878-A48D-EA570D2E25AF}"/>
    <cellStyle name="Millares 2 2 3 3 2 2" xfId="7240" xr:uid="{9E5AA655-C208-4ABD-BC3F-08C22045D616}"/>
    <cellStyle name="Millares 2 2 3 3 3" xfId="3335" xr:uid="{CEC39DC6-D701-4FFA-B847-BA894A8BF556}"/>
    <cellStyle name="Millares 2 2 3 3 3 2" xfId="6831" xr:uid="{B9C5AA81-3D8E-4474-94EE-B490A9894FE9}"/>
    <cellStyle name="Millares 2 2 3 3 4" xfId="6188" xr:uid="{71D474DE-7A02-426C-9CAC-CC5D3623FA96}"/>
    <cellStyle name="Millares 2 2 3 4" xfId="898" xr:uid="{9381D331-B35F-4E73-A661-CB4D88D4E570}"/>
    <cellStyle name="Millares 2 2 3 4 2" xfId="4123" xr:uid="{776924AC-6B6B-4BD6-A537-D7E0D00F031A}"/>
    <cellStyle name="Millares 2 2 3 4 2 2" xfId="6982" xr:uid="{FE55C6C0-C434-42E0-9F6D-BC01382C8EAC}"/>
    <cellStyle name="Millares 2 2 3 4 3" xfId="6325" xr:uid="{DC092ACA-ECE8-41F6-89A3-07EDE91DC1D8}"/>
    <cellStyle name="Millares 2 2 3 5" xfId="5203" xr:uid="{5B7B3F9B-5E9F-4E97-BE60-9B126B469501}"/>
    <cellStyle name="Millares 2 2 3 5 2" xfId="7401" xr:uid="{D48429A3-0855-406B-80C2-38C2959509B1}"/>
    <cellStyle name="Millares 2 2 3 6" xfId="1081" xr:uid="{843FA2C6-9F28-4AF5-B317-E721CA8D1974}"/>
    <cellStyle name="Millares 2 2 3 6 2" xfId="6475" xr:uid="{EB0863B7-318B-4392-90BA-B782E4243044}"/>
    <cellStyle name="Millares 2 2 3 7" xfId="5930" xr:uid="{10A1B841-BA32-4D47-B22F-6E3FA3E70C7A}"/>
    <cellStyle name="Millares 2 2 4" xfId="158" xr:uid="{00000000-0005-0000-0000-000088000000}"/>
    <cellStyle name="Millares 2 2 4 2" xfId="617" xr:uid="{71E05A8D-62AA-45AA-905B-89DB650F305B}"/>
    <cellStyle name="Millares 2 2 4 2 2" xfId="4537" xr:uid="{A7739F55-A79C-497F-86E6-3E8D3F71A20E}"/>
    <cellStyle name="Millares 2 2 4 2 2 2" xfId="7096" xr:uid="{F8AF9FA6-7A61-4521-B3BD-18057A98955E}"/>
    <cellStyle name="Millares 2 2 4 2 3" xfId="2226" xr:uid="{62D1A88D-FDCE-40F7-844E-5FE510313481}"/>
    <cellStyle name="Millares 2 2 4 2 3 2" xfId="6642" xr:uid="{B7BF9A52-7C69-4041-972D-E57D6120A6BD}"/>
    <cellStyle name="Millares 2 2 4 2 4" xfId="6044" xr:uid="{2F086C9C-77B5-48E2-B4DB-F859DFD37EE8}"/>
    <cellStyle name="Millares 2 2 4 3" xfId="750" xr:uid="{E7FB7181-1136-45C8-BAF2-B87EF41DB926}"/>
    <cellStyle name="Millares 2 2 4 3 2" xfId="4670" xr:uid="{5BA1CFE5-053C-426D-B5B7-6F7BF028E018}"/>
    <cellStyle name="Millares 2 2 4 3 2 2" xfId="7229" xr:uid="{37FA5986-8F79-4949-ADBC-3A442ED0D9D7}"/>
    <cellStyle name="Millares 2 2 4 3 3" xfId="3323" xr:uid="{D2377383-1F1F-4C12-991D-BDF9C8C8A1B3}"/>
    <cellStyle name="Millares 2 2 4 3 3 2" xfId="6820" xr:uid="{95E12E58-9B14-4D81-8408-D7C0683D80FD}"/>
    <cellStyle name="Millares 2 2 4 3 4" xfId="6177" xr:uid="{DC68ACE0-86D3-4ED3-8044-9F9CB0386735}"/>
    <cellStyle name="Millares 2 2 4 4" xfId="887" xr:uid="{8AC21003-7370-41CF-B2DF-1341E8FB6B13}"/>
    <cellStyle name="Millares 2 2 4 4 2" xfId="4111" xr:uid="{68D5A836-65DA-483F-A073-699C0241167C}"/>
    <cellStyle name="Millares 2 2 4 4 2 2" xfId="6971" xr:uid="{6A3A13C7-C805-4EF7-A3BC-A174930B3C1C}"/>
    <cellStyle name="Millares 2 2 4 4 3" xfId="6314" xr:uid="{D13A381E-5F74-41AB-8FAD-DF14ED482D90}"/>
    <cellStyle name="Millares 2 2 4 5" xfId="5191" xr:uid="{572474D0-9BCF-4846-AE76-1AAE5A913869}"/>
    <cellStyle name="Millares 2 2 4 5 2" xfId="7390" xr:uid="{13849E30-CB7A-41E8-B6DD-265A1023536A}"/>
    <cellStyle name="Millares 2 2 4 6" xfId="1070" xr:uid="{F3051675-C0D5-4189-9DF6-46CD52CDEE7F}"/>
    <cellStyle name="Millares 2 2 4 6 2" xfId="6464" xr:uid="{6D13177D-3F9C-4F7B-A9ED-656F49ADDF2C}"/>
    <cellStyle name="Millares 2 2 4 7" xfId="5919" xr:uid="{F5CE6263-B7BC-428D-883D-6FE1BD4F126E}"/>
    <cellStyle name="Millares 2 2 5" xfId="126" xr:uid="{00000000-0005-0000-0000-000089000000}"/>
    <cellStyle name="Millares 2 2 5 2" xfId="586" xr:uid="{1CB0A469-4CD1-4820-9A17-8885FF9C3411}"/>
    <cellStyle name="Millares 2 2 5 2 2" xfId="4506" xr:uid="{6A28951A-C1A5-4F83-B863-7AB64BF0FF95}"/>
    <cellStyle name="Millares 2 2 5 2 2 2" xfId="7065" xr:uid="{A0ADB56B-78CD-4280-98F3-4B068F3D7A74}"/>
    <cellStyle name="Millares 2 2 5 2 3" xfId="2194" xr:uid="{06B4FCFC-F580-4CD7-97BF-1FDEB697D5E3}"/>
    <cellStyle name="Millares 2 2 5 2 3 2" xfId="6611" xr:uid="{7C5C5C8B-0E39-493F-88E6-F0CDCFF495BB}"/>
    <cellStyle name="Millares 2 2 5 2 4" xfId="6013" xr:uid="{6871BBF9-8960-4365-8AA3-FF491D19320F}"/>
    <cellStyle name="Millares 2 2 5 3" xfId="719" xr:uid="{AB62708B-74E3-4791-A4D2-A9501E51F294}"/>
    <cellStyle name="Millares 2 2 5 3 2" xfId="4639" xr:uid="{1050A1D5-3B50-43C1-AE4D-ABED3D9708F2}"/>
    <cellStyle name="Millares 2 2 5 3 2 2" xfId="7198" xr:uid="{7DFB68C2-7B0E-416D-BC68-1619B4A6BC92}"/>
    <cellStyle name="Millares 2 2 5 3 3" xfId="3291" xr:uid="{08D9E1F1-A6E1-4373-AB7C-532F3893F0A9}"/>
    <cellStyle name="Millares 2 2 5 3 3 2" xfId="6789" xr:uid="{D77C654E-714F-4EB6-8D13-4CFD805514F8}"/>
    <cellStyle name="Millares 2 2 5 3 4" xfId="6146" xr:uid="{19220377-AC85-4D18-9C9B-CA5AE5177AFA}"/>
    <cellStyle name="Millares 2 2 5 4" xfId="856" xr:uid="{B43C62B7-BA25-4B40-BBEE-B90F659F3053}"/>
    <cellStyle name="Millares 2 2 5 4 2" xfId="4079" xr:uid="{7ED6D74C-873F-4DC2-BA30-768C65004B4C}"/>
    <cellStyle name="Millares 2 2 5 4 2 2" xfId="6940" xr:uid="{7EFDFF60-935F-492E-A923-1E686C6034C1}"/>
    <cellStyle name="Millares 2 2 5 4 3" xfId="6283" xr:uid="{4655E4D2-645A-46CD-9D27-9D4447B65A9C}"/>
    <cellStyle name="Millares 2 2 5 5" xfId="5159" xr:uid="{5A3B4860-9105-4F4C-9C4B-901F1E04C87D}"/>
    <cellStyle name="Millares 2 2 5 5 2" xfId="7359" xr:uid="{3DC69F11-FD46-49D0-A885-520236C3A449}"/>
    <cellStyle name="Millares 2 2 5 6" xfId="1039" xr:uid="{93560FF5-E3FE-462C-A778-2A3132540795}"/>
    <cellStyle name="Millares 2 2 5 6 2" xfId="6433" xr:uid="{724225E7-66A2-45E2-8319-726DF82A74F7}"/>
    <cellStyle name="Millares 2 2 5 7" xfId="5888" xr:uid="{6B790A29-9EB3-4BCF-B992-AA1AB5C7C0D7}"/>
    <cellStyle name="Millares 2 2 6" xfId="557" xr:uid="{96C983E3-EAEA-4A1E-AAE3-5336B3F8EC76}"/>
    <cellStyle name="Millares 2 2 6 2" xfId="4477" xr:uid="{95953A5A-BF01-4C25-A827-97FACEFFB53A}"/>
    <cellStyle name="Millares 2 2 6 2 2" xfId="7036" xr:uid="{7AB5912B-98A1-4246-B362-042394485C51}"/>
    <cellStyle name="Millares 2 2 6 3" xfId="2121" xr:uid="{06D1F607-C349-48CB-B31A-8EE3213CD8A4}"/>
    <cellStyle name="Millares 2 2 6 3 2" xfId="6581" xr:uid="{337EEDAD-3A4C-4ABE-BA30-D6CC9D0C0DD6}"/>
    <cellStyle name="Millares 2 2 6 4" xfId="5984" xr:uid="{8F94FF49-E08E-4187-9D0E-488DFCEE83EE}"/>
    <cellStyle name="Millares 2 2 7" xfId="685" xr:uid="{31C69D12-15F5-4A48-95AA-38DCAEB98DD5}"/>
    <cellStyle name="Millares 2 2 7 2" xfId="4605" xr:uid="{C0F9422A-7DCE-48B3-AFAD-4F99AA018D66}"/>
    <cellStyle name="Millares 2 2 7 2 2" xfId="7164" xr:uid="{E5C3315A-3621-4B18-B7B4-7B2FDE050651}"/>
    <cellStyle name="Millares 2 2 7 3" xfId="3218" xr:uid="{D75034F3-F957-4937-8798-A0875574C806}"/>
    <cellStyle name="Millares 2 2 7 3 2" xfId="6760" xr:uid="{0D0ACB34-75B7-4BD5-892A-96D5BF852679}"/>
    <cellStyle name="Millares 2 2 7 4" xfId="6112" xr:uid="{C7B9717A-213D-40EB-9A1C-08BB1DB03D1B}"/>
    <cellStyle name="Millares 2 2 8" xfId="825" xr:uid="{E0DF7136-9ECA-4D39-BB16-F67249BF5B01}"/>
    <cellStyle name="Millares 2 2 8 2" xfId="4005" xr:uid="{105122AD-1707-4E38-B260-8EED6EFA861B}"/>
    <cellStyle name="Millares 2 2 8 2 2" xfId="6910" xr:uid="{849FFB93-6F16-4AFA-BA5E-0DD2C5F2DE1A}"/>
    <cellStyle name="Millares 2 2 8 3" xfId="6252" xr:uid="{D1880849-9EC7-46DB-9291-8FDBE1949A37}"/>
    <cellStyle name="Millares 2 2 9" xfId="5086" xr:uid="{DD78CF99-D8AA-4326-BEC1-6C9F17287CDF}"/>
    <cellStyle name="Millares 2 2 9 2" xfId="7330" xr:uid="{4F8027CD-AD20-4CF8-85C8-88CDB2743402}"/>
    <cellStyle name="Millares 2 3" xfId="35" xr:uid="{00000000-0005-0000-0000-00008A000000}"/>
    <cellStyle name="Millares 2 4" xfId="40" xr:uid="{00000000-0005-0000-0000-00008B000000}"/>
    <cellStyle name="Millares 2 4 2" xfId="98" xr:uid="{00000000-0005-0000-0000-00008C000000}"/>
    <cellStyle name="Millares 2 4 2 2" xfId="2167" xr:uid="{CF17AD93-4E45-4BA7-8CC6-692C9CBBCD3F}"/>
    <cellStyle name="Millares 2 4 2 3" xfId="3264" xr:uid="{81E9FA14-453D-4A06-947A-070CFA36CACF}"/>
    <cellStyle name="Millares 2 4 2 4" xfId="4052" xr:uid="{9D8D4369-8355-4591-877F-1A02B286FA55}"/>
    <cellStyle name="Millares 2 4 2 5" xfId="5132" xr:uid="{D88D59FE-00F1-42B2-8F72-8856F7B43693}"/>
    <cellStyle name="Millares 2 4 3" xfId="2137" xr:uid="{01DC38E9-59F7-4DEF-84EC-C653CFFA170C}"/>
    <cellStyle name="Millares 2 4 4" xfId="3234" xr:uid="{701996F7-A5D8-4953-BC11-2001C1F909E2}"/>
    <cellStyle name="Millares 2 4 5" xfId="4021" xr:uid="{728CDCE0-7816-4E90-A808-C88D46AE6AE5}"/>
    <cellStyle name="Millares 2 4 6" xfId="5102" xr:uid="{1BBD4117-E315-421F-9218-13796C63B43F}"/>
    <cellStyle name="Millares 2 5" xfId="213" xr:uid="{57AA3D07-0614-48BB-9F42-1658119BD659}"/>
    <cellStyle name="Millares 2 6" xfId="983" xr:uid="{3CE6D6C4-87EB-4EA1-AAA1-94D415FA7752}"/>
    <cellStyle name="Millares 20" xfId="554" xr:uid="{F8E81947-30C0-493B-971F-AB93F9D154DB}"/>
    <cellStyle name="Millares 20 2" xfId="2115" xr:uid="{D32B974B-CEA1-4FA4-B631-C083DF615CAE}"/>
    <cellStyle name="Millares 20 2 2" xfId="6577" xr:uid="{13F13A0B-B2A4-438A-B910-361C7A49EFE9}"/>
    <cellStyle name="Millares 20 3" xfId="3212" xr:uid="{00BD5C80-08CB-44C7-9948-66343211FA7E}"/>
    <cellStyle name="Millares 20 3 2" xfId="6756" xr:uid="{3FC9A4DA-8EE1-4226-B2A6-E6A801D57F10}"/>
    <cellStyle name="Millares 20 4" xfId="4474" xr:uid="{D2CA5C45-6E56-4445-91F0-260599C80866}"/>
    <cellStyle name="Millares 20 4 2" xfId="7033" xr:uid="{C6E146CD-067D-4FBA-A000-5C32880092BD}"/>
    <cellStyle name="Millares 20 5" xfId="5080" xr:uid="{E4C175C6-9D02-4F24-A630-2885E6A39B6E}"/>
    <cellStyle name="Millares 20 5 2" xfId="7326" xr:uid="{B32D3374-27E6-4BBF-917F-8AEAFC382939}"/>
    <cellStyle name="Millares 20 6" xfId="976" xr:uid="{42936674-FB42-418A-B606-3021DB3ECF33}"/>
    <cellStyle name="Millares 20 6 2" xfId="6400" xr:uid="{0CCAE7C7-269F-41BC-B2D9-9812F187D9CE}"/>
    <cellStyle name="Millares 20 7" xfId="5981" xr:uid="{404FA474-8CEE-485E-9655-43FE3D611AF9}"/>
    <cellStyle name="Millares 21" xfId="574" xr:uid="{E3670317-733A-4DC5-AF45-DEF24D44432C}"/>
    <cellStyle name="Millares 21 2" xfId="4494" xr:uid="{B374B8DB-252D-4FED-AEFF-2599CCB09085}"/>
    <cellStyle name="Millares 21 2 2" xfId="7053" xr:uid="{27CB3768-EBAF-4F95-8CF2-1CFD020E5C43}"/>
    <cellStyle name="Millares 21 3" xfId="1426" xr:uid="{C9C49FEE-A28B-405B-A504-AB0C603F154C}"/>
    <cellStyle name="Millares 21 4" xfId="6001" xr:uid="{5F3CF34C-4EC1-43D8-9D0B-4F3A46F54420}"/>
    <cellStyle name="Millares 22" xfId="678" xr:uid="{04FFC366-DF61-4E81-8CAE-F6A9122444CD}"/>
    <cellStyle name="Millares 22 2" xfId="4598" xr:uid="{0798F3E8-2494-4105-AF6C-7218F6D1F25A}"/>
    <cellStyle name="Millares 22 2 2" xfId="7157" xr:uid="{132A1AAD-36FF-498F-A6A5-35C4706273AE}"/>
    <cellStyle name="Millares 22 3" xfId="1478" xr:uid="{25DD6EA2-2477-4422-B8FC-60A0568D7EDE}"/>
    <cellStyle name="Millares 22 4" xfId="6105" xr:uid="{22F5F88A-AACA-4CFE-97B4-020D431491B7}"/>
    <cellStyle name="Millares 23" xfId="681" xr:uid="{C5ABD8F9-FAEA-4535-89B9-612B30824A2F}"/>
    <cellStyle name="Millares 23 2" xfId="4601" xr:uid="{CB277946-F1F6-43B5-8300-4D7F5679D707}"/>
    <cellStyle name="Millares 23 2 2" xfId="7160" xr:uid="{D2ABCFA1-4F7B-4514-8D4A-B893ED311CD2}"/>
    <cellStyle name="Millares 23 3" xfId="1573" xr:uid="{32E0D1BD-2A67-4703-80AF-C21B3F5D6887}"/>
    <cellStyle name="Millares 23 4" xfId="6108" xr:uid="{2C0D00DA-C247-4F2E-8629-8791B8C8DEEB}"/>
    <cellStyle name="Millares 24" xfId="666" xr:uid="{9475DB18-5B9C-46A3-B02D-8A67D0505AB6}"/>
    <cellStyle name="Millares 24 2" xfId="4586" xr:uid="{6A874B13-5813-404F-8183-22708E20CE53}"/>
    <cellStyle name="Millares 24 2 2" xfId="7145" xr:uid="{D6C76902-D445-4161-AB3C-769B6191BBD7}"/>
    <cellStyle name="Millares 24 3" xfId="1575" xr:uid="{B5055CE3-711A-48FD-B0A6-E0ECB8A5DCCF}"/>
    <cellStyle name="Millares 24 4" xfId="6093" xr:uid="{F158178B-CDA4-4A7B-8B7F-F414C6C3B2D2}"/>
    <cellStyle name="Millares 25" xfId="575" xr:uid="{F63179C2-B72B-4A11-B7F7-96AB8FE19DEA}"/>
    <cellStyle name="Millares 25 2" xfId="4495" xr:uid="{E6AAB233-CEF4-41ED-8127-4BF64618840F}"/>
    <cellStyle name="Millares 25 2 2" xfId="7054" xr:uid="{458C95F6-2A78-4364-A31C-D0F8DCC6DCB5}"/>
    <cellStyle name="Millares 25 3" xfId="1577" xr:uid="{7E3C442C-5E8E-47DC-86B9-37119A69F39F}"/>
    <cellStyle name="Millares 25 4" xfId="6002" xr:uid="{C8559799-D183-4946-9191-CAC32831C71F}"/>
    <cellStyle name="Millares 26" xfId="682" xr:uid="{62F42353-4154-45B9-B869-8B4EFD7E9C44}"/>
    <cellStyle name="Millares 26 2" xfId="4602" xr:uid="{152E26B2-3E59-4C59-AD70-D5D351AD78EF}"/>
    <cellStyle name="Millares 26 2 2" xfId="7161" xr:uid="{E824F9CF-5984-42FB-B2F5-F69456FA1E22}"/>
    <cellStyle name="Millares 26 3" xfId="1576" xr:uid="{7BDE3F3C-1C5D-4FCF-89BF-BAD1B03FA4B1}"/>
    <cellStyle name="Millares 26 4" xfId="6109" xr:uid="{027658DE-8A43-484C-86D7-FC9EBE5CE896}"/>
    <cellStyle name="Millares 27" xfId="703" xr:uid="{098C41D0-684B-46AC-B476-747C3B08237B}"/>
    <cellStyle name="Millares 27 2" xfId="4623" xr:uid="{7F191AF1-37E0-40C7-AAFC-3BF1DE567C9E}"/>
    <cellStyle name="Millares 27 2 2" xfId="7182" xr:uid="{B2D8F9D5-133A-4857-A052-26F0F5E1EF92}"/>
    <cellStyle name="Millares 27 3" xfId="1574" xr:uid="{E95A7398-7995-4C74-84FC-A52FBF058E52}"/>
    <cellStyle name="Millares 27 4" xfId="6130" xr:uid="{985A5DD3-8AB0-43CA-9DB5-D952A961E00E}"/>
    <cellStyle name="Millares 28" xfId="815" xr:uid="{C8A3E5FA-1E8E-45DF-BC2B-18124FEC0649}"/>
    <cellStyle name="Millares 28 2" xfId="4735" xr:uid="{690C6523-DD71-417C-83B4-3A05D5A7EDA6}"/>
    <cellStyle name="Millares 28 2 2" xfId="7294" xr:uid="{1A6596D6-72C4-43D5-B888-2DBF6855A7A3}"/>
    <cellStyle name="Millares 28 3" xfId="1477" xr:uid="{84010851-61C0-4743-A529-8C046E5C8314}"/>
    <cellStyle name="Millares 28 4" xfId="6242" xr:uid="{1DA4BEA0-F9CE-48B0-B3DD-AA58B74066D5}"/>
    <cellStyle name="Millares 29" xfId="820" xr:uid="{E3FAA93C-43D8-4036-9FB8-1F6B35D4F353}"/>
    <cellStyle name="Millares 29 2" xfId="4740" xr:uid="{CB7886D6-C887-49AF-AAD9-FCF3F4E94625}"/>
    <cellStyle name="Millares 29 2 2" xfId="7299" xr:uid="{4E7812DF-370E-4324-8A59-723816AA6260}"/>
    <cellStyle name="Millares 29 3" xfId="1572" xr:uid="{BFC11EEC-E042-4A9E-9C63-D505D3817276}"/>
    <cellStyle name="Millares 29 4" xfId="6247" xr:uid="{603A3776-3874-4838-ADBD-17A444E44EA0}"/>
    <cellStyle name="Millares 3" xfId="14" xr:uid="{00000000-0005-0000-0000-00008D000000}"/>
    <cellStyle name="Millares 3 2" xfId="271" xr:uid="{DCC1018A-45AF-495B-9591-ED7DCF712E39}"/>
    <cellStyle name="Millares 3 2 10" xfId="955" xr:uid="{A4F72050-FE2A-4E6A-AB05-C6EC4EC4365F}"/>
    <cellStyle name="Millares 3 2 10 2" xfId="6380" xr:uid="{5FFB99B4-D824-4A19-B0AF-4919AA480EC0}"/>
    <cellStyle name="Millares 3 2 11" xfId="5958" xr:uid="{710A2702-C1AB-439B-AAD0-9BF1D6244EE4}"/>
    <cellStyle name="Millares 3 2 2" xfId="422" xr:uid="{14800320-3D12-4659-90F1-B7346B415E47}"/>
    <cellStyle name="Millares 3 2 2 2" xfId="668" xr:uid="{5EFC6F7B-6F13-4053-8FA5-471B01F5EA1B}"/>
    <cellStyle name="Millares 3 2 2 2 2" xfId="2460" xr:uid="{77375C6B-C90F-494C-9D31-6F3D3A5D8DC4}"/>
    <cellStyle name="Millares 3 2 2 2 2 2" xfId="6694" xr:uid="{9A0A5507-67C4-4830-AE00-640E3946A503}"/>
    <cellStyle name="Millares 3 2 2 2 3" xfId="3557" xr:uid="{965B7A7C-9E53-4C83-9A50-82429BC29A60}"/>
    <cellStyle name="Millares 3 2 2 2 3 2" xfId="6871" xr:uid="{0E121242-5A7C-4537-8627-EE64AB3CB5BA}"/>
    <cellStyle name="Millares 3 2 2 2 4" xfId="4588" xr:uid="{D1F1A712-EF04-455B-899E-CFDA744B3AB2}"/>
    <cellStyle name="Millares 3 2 2 2 4 2" xfId="7147" xr:uid="{34AFE51A-DF1D-455E-9F6D-33495CC63964}"/>
    <cellStyle name="Millares 3 2 2 2 5" xfId="5425" xr:uid="{ABAD879A-6DA5-421D-AD41-842038A9BF85}"/>
    <cellStyle name="Millares 3 2 2 2 5 2" xfId="7441" xr:uid="{43362ED3-C1A1-419C-BB4C-15ED0951FF9C}"/>
    <cellStyle name="Millares 3 2 2 2 6" xfId="1297" xr:uid="{73563483-8FCB-4D59-97FB-816389A1D935}"/>
    <cellStyle name="Millares 3 2 2 2 6 2" xfId="6514" xr:uid="{9A23B3B8-7EB8-4796-BB22-7FFA36921F91}"/>
    <cellStyle name="Millares 3 2 2 2 7" xfId="6095" xr:uid="{F91DD529-8041-401B-899C-9F4A91561DBD}"/>
    <cellStyle name="Millares 3 2 2 3" xfId="804" xr:uid="{3295439A-7EF1-4D4A-8AEF-7380A874E653}"/>
    <cellStyle name="Millares 3 2 2 3 2" xfId="4724" xr:uid="{1FFDD871-383B-470F-9D09-A0C64A87369A}"/>
    <cellStyle name="Millares 3 2 2 3 2 2" xfId="7283" xr:uid="{97A62DAA-7802-4C78-9A12-60853ACA6734}"/>
    <cellStyle name="Millares 3 2 2 3 3" xfId="1985" xr:uid="{0672013D-04BD-4A56-9AF8-C5D3996BEF49}"/>
    <cellStyle name="Millares 3 2 2 3 3 2" xfId="6565" xr:uid="{C8FD04CB-3044-4586-A78A-611CA81B633B}"/>
    <cellStyle name="Millares 3 2 2 3 4" xfId="6231" xr:uid="{0DAD15B9-81CF-4390-A90C-9BF16C0762A3}"/>
    <cellStyle name="Millares 3 2 2 4" xfId="937" xr:uid="{A84CA0B0-E9A4-4BD2-86EE-2D876C3B8F49}"/>
    <cellStyle name="Millares 3 2 2 4 2" xfId="3082" xr:uid="{7CF05E10-8236-4322-B4B0-ADA86AF29CB2}"/>
    <cellStyle name="Millares 3 2 2 4 2 2" xfId="6742" xr:uid="{ECABFB63-9E52-4C9B-9CAC-849605A911C2}"/>
    <cellStyle name="Millares 3 2 2 4 3" xfId="6364" xr:uid="{AFC2C215-D8C8-4656-B2A9-B8204527BD35}"/>
    <cellStyle name="Millares 3 2 2 5" xfId="4345" xr:uid="{49DA860F-BD5E-4852-AB48-C992BEFE7BA6}"/>
    <cellStyle name="Millares 3 2 2 5 2" xfId="7021" xr:uid="{0C68B7B7-7EBD-4FF8-8083-9D151656C527}"/>
    <cellStyle name="Millares 3 2 2 6" xfId="4950" xr:uid="{85E41AED-89B1-43FC-8655-F6A6972B1827}"/>
    <cellStyle name="Millares 3 2 2 6 2" xfId="7314" xr:uid="{6CA8002B-3AA5-40F6-8255-3476F5E26AA8}"/>
    <cellStyle name="Millares 3 2 2 7" xfId="963" xr:uid="{112C4D0E-588B-4449-8A0B-B4C9E0105227}"/>
    <cellStyle name="Millares 3 2 2 7 2" xfId="6388" xr:uid="{882954EA-B888-4EBD-9EEC-A7F878B95CFA}"/>
    <cellStyle name="Millares 3 2 2 8" xfId="5969" xr:uid="{E977220F-966F-4811-AC58-3E653CEF1D30}"/>
    <cellStyle name="Millares 3 2 3" xfId="656" xr:uid="{B091FFB3-0EE0-4E3E-B667-42C433BEE3EB}"/>
    <cellStyle name="Millares 3 2 3 2" xfId="2318" xr:uid="{3443E683-D1F1-4FFE-9EB7-BB814E89D909}"/>
    <cellStyle name="Millares 3 2 3 2 2" xfId="6681" xr:uid="{BF6F9E9A-4008-410E-B0DD-DE154339C6FD}"/>
    <cellStyle name="Millares 3 2 3 3" xfId="3415" xr:uid="{B3F71103-BF7D-4D54-A312-A26C16090986}"/>
    <cellStyle name="Millares 3 2 3 3 2" xfId="6859" xr:uid="{36F21BE7-CB27-4CF2-9467-30B6B0B73A18}"/>
    <cellStyle name="Millares 3 2 3 4" xfId="4576" xr:uid="{410D2CCD-3126-4BE3-BB3A-56BE99E04B76}"/>
    <cellStyle name="Millares 3 2 3 4 2" xfId="7135" xr:uid="{94F2C478-0262-4487-BFB7-476B8B1BE10F}"/>
    <cellStyle name="Millares 3 2 3 5" xfId="5283" xr:uid="{C316448D-0F8B-422A-8360-EBE332E12B2D}"/>
    <cellStyle name="Millares 3 2 3 5 2" xfId="7429" xr:uid="{80CB7731-935E-43CC-8219-DFE27563833E}"/>
    <cellStyle name="Millares 3 2 3 6" xfId="1156" xr:uid="{CBFADCC6-3BB8-4768-820C-C222B13B6EF9}"/>
    <cellStyle name="Millares 3 2 3 6 2" xfId="6503" xr:uid="{1A6F71E0-0EAA-4270-AB61-C3F70763A243}"/>
    <cellStyle name="Millares 3 2 3 7" xfId="6083" xr:uid="{13856BDB-EB3A-4F71-A858-0201D2840F2E}"/>
    <cellStyle name="Millares 3 2 4" xfId="790" xr:uid="{8446372A-ABEC-46C6-A987-A54424EDAB64}"/>
    <cellStyle name="Millares 3 2 4 2" xfId="2654" xr:uid="{CE844437-B17D-45BB-8584-6A23452AF748}"/>
    <cellStyle name="Millares 3 2 4 2 2" xfId="6708" xr:uid="{A09CE219-0AA1-4251-ACA6-B0998AE86A99}"/>
    <cellStyle name="Millares 3 2 4 3" xfId="3751" xr:uid="{CB1C2E90-091A-4275-8319-DDCD0AE0D7FC}"/>
    <cellStyle name="Millares 3 2 4 3 2" xfId="6885" xr:uid="{35E4A8B7-B2F9-42C9-AA4A-D6D59E3CEB55}"/>
    <cellStyle name="Millares 3 2 4 4" xfId="4710" xr:uid="{D8B2D1C2-9ED6-46B5-AA9E-4B08C8530222}"/>
    <cellStyle name="Millares 3 2 4 4 2" xfId="7269" xr:uid="{490B04B9-8C01-4AD6-B614-76A1C368FF82}"/>
    <cellStyle name="Millares 3 2 4 5" xfId="5619" xr:uid="{012AA8D5-1386-4FA9-BB42-E20B3B71260B}"/>
    <cellStyle name="Millares 3 2 4 5 2" xfId="7455" xr:uid="{E962BCCA-CC3D-468C-97BC-1B45C4D8DFA8}"/>
    <cellStyle name="Millares 3 2 4 6" xfId="1494" xr:uid="{C5A99001-8C74-4E6D-98E4-3499C432E80C}"/>
    <cellStyle name="Millares 3 2 4 6 2" xfId="6531" xr:uid="{A3518F2D-68C6-4F2D-B319-B6C579650F4A}"/>
    <cellStyle name="Millares 3 2 4 7" xfId="6217" xr:uid="{BC554D9E-1745-4D9F-84D6-9868007C3356}"/>
    <cellStyle name="Millares 3 2 5" xfId="925" xr:uid="{2EC0335A-03C4-46FC-A735-908F4354C26B}"/>
    <cellStyle name="Millares 3 2 5 2" xfId="2796" xr:uid="{DEFAE8F5-FDF6-4755-9F76-BBB813ADD638}"/>
    <cellStyle name="Millares 3 2 5 2 2" xfId="6719" xr:uid="{73D573A5-9067-47A7-8DEB-0F8F28E2A0EE}"/>
    <cellStyle name="Millares 3 2 5 3" xfId="3894" xr:uid="{899047BF-1C25-437F-A7A8-DC29D1DA8D18}"/>
    <cellStyle name="Millares 3 2 5 3 2" xfId="6896" xr:uid="{A38657BF-0DEF-4692-BD8C-927A9671FD6B}"/>
    <cellStyle name="Millares 3 2 5 4" xfId="5761" xr:uid="{68562F5F-9457-4780-89DC-B2CEA4495AD6}"/>
    <cellStyle name="Millares 3 2 5 4 2" xfId="7468" xr:uid="{2EAE515E-26F8-4B38-91AF-687E1E0286A0}"/>
    <cellStyle name="Millares 3 2 5 5" xfId="1661" xr:uid="{29A5A9B4-C20A-40C7-9A03-9C2EF3CF7851}"/>
    <cellStyle name="Millares 3 2 5 5 2" xfId="6542" xr:uid="{E52C042F-1900-4641-87DC-1D107800EBB6}"/>
    <cellStyle name="Millares 3 2 5 6" xfId="6352" xr:uid="{CBEDAACA-08FF-4395-9FBA-20D291592311}"/>
    <cellStyle name="Millares 3 2 6" xfId="1843" xr:uid="{81E5B396-6B75-4907-B8AD-888653511365}"/>
    <cellStyle name="Millares 3 2 6 2" xfId="6554" xr:uid="{E61DA3A8-E729-4AC5-8763-1D442C5FFC53}"/>
    <cellStyle name="Millares 3 2 7" xfId="2940" xr:uid="{1EA1755A-1064-4BC5-A88D-D90C90C3EBE8}"/>
    <cellStyle name="Millares 3 2 7 2" xfId="6731" xr:uid="{13BD7003-E0BE-4A57-81D8-15300E4D3D56}"/>
    <cellStyle name="Millares 3 2 8" xfId="4203" xr:uid="{86F5A348-DCF6-45A1-8E55-B80F2932F7FF}"/>
    <cellStyle name="Millares 3 2 8 2" xfId="7010" xr:uid="{45328FD6-0F43-4865-B2C6-79E727ADD77C}"/>
    <cellStyle name="Millares 3 2 9" xfId="4808" xr:uid="{39F1BC2E-90D4-4868-977C-8421F21006F1}"/>
    <cellStyle name="Millares 3 2 9 2" xfId="7303" xr:uid="{836AF35E-BDF7-4D18-8D55-A71B3105C9F6}"/>
    <cellStyle name="Millares 3 3" xfId="214" xr:uid="{8F2121C2-6E75-4200-AAED-BE5186675E1D}"/>
    <cellStyle name="Millares 3 3 2" xfId="653" xr:uid="{9787C0B7-FC5A-43E1-8A09-B1C6BF7630EC}"/>
    <cellStyle name="Millares 3 3 2 2" xfId="4573" xr:uid="{F48BD2B6-A991-4546-AFB2-9FF654A6C969}"/>
    <cellStyle name="Millares 3 3 2 2 2" xfId="7132" xr:uid="{0BE1B65E-66B8-446C-B5DA-753C2F101130}"/>
    <cellStyle name="Millares 3 3 2 3" xfId="2268" xr:uid="{71B7209E-F30B-43A8-8C09-44EEAA1DE67B}"/>
    <cellStyle name="Millares 3 3 2 3 2" xfId="6678" xr:uid="{0F0330DC-D304-4ECB-8C4A-A43151CFA238}"/>
    <cellStyle name="Millares 3 3 2 4" xfId="6080" xr:uid="{18A0F7F0-94A9-4A98-B1D4-3349517FA5DC}"/>
    <cellStyle name="Millares 3 3 3" xfId="785" xr:uid="{62448415-B7B3-40DA-AA28-98B01CC54151}"/>
    <cellStyle name="Millares 3 3 3 2" xfId="4705" xr:uid="{14D37DF1-FF12-4C32-A1A5-264709A9C4D7}"/>
    <cellStyle name="Millares 3 3 3 2 2" xfId="7264" xr:uid="{B3BE3B5C-F2B1-4151-B1A5-CF143F8E2D7F}"/>
    <cellStyle name="Millares 3 3 3 3" xfId="3365" xr:uid="{0A359A1B-7C94-4854-8FA3-E1E0B4A6C23E}"/>
    <cellStyle name="Millares 3 3 3 3 2" xfId="6856" xr:uid="{F7B4A34B-8264-4412-988F-925BA39BE264}"/>
    <cellStyle name="Millares 3 3 3 4" xfId="6212" xr:uid="{4DBB2182-A4A4-45B4-B131-3E2E43008676}"/>
    <cellStyle name="Millares 3 3 4" xfId="922" xr:uid="{3B4A852B-6A4C-473A-BBAE-B74C235F7142}"/>
    <cellStyle name="Millares 3 3 4 2" xfId="4153" xr:uid="{FBBADD18-76FE-47B4-9FB8-3BB138C5CFCA}"/>
    <cellStyle name="Millares 3 3 4 2 2" xfId="7007" xr:uid="{857E7B35-50F6-4D80-98EC-B7633DF75A4B}"/>
    <cellStyle name="Millares 3 3 4 3" xfId="6349" xr:uid="{D0CCF184-56D5-4829-B981-2ABD0AB709A4}"/>
    <cellStyle name="Millares 3 3 5" xfId="5233" xr:uid="{0DA04D34-8F07-47D4-BE9D-841ED7BE25BD}"/>
    <cellStyle name="Millares 3 3 5 2" xfId="7426" xr:uid="{DE9563DA-CEE9-48D7-9269-DAD32ADBA4BD}"/>
    <cellStyle name="Millares 3 3 6" xfId="1109" xr:uid="{497F1343-E6EB-46F6-BA68-89DB293C791E}"/>
    <cellStyle name="Millares 3 3 6 2" xfId="6500" xr:uid="{DDD6AF7C-122B-4C64-9066-260CDC0074BE}"/>
    <cellStyle name="Millares 3 3 7" xfId="5954" xr:uid="{9AA2326D-62C4-4648-BFCD-F8445713B4EA}"/>
    <cellStyle name="Millares 3 4" xfId="985" xr:uid="{3E227C45-396C-4459-A7D0-372B995926E5}"/>
    <cellStyle name="Millares 30" xfId="704" xr:uid="{FE2AC3C2-314D-4E3A-B2A3-A0BB6CCACB1C}"/>
    <cellStyle name="Millares 30 2" xfId="4624" xr:uid="{3B613CA2-171A-4901-AEEF-8937BEB493B8}"/>
    <cellStyle name="Millares 30 2 2" xfId="7183" xr:uid="{66D56661-CC14-4844-A7CE-56EE630FB6EF}"/>
    <cellStyle name="Millares 30 3" xfId="1571" xr:uid="{371F4693-DD99-4F9F-BDC1-32B078662C5F}"/>
    <cellStyle name="Millares 30 4" xfId="6131" xr:uid="{412A754A-D5EC-4AB9-9FFF-21E011A6E950}"/>
    <cellStyle name="Millares 31" xfId="706" xr:uid="{D4EABA53-BD05-4D74-923C-9FC6B4C316EA}"/>
    <cellStyle name="Millares 31 2" xfId="4626" xr:uid="{C833C7F2-0B20-420D-8FEB-C5C43AFAA5E0}"/>
    <cellStyle name="Millares 31 2 2" xfId="7185" xr:uid="{F662547D-F4EC-4DA3-913F-7A4B4C83BADF}"/>
    <cellStyle name="Millares 31 3" xfId="1580" xr:uid="{AE046F7E-36C6-445B-9CB9-2374ADC30661}"/>
    <cellStyle name="Millares 31 4" xfId="6133" xr:uid="{ECC3F8E5-B2CC-4DEB-A002-C92C02FCCF4A}"/>
    <cellStyle name="Millares 32" xfId="801" xr:uid="{306164A5-9701-423A-A11D-3D6CAC189A18}"/>
    <cellStyle name="Millares 32 2" xfId="4721" xr:uid="{EB82E900-85A1-471B-8435-3F20E7B5AE9C}"/>
    <cellStyle name="Millares 32 2 2" xfId="7280" xr:uid="{BF4E3C17-E004-4349-94AA-8DD3AA9B738C}"/>
    <cellStyle name="Millares 32 3" xfId="1639" xr:uid="{3CC12A3E-61A0-40CE-BAAC-A66BCEB268A8}"/>
    <cellStyle name="Millares 32 4" xfId="6228" xr:uid="{87493A31-8196-4305-94A9-B265724B7860}"/>
    <cellStyle name="Millares 33" xfId="705" xr:uid="{618FC26D-B5C2-497A-91B7-23FD2B981070}"/>
    <cellStyle name="Millares 33 2" xfId="4625" xr:uid="{2C0B439F-7746-4E82-B83C-D106694EFB38}"/>
    <cellStyle name="Millares 33 2 2" xfId="7184" xr:uid="{9397605C-F91B-478C-80B4-7FD0577FA877}"/>
    <cellStyle name="Millares 33 3" xfId="1746" xr:uid="{2E1EB0FE-618A-4FDF-9A66-F04E85BD4A36}"/>
    <cellStyle name="Millares 33 4" xfId="6132" xr:uid="{E755507A-037E-45B8-955D-9D920C193514}"/>
    <cellStyle name="Millares 34" xfId="800" xr:uid="{9A635838-E97C-4115-B435-C2D25164F9F2}"/>
    <cellStyle name="Millares 34 2" xfId="4720" xr:uid="{717EBC6F-DF15-4094-A274-F0C5FCC949A3}"/>
    <cellStyle name="Millares 34 2 2" xfId="7279" xr:uid="{4D9D1C8B-E795-4729-A63F-BE7D568D99BA}"/>
    <cellStyle name="Millares 34 3" xfId="1755" xr:uid="{D28733EF-BEE0-491D-830E-C0EA2D6FDDC4}"/>
    <cellStyle name="Millares 34 4" xfId="6227" xr:uid="{705A5538-B4E8-4544-ADB6-7DDBE49FC6D5}"/>
    <cellStyle name="Millares 35" xfId="710" xr:uid="{B20D7778-81FE-485F-A1B7-97836F5F39EF}"/>
    <cellStyle name="Millares 35 2" xfId="4630" xr:uid="{4FE9972D-BBBB-43CA-A97C-EA79DF20B3B3}"/>
    <cellStyle name="Millares 35 2 2" xfId="7189" xr:uid="{17229286-DB90-4713-A3DF-D15D0700781C}"/>
    <cellStyle name="Millares 35 3" xfId="1766" xr:uid="{A028B99A-89EF-4750-856D-45CC23E51BCA}"/>
    <cellStyle name="Millares 35 4" xfId="6137" xr:uid="{77E37259-6A94-456E-BA48-E7E454DC858A}"/>
    <cellStyle name="Millares 36" xfId="787" xr:uid="{5F51317F-AC9C-40CF-A354-CBCF409B19D6}"/>
    <cellStyle name="Millares 36 2" xfId="4707" xr:uid="{C88BA4E1-C914-4C24-8A68-93337AA80E95}"/>
    <cellStyle name="Millares 36 2 2" xfId="7266" xr:uid="{22450FC3-30F7-44EF-8D0A-342C2109C7F1}"/>
    <cellStyle name="Millares 36 3" xfId="1763" xr:uid="{79D884EC-F875-48DB-8BB6-5CA3657A8BDD}"/>
    <cellStyle name="Millares 36 4" xfId="6214" xr:uid="{B99F0F60-6615-44F7-8EC8-01551D71CF5E}"/>
    <cellStyle name="Millares 37" xfId="786" xr:uid="{C2AC3887-960D-4BD7-9C46-68F492A16B6D}"/>
    <cellStyle name="Millares 37 2" xfId="4706" xr:uid="{8B1759C4-720E-4F6C-81CD-54617E38536C}"/>
    <cellStyle name="Millares 37 2 2" xfId="7265" xr:uid="{E75917CA-A956-461F-8D4D-4DACB9005AE1}"/>
    <cellStyle name="Millares 37 3" xfId="1749" xr:uid="{6E38E30C-C532-4DF6-8642-8BDF1F23A95F}"/>
    <cellStyle name="Millares 37 4" xfId="6213" xr:uid="{B69A7845-8820-4D04-B59D-75AB536B1338}"/>
    <cellStyle name="Millares 38" xfId="686" xr:uid="{A3FBE93B-EC0F-4A3D-876C-2BFAC0D174B5}"/>
    <cellStyle name="Millares 38 2" xfId="4606" xr:uid="{5C364AB4-4D73-4AD6-B21B-F7DD24C0880F}"/>
    <cellStyle name="Millares 38 2 2" xfId="7165" xr:uid="{305C357C-DB01-416C-9D9E-968B4F370CD6}"/>
    <cellStyle name="Millares 38 3" xfId="1637" xr:uid="{BDA9E3F3-5A3D-4961-81F2-B61E4891FBA4}"/>
    <cellStyle name="Millares 38 4" xfId="6113" xr:uid="{0A34A1DE-3BC1-44D4-A727-7E9720E7DC22}"/>
    <cellStyle name="Millares 39" xfId="807" xr:uid="{B7F25A64-93AE-46E1-A185-0857860E6F33}"/>
    <cellStyle name="Millares 39 2" xfId="4727" xr:uid="{B3C37E2F-A7BA-4B3F-A0D5-81EB3C4E47E2}"/>
    <cellStyle name="Millares 39 2 2" xfId="7286" xr:uid="{7EAEA39C-BAB2-4C2E-8F30-49740A340CCB}"/>
    <cellStyle name="Millares 39 3" xfId="1740" xr:uid="{46734068-26E4-40DF-BA9C-1EFF7535B667}"/>
    <cellStyle name="Millares 39 4" xfId="6234" xr:uid="{6CB53B1A-9871-404B-BC00-75EE30DC2D98}"/>
    <cellStyle name="Millares 4" xfId="34" xr:uid="{00000000-0005-0000-0000-00008E000000}"/>
    <cellStyle name="Millares 4 2" xfId="115" xr:uid="{00000000-0005-0000-0000-00008F000000}"/>
    <cellStyle name="Millares 4 2 2" xfId="2183" xr:uid="{46D4482E-2CC1-4FBC-850F-DAA447EF693D}"/>
    <cellStyle name="Millares 4 2 3" xfId="3280" xr:uid="{EE1CD5A1-F5B9-4E38-9281-D906E8242AAC}"/>
    <cellStyle name="Millares 4 2 4" xfId="4068" xr:uid="{6B1AA602-9349-4569-A965-2B05D5F0A6E7}"/>
    <cellStyle name="Millares 4 2 5" xfId="5148" xr:uid="{FABAC458-6B42-41D6-8245-EC6FD44A86FA}"/>
    <cellStyle name="Millares 4 3" xfId="103" xr:uid="{00000000-0005-0000-0000-000090000000}"/>
    <cellStyle name="Millares 4 3 2" xfId="192" xr:uid="{00000000-0005-0000-0000-000091000000}"/>
    <cellStyle name="Millares 4 3 2 2" xfId="647" xr:uid="{89F56D27-082E-44BE-A3D5-A32A3B06BD8F}"/>
    <cellStyle name="Millares 4 3 2 2 2" xfId="4567" xr:uid="{87AA91F6-FA88-42AD-914C-6F0C684AE404}"/>
    <cellStyle name="Millares 4 3 2 2 2 2" xfId="7126" xr:uid="{A14F5579-C345-4E61-BE08-4BD32D3441AC}"/>
    <cellStyle name="Millares 4 3 2 2 3" xfId="2260" xr:uid="{1902CB7E-4451-4C4C-A91A-033857D40FCC}"/>
    <cellStyle name="Millares 4 3 2 2 3 2" xfId="6672" xr:uid="{3C7B0DF8-39A4-46FC-B6BC-308C90393729}"/>
    <cellStyle name="Millares 4 3 2 2 4" xfId="6074" xr:uid="{64D726CB-0895-4DFC-A9E6-60F0505FCF28}"/>
    <cellStyle name="Millares 4 3 2 3" xfId="780" xr:uid="{0587D2D4-5421-4340-8355-D12004305D47}"/>
    <cellStyle name="Millares 4 3 2 3 2" xfId="4700" xr:uid="{4B654FBC-66EA-4EAB-8CB4-7DE253D0EC93}"/>
    <cellStyle name="Millares 4 3 2 3 2 2" xfId="7259" xr:uid="{76A20A9B-EB34-4ACC-B372-2CB5A95096E4}"/>
    <cellStyle name="Millares 4 3 2 3 3" xfId="3357" xr:uid="{EC97AE02-E114-4666-B708-8A524422A129}"/>
    <cellStyle name="Millares 4 3 2 3 3 2" xfId="6850" xr:uid="{E5AC7131-EC00-48BC-BC67-321AA8D44A65}"/>
    <cellStyle name="Millares 4 3 2 3 4" xfId="6207" xr:uid="{DFDA2B13-DE5B-41EE-8848-DF178B1433CC}"/>
    <cellStyle name="Millares 4 3 2 4" xfId="917" xr:uid="{0046D686-F862-4561-8B54-AB7E7299F7EB}"/>
    <cellStyle name="Millares 4 3 2 4 2" xfId="4145" xr:uid="{45700E22-8E9B-4762-984D-FE984B6A0649}"/>
    <cellStyle name="Millares 4 3 2 4 2 2" xfId="7001" xr:uid="{4A9111DA-C8F9-4CC8-B773-6909B1BBDE50}"/>
    <cellStyle name="Millares 4 3 2 4 3" xfId="6344" xr:uid="{BFE3B188-5A00-4D5A-892D-C2DFAB80539C}"/>
    <cellStyle name="Millares 4 3 2 5" xfId="5225" xr:uid="{CC139A49-256D-4EE7-813D-B46077DE26E4}"/>
    <cellStyle name="Millares 4 3 2 5 2" xfId="7420" xr:uid="{A3D51E4C-2CEE-402B-ACF6-4777ECFF171E}"/>
    <cellStyle name="Millares 4 3 2 6" xfId="1100" xr:uid="{133EA16A-250F-4C6C-BD6F-AF0212FC9D72}"/>
    <cellStyle name="Millares 4 3 2 6 2" xfId="6494" xr:uid="{5D0434E1-1A5C-4D9A-8106-A111687F0184}"/>
    <cellStyle name="Millares 4 3 2 7" xfId="5949" xr:uid="{F02F78F3-B2E1-47A7-8ADC-FB507981BD9A}"/>
    <cellStyle name="Millares 4 3 3" xfId="146" xr:uid="{00000000-0005-0000-0000-000092000000}"/>
    <cellStyle name="Millares 4 3 3 2" xfId="606" xr:uid="{698E8223-647B-4307-901B-B1C070F59493}"/>
    <cellStyle name="Millares 4 3 3 2 2" xfId="4526" xr:uid="{34CFB48F-C00E-47E5-888C-3FA83B8983BE}"/>
    <cellStyle name="Millares 4 3 3 2 2 2" xfId="7085" xr:uid="{AD394114-4A63-483E-A991-AAEB4223B010}"/>
    <cellStyle name="Millares 4 3 3 2 3" xfId="2214" xr:uid="{0545A027-09C2-49A3-9977-983A885CD8C0}"/>
    <cellStyle name="Millares 4 3 3 2 3 2" xfId="6631" xr:uid="{2E6D3B3B-A5A7-40E9-885A-B89BE105D136}"/>
    <cellStyle name="Millares 4 3 3 2 4" xfId="6033" xr:uid="{D83DE71D-03E7-48CC-B65F-CE8525E68215}"/>
    <cellStyle name="Millares 4 3 3 3" xfId="739" xr:uid="{90532668-7FB5-472F-AD3D-967DA26A087C}"/>
    <cellStyle name="Millares 4 3 3 3 2" xfId="4659" xr:uid="{C5E2A569-71D6-4799-8FF0-65591325D32F}"/>
    <cellStyle name="Millares 4 3 3 3 2 2" xfId="7218" xr:uid="{7884DA06-4034-4FD0-A690-9582C3DF9137}"/>
    <cellStyle name="Millares 4 3 3 3 3" xfId="3311" xr:uid="{1F4F59B7-D805-4617-B32B-610C6EFAA91E}"/>
    <cellStyle name="Millares 4 3 3 3 3 2" xfId="6809" xr:uid="{A749827E-4A49-490D-A62E-E691F9C28D34}"/>
    <cellStyle name="Millares 4 3 3 3 4" xfId="6166" xr:uid="{B9B223CD-BBBD-49F3-B5D0-06367471A9DE}"/>
    <cellStyle name="Millares 4 3 3 4" xfId="876" xr:uid="{80779516-8D62-4017-8669-88F856C5052E}"/>
    <cellStyle name="Millares 4 3 3 4 2" xfId="4099" xr:uid="{E281FEA2-D7CE-494F-B320-35C64C54D76B}"/>
    <cellStyle name="Millares 4 3 3 4 2 2" xfId="6960" xr:uid="{B8692F8E-02CB-44E5-8F72-21EE86F61B8C}"/>
    <cellStyle name="Millares 4 3 3 4 3" xfId="6303" xr:uid="{B4694B3D-B32C-4F08-8BB7-09EF910B1505}"/>
    <cellStyle name="Millares 4 3 3 5" xfId="5179" xr:uid="{FD9B26C0-7FCE-49EE-A0BB-DCFA70AF3A19}"/>
    <cellStyle name="Millares 4 3 3 5 2" xfId="7379" xr:uid="{7BEEF3B0-9131-4225-85BC-BB5F586E85AC}"/>
    <cellStyle name="Millares 4 3 3 6" xfId="1059" xr:uid="{DC52ABAC-1B3D-4408-AAB8-9F202D03B827}"/>
    <cellStyle name="Millares 4 3 3 6 2" xfId="6453" xr:uid="{2B435D26-89AA-4748-BA70-E01B5BCDED6B}"/>
    <cellStyle name="Millares 4 3 3 7" xfId="5908" xr:uid="{E9217D55-6DCC-4D92-8A52-93CAF08AE4A7}"/>
    <cellStyle name="Millares 4 3 4" xfId="578" xr:uid="{4863275F-4CBF-4571-B4F0-8EC1E160BD09}"/>
    <cellStyle name="Millares 4 3 4 2" xfId="4498" xr:uid="{F1FF6523-5882-48A0-9140-2F51CB63952A}"/>
    <cellStyle name="Millares 4 3 4 2 2" xfId="7057" xr:uid="{2419BE6C-C8D9-468A-BD9C-A56D3D360258}"/>
    <cellStyle name="Millares 4 3 4 3" xfId="2172" xr:uid="{E0285B7C-6C28-4309-8565-5D02970DAEA0}"/>
    <cellStyle name="Millares 4 3 4 3 2" xfId="6603" xr:uid="{68B2DEB7-77C5-4A1C-BB26-7CC61920C18E}"/>
    <cellStyle name="Millares 4 3 4 4" xfId="6005" xr:uid="{A1652157-62F4-4AC8-9FA8-3DEF6CA1B6BE}"/>
    <cellStyle name="Millares 4 3 5" xfId="709" xr:uid="{2729F32C-BBAB-4BE3-A062-A3681B6F01E1}"/>
    <cellStyle name="Millares 4 3 5 2" xfId="4629" xr:uid="{9FD5A73B-5C24-4C86-A9E1-FB242A191375}"/>
    <cellStyle name="Millares 4 3 5 2 2" xfId="7188" xr:uid="{2FF8F79B-E24B-4BC0-ABE3-743BC06FBC7A}"/>
    <cellStyle name="Millares 4 3 5 3" xfId="3269" xr:uid="{79CDD718-C119-48B0-A918-D5A30C732F4C}"/>
    <cellStyle name="Millares 4 3 5 3 2" xfId="6781" xr:uid="{D10592A4-3D07-4180-91EC-611416C0FC33}"/>
    <cellStyle name="Millares 4 3 5 4" xfId="6136" xr:uid="{DFD5D406-C5F1-451A-B40D-60D8C2441A7F}"/>
    <cellStyle name="Millares 4 3 6" xfId="848" xr:uid="{EDFDD895-3B07-42C7-9DE8-BBBE10EDC910}"/>
    <cellStyle name="Millares 4 3 6 2" xfId="4057" xr:uid="{C097FD7E-BAE0-49B8-8C4E-51B530A8558C}"/>
    <cellStyle name="Millares 4 3 6 2 2" xfId="6932" xr:uid="{E58A2D93-7F34-48CD-802D-C63B2C13626A}"/>
    <cellStyle name="Millares 4 3 6 3" xfId="6275" xr:uid="{5106D5C8-72B2-46FD-813B-F143FF564CAD}"/>
    <cellStyle name="Millares 4 3 7" xfId="5137" xr:uid="{278CB67D-A690-44E1-8E9C-DF7D4D84C339}"/>
    <cellStyle name="Millares 4 3 7 2" xfId="7351" xr:uid="{9DACE650-88A5-4950-B4F2-1A9D16DF90F9}"/>
    <cellStyle name="Millares 4 3 8" xfId="1028" xr:uid="{719D3BA1-2FA8-42F4-9DEF-2D4C299A8D48}"/>
    <cellStyle name="Millares 4 3 8 2" xfId="6425" xr:uid="{35FE4165-F90F-4997-909E-6B75D65C69AD}"/>
    <cellStyle name="Millares 4 3 9" xfId="5880" xr:uid="{6B4B2AFA-C685-4156-AF15-EAE90DA473B1}"/>
    <cellStyle name="Millares 4 4" xfId="174" xr:uid="{00000000-0005-0000-0000-000093000000}"/>
    <cellStyle name="Millares 4 4 2" xfId="2242" xr:uid="{7DF68A5B-249D-4693-B75C-9D14C5126413}"/>
    <cellStyle name="Millares 4 4 3" xfId="3339" xr:uid="{8490CC1C-EF00-4E9B-BD36-9799C272D028}"/>
    <cellStyle name="Millares 4 4 4" xfId="4127" xr:uid="{2CB3E62D-0903-4ECF-A256-DAE7F09FA2EE}"/>
    <cellStyle name="Millares 4 4 5" xfId="5207" xr:uid="{1A82EB0F-33A4-4548-A2F4-426729EB7011}"/>
    <cellStyle name="Millares 4 5" xfId="154" xr:uid="{00000000-0005-0000-0000-000094000000}"/>
    <cellStyle name="Millares 4 5 2" xfId="613" xr:uid="{FB6495D2-0DC9-479A-B210-B7A2010BFC56}"/>
    <cellStyle name="Millares 4 5 2 2" xfId="4533" xr:uid="{FBB7F9B0-6DFD-49DD-9143-E6E30DBE5C28}"/>
    <cellStyle name="Millares 4 5 2 2 2" xfId="7092" xr:uid="{D13F50B5-0C8C-4552-BF12-0CBF0EA709E8}"/>
    <cellStyle name="Millares 4 5 2 3" xfId="2222" xr:uid="{83F1C9E5-FED4-4161-BF6A-51C7EF60D800}"/>
    <cellStyle name="Millares 4 5 2 3 2" xfId="6638" xr:uid="{F96B819E-BFF8-4F88-80A5-CB4A30A274E7}"/>
    <cellStyle name="Millares 4 5 2 4" xfId="6040" xr:uid="{5665611B-C4EE-46C3-8A5B-5A3E386C05B9}"/>
    <cellStyle name="Millares 4 5 3" xfId="746" xr:uid="{5772D6AF-7C8E-41D4-878C-B214DDB8AB2A}"/>
    <cellStyle name="Millares 4 5 3 2" xfId="4666" xr:uid="{49CA6F81-E1DC-423B-943C-07CE360CC92C}"/>
    <cellStyle name="Millares 4 5 3 2 2" xfId="7225" xr:uid="{9EEA77D0-B6CC-4003-B1C7-9253C0902137}"/>
    <cellStyle name="Millares 4 5 3 3" xfId="3319" xr:uid="{64980A07-AFA4-4B58-9FED-CA90FC2AA3F7}"/>
    <cellStyle name="Millares 4 5 3 3 2" xfId="6816" xr:uid="{E175B1FD-C138-492F-9A02-EF88706CD972}"/>
    <cellStyle name="Millares 4 5 3 4" xfId="6173" xr:uid="{E7EB31C4-8077-4B03-93D5-3264635BD24D}"/>
    <cellStyle name="Millares 4 5 4" xfId="883" xr:uid="{ABACF042-AD08-45B6-AC24-E357F4F44C71}"/>
    <cellStyle name="Millares 4 5 4 2" xfId="4107" xr:uid="{1C3B234C-DB8A-4680-9D15-43BDB8062D91}"/>
    <cellStyle name="Millares 4 5 4 2 2" xfId="6967" xr:uid="{C8E8D8E7-7D2D-4514-860A-95C11B0D240E}"/>
    <cellStyle name="Millares 4 5 4 3" xfId="6310" xr:uid="{F280FF96-DDFE-4C82-A86B-4D5640EFBCED}"/>
    <cellStyle name="Millares 4 5 5" xfId="5187" xr:uid="{46E0B6E5-B4DD-453C-BD55-51F54C3E2E3F}"/>
    <cellStyle name="Millares 4 5 5 2" xfId="7386" xr:uid="{6868CD92-CEDB-4369-A1AF-A26903A6AE99}"/>
    <cellStyle name="Millares 4 5 6" xfId="1066" xr:uid="{148FA93D-B1E2-46DC-8E87-D581101E7EBF}"/>
    <cellStyle name="Millares 4 5 6 2" xfId="6460" xr:uid="{272DEF72-F074-42A6-8ECE-DAAF9B90F0C5}"/>
    <cellStyle name="Millares 4 5 7" xfId="5915" xr:uid="{7533D933-C432-43CF-B845-932941AE987F}"/>
    <cellStyle name="Millares 4 6" xfId="269" xr:uid="{537CF3D3-3449-4944-9194-012ACDFC4E62}"/>
    <cellStyle name="Millares 4 7" xfId="995" xr:uid="{45A115D8-68D2-40E3-AD9C-822418F4DC27}"/>
    <cellStyle name="Millares 4 7 2" xfId="2134" xr:uid="{F67D4921-FBB4-48C5-B7B9-C5D9ABFD7DCA}"/>
    <cellStyle name="Millares 4 7 3" xfId="3231" xr:uid="{3BD8E5AD-F681-43C6-B0DC-3B29C54DD838}"/>
    <cellStyle name="Millares 4 7 4" xfId="5099" xr:uid="{4022763F-051A-46E8-9D17-B8758DA9FE6C}"/>
    <cellStyle name="Millares 4 8" xfId="4018" xr:uid="{F5889CF5-533F-4CC7-9F37-87D6F1196C1C}"/>
    <cellStyle name="Millares 40" xfId="819" xr:uid="{A572F966-C0FF-4B1F-9D6F-6EBDF88F96E8}"/>
    <cellStyle name="Millares 40 2" xfId="4739" xr:uid="{01A44872-EBB7-4969-B4FE-B660D613273E}"/>
    <cellStyle name="Millares 40 2 2" xfId="7298" xr:uid="{EC367320-AACD-4E4C-903F-F0C060F5BAAA}"/>
    <cellStyle name="Millares 40 3" xfId="1739" xr:uid="{45177F35-0C8E-4B0B-A0DE-D93DD686E0A9}"/>
    <cellStyle name="Millares 40 4" xfId="6246" xr:uid="{EFAC6519-8E77-496B-9BAD-654BCC014C2F}"/>
    <cellStyle name="Millares 41" xfId="816" xr:uid="{381C10E3-77CF-4328-BFED-A874C8E976FD}"/>
    <cellStyle name="Millares 41 2" xfId="4736" xr:uid="{50C8F3B7-DBD0-40BC-A877-43C562579A44}"/>
    <cellStyle name="Millares 41 2 2" xfId="7295" xr:uid="{A45FC339-6B20-411D-934A-43299D618DA2}"/>
    <cellStyle name="Millares 41 3" xfId="1759" xr:uid="{A9BE7E84-4947-4297-89F3-EA87FDCAA993}"/>
    <cellStyle name="Millares 41 4" xfId="6243" xr:uid="{0B335A40-66DC-48D0-97C8-0E9A1C409353}"/>
    <cellStyle name="Millares 42" xfId="821" xr:uid="{32076401-368C-40A7-94CE-DCE3408C6759}"/>
    <cellStyle name="Millares 42 2" xfId="4741" xr:uid="{97199D33-BB36-47FA-80A4-31A1403BBA94}"/>
    <cellStyle name="Millares 42 2 2" xfId="7300" xr:uid="{75970D19-33AB-4EC3-86BD-93A2A845165E}"/>
    <cellStyle name="Millares 42 3" xfId="1745" xr:uid="{A83C90F4-36D8-47EE-877B-DA272EA2BE13}"/>
    <cellStyle name="Millares 42 4" xfId="6248" xr:uid="{44C2AF22-3136-460B-82DB-A137C95AF798}"/>
    <cellStyle name="Millares 43" xfId="791" xr:uid="{6FCA9775-4849-4A3B-818D-E9456044F864}"/>
    <cellStyle name="Millares 43 2" xfId="4711" xr:uid="{81CF7246-52AE-4133-99B5-BD6EF5204978}"/>
    <cellStyle name="Millares 43 2 2" xfId="7270" xr:uid="{7746EA3F-9991-4BF2-8743-BDBB3B73FDDD}"/>
    <cellStyle name="Millares 43 3" xfId="1638" xr:uid="{2229615A-8249-4FCB-990D-96A99310657F}"/>
    <cellStyle name="Millares 43 4" xfId="6218" xr:uid="{27757ACE-6602-4D7B-BA7C-5005E660D739}"/>
    <cellStyle name="Millares 44" xfId="714" xr:uid="{724040D9-4EC4-4B2B-B89E-96D5A42E8467}"/>
    <cellStyle name="Millares 44 2" xfId="4634" xr:uid="{1389417B-30CF-4791-863D-DB9FD391C200}"/>
    <cellStyle name="Millares 44 2 2" xfId="7193" xr:uid="{C67AE1D2-6E0E-4DB8-A5EB-B4246232C0FB}"/>
    <cellStyle name="Millares 44 3" xfId="1760" xr:uid="{E400D63B-62F7-4855-9710-5D39619C272A}"/>
    <cellStyle name="Millares 44 4" xfId="6141" xr:uid="{34C2A015-C6D5-4F7F-991A-014652AF7AA9}"/>
    <cellStyle name="Millares 45" xfId="822" xr:uid="{AF10C3A5-820D-4AF8-90B5-C3FC24631961}"/>
    <cellStyle name="Millares 45 2" xfId="1636" xr:uid="{CF2F0219-7A55-4A87-BCE8-DC167B2F9116}"/>
    <cellStyle name="Millares 45 3" xfId="5841" xr:uid="{1BC19BEE-B86B-4A57-AB09-E9244979ADCD}"/>
    <cellStyle name="Millares 45 3 2" xfId="7480" xr:uid="{13D7A83D-A3D3-44E0-A5ED-4A9B72A9E654}"/>
    <cellStyle name="Millares 45 4" xfId="6249" xr:uid="{622868AA-9CE4-49D6-8BAE-F611E97361D8}"/>
    <cellStyle name="Millares 46" xfId="842" xr:uid="{B5B9CA53-E49F-48A1-B85B-8D37F93241AA}"/>
    <cellStyle name="Millares 46 2" xfId="1742" xr:uid="{A842503D-F68A-45A9-B8AE-F5511A32CFB8}"/>
    <cellStyle name="Millares 46 3" xfId="5839" xr:uid="{3C3BE2CF-70E5-4152-978C-89627BBB731A}"/>
    <cellStyle name="Millares 46 3 2" xfId="7478" xr:uid="{4B92D3A5-B4F5-4BBF-8B91-0558F48A45B1}"/>
    <cellStyle name="Millares 46 4" xfId="6269" xr:uid="{98FFCA00-A1B8-4082-953A-4869DB8E543E}"/>
    <cellStyle name="Millares 47" xfId="947" xr:uid="{461AC252-9AB5-46AE-B8BF-3A550F6D3A47}"/>
    <cellStyle name="Millares 47 2" xfId="1578" xr:uid="{474460DF-BF85-4E88-A001-65378459705D}"/>
    <cellStyle name="Millares 47 3" xfId="5844" xr:uid="{3AF50098-9AB2-4B7C-B309-352CA0EA80CF}"/>
    <cellStyle name="Millares 47 3 2" xfId="7483" xr:uid="{C7545E33-6CD3-4636-AFF7-C1F898DB0920}"/>
    <cellStyle name="Millares 47 4" xfId="6374" xr:uid="{28922208-E499-468B-B902-C8EE022D72D9}"/>
    <cellStyle name="Millares 48" xfId="950" xr:uid="{AB3B9572-A314-4521-B2A0-5110066BD114}"/>
    <cellStyle name="Millares 48 2" xfId="1645" xr:uid="{E0FB6CB6-8E1C-4947-8A31-82A694E94220}"/>
    <cellStyle name="Millares 48 3" xfId="5847" xr:uid="{77BC54C6-A5A1-4345-8F6F-CE38DCD9BB0F}"/>
    <cellStyle name="Millares 48 3 2" xfId="7486" xr:uid="{D1ECCEDC-62A8-4D79-8C34-8979D231AABB}"/>
    <cellStyle name="Millares 48 4" xfId="6377" xr:uid="{B209E583-9CAA-4BA6-83C5-4397389F801D}"/>
    <cellStyle name="Millares 49" xfId="843" xr:uid="{F19D7DBB-1F97-4BF1-B287-AE580726BA2D}"/>
    <cellStyle name="Millares 49 2" xfId="1585" xr:uid="{62074081-D81B-4143-B253-D737A9629A46}"/>
    <cellStyle name="Millares 49 3" xfId="960" xr:uid="{BEB0F25C-F342-4246-A4E4-7481556020FB}"/>
    <cellStyle name="Millares 49 3 2" xfId="6385" xr:uid="{D92E4D13-ED9C-4562-B6C1-9E09F5B91DBA}"/>
    <cellStyle name="Millares 49 4" xfId="6270" xr:uid="{DD582F1F-E6D7-4F81-A14E-799148C6D1F5}"/>
    <cellStyle name="Millares 5" xfId="33" xr:uid="{00000000-0005-0000-0000-000095000000}"/>
    <cellStyle name="Millares 5 2" xfId="119" xr:uid="{00000000-0005-0000-0000-000096000000}"/>
    <cellStyle name="Millares 5 2 10" xfId="4884" xr:uid="{D7F740FC-7379-463E-84CF-23687AAC58F9}"/>
    <cellStyle name="Millares 5 2 2" xfId="499" xr:uid="{D465AF5D-C5D9-4076-A39D-9E115AAA24BF}"/>
    <cellStyle name="Millares 5 2 2 2" xfId="1374" xr:uid="{98FE103E-3F18-4EFB-B808-B89D0CF312DD}"/>
    <cellStyle name="Millares 5 2 2 2 2" xfId="2537" xr:uid="{D80B9372-CC50-42CF-AAE8-89AD5E358B0B}"/>
    <cellStyle name="Millares 5 2 2 2 3" xfId="3634" xr:uid="{F191BCF6-ACFD-4DBA-A4BC-F1CC440D98F0}"/>
    <cellStyle name="Millares 5 2 2 2 4" xfId="5502" xr:uid="{699782E7-0F06-4110-8F47-181F6A06EA55}"/>
    <cellStyle name="Millares 5 2 2 3" xfId="2062" xr:uid="{2BCAD9BC-4D16-4C93-B831-3B42EE9C53E4}"/>
    <cellStyle name="Millares 5 2 2 4" xfId="3159" xr:uid="{E26B7140-2557-4795-ADA7-2CAF1BB44259}"/>
    <cellStyle name="Millares 5 2 2 5" xfId="4422" xr:uid="{D1E016B5-3DBE-4E27-BDBF-85138FC62CC2}"/>
    <cellStyle name="Millares 5 2 2 6" xfId="5027" xr:uid="{893E27BB-6C18-4E8A-8992-45F8953581AF}"/>
    <cellStyle name="Millares 5 2 3" xfId="353" xr:uid="{18BCEF55-402F-4424-8BAE-15E058E4E5A3}"/>
    <cellStyle name="Millares 5 2 3 2" xfId="2394" xr:uid="{36AC2D18-C7EC-40BB-BFCD-DDAFBDD969D2}"/>
    <cellStyle name="Millares 5 2 3 3" xfId="3491" xr:uid="{321BE72B-E6B0-4116-85B7-898DC60318C5}"/>
    <cellStyle name="Millares 5 2 3 4" xfId="4279" xr:uid="{A1795665-8DDA-4D6C-93E9-589E5E39339A}"/>
    <cellStyle name="Millares 5 2 3 5" xfId="5359" xr:uid="{B84A77D4-3F1E-4A1B-8CE1-7E4BA8DC55BE}"/>
    <cellStyle name="Millares 5 2 4" xfId="1033" xr:uid="{A31FA8EC-5DF6-423D-AB9A-6E2F0567271B}"/>
    <cellStyle name="Millares 5 2 4 2" xfId="2187" xr:uid="{F22A32CB-8C43-48D6-A8A6-06B00C634799}"/>
    <cellStyle name="Millares 5 2 4 3" xfId="3284" xr:uid="{AB451B2B-68E2-4EAA-AED8-B32C9D7F2A12}"/>
    <cellStyle name="Millares 5 2 4 4" xfId="5152" xr:uid="{B5D3A890-52C6-4AC0-BB7B-4749BD97F0CB}"/>
    <cellStyle name="Millares 5 2 5" xfId="1570" xr:uid="{D0ECE141-EAD4-428F-B7F8-C3A5E3E2345F}"/>
    <cellStyle name="Millares 5 2 5 2" xfId="2730" xr:uid="{2DEB946B-F980-4823-BC76-77D1B1182E91}"/>
    <cellStyle name="Millares 5 2 5 3" xfId="3827" xr:uid="{073FDED6-9062-454A-8136-3CC1CBB56199}"/>
    <cellStyle name="Millares 5 2 5 4" xfId="5695" xr:uid="{51A78B69-00A7-4136-A459-19C8A7FA2565}"/>
    <cellStyle name="Millares 5 2 6" xfId="1737" xr:uid="{9E682C35-D38C-4F5C-9301-3BC647C522CC}"/>
    <cellStyle name="Millares 5 2 6 2" xfId="2872" xr:uid="{1EB1DC68-0529-4DEE-8D45-B6A84A4017CC}"/>
    <cellStyle name="Millares 5 2 6 3" xfId="3970" xr:uid="{73225309-DB88-45B8-8DA6-586F712BF393}"/>
    <cellStyle name="Millares 5 2 6 4" xfId="5837" xr:uid="{A5C70EDC-D4F4-44F6-8739-6636E90F5A73}"/>
    <cellStyle name="Millares 5 2 7" xfId="1919" xr:uid="{1C52BF32-BB9E-47AA-9C1A-1B5064FA8FD3}"/>
    <cellStyle name="Millares 5 2 8" xfId="3016" xr:uid="{1DBD6E33-4184-4B5C-A344-E93D13CABE29}"/>
    <cellStyle name="Millares 5 2 9" xfId="4072" xr:uid="{27B1D420-FAF2-4189-9976-8DAE40E708DB}"/>
    <cellStyle name="Millares 5 3" xfId="111" xr:uid="{00000000-0005-0000-0000-000097000000}"/>
    <cellStyle name="Millares 5 3 2" xfId="193" xr:uid="{00000000-0005-0000-0000-000098000000}"/>
    <cellStyle name="Millares 5 3 2 2" xfId="648" xr:uid="{4F9EA7EF-90DC-4132-8836-116F70C6E0D5}"/>
    <cellStyle name="Millares 5 3 2 2 2" xfId="4568" xr:uid="{D93EDAAA-55F8-4943-B1A1-065A09B5969D}"/>
    <cellStyle name="Millares 5 3 2 2 2 2" xfId="7127" xr:uid="{C36E2047-DB82-43AF-A8EA-F6C0A1AC9444}"/>
    <cellStyle name="Millares 5 3 2 2 3" xfId="2261" xr:uid="{FA6495CB-EFC9-4713-82D8-827FF9A85A99}"/>
    <cellStyle name="Millares 5 3 2 2 3 2" xfId="6673" xr:uid="{95FCAF0D-6232-48B0-AF79-DE11F2B0DE7A}"/>
    <cellStyle name="Millares 5 3 2 2 4" xfId="6075" xr:uid="{E855D1E9-9675-4550-8E30-898836A933A5}"/>
    <cellStyle name="Millares 5 3 2 3" xfId="781" xr:uid="{6115A9C4-1685-404B-B4B1-A8FB896BA622}"/>
    <cellStyle name="Millares 5 3 2 3 2" xfId="4701" xr:uid="{23C68B73-9E3F-43FD-82BC-DDBC2E6ABDEC}"/>
    <cellStyle name="Millares 5 3 2 3 2 2" xfId="7260" xr:uid="{66AB59F3-28D1-43E5-9B62-E13F648232A6}"/>
    <cellStyle name="Millares 5 3 2 3 3" xfId="3358" xr:uid="{4DEB9D04-9CEF-4A4B-920E-A3F8F69FD654}"/>
    <cellStyle name="Millares 5 3 2 3 3 2" xfId="6851" xr:uid="{B47581DE-5C43-4A23-BBB9-320697842B5F}"/>
    <cellStyle name="Millares 5 3 2 3 4" xfId="6208" xr:uid="{01A99AB1-756C-4BB3-80DC-4C2ED45287F2}"/>
    <cellStyle name="Millares 5 3 2 4" xfId="918" xr:uid="{548F088A-50EA-4C59-A07E-EB62E5721EC4}"/>
    <cellStyle name="Millares 5 3 2 4 2" xfId="4146" xr:uid="{5B201146-D180-4DF8-A1D4-E6AA3E2C5117}"/>
    <cellStyle name="Millares 5 3 2 4 2 2" xfId="7002" xr:uid="{7CBC4CED-6759-455B-8B58-C0CEAD097D13}"/>
    <cellStyle name="Millares 5 3 2 4 3" xfId="6345" xr:uid="{0289D56E-07A8-4B12-8EAF-689EDAAACD4D}"/>
    <cellStyle name="Millares 5 3 2 5" xfId="5226" xr:uid="{B335B584-777F-4DFB-8C01-E626E79FB3C6}"/>
    <cellStyle name="Millares 5 3 2 5 2" xfId="7421" xr:uid="{37416A23-F3C1-4656-BB66-8D71913B55CC}"/>
    <cellStyle name="Millares 5 3 2 6" xfId="1101" xr:uid="{B4AB525E-EBF9-4920-AC33-01EC5CF0F93A}"/>
    <cellStyle name="Millares 5 3 2 6 2" xfId="6495" xr:uid="{0EAABE7E-AB3A-4FE4-BB78-19D26FF99F20}"/>
    <cellStyle name="Millares 5 3 2 7" xfId="5950" xr:uid="{4C98C4F7-4F5D-48CC-A7C6-A984F08316D5}"/>
    <cellStyle name="Millares 5 3 3" xfId="147" xr:uid="{00000000-0005-0000-0000-000099000000}"/>
    <cellStyle name="Millares 5 3 3 2" xfId="607" xr:uid="{2D6DF828-0FAF-4D5F-A019-D78B5A5B8A4E}"/>
    <cellStyle name="Millares 5 3 3 2 2" xfId="4527" xr:uid="{5B7DEBFF-8C31-40A9-ADE8-ECF8D7965463}"/>
    <cellStyle name="Millares 5 3 3 2 2 2" xfId="7086" xr:uid="{2CFCB6A3-B517-4D58-95B2-8FD8A26DA316}"/>
    <cellStyle name="Millares 5 3 3 2 3" xfId="2215" xr:uid="{199A4040-D496-4445-BCB8-734EEDCC0EED}"/>
    <cellStyle name="Millares 5 3 3 2 3 2" xfId="6632" xr:uid="{B66965B5-E123-4E1A-A7ED-7CE76AA0A743}"/>
    <cellStyle name="Millares 5 3 3 2 4" xfId="6034" xr:uid="{E257CB04-94A0-4EC3-89F8-89AACFF76AEB}"/>
    <cellStyle name="Millares 5 3 3 3" xfId="740" xr:uid="{18ADCE02-31F8-4739-A7DF-817EF33A7E2A}"/>
    <cellStyle name="Millares 5 3 3 3 2" xfId="4660" xr:uid="{65DE8533-B329-4CE9-ACDF-36167D2455D1}"/>
    <cellStyle name="Millares 5 3 3 3 2 2" xfId="7219" xr:uid="{056B5753-D5EC-49E3-83C4-93068E284A1F}"/>
    <cellStyle name="Millares 5 3 3 3 3" xfId="3312" xr:uid="{7471934E-1DB8-46EB-AC7A-FD7B5689FF9A}"/>
    <cellStyle name="Millares 5 3 3 3 3 2" xfId="6810" xr:uid="{1806FA6A-3075-4939-85DA-DFCD65F0301C}"/>
    <cellStyle name="Millares 5 3 3 3 4" xfId="6167" xr:uid="{005B03A3-5E35-40B9-B088-5C29541D9874}"/>
    <cellStyle name="Millares 5 3 3 4" xfId="877" xr:uid="{7B703105-59A2-49E9-9A58-39C594B9209E}"/>
    <cellStyle name="Millares 5 3 3 4 2" xfId="4100" xr:uid="{8890DB44-4F16-4186-8F9B-B39AC4ED48CA}"/>
    <cellStyle name="Millares 5 3 3 4 2 2" xfId="6961" xr:uid="{68E2FC80-01DB-4101-B403-3BFB2A77118B}"/>
    <cellStyle name="Millares 5 3 3 4 3" xfId="6304" xr:uid="{E21FB76F-F952-4CC3-926F-712E03357723}"/>
    <cellStyle name="Millares 5 3 3 5" xfId="5180" xr:uid="{C74F414F-2DD9-4197-AAF9-32FC01426326}"/>
    <cellStyle name="Millares 5 3 3 5 2" xfId="7380" xr:uid="{CE638A3B-0E0B-4D2E-9EC4-C886467FA4B1}"/>
    <cellStyle name="Millares 5 3 3 6" xfId="1060" xr:uid="{036C0196-6A1D-4593-A2F6-4A57D5C6C3FD}"/>
    <cellStyle name="Millares 5 3 3 6 2" xfId="6454" xr:uid="{97BE9818-86D4-4153-95FC-F78E056B93CB}"/>
    <cellStyle name="Millares 5 3 3 7" xfId="5909" xr:uid="{8238A3D3-245E-4EF0-9543-6CFDBB1D154D}"/>
    <cellStyle name="Millares 5 3 4" xfId="579" xr:uid="{A611CD9D-10C5-4C16-A036-7FB9F7465202}"/>
    <cellStyle name="Millares 5 3 4 2" xfId="4499" xr:uid="{B1B7062E-FE9F-419E-86C0-778E9D2724F9}"/>
    <cellStyle name="Millares 5 3 4 2 2" xfId="7058" xr:uid="{4C991C89-BD4D-4FA5-BE70-6C48595BCF9F}"/>
    <cellStyle name="Millares 5 3 4 3" xfId="2179" xr:uid="{847871AA-674A-4298-8417-2FEF1569A632}"/>
    <cellStyle name="Millares 5 3 4 3 2" xfId="6604" xr:uid="{218FE233-68F3-4182-99C1-7002FDA364EA}"/>
    <cellStyle name="Millares 5 3 4 4" xfId="6006" xr:uid="{FCCB3284-C04E-4475-9762-1969FB83808C}"/>
    <cellStyle name="Millares 5 3 5" xfId="711" xr:uid="{7F545072-E432-4174-B7F5-D58E46400671}"/>
    <cellStyle name="Millares 5 3 5 2" xfId="4631" xr:uid="{12007AD1-BB67-4B0A-9E42-0485A8B3EFC6}"/>
    <cellStyle name="Millares 5 3 5 2 2" xfId="7190" xr:uid="{46C74207-105F-4AF7-ACF3-09DDA223C6D7}"/>
    <cellStyle name="Millares 5 3 5 3" xfId="3276" xr:uid="{FAFFCEF4-93DF-449D-BDA3-2ADF7EDA5F60}"/>
    <cellStyle name="Millares 5 3 5 3 2" xfId="6782" xr:uid="{9FE6C2E9-EE3C-48F8-91D6-6F92A93AEABB}"/>
    <cellStyle name="Millares 5 3 5 4" xfId="6138" xr:uid="{62BC12DC-EBCA-42F9-84CC-4D7BB185E74E}"/>
    <cellStyle name="Millares 5 3 6" xfId="849" xr:uid="{D4B247CF-610F-435E-BB05-E5E14721CE5D}"/>
    <cellStyle name="Millares 5 3 6 2" xfId="4064" xr:uid="{01F6D661-F108-49C3-9E14-A2B2CB95F5A5}"/>
    <cellStyle name="Millares 5 3 6 2 2" xfId="6933" xr:uid="{4F8DD149-83A8-400C-B4E2-8EE2FE7F9F60}"/>
    <cellStyle name="Millares 5 3 6 3" xfId="6276" xr:uid="{9A03FE90-67E4-4495-B156-1C7FADA5AD3E}"/>
    <cellStyle name="Millares 5 3 7" xfId="5144" xr:uid="{D5E47A29-91FD-4DE8-939E-25DD86DC4FAF}"/>
    <cellStyle name="Millares 5 3 7 2" xfId="7352" xr:uid="{40BF46A5-9998-40AE-9E23-147DD9CCBD9A}"/>
    <cellStyle name="Millares 5 3 8" xfId="1029" xr:uid="{742A1E10-4AB7-4F14-8E8F-AD94769C38E5}"/>
    <cellStyle name="Millares 5 3 8 2" xfId="6426" xr:uid="{9F739163-4A0C-4C59-9C9D-59374E1505A3}"/>
    <cellStyle name="Millares 5 3 9" xfId="5881" xr:uid="{117FAEB8-C9AB-4F80-AB3A-C49146AABE16}"/>
    <cellStyle name="Millares 5 4" xfId="173" xr:uid="{00000000-0005-0000-0000-00009A000000}"/>
    <cellStyle name="Millares 5 4 2" xfId="2241" xr:uid="{CFF47E85-77F5-4E5C-B02A-AC6181B81117}"/>
    <cellStyle name="Millares 5 4 3" xfId="3338" xr:uid="{CAED7E13-12C2-4692-AA11-34D378FA4F1C}"/>
    <cellStyle name="Millares 5 4 4" xfId="4126" xr:uid="{B6120FC7-DBDF-4E22-BD73-AE048F280BCB}"/>
    <cellStyle name="Millares 5 4 5" xfId="5206" xr:uid="{E4BB3584-35DC-44A7-8B6C-11530D2E9E35}"/>
    <cellStyle name="Millares 5 5" xfId="162" xr:uid="{00000000-0005-0000-0000-00009B000000}"/>
    <cellStyle name="Millares 5 5 2" xfId="621" xr:uid="{C0DEF733-367C-4FBD-B513-3CA5C35706B0}"/>
    <cellStyle name="Millares 5 5 2 2" xfId="4541" xr:uid="{787E4A2A-8E9D-4F02-A700-61189BEBCD00}"/>
    <cellStyle name="Millares 5 5 2 2 2" xfId="7100" xr:uid="{965A9A39-7C20-41D1-9A41-9E68A4C1D3F7}"/>
    <cellStyle name="Millares 5 5 2 3" xfId="2230" xr:uid="{463F32CB-7475-446F-A523-1DC236602FF7}"/>
    <cellStyle name="Millares 5 5 2 3 2" xfId="6646" xr:uid="{E7E50D96-1568-43A1-8E20-3DC5191ECD3D}"/>
    <cellStyle name="Millares 5 5 2 4" xfId="6048" xr:uid="{6CCBEE0F-D7A4-4321-B13D-A890AC2CBD73}"/>
    <cellStyle name="Millares 5 5 3" xfId="754" xr:uid="{387F95EA-5B4C-4272-8A7F-F450A7161ABD}"/>
    <cellStyle name="Millares 5 5 3 2" xfId="4674" xr:uid="{9AA15C8D-41A3-424D-A66B-5C4E213AC33A}"/>
    <cellStyle name="Millares 5 5 3 2 2" xfId="7233" xr:uid="{53284164-338D-44A2-B16B-48CE5345E5D5}"/>
    <cellStyle name="Millares 5 5 3 3" xfId="3327" xr:uid="{166D04DD-5D3D-42A3-90E5-0DA0250E45EE}"/>
    <cellStyle name="Millares 5 5 3 3 2" xfId="6824" xr:uid="{B5383D7F-EEE3-442B-9164-6DF0AFAD5E60}"/>
    <cellStyle name="Millares 5 5 3 4" xfId="6181" xr:uid="{237ADA24-CC2D-414D-98B7-F4E87DEEFDEE}"/>
    <cellStyle name="Millares 5 5 4" xfId="891" xr:uid="{04286060-898A-4400-9B32-C4DF9148BBAF}"/>
    <cellStyle name="Millares 5 5 4 2" xfId="4115" xr:uid="{D6C15A15-80C5-4928-B5C7-E3EC561401CC}"/>
    <cellStyle name="Millares 5 5 4 2 2" xfId="6975" xr:uid="{61346748-3D3A-40C8-A93B-4EC610A0592C}"/>
    <cellStyle name="Millares 5 5 4 3" xfId="6318" xr:uid="{FECB3717-DAB2-4F55-AA61-44CC5D4441E2}"/>
    <cellStyle name="Millares 5 5 5" xfId="5195" xr:uid="{7C61094E-4AFE-418C-A701-217314FB393F}"/>
    <cellStyle name="Millares 5 5 5 2" xfId="7394" xr:uid="{6B1B400E-637F-411D-ADCA-4FE5922CA1E2}"/>
    <cellStyle name="Millares 5 5 6" xfId="1074" xr:uid="{788F3AC5-D8EA-484E-8A7C-937AF3FC0053}"/>
    <cellStyle name="Millares 5 5 6 2" xfId="6468" xr:uid="{F03C9677-9C82-44C7-8118-871343626EBB}"/>
    <cellStyle name="Millares 5 5 7" xfId="5923" xr:uid="{DD1ED4E9-6C25-4CB1-93F9-ADEB0BDE8A93}"/>
    <cellStyle name="Millares 5 6" xfId="275" xr:uid="{8695C132-D22E-4DD6-B4F1-508CE952B3A1}"/>
    <cellStyle name="Millares 5 7" xfId="994" xr:uid="{6F71AA79-6A8F-4F09-A633-B1DE4CBA66E7}"/>
    <cellStyle name="Millares 5 7 2" xfId="2133" xr:uid="{081D06F4-90B7-47D3-9A68-B12D2D344008}"/>
    <cellStyle name="Millares 5 7 3" xfId="3230" xr:uid="{80EBD7D1-B57E-477F-A043-CCB298469A8B}"/>
    <cellStyle name="Millares 5 7 4" xfId="5098" xr:uid="{421C9CD8-6ABC-45AF-823C-9DA5EE8567CF}"/>
    <cellStyle name="Millares 5 8" xfId="4017" xr:uid="{2273472E-1670-4AFF-AD0B-6C2ADA94DDD8}"/>
    <cellStyle name="Millares 50" xfId="845" xr:uid="{587ED3B7-9788-434A-93E6-B1DE071E2F87}"/>
    <cellStyle name="Millares 50 2" xfId="1582" xr:uid="{1D7CAC0F-AC71-4B83-B5DA-0ACA6F939AD9}"/>
    <cellStyle name="Millares 50 3" xfId="5850" xr:uid="{F3CA035F-0512-4E36-B7B2-25E073A6D98B}"/>
    <cellStyle name="Millares 50 3 2" xfId="7489" xr:uid="{EB4184CD-42AC-4D62-89BA-DEE07D41F908}"/>
    <cellStyle name="Millares 50 4" xfId="6272" xr:uid="{55A7C529-10C4-4337-AAA1-FA663778953A}"/>
    <cellStyle name="Millares 51" xfId="934" xr:uid="{29BFADC6-5975-46CC-ABEA-66DCECCA4982}"/>
    <cellStyle name="Millares 51 2" xfId="1753" xr:uid="{87C3BD9C-B566-4E1A-BBC6-2CC580AD804B}"/>
    <cellStyle name="Millares 51 3" xfId="5854" xr:uid="{598B39EF-428F-4476-9847-32796BA330F0}"/>
    <cellStyle name="Millares 51 3 2" xfId="7493" xr:uid="{4607839B-B7DE-4EC4-B1F9-374D30343051}"/>
    <cellStyle name="Millares 51 4" xfId="6361" xr:uid="{CD4F0453-EBE9-4091-88D0-62FC64F249E5}"/>
    <cellStyle name="Millares 52" xfId="844" xr:uid="{E377CECD-B876-4C60-87E7-558CF0B5463B}"/>
    <cellStyle name="Millares 52 2" xfId="1642" xr:uid="{74906518-4C67-4E17-8663-6D108A8D24FA}"/>
    <cellStyle name="Millares 52 3" xfId="5852" xr:uid="{2BAC5762-C3C9-4711-A404-B2888816C8F9}"/>
    <cellStyle name="Millares 52 3 2" xfId="7491" xr:uid="{E659C441-16D8-4CE5-BA84-F7BB9C188EBE}"/>
    <cellStyle name="Millares 52 4" xfId="6271" xr:uid="{19EA6684-D135-4558-A35D-C0FCB008F84B}"/>
    <cellStyle name="Millares 53" xfId="1754" xr:uid="{9F2207FD-9164-406D-89D0-BFA6D0DE4F94}"/>
    <cellStyle name="Millares 54" xfId="1767" xr:uid="{44D9A712-9281-4008-9520-966F14955548}"/>
    <cellStyle name="Millares 55" xfId="1640" xr:uid="{8AB76BF3-02C9-4CB8-9B91-81F846237466}"/>
    <cellStyle name="Millares 56" xfId="1741" xr:uid="{DE925119-DDC2-443F-A8BC-4A57142B3C95}"/>
    <cellStyle name="Millares 57" xfId="1751" xr:uid="{3FCEF803-5188-4D9E-B77E-4F79FF0B5597}"/>
    <cellStyle name="Millares 58" xfId="1655" xr:uid="{5183E321-9A16-45AE-9770-86E17CAFEBB8}"/>
    <cellStyle name="Millares 59" xfId="1744" xr:uid="{BCE811C5-4F6B-49E8-8B99-3C5F7ED6138D}"/>
    <cellStyle name="Millares 6" xfId="42" xr:uid="{00000000-0005-0000-0000-00009C000000}"/>
    <cellStyle name="Millares 6 2" xfId="102" xr:uid="{00000000-0005-0000-0000-00009D000000}"/>
    <cellStyle name="Millares 6 2 2" xfId="2171" xr:uid="{C1FAAFCD-BF98-4EB3-8208-6D10FBEB3D43}"/>
    <cellStyle name="Millares 6 2 3" xfId="3268" xr:uid="{3D014C79-1E12-4A06-B66D-B06E503FD457}"/>
    <cellStyle name="Millares 6 2 4" xfId="4056" xr:uid="{F6731B89-E529-46D1-87C1-208676C7982F}"/>
    <cellStyle name="Millares 6 2 5" xfId="5136" xr:uid="{5808F093-01E3-47C2-A931-1F994CA47EC1}"/>
    <cellStyle name="Millares 6 3" xfId="112" xr:uid="{00000000-0005-0000-0000-00009E000000}"/>
    <cellStyle name="Millares 6 3 2" xfId="194" xr:uid="{00000000-0005-0000-0000-00009F000000}"/>
    <cellStyle name="Millares 6 3 2 2" xfId="649" xr:uid="{68632A76-D0E0-4902-8D0D-234B07748027}"/>
    <cellStyle name="Millares 6 3 2 2 2" xfId="4569" xr:uid="{1370348D-83D2-450E-9D81-A25CF54619D2}"/>
    <cellStyle name="Millares 6 3 2 2 2 2" xfId="7128" xr:uid="{079B40E9-4D25-4263-B327-310A23592F8E}"/>
    <cellStyle name="Millares 6 3 2 2 3" xfId="2262" xr:uid="{CAB0C264-41DB-4C97-834A-04E528BB4CD3}"/>
    <cellStyle name="Millares 6 3 2 2 3 2" xfId="6674" xr:uid="{18B8D238-0A6E-4941-AA99-EEC789F20D6A}"/>
    <cellStyle name="Millares 6 3 2 2 4" xfId="6076" xr:uid="{1F623AA2-99E0-4096-9E7A-72296651B5A9}"/>
    <cellStyle name="Millares 6 3 2 3" xfId="782" xr:uid="{E3E93CBF-8722-492F-B535-AB65ECED2A5C}"/>
    <cellStyle name="Millares 6 3 2 3 2" xfId="4702" xr:uid="{3BC346AA-0408-4398-B765-C6C497847389}"/>
    <cellStyle name="Millares 6 3 2 3 2 2" xfId="7261" xr:uid="{FA0400F1-2E43-4E7D-8373-A591D395E6C1}"/>
    <cellStyle name="Millares 6 3 2 3 3" xfId="3359" xr:uid="{E1819678-24BD-44AB-B728-3F990423ED97}"/>
    <cellStyle name="Millares 6 3 2 3 3 2" xfId="6852" xr:uid="{E5FB4EFC-B883-47C6-B690-DD06CBA2BF57}"/>
    <cellStyle name="Millares 6 3 2 3 4" xfId="6209" xr:uid="{DEE0948F-A80C-4E9D-BE44-7367AAF5F25F}"/>
    <cellStyle name="Millares 6 3 2 4" xfId="919" xr:uid="{38C7707D-7426-4A94-9148-A44ADC1A2391}"/>
    <cellStyle name="Millares 6 3 2 4 2" xfId="4147" xr:uid="{21B750AD-3D6C-419E-876C-1FC4CA9C0AC4}"/>
    <cellStyle name="Millares 6 3 2 4 2 2" xfId="7003" xr:uid="{05EE6CD4-BBDF-4277-B151-D1295279DCFC}"/>
    <cellStyle name="Millares 6 3 2 4 3" xfId="6346" xr:uid="{918BAA76-D9C1-42AB-BF0A-F8AB711B2A45}"/>
    <cellStyle name="Millares 6 3 2 5" xfId="5227" xr:uid="{27F41C98-9687-4FF1-94C9-65E519035FE1}"/>
    <cellStyle name="Millares 6 3 2 5 2" xfId="7422" xr:uid="{C15A382C-6CD5-4A61-B13B-7AC7448EDE65}"/>
    <cellStyle name="Millares 6 3 2 6" xfId="1102" xr:uid="{36C0557A-A45F-4D47-916C-ED8220A49987}"/>
    <cellStyle name="Millares 6 3 2 6 2" xfId="6496" xr:uid="{4B62748F-F5CE-46A2-A54E-B3B622068D6A}"/>
    <cellStyle name="Millares 6 3 2 7" xfId="5951" xr:uid="{3F4A03E4-5813-4FC1-BE78-323825BD24D1}"/>
    <cellStyle name="Millares 6 3 3" xfId="148" xr:uid="{00000000-0005-0000-0000-0000A0000000}"/>
    <cellStyle name="Millares 6 3 3 2" xfId="608" xr:uid="{C5ED4C94-CD07-4FA4-B4BC-EC1B9E0E8C39}"/>
    <cellStyle name="Millares 6 3 3 2 2" xfId="4528" xr:uid="{FF61BBDC-5AE8-42F7-BEA8-85377140C7A4}"/>
    <cellStyle name="Millares 6 3 3 2 2 2" xfId="7087" xr:uid="{02CF2339-1744-48CD-B77C-9F3795FA31B6}"/>
    <cellStyle name="Millares 6 3 3 2 3" xfId="2216" xr:uid="{CFA953D1-FD78-4435-8190-550C7C7B5A45}"/>
    <cellStyle name="Millares 6 3 3 2 3 2" xfId="6633" xr:uid="{81FDDA27-FE2A-4CF5-A5C9-ECAB002F913F}"/>
    <cellStyle name="Millares 6 3 3 2 4" xfId="6035" xr:uid="{A4B67160-175D-47DA-8646-C71BC1E9F1E1}"/>
    <cellStyle name="Millares 6 3 3 3" xfId="741" xr:uid="{91BF2F97-54E8-477F-8719-07486DCE070F}"/>
    <cellStyle name="Millares 6 3 3 3 2" xfId="4661" xr:uid="{3F83A70D-4806-4344-B315-34ECE7FDB367}"/>
    <cellStyle name="Millares 6 3 3 3 2 2" xfId="7220" xr:uid="{7413463C-1E1D-4E84-87F1-E8E84C5B8209}"/>
    <cellStyle name="Millares 6 3 3 3 3" xfId="3313" xr:uid="{21548550-D960-49FB-8AEF-58F7E0B7696D}"/>
    <cellStyle name="Millares 6 3 3 3 3 2" xfId="6811" xr:uid="{1E68AEDA-28E8-4853-9F9F-B071FF32F47B}"/>
    <cellStyle name="Millares 6 3 3 3 4" xfId="6168" xr:uid="{5392F69B-8CEF-4CA4-A834-21DC90529C78}"/>
    <cellStyle name="Millares 6 3 3 4" xfId="878" xr:uid="{1350EA0C-5677-45AC-8D4D-DD60B70BA482}"/>
    <cellStyle name="Millares 6 3 3 4 2" xfId="4101" xr:uid="{125B4BF7-6D38-44D2-8CCD-5BA964F3B9E0}"/>
    <cellStyle name="Millares 6 3 3 4 2 2" xfId="6962" xr:uid="{4742AE44-B325-455E-A86A-D15E85FB6118}"/>
    <cellStyle name="Millares 6 3 3 4 3" xfId="6305" xr:uid="{33D8461A-6697-4E0B-AC3A-3E964F11C83A}"/>
    <cellStyle name="Millares 6 3 3 5" xfId="5181" xr:uid="{E04A521C-7C9C-4435-B0E0-BF632C4DC27E}"/>
    <cellStyle name="Millares 6 3 3 5 2" xfId="7381" xr:uid="{521AA052-B47B-4858-811C-6950BECD6385}"/>
    <cellStyle name="Millares 6 3 3 6" xfId="1061" xr:uid="{C24D88D7-63AE-4892-A306-AEC69AFCCF8B}"/>
    <cellStyle name="Millares 6 3 3 6 2" xfId="6455" xr:uid="{E929F249-230E-4D96-890B-746B5CEC54E4}"/>
    <cellStyle name="Millares 6 3 3 7" xfId="5910" xr:uid="{D2FB925E-09A7-42E1-965B-A33DB0B529DA}"/>
    <cellStyle name="Millares 6 3 4" xfId="580" xr:uid="{F22CE169-6954-4AC6-8703-677F796715B3}"/>
    <cellStyle name="Millares 6 3 4 2" xfId="4500" xr:uid="{A8A07194-854B-43F1-8143-136AEC7197BD}"/>
    <cellStyle name="Millares 6 3 4 2 2" xfId="7059" xr:uid="{001E8174-26AD-4749-9EC0-D7F27FC6C0A2}"/>
    <cellStyle name="Millares 6 3 4 3" xfId="2180" xr:uid="{B3D11286-AF66-4677-94E6-DD4F2DAD311E}"/>
    <cellStyle name="Millares 6 3 4 3 2" xfId="6605" xr:uid="{D4B58BD3-AD4D-474A-9623-C47CE0E400A3}"/>
    <cellStyle name="Millares 6 3 4 4" xfId="6007" xr:uid="{4382F742-F5A9-4D49-8740-504EA9237315}"/>
    <cellStyle name="Millares 6 3 5" xfId="712" xr:uid="{934FC921-6B54-4A29-BEA7-BDBBF3385CF2}"/>
    <cellStyle name="Millares 6 3 5 2" xfId="4632" xr:uid="{A5C0ED3E-C046-4C12-B67D-950D447B3396}"/>
    <cellStyle name="Millares 6 3 5 2 2" xfId="7191" xr:uid="{F279B856-D84A-43CD-A753-733AF03FBA9C}"/>
    <cellStyle name="Millares 6 3 5 3" xfId="3277" xr:uid="{216728CF-E423-4DAA-B1E8-9E64A1C86123}"/>
    <cellStyle name="Millares 6 3 5 3 2" xfId="6783" xr:uid="{14B2F98A-B740-4331-8A81-262E14E4F86E}"/>
    <cellStyle name="Millares 6 3 5 4" xfId="6139" xr:uid="{B48E639B-9E8D-4C89-8252-A5B64CB553EB}"/>
    <cellStyle name="Millares 6 3 6" xfId="850" xr:uid="{C27ED903-DF5D-42F5-9904-1F3D9825CCF2}"/>
    <cellStyle name="Millares 6 3 6 2" xfId="4065" xr:uid="{79897429-13AF-466D-A1D0-F986C99084E2}"/>
    <cellStyle name="Millares 6 3 6 2 2" xfId="6934" xr:uid="{EFE9474B-E754-4269-B9BA-F6567B76FCA3}"/>
    <cellStyle name="Millares 6 3 6 3" xfId="6277" xr:uid="{20C0E93B-C6CE-4EA9-B6C9-56AEBA3F43E1}"/>
    <cellStyle name="Millares 6 3 7" xfId="5145" xr:uid="{B67FBC88-DE05-4B93-977C-A2C956E62CDE}"/>
    <cellStyle name="Millares 6 3 7 2" xfId="7353" xr:uid="{FB0ED916-5028-41EE-9F72-FB224EF4504A}"/>
    <cellStyle name="Millares 6 3 8" xfId="1030" xr:uid="{1CA09B0C-6095-4CBB-A37C-782E516E4DAB}"/>
    <cellStyle name="Millares 6 3 8 2" xfId="6427" xr:uid="{18179279-1B20-4D0C-9B82-177B0BEBC904}"/>
    <cellStyle name="Millares 6 3 9" xfId="5882" xr:uid="{17F4CC45-114F-4948-BDF5-4EF2AC50C73A}"/>
    <cellStyle name="Millares 6 4" xfId="178" xr:uid="{00000000-0005-0000-0000-0000A1000000}"/>
    <cellStyle name="Millares 6 4 2" xfId="2246" xr:uid="{41120FA6-0647-4AD7-ABFD-190096F92E44}"/>
    <cellStyle name="Millares 6 4 3" xfId="3343" xr:uid="{2077CB6B-11EC-4FFE-880F-6781DD51D661}"/>
    <cellStyle name="Millares 6 4 4" xfId="4131" xr:uid="{B9E1E346-CB8E-4340-A910-09BE1B7185FB}"/>
    <cellStyle name="Millares 6 4 5" xfId="5211" xr:uid="{DFFF8D61-925D-424E-B228-8E35D4AA1C43}"/>
    <cellStyle name="Millares 6 5" xfId="163" xr:uid="{00000000-0005-0000-0000-0000A2000000}"/>
    <cellStyle name="Millares 6 5 2" xfId="622" xr:uid="{EAF3CAB1-A65B-47AA-8E09-AC4F48E95BE7}"/>
    <cellStyle name="Millares 6 5 2 2" xfId="4542" xr:uid="{A902920E-2716-4958-BA64-6117D374A12E}"/>
    <cellStyle name="Millares 6 5 2 2 2" xfId="7101" xr:uid="{243DD921-6194-44E5-829B-0A1DA3483C94}"/>
    <cellStyle name="Millares 6 5 2 3" xfId="2231" xr:uid="{EF8772F6-542A-4F5C-8592-B7C0D3560FB1}"/>
    <cellStyle name="Millares 6 5 2 3 2" xfId="6647" xr:uid="{F040D4EC-2B87-479C-9F1E-6D47D59CD0FC}"/>
    <cellStyle name="Millares 6 5 2 4" xfId="6049" xr:uid="{9A2CAB28-5384-4439-9C78-55B3B51ED7CB}"/>
    <cellStyle name="Millares 6 5 3" xfId="755" xr:uid="{190AE07D-397D-4EE4-995F-61893E879C39}"/>
    <cellStyle name="Millares 6 5 3 2" xfId="4675" xr:uid="{B7CA1AC2-8F75-4642-A79E-B3930173C2A7}"/>
    <cellStyle name="Millares 6 5 3 2 2" xfId="7234" xr:uid="{1A591873-5AF4-4E54-BFF6-FB0AD0BA98B2}"/>
    <cellStyle name="Millares 6 5 3 3" xfId="3328" xr:uid="{32BAB6D1-EEE2-4BCA-8281-812A5B7B3F78}"/>
    <cellStyle name="Millares 6 5 3 3 2" xfId="6825" xr:uid="{FE154EB2-8D73-4A54-93CE-9EB596BCE02B}"/>
    <cellStyle name="Millares 6 5 3 4" xfId="6182" xr:uid="{EEADDC9A-F71F-400F-90CD-57AA9606A5BB}"/>
    <cellStyle name="Millares 6 5 4" xfId="892" xr:uid="{B4F4345D-965E-4AA9-AD1C-F2AE7F753EC7}"/>
    <cellStyle name="Millares 6 5 4 2" xfId="4116" xr:uid="{218D263E-48F9-4874-90C0-9AB81343888F}"/>
    <cellStyle name="Millares 6 5 4 2 2" xfId="6976" xr:uid="{A5C41C31-BCA3-4DA5-BD84-C6E7BB7CA800}"/>
    <cellStyle name="Millares 6 5 4 3" xfId="6319" xr:uid="{E080FB2F-C220-4BD8-94F0-836AC9166795}"/>
    <cellStyle name="Millares 6 5 5" xfId="5196" xr:uid="{A5E5992F-2141-476E-A6CB-A1F72BDE3B30}"/>
    <cellStyle name="Millares 6 5 5 2" xfId="7395" xr:uid="{C159736A-9D62-49E4-AC39-960EF0BCEF23}"/>
    <cellStyle name="Millares 6 5 6" xfId="1075" xr:uid="{973099BE-AF95-48F3-9FB7-DEC42995FAC1}"/>
    <cellStyle name="Millares 6 5 6 2" xfId="6469" xr:uid="{1A068920-F074-410A-B224-2C155D65A961}"/>
    <cellStyle name="Millares 6 5 7" xfId="5924" xr:uid="{39FE0CE3-2830-49C9-9CEE-54069B177F07}"/>
    <cellStyle name="Millares 6 6" xfId="500" xr:uid="{686E9E90-8C49-4947-A6DD-06C4282A5497}"/>
    <cellStyle name="Millares 6 7" xfId="999" xr:uid="{A16EF1DF-F831-454D-A5F0-0A4DAC5A8E57}"/>
    <cellStyle name="Millares 6 7 2" xfId="2139" xr:uid="{EB027F61-8356-46C7-A000-833D42F825FB}"/>
    <cellStyle name="Millares 6 7 3" xfId="3236" xr:uid="{D83F6245-34FF-49F3-898F-031989E8D187}"/>
    <cellStyle name="Millares 6 7 4" xfId="5104" xr:uid="{E6C08458-43A0-44F6-AEAA-B4D094FFB1AD}"/>
    <cellStyle name="Millares 6 8" xfId="4023" xr:uid="{D9BB81CB-0689-43CB-9076-48D49A8CDCDA}"/>
    <cellStyle name="Millares 60" xfId="1743" xr:uid="{9A8A6697-7236-425D-A7D3-7A70BCA12FF8}"/>
    <cellStyle name="Millares 61" xfId="1764" xr:uid="{FDBA4B88-7839-4B94-9764-4946E56DB935}"/>
    <cellStyle name="Millares 62" xfId="1756" xr:uid="{8B2E6660-52FD-4C50-9A7D-9AF226E52453}"/>
    <cellStyle name="Millares 63" xfId="1641" xr:uid="{9B002B8A-8B82-44E7-BBF6-471F46EBDC88}"/>
    <cellStyle name="Millares 64" xfId="1650" xr:uid="{9A5F491B-2C1C-4805-852B-E2A4C909113B}"/>
    <cellStyle name="Millares 65" xfId="1757" xr:uid="{827CC64E-0D62-4445-BBF2-B27456FEF7D8}"/>
    <cellStyle name="Millares 66" xfId="1771" xr:uid="{0B8FD8F1-26A2-4E07-A999-5E5DCE779115}"/>
    <cellStyle name="Millares 67" xfId="1587" xr:uid="{ED1D9F57-B183-491D-B82E-1F35C9DC09C1}"/>
    <cellStyle name="Millares 68" xfId="1586" xr:uid="{DDE2FAA6-BCAB-43F0-97C4-25FFE89B29E4}"/>
    <cellStyle name="Millares 69" xfId="1584" xr:uid="{3A57DCD9-0A92-47D1-AF09-2074AC4B5498}"/>
    <cellStyle name="Millares 7" xfId="43" xr:uid="{00000000-0005-0000-0000-0000A3000000}"/>
    <cellStyle name="Millares 7 10" xfId="5866" xr:uid="{B6610A05-B33E-4E02-9A70-C549A02A9D1B}"/>
    <cellStyle name="Millares 7 2" xfId="101" xr:uid="{00000000-0005-0000-0000-0000A4000000}"/>
    <cellStyle name="Millares 7 2 2" xfId="191" xr:uid="{00000000-0005-0000-0000-0000A5000000}"/>
    <cellStyle name="Millares 7 2 2 2" xfId="646" xr:uid="{1BB40641-74BD-4A95-9B44-090AAED2F890}"/>
    <cellStyle name="Millares 7 2 2 2 2" xfId="4566" xr:uid="{23DB1B28-2020-455C-8A2D-4BFB760C54E5}"/>
    <cellStyle name="Millares 7 2 2 2 2 2" xfId="7125" xr:uid="{6376F387-D6B9-4282-BAAB-C48FDEBD6879}"/>
    <cellStyle name="Millares 7 2 2 2 3" xfId="2259" xr:uid="{9C2D36F9-4E00-47AE-B6B3-6E48EB052EAF}"/>
    <cellStyle name="Millares 7 2 2 2 3 2" xfId="6671" xr:uid="{C021C4C6-069F-4047-918E-099FCA96C682}"/>
    <cellStyle name="Millares 7 2 2 2 4" xfId="6073" xr:uid="{618C036F-3455-483F-8142-7A7037ABBECE}"/>
    <cellStyle name="Millares 7 2 2 3" xfId="779" xr:uid="{47F8EF21-7B4E-4D90-BF7F-A656E8CA87C9}"/>
    <cellStyle name="Millares 7 2 2 3 2" xfId="4699" xr:uid="{76CF9E79-1649-4BE8-9892-F0CCF68EA35A}"/>
    <cellStyle name="Millares 7 2 2 3 2 2" xfId="7258" xr:uid="{6997BBD8-D14F-455D-9671-95E1333DC680}"/>
    <cellStyle name="Millares 7 2 2 3 3" xfId="3356" xr:uid="{B3C3B0BA-DD1D-4174-A67A-4B90ABC805E3}"/>
    <cellStyle name="Millares 7 2 2 3 3 2" xfId="6849" xr:uid="{E034F73F-393D-4676-A717-5943A9398379}"/>
    <cellStyle name="Millares 7 2 2 3 4" xfId="6206" xr:uid="{996D49F6-E95F-4FB7-AC51-49AED5AB7AA9}"/>
    <cellStyle name="Millares 7 2 2 4" xfId="916" xr:uid="{CD013857-1C74-4725-AF7C-4D4A6BBC5113}"/>
    <cellStyle name="Millares 7 2 2 4 2" xfId="4144" xr:uid="{22B768F3-3633-4958-B8BE-459EBAC5CCAC}"/>
    <cellStyle name="Millares 7 2 2 4 2 2" xfId="7000" xr:uid="{179C3174-BC0B-417D-AFC5-FD687EDA1018}"/>
    <cellStyle name="Millares 7 2 2 4 3" xfId="6343" xr:uid="{C609C903-3702-482D-AAEB-5CA11463A132}"/>
    <cellStyle name="Millares 7 2 2 5" xfId="5224" xr:uid="{DD9F7007-C681-4542-A9F7-F327250A8AE5}"/>
    <cellStyle name="Millares 7 2 2 5 2" xfId="7419" xr:uid="{8459B60F-0B37-4A75-80DB-E4D002F4BAE3}"/>
    <cellStyle name="Millares 7 2 2 6" xfId="1099" xr:uid="{A503AF5C-FF54-4FC9-B0CA-3D22A22F8AEE}"/>
    <cellStyle name="Millares 7 2 2 6 2" xfId="6493" xr:uid="{C32DC527-8403-4A58-B02D-CDFEB58A0E1D}"/>
    <cellStyle name="Millares 7 2 2 7" xfId="5948" xr:uid="{2E8AAAF5-F146-4C93-8441-44DD2D601FA2}"/>
    <cellStyle name="Millares 7 2 3" xfId="145" xr:uid="{00000000-0005-0000-0000-0000A6000000}"/>
    <cellStyle name="Millares 7 2 3 2" xfId="605" xr:uid="{EC5DB8D7-4A96-443B-AB26-0D2036638796}"/>
    <cellStyle name="Millares 7 2 3 2 2" xfId="4525" xr:uid="{9610B333-8D3D-4107-9D8C-191C5C87DEF8}"/>
    <cellStyle name="Millares 7 2 3 2 2 2" xfId="7084" xr:uid="{B2A4307E-9FD3-4482-AC60-38DFA271B0AD}"/>
    <cellStyle name="Millares 7 2 3 2 3" xfId="2213" xr:uid="{7BB00AAE-1896-4C4B-954B-14CF01CE5023}"/>
    <cellStyle name="Millares 7 2 3 2 3 2" xfId="6630" xr:uid="{F7E83D53-331D-47D6-947F-4D5AFBE7F4DF}"/>
    <cellStyle name="Millares 7 2 3 2 4" xfId="6032" xr:uid="{2F12CCB2-D399-47A8-852C-9EAB4DD0A5B1}"/>
    <cellStyle name="Millares 7 2 3 3" xfId="738" xr:uid="{5CA5B803-E3F2-43B3-8845-3BC56DB9885A}"/>
    <cellStyle name="Millares 7 2 3 3 2" xfId="4658" xr:uid="{4396C9A2-D2F2-42E6-91B2-FAF59DB5D77D}"/>
    <cellStyle name="Millares 7 2 3 3 2 2" xfId="7217" xr:uid="{B2F77083-AB92-493A-9FBF-3BF6D1B3805C}"/>
    <cellStyle name="Millares 7 2 3 3 3" xfId="3310" xr:uid="{2B23C5E1-1B98-46E2-BF60-0267E2275987}"/>
    <cellStyle name="Millares 7 2 3 3 3 2" xfId="6808" xr:uid="{0E16BAD3-B44A-4716-B452-09027E2063A1}"/>
    <cellStyle name="Millares 7 2 3 3 4" xfId="6165" xr:uid="{7D4F4CE1-9A99-4C61-8550-EC2ACB0B345C}"/>
    <cellStyle name="Millares 7 2 3 4" xfId="875" xr:uid="{289C4D0F-9539-4324-924A-77B5635589C5}"/>
    <cellStyle name="Millares 7 2 3 4 2" xfId="4098" xr:uid="{0AFCF81B-1007-48BF-9AAB-9F84DD656ACD}"/>
    <cellStyle name="Millares 7 2 3 4 2 2" xfId="6959" xr:uid="{A2FF5367-9074-4D34-92DF-AEBA118A23F1}"/>
    <cellStyle name="Millares 7 2 3 4 3" xfId="6302" xr:uid="{CD86B1E7-CC01-4CBC-A783-3BE46C88D2D2}"/>
    <cellStyle name="Millares 7 2 3 5" xfId="5178" xr:uid="{78199075-6AE2-42C2-9DEA-5E82EF035EA9}"/>
    <cellStyle name="Millares 7 2 3 5 2" xfId="7378" xr:uid="{5C245135-D461-45A6-903F-7D57689D6CC5}"/>
    <cellStyle name="Millares 7 2 3 6" xfId="1058" xr:uid="{7BAF39B9-9E86-45C8-8951-97418BA6CEB3}"/>
    <cellStyle name="Millares 7 2 3 6 2" xfId="6452" xr:uid="{5DBA688F-24E7-432E-862C-94BC9BE3A423}"/>
    <cellStyle name="Millares 7 2 3 7" xfId="5907" xr:uid="{DDF6958D-71AE-4F71-AFFB-87E8937B5CCA}"/>
    <cellStyle name="Millares 7 2 4" xfId="577" xr:uid="{C7AE0D1E-14AB-4C27-B066-E185AD33AC15}"/>
    <cellStyle name="Millares 7 2 4 2" xfId="4497" xr:uid="{594EFF1A-3321-4AC2-9255-63EC7A45CAB7}"/>
    <cellStyle name="Millares 7 2 4 2 2" xfId="7056" xr:uid="{FB5F1932-3F1D-416B-89B5-9049C800149E}"/>
    <cellStyle name="Millares 7 2 4 3" xfId="2170" xr:uid="{1415DB5F-7555-4A50-8E9C-C4B7C4FF2553}"/>
    <cellStyle name="Millares 7 2 4 3 2" xfId="6602" xr:uid="{8FBD497C-4A48-4D04-B492-2332771A1FA2}"/>
    <cellStyle name="Millares 7 2 4 4" xfId="6004" xr:uid="{A154873A-9276-4F8A-9B5E-17D09AF859BC}"/>
    <cellStyle name="Millares 7 2 5" xfId="708" xr:uid="{ADA3B3A6-06C0-46C4-BF3E-975330B8EBAC}"/>
    <cellStyle name="Millares 7 2 5 2" xfId="4628" xr:uid="{69D783FE-8C0A-43EC-85A6-37B23036B861}"/>
    <cellStyle name="Millares 7 2 5 2 2" xfId="7187" xr:uid="{28749C9B-6058-456B-9CE6-1F4466267392}"/>
    <cellStyle name="Millares 7 2 5 3" xfId="3267" xr:uid="{FEC66445-72EC-48B9-9F6A-DF9343FC8E31}"/>
    <cellStyle name="Millares 7 2 5 3 2" xfId="6780" xr:uid="{96BE9DD6-5726-479F-A02B-AC5B8DF4E211}"/>
    <cellStyle name="Millares 7 2 5 4" xfId="6135" xr:uid="{D45A9EB4-D125-49FB-93C6-A3AF5A4E9BB9}"/>
    <cellStyle name="Millares 7 2 6" xfId="847" xr:uid="{677F7CFA-FCEB-4782-807C-465701D6506F}"/>
    <cellStyle name="Millares 7 2 6 2" xfId="4055" xr:uid="{22F90DD2-094B-4E50-B017-FB05582F3E16}"/>
    <cellStyle name="Millares 7 2 6 2 2" xfId="6931" xr:uid="{99E84D5C-AE7A-4DD8-81FF-4993FAEBCB39}"/>
    <cellStyle name="Millares 7 2 6 3" xfId="6274" xr:uid="{944F5D8A-6A2F-48EB-8D70-26D0BA422821}"/>
    <cellStyle name="Millares 7 2 7" xfId="5135" xr:uid="{EDA8D1B4-33E5-4320-8F1E-3ABC635AC0EC}"/>
    <cellStyle name="Millares 7 2 7 2" xfId="7350" xr:uid="{5C309A67-1206-49E0-956E-C9567995FFDB}"/>
    <cellStyle name="Millares 7 2 8" xfId="1027" xr:uid="{E2BFACB3-E90D-4DAE-8C19-6E35BEBA1C7B}"/>
    <cellStyle name="Millares 7 2 8 2" xfId="6424" xr:uid="{B25F76F2-3852-49FA-990E-68AD81588853}"/>
    <cellStyle name="Millares 7 2 9" xfId="5879" xr:uid="{154B5278-2D7F-4ED2-8F6B-36AA8F15D126}"/>
    <cellStyle name="Millares 7 3" xfId="114" xr:uid="{00000000-0005-0000-0000-0000A7000000}"/>
    <cellStyle name="Millares 7 3 2" xfId="2182" xr:uid="{66B3EB77-B43A-46F0-BB84-1B71738C4021}"/>
    <cellStyle name="Millares 7 3 3" xfId="3279" xr:uid="{07B1FA74-B8AD-4203-BC40-267D07311A75}"/>
    <cellStyle name="Millares 7 3 4" xfId="4067" xr:uid="{987DE735-4253-4566-BED7-0F462E2BCAF0}"/>
    <cellStyle name="Millares 7 3 5" xfId="5147" xr:uid="{AD745E09-C2A4-49AC-8576-E865124D14DA}"/>
    <cellStyle name="Millares 7 4" xfId="179" xr:uid="{00000000-0005-0000-0000-0000A8000000}"/>
    <cellStyle name="Millares 7 4 2" xfId="634" xr:uid="{2D8DE093-A1A9-401A-B53B-68E5869AC776}"/>
    <cellStyle name="Millares 7 4 2 2" xfId="4554" xr:uid="{B8ECEF7A-DACA-4718-B281-2FD57F47CB1B}"/>
    <cellStyle name="Millares 7 4 2 2 2" xfId="7113" xr:uid="{019B6619-3E64-4141-A119-880B7C538699}"/>
    <cellStyle name="Millares 7 4 2 3" xfId="2247" xr:uid="{11AD2CA7-F82C-44E0-9E27-57D83F0E3312}"/>
    <cellStyle name="Millares 7 4 2 3 2" xfId="6659" xr:uid="{3BDB8A37-9800-4FA0-BDAE-F9A35728344E}"/>
    <cellStyle name="Millares 7 4 2 4" xfId="6061" xr:uid="{404401DC-350B-490C-AF8C-A2B7D8FA3C0E}"/>
    <cellStyle name="Millares 7 4 3" xfId="767" xr:uid="{9D0A0EE3-B73A-48AA-9BD6-78E934C512F5}"/>
    <cellStyle name="Millares 7 4 3 2" xfId="4687" xr:uid="{F67323CF-09C8-46E1-8631-8146AD220C97}"/>
    <cellStyle name="Millares 7 4 3 2 2" xfId="7246" xr:uid="{3AB3BA83-180C-44C6-8829-B0A762A31B6A}"/>
    <cellStyle name="Millares 7 4 3 3" xfId="3344" xr:uid="{AA00AACF-1258-4199-B1A5-AB67272807EF}"/>
    <cellStyle name="Millares 7 4 3 3 2" xfId="6837" xr:uid="{AB28F49A-4051-44B1-9671-599A1F8411BE}"/>
    <cellStyle name="Millares 7 4 3 4" xfId="6194" xr:uid="{A6223A93-7FFA-496D-B2AA-169A153C3A78}"/>
    <cellStyle name="Millares 7 4 4" xfId="904" xr:uid="{72C348E6-E88B-4736-941F-00DC4320C35A}"/>
    <cellStyle name="Millares 7 4 4 2" xfId="4132" xr:uid="{858E783E-85BD-44B3-8093-68AC07BCA555}"/>
    <cellStyle name="Millares 7 4 4 2 2" xfId="6988" xr:uid="{2BD7AB73-22A0-46EA-9F92-12D51FF8A0EC}"/>
    <cellStyle name="Millares 7 4 4 3" xfId="6331" xr:uid="{C6F86468-CB42-4771-9674-69A7C452CAC2}"/>
    <cellStyle name="Millares 7 4 5" xfId="5212" xr:uid="{F244A5A0-2CF6-45AC-BF1F-96F900BC131B}"/>
    <cellStyle name="Millares 7 4 5 2" xfId="7407" xr:uid="{671B8061-68F3-417F-B6CA-E1761F584399}"/>
    <cellStyle name="Millares 7 4 6" xfId="1087" xr:uid="{555A0B45-6471-44F6-B04D-392FBCA96C0A}"/>
    <cellStyle name="Millares 7 4 6 2" xfId="6481" xr:uid="{892D8A5E-7137-4EA2-A07D-74BBD8A14CDD}"/>
    <cellStyle name="Millares 7 4 7" xfId="5936" xr:uid="{42C51D2F-9387-4312-80DA-207FA42B37AB}"/>
    <cellStyle name="Millares 7 5" xfId="132" xr:uid="{00000000-0005-0000-0000-0000A9000000}"/>
    <cellStyle name="Millares 7 5 2" xfId="592" xr:uid="{64D4D012-7D71-40A5-AC5F-171319244079}"/>
    <cellStyle name="Millares 7 5 2 2" xfId="4512" xr:uid="{B676AD0B-99F3-4425-BEB6-892E69A51FCA}"/>
    <cellStyle name="Millares 7 5 2 2 2" xfId="7071" xr:uid="{1D7A74B9-2F2D-44B1-91DE-D2A0B3806879}"/>
    <cellStyle name="Millares 7 5 2 3" xfId="2200" xr:uid="{62796FA6-0899-4CFE-A273-E2938744C72E}"/>
    <cellStyle name="Millares 7 5 2 3 2" xfId="6617" xr:uid="{6E2E45C1-6064-4124-BB38-47E75D3EA20F}"/>
    <cellStyle name="Millares 7 5 2 4" xfId="6019" xr:uid="{4723DD94-6E1E-4ED8-BCE9-41E55FAA7E60}"/>
    <cellStyle name="Millares 7 5 3" xfId="725" xr:uid="{06D7811F-7943-4E44-B075-BB38088D4464}"/>
    <cellStyle name="Millares 7 5 3 2" xfId="4645" xr:uid="{87C354AE-B2D3-4918-AB92-B767B5B22ABC}"/>
    <cellStyle name="Millares 7 5 3 2 2" xfId="7204" xr:uid="{6E324543-29B7-439D-A60C-B1DABDAC1C0A}"/>
    <cellStyle name="Millares 7 5 3 3" xfId="3297" xr:uid="{2D0E521E-E0EE-4444-8BD1-4B91298A03D3}"/>
    <cellStyle name="Millares 7 5 3 3 2" xfId="6795" xr:uid="{0E3C0769-0A98-4734-A11F-5CBF2AB3A4CD}"/>
    <cellStyle name="Millares 7 5 3 4" xfId="6152" xr:uid="{91867667-2C69-4B99-B103-284B7384533C}"/>
    <cellStyle name="Millares 7 5 4" xfId="862" xr:uid="{551FD965-B725-4373-920C-CC968F4D29DC}"/>
    <cellStyle name="Millares 7 5 4 2" xfId="4085" xr:uid="{C4660F86-B15D-45D4-BA6F-D6DCECAF5270}"/>
    <cellStyle name="Millares 7 5 4 2 2" xfId="6946" xr:uid="{9810790E-91A2-4747-8D92-D9A036D79160}"/>
    <cellStyle name="Millares 7 5 4 3" xfId="6289" xr:uid="{DD86C9F9-CC6F-4A72-9CCF-64E6D0211A35}"/>
    <cellStyle name="Millares 7 5 5" xfId="5165" xr:uid="{2AAFE8A8-D0AD-4364-9634-BEA6C5805CB0}"/>
    <cellStyle name="Millares 7 5 5 2" xfId="7365" xr:uid="{1FE5828C-5E45-4513-B486-C60B82FE716C}"/>
    <cellStyle name="Millares 7 5 6" xfId="1045" xr:uid="{476CE666-D1FC-4C96-8567-0D5828F6AB83}"/>
    <cellStyle name="Millares 7 5 6 2" xfId="6439" xr:uid="{29924128-0A3D-4456-8127-41B11C61438C}"/>
    <cellStyle name="Millares 7 5 7" xfId="5894" xr:uid="{D877761B-5122-44C2-A137-CFD8F39798C2}"/>
    <cellStyle name="Millares 7 6" xfId="503" xr:uid="{B55B14F1-A327-4674-B0EE-CEE0B2CA375E}"/>
    <cellStyle name="Millares 7 7" xfId="563" xr:uid="{DE9B0211-FB2D-4DD9-8AA7-37DBD7D7F416}"/>
    <cellStyle name="Millares 7 7 2" xfId="2140" xr:uid="{3F48FE3E-64D7-47BE-B644-B03B3AA1EB2B}"/>
    <cellStyle name="Millares 7 7 2 2" xfId="6589" xr:uid="{8A689759-0D09-4E1A-B0A7-8FC06D304C5C}"/>
    <cellStyle name="Millares 7 7 3" xfId="3237" xr:uid="{BF992F46-0EBD-4FC6-B302-01BEEB3E4F9F}"/>
    <cellStyle name="Millares 7 7 3 2" xfId="6768" xr:uid="{30644103-EAED-442C-AD1E-5C75DC4A6EC8}"/>
    <cellStyle name="Millares 7 7 4" xfId="4483" xr:uid="{46D10329-AB53-4244-B70B-3730D734D19A}"/>
    <cellStyle name="Millares 7 7 4 2" xfId="7042" xr:uid="{F9003A65-2BA2-4451-9861-BC0181835684}"/>
    <cellStyle name="Millares 7 7 5" xfId="5105" xr:uid="{9749FB8E-8CD7-4F0F-8ABE-F9FBA5F579E8}"/>
    <cellStyle name="Millares 7 7 5 2" xfId="7338" xr:uid="{D627CE77-D13F-45B3-BC17-55B07469DD49}"/>
    <cellStyle name="Millares 7 7 6" xfId="1000" xr:uid="{79FED4C2-0566-45CB-91DF-218C27E230F4}"/>
    <cellStyle name="Millares 7 7 6 2" xfId="6412" xr:uid="{A64E955C-EE0D-4B13-A00D-EA774640CD00}"/>
    <cellStyle name="Millares 7 7 7" xfId="5990" xr:uid="{68797B5E-1AA8-468C-9303-D67C4EB96445}"/>
    <cellStyle name="Millares 7 8" xfId="692" xr:uid="{3A1ED565-295D-4E8F-BCED-792CB6F23AAE}"/>
    <cellStyle name="Millares 7 8 2" xfId="4612" xr:uid="{E7D190F3-7815-451E-81CB-702E755E6AE0}"/>
    <cellStyle name="Millares 7 8 2 2" xfId="7171" xr:uid="{A7E0240E-5190-4948-8746-196AD35872A2}"/>
    <cellStyle name="Millares 7 8 3" xfId="6119" xr:uid="{3CEE1A48-019E-496C-AA00-12C558052126}"/>
    <cellStyle name="Millares 7 9" xfId="831" xr:uid="{D464379F-7079-4AD3-B02B-F062EE443CD1}"/>
    <cellStyle name="Millares 7 9 2" xfId="4024" xr:uid="{162F1C23-C7E6-4B54-AF15-6123DDF7407E}"/>
    <cellStyle name="Millares 7 9 2 2" xfId="6918" xr:uid="{2EEE2152-C9F2-4B45-A35B-89040FF7966C}"/>
    <cellStyle name="Millares 7 9 3" xfId="6258" xr:uid="{7C58D48F-13C0-4A03-87C9-A538AD6640A0}"/>
    <cellStyle name="Millares 70" xfId="1762" xr:uid="{25975521-EB03-44DA-9329-EFBD2DAD3F2D}"/>
    <cellStyle name="Millares 71" xfId="1769" xr:uid="{D52048FB-AABA-476F-8700-30057B23528C}"/>
    <cellStyle name="Millares 72" xfId="1758" xr:uid="{5C385666-933E-4347-BFB0-507FF9F5A707}"/>
    <cellStyle name="Millares 73" xfId="1774" xr:uid="{E22A619D-CF7B-490C-A952-18C93D0F9B6F}"/>
    <cellStyle name="Millares 74" xfId="1770" xr:uid="{17CC59D9-D350-4BA6-B714-2C5948369536}"/>
    <cellStyle name="Millares 75" xfId="1775" xr:uid="{41C14F0F-15E0-42F4-B697-365361A6787F}"/>
    <cellStyle name="Millares 76" xfId="1579" xr:uid="{0934A2DB-3202-4594-BF40-8AC180EE470B}"/>
    <cellStyle name="Millares 77" xfId="1768" xr:uid="{8D854925-8885-499D-AB93-3294D5CDA2C3}"/>
    <cellStyle name="Millares 78" xfId="1750" xr:uid="{B86338FD-E212-4058-81E9-36BFFC464C58}"/>
    <cellStyle name="Millares 79" xfId="1773" xr:uid="{165DF3C8-9DAA-4798-976A-6C54D4DC65B6}"/>
    <cellStyle name="Millares 8" xfId="54" xr:uid="{00000000-0005-0000-0000-0000AA000000}"/>
    <cellStyle name="Millares 8 10" xfId="4883" xr:uid="{2C289A8C-592B-4798-912B-5814C877BE33}"/>
    <cellStyle name="Millares 8 10 2" xfId="7311" xr:uid="{E82FC053-197C-4BE3-A1CD-6E4CEEA4E09B}"/>
    <cellStyle name="Millares 8 2" xfId="120" xr:uid="{00000000-0005-0000-0000-0000AB000000}"/>
    <cellStyle name="Millares 8 2 2" xfId="498" xr:uid="{56511F33-713D-422A-9EB4-806BFCEF841C}"/>
    <cellStyle name="Millares 8 2 2 2" xfId="677" xr:uid="{E30B396A-A6F7-47A9-9550-311B3655A082}"/>
    <cellStyle name="Millares 8 2 2 2 2" xfId="4597" xr:uid="{38E045CF-C307-421E-8856-A069599883AA}"/>
    <cellStyle name="Millares 8 2 2 2 2 2" xfId="7156" xr:uid="{6C5ADBBB-3ACE-4D50-836D-0C9E7888555E}"/>
    <cellStyle name="Millares 8 2 2 2 3" xfId="2536" xr:uid="{9981F5F9-30A3-4DB8-8318-B5BAFF928F02}"/>
    <cellStyle name="Millares 8 2 2 2 3 2" xfId="6703" xr:uid="{CD8381E2-F777-49A6-945C-B17BEA6146FB}"/>
    <cellStyle name="Millares 8 2 2 2 4" xfId="6104" xr:uid="{E87C0E5C-A7B7-42B2-B1AE-6C2E6AE0A4C7}"/>
    <cellStyle name="Millares 8 2 2 3" xfId="814" xr:uid="{4D4B469F-15B3-47B5-AFF5-5A0A21663F20}"/>
    <cellStyle name="Millares 8 2 2 3 2" xfId="4734" xr:uid="{46DBF710-C58E-452B-9513-993A942020F0}"/>
    <cellStyle name="Millares 8 2 2 3 2 2" xfId="7293" xr:uid="{292C7BFA-A6B4-44D4-A4E6-BAC83D5E1F83}"/>
    <cellStyle name="Millares 8 2 2 3 3" xfId="3633" xr:uid="{B4B89FEF-0300-4C36-BD1B-B8A659DC5586}"/>
    <cellStyle name="Millares 8 2 2 3 3 2" xfId="6880" xr:uid="{E0FE4F5E-88A8-4753-82FF-711B0EA05308}"/>
    <cellStyle name="Millares 8 2 2 3 4" xfId="6241" xr:uid="{A5C1CE5C-02FE-4FA7-BE7A-CC1B1E0B366D}"/>
    <cellStyle name="Millares 8 2 2 4" xfId="946" xr:uid="{C82FCDC0-EEF8-45AA-818D-5790AFF4B6E3}"/>
    <cellStyle name="Millares 8 2 2 4 2" xfId="4421" xr:uid="{6AC84818-7EA6-4ABF-93ED-26D8793954CF}"/>
    <cellStyle name="Millares 8 2 2 4 2 2" xfId="7030" xr:uid="{A4F9A90E-0970-476D-929F-AD204250E8AC}"/>
    <cellStyle name="Millares 8 2 2 4 3" xfId="6373" xr:uid="{C72F4D11-A888-4331-9A3A-B3327AD0793B}"/>
    <cellStyle name="Millares 8 2 2 5" xfId="5501" xr:uid="{735B0F32-41DE-4919-A743-D97F01B381C4}"/>
    <cellStyle name="Millares 8 2 2 5 2" xfId="7450" xr:uid="{5D4DB170-145B-445F-BDF7-A3A0632E1378}"/>
    <cellStyle name="Millares 8 2 2 6" xfId="1373" xr:uid="{20828C01-10D7-4A37-A66A-181DFEE61205}"/>
    <cellStyle name="Millares 8 2 2 6 2" xfId="6523" xr:uid="{A4D129DF-363A-40DD-AAE1-C1D1E8D06CA4}"/>
    <cellStyle name="Millares 8 2 2 7" xfId="5978" xr:uid="{6E1F60DF-9F96-4112-BCB0-30BDAF517C70}"/>
    <cellStyle name="Millares 8 2 3" xfId="1034" xr:uid="{CC7BC6E2-E966-44E1-A541-B0F3A4D7F0E7}"/>
    <cellStyle name="Millares 8 2 3 2" xfId="2188" xr:uid="{D9E00497-58A4-4607-B570-DE55EF3B4B2D}"/>
    <cellStyle name="Millares 8 2 3 3" xfId="3285" xr:uid="{043F0248-3EE3-47E8-8DA8-D956843A1282}"/>
    <cellStyle name="Millares 8 2 3 4" xfId="5153" xr:uid="{F6D017AE-52A1-4834-82A3-DE6223D1CE7A}"/>
    <cellStyle name="Millares 8 2 4" xfId="2061" xr:uid="{AA838563-599D-4E1C-823F-3E2F9982401F}"/>
    <cellStyle name="Millares 8 2 4 2" xfId="6574" xr:uid="{8EF45DA8-6B46-4B09-A4BD-A19150D0DA40}"/>
    <cellStyle name="Millares 8 2 5" xfId="3158" xr:uid="{5D75FD7A-058F-4D5F-9D69-45CEB016906D}"/>
    <cellStyle name="Millares 8 2 5 2" xfId="6752" xr:uid="{940CD077-ADA0-46C0-BF3E-F8BFD2579615}"/>
    <cellStyle name="Millares 8 2 6" xfId="4073" xr:uid="{407E4C58-BFCE-477E-BFAD-96DCF4A13617}"/>
    <cellStyle name="Millares 8 2 7" xfId="5026" xr:uid="{FF59F352-1922-4BF7-8196-159DA1B502B8}"/>
    <cellStyle name="Millares 8 2 7 2" xfId="7323" xr:uid="{7EEF62F4-9B25-4AE7-B0A9-FEE104A5CD39}"/>
    <cellStyle name="Millares 8 2 8" xfId="972" xr:uid="{A7C135CF-752B-477E-BACA-5BC46B714D39}"/>
    <cellStyle name="Millares 8 2 8 2" xfId="6397" xr:uid="{0372CF54-A53B-4A2D-8840-1095818FCFA8}"/>
    <cellStyle name="Millares 8 3" xfId="352" xr:uid="{6BB166E5-29DD-4FC8-9503-B2B3700144AF}"/>
    <cellStyle name="Millares 8 3 2" xfId="664" xr:uid="{5395433C-FBC6-4DBB-AAD6-191EC70355B0}"/>
    <cellStyle name="Millares 8 3 2 2" xfId="4584" xr:uid="{E2D88182-A950-46D4-AE5A-C17172E59F0F}"/>
    <cellStyle name="Millares 8 3 2 2 2" xfId="7143" xr:uid="{711CEE0E-00B6-4AF0-B1FA-EA75DA1BE53E}"/>
    <cellStyle name="Millares 8 3 2 3" xfId="2393" xr:uid="{0C9958EA-4ACA-4DC8-914C-F6349B55E801}"/>
    <cellStyle name="Millares 8 3 2 3 2" xfId="6690" xr:uid="{1EEE1C96-4239-4396-8E46-506C2C5F0A25}"/>
    <cellStyle name="Millares 8 3 2 4" xfId="6091" xr:uid="{B16CDB8B-FDE0-4248-8F64-5F73D4BA8B8D}"/>
    <cellStyle name="Millares 8 3 3" xfId="799" xr:uid="{20E224FC-37EC-4EC9-BD2D-CEE72BD65645}"/>
    <cellStyle name="Millares 8 3 3 2" xfId="4719" xr:uid="{E299CFCD-CB4F-49E5-98B4-E99E32F44CFA}"/>
    <cellStyle name="Millares 8 3 3 2 2" xfId="7278" xr:uid="{568C3D75-AF0A-4C73-A96B-3FD7E4440C4D}"/>
    <cellStyle name="Millares 8 3 3 3" xfId="3490" xr:uid="{99D26280-3C29-452C-9C6A-95AC14B94488}"/>
    <cellStyle name="Millares 8 3 3 3 2" xfId="6867" xr:uid="{14FB3D3F-1030-491E-98CF-D522A7A7B955}"/>
    <cellStyle name="Millares 8 3 3 4" xfId="6226" xr:uid="{3342D1A6-1664-461D-A67B-5B33BC566A2D}"/>
    <cellStyle name="Millares 8 3 4" xfId="933" xr:uid="{49D019F8-9A83-4730-BC05-FAA48571FB22}"/>
    <cellStyle name="Millares 8 3 4 2" xfId="4278" xr:uid="{2448E754-8C6B-489C-A259-E1DCCD81B39A}"/>
    <cellStyle name="Millares 8 3 4 2 2" xfId="7018" xr:uid="{5D988307-E829-41D7-A51C-BB19A370E365}"/>
    <cellStyle name="Millares 8 3 4 3" xfId="6360" xr:uid="{90D87917-8B00-4BA3-96FD-2203CC7201C0}"/>
    <cellStyle name="Millares 8 3 5" xfId="5358" xr:uid="{1D433CF8-E4F5-4BD6-AF6D-2508A7A97165}"/>
    <cellStyle name="Millares 8 3 5 2" xfId="7438" xr:uid="{4EDB4750-6A5C-43D3-8D12-6200282411D8}"/>
    <cellStyle name="Millares 8 3 6" xfId="1231" xr:uid="{A5FE52B4-4795-4191-BE15-B4726115E211}"/>
    <cellStyle name="Millares 8 3 6 2" xfId="6511" xr:uid="{E3E371D9-24C2-4570-9DEC-93423578940D}"/>
    <cellStyle name="Millares 8 3 7" xfId="5966" xr:uid="{7BBB5418-7541-4A50-9C76-DC20F49B25A7}"/>
    <cellStyle name="Millares 8 4" xfId="1011" xr:uid="{AE063490-5ABA-4A29-8FA7-B82A787947D7}"/>
    <cellStyle name="Millares 8 4 2" xfId="2151" xr:uid="{D8D4FC9C-B51E-4630-950C-5A052D3F8F24}"/>
    <cellStyle name="Millares 8 4 3" xfId="3248" xr:uid="{E6BD4AE2-E8FD-4C8F-A690-954F507CAB52}"/>
    <cellStyle name="Millares 8 4 4" xfId="5116" xr:uid="{9CCBF95E-EB40-4753-BDA0-3C00013E22A0}"/>
    <cellStyle name="Millares 8 5" xfId="1569" xr:uid="{AE39B04C-B81D-4CEB-8596-F28EA6387036}"/>
    <cellStyle name="Millares 8 5 2" xfId="2729" xr:uid="{144090B3-9616-4544-B05F-C457B9F7EB1E}"/>
    <cellStyle name="Millares 8 5 2 2" xfId="6716" xr:uid="{48ED818B-9692-45D3-A142-A1B7310069C5}"/>
    <cellStyle name="Millares 8 5 3" xfId="3826" xr:uid="{9A399859-8D10-43C0-AF8A-CB18B839DAC7}"/>
    <cellStyle name="Millares 8 5 3 2" xfId="6893" xr:uid="{3D006BF9-B6EE-4A99-8394-D1F3BC781FD9}"/>
    <cellStyle name="Millares 8 5 4" xfId="5694" xr:uid="{12EA11BB-3789-45E9-A3D9-F356C94B5F00}"/>
    <cellStyle name="Millares 8 5 4 2" xfId="7465" xr:uid="{E69F0EAE-BE3A-4938-AE5B-5C338659DB6F}"/>
    <cellStyle name="Millares 8 5 5" xfId="6539" xr:uid="{7A78DC9F-7E47-44F6-B35A-CD2E630293D5}"/>
    <cellStyle name="Millares 8 6" xfId="1736" xr:uid="{B118DADF-85CE-4727-B6A6-64A657189205}"/>
    <cellStyle name="Millares 8 6 2" xfId="2871" xr:uid="{C238922C-080C-48B0-A671-7FE701E584DF}"/>
    <cellStyle name="Millares 8 6 2 2" xfId="6727" xr:uid="{3FD592CD-8A5F-4BE8-AA09-3434ACACE4AD}"/>
    <cellStyle name="Millares 8 6 3" xfId="3969" xr:uid="{37EDB60D-DBB3-4641-9421-7C268F0B7A06}"/>
    <cellStyle name="Millares 8 6 3 2" xfId="6904" xr:uid="{CC43704B-9AA7-430F-9CB6-673630B87C91}"/>
    <cellStyle name="Millares 8 6 4" xfId="5836" xr:uid="{471825E3-F3F7-407C-B934-87EF75DE57A3}"/>
    <cellStyle name="Millares 8 6 4 2" xfId="7476" xr:uid="{61AB1755-0CDB-4D66-A39B-F282EF66D2CE}"/>
    <cellStyle name="Millares 8 6 5" xfId="6550" xr:uid="{2BF6B92C-EDA1-4674-BEF7-D19894BFEFBD}"/>
    <cellStyle name="Millares 8 7" xfId="1918" xr:uid="{2F5DD773-6A7F-419B-80E5-C3DC5518662D}"/>
    <cellStyle name="Millares 8 7 2" xfId="6562" xr:uid="{58230590-4B03-46E9-BACE-D17697E8D664}"/>
    <cellStyle name="Millares 8 8" xfId="3015" xr:uid="{EF56E353-E06F-4CCA-9F4D-B17356B02D3E}"/>
    <cellStyle name="Millares 8 8 2" xfId="6739" xr:uid="{33DACD6D-5D5C-4334-BAA8-28898E239D21}"/>
    <cellStyle name="Millares 8 9" xfId="4035" xr:uid="{908F9936-271D-4B72-95DB-9B5F1929736C}"/>
    <cellStyle name="Millares 80" xfId="1761" xr:uid="{C29025FC-25D4-4F32-9F88-2AAAC79FA557}"/>
    <cellStyle name="Millares 81" xfId="1747" xr:uid="{6020BEA3-68ED-4117-9E73-0C41ABC1739D}"/>
    <cellStyle name="Millares 82" xfId="1752" xr:uid="{0ABF2487-A60D-4B30-B06B-C597C67AE004}"/>
    <cellStyle name="Millares 83" xfId="1748" xr:uid="{2F5D27ED-17DC-42E0-B652-10DEBB572F3A}"/>
    <cellStyle name="Millares 84" xfId="1738" xr:uid="{95045EEB-77E3-44FA-9FE2-1EF2E3050382}"/>
    <cellStyle name="Millares 85" xfId="1765" xr:uid="{2B2BC39B-C1EC-4FC2-81F0-8CAAB9D0F2CF}"/>
    <cellStyle name="Millares 86" xfId="1772" xr:uid="{633F2069-9277-4A09-A6B0-AA3C7CDA9ABB}"/>
    <cellStyle name="Millares 87" xfId="1776" xr:uid="{A076A47A-B935-403F-BD3C-4971AC0D609D}"/>
    <cellStyle name="Millares 88" xfId="1827" xr:uid="{BCAC859E-14C0-4876-9C6F-41739F921BF1}"/>
    <cellStyle name="Millares 89" xfId="2873" xr:uid="{E564E4B4-8D9E-48D9-9C56-75FD659AEB93}"/>
    <cellStyle name="Millares 9" xfId="32" xr:uid="{00000000-0005-0000-0000-0000AC000000}"/>
    <cellStyle name="Millares 9 2" xfId="110" xr:uid="{00000000-0005-0000-0000-0000AD000000}"/>
    <cellStyle name="Millares 9 2 2" xfId="2178" xr:uid="{808711E3-26B4-4A0E-BC8D-67766B60166D}"/>
    <cellStyle name="Millares 9 2 3" xfId="3275" xr:uid="{076F69A1-2C18-4EC1-8375-F4AE787AB099}"/>
    <cellStyle name="Millares 9 2 4" xfId="4063" xr:uid="{9C6CDDE7-E845-476A-BC3D-EFBEE5AA3B99}"/>
    <cellStyle name="Millares 9 2 5" xfId="5143" xr:uid="{9E9405E4-8B39-4242-A334-D43B9881E00B}"/>
    <cellStyle name="Millares 9 3" xfId="355" xr:uid="{51FFAB4C-FF4A-4059-831C-E83AE0E3BB2D}"/>
    <cellStyle name="Millares 9 4" xfId="993" xr:uid="{272CD9C8-012A-43D7-8E19-5807145A57C8}"/>
    <cellStyle name="Millares 9 4 2" xfId="2132" xr:uid="{731A769A-4C96-4C2D-923B-07A56F0864DC}"/>
    <cellStyle name="Millares 9 4 3" xfId="3229" xr:uid="{7C323176-C2C1-43A7-9E54-69A8303A271A}"/>
    <cellStyle name="Millares 9 4 4" xfId="5097" xr:uid="{159EFEBB-BAD2-4A99-A98E-BBD6E5D5E39E}"/>
    <cellStyle name="Millares 9 5" xfId="4016" xr:uid="{30D5C3D2-0AA7-4982-93A9-2D57C3255CBC}"/>
    <cellStyle name="Millares 90" xfId="2924" xr:uid="{F2B90788-3B72-4DCD-9EB7-D337B7BFBDFA}"/>
    <cellStyle name="Millares 91" xfId="3829" xr:uid="{B90FAA91-5A9C-4563-B35F-C43C4EC49B94}"/>
    <cellStyle name="Millares 92" xfId="3996" xr:uid="{11A93A1E-4E8A-464E-844B-E394FA7F7DDE}"/>
    <cellStyle name="Millares 93" xfId="3995" xr:uid="{93099A87-E813-481D-9AD5-FE3364A3CD4B}"/>
    <cellStyle name="Millares 94" xfId="3981" xr:uid="{3278DF5C-B4D4-4D39-8AF6-FEACD7C12D57}"/>
    <cellStyle name="Millares 95" xfId="3985" xr:uid="{95EBCC9C-0DA4-47B1-A4A9-46420CAF0E00}"/>
    <cellStyle name="Millares 96" xfId="3990" xr:uid="{9F35C565-C9EA-4590-AC3E-BF8BB58002BC}"/>
    <cellStyle name="Millares 97" xfId="3980" xr:uid="{2EC29894-9718-4D5A-BD93-53D14D2603F3}"/>
    <cellStyle name="Millares 98" xfId="3979" xr:uid="{192C0AFE-6A91-423C-A422-0E74E1E31F4B}"/>
    <cellStyle name="Millares 99" xfId="3987" xr:uid="{0216642B-DA2D-4007-B6E2-4DA8CF14411B}"/>
    <cellStyle name="Moneda [0] 2" xfId="553" xr:uid="{A179A1ED-94F5-404A-A0CB-75461BED66EE}"/>
    <cellStyle name="Moneda [0] 2 2" xfId="680" xr:uid="{8F72E2BD-76AC-4F68-A3F0-66D17DF31DAE}"/>
    <cellStyle name="Moneda [0] 2 2 2" xfId="4600" xr:uid="{3835D590-92CE-4ED7-842A-0FDCE7044761}"/>
    <cellStyle name="Moneda [0] 2 2 2 2" xfId="7159" xr:uid="{3FFB9865-4094-41DE-AF1F-CE3BEB7A8CF4}"/>
    <cellStyle name="Moneda [0] 2 2 3" xfId="2588" xr:uid="{B9E0E049-24F3-4744-85C0-A9F8549E3B93}"/>
    <cellStyle name="Moneda [0] 2 2 3 2" xfId="6705" xr:uid="{581DF434-401B-42E1-B0D3-1CABF821A1FD}"/>
    <cellStyle name="Moneda [0] 2 2 4" xfId="6107" xr:uid="{ABEA1153-C0CB-45BE-8E74-81EC19828AFC}"/>
    <cellStyle name="Moneda [0] 2 3" xfId="818" xr:uid="{DD6E2936-9A5F-49E0-96F8-BF4AA3707413}"/>
    <cellStyle name="Moneda [0] 2 3 2" xfId="4738" xr:uid="{AEA0448D-497C-44B0-9DA2-7C0255E08054}"/>
    <cellStyle name="Moneda [0] 2 3 2 2" xfId="7297" xr:uid="{17728328-87C2-4EF3-9407-241CE7DD0BBA}"/>
    <cellStyle name="Moneda [0] 2 3 3" xfId="3685" xr:uid="{985C6A48-BAF9-4D2B-8AA2-40C3583BCAE1}"/>
    <cellStyle name="Moneda [0] 2 3 3 2" xfId="6882" xr:uid="{57A2B415-353B-4736-9700-D61122A3A23F}"/>
    <cellStyle name="Moneda [0] 2 3 4" xfId="6245" xr:uid="{25965B26-0A90-495A-AA1C-ABCA2847AEF6}"/>
    <cellStyle name="Moneda [0] 2 4" xfId="949" xr:uid="{D94D0019-A210-40DB-A517-DD57C0608F93}"/>
    <cellStyle name="Moneda [0] 2 4 2" xfId="4473" xr:uid="{476BB26A-0FD8-4FF7-BC76-CABC47567FA6}"/>
    <cellStyle name="Moneda [0] 2 4 2 2" xfId="7032" xr:uid="{65610951-47BF-4619-B373-CA8411F7691E}"/>
    <cellStyle name="Moneda [0] 2 4 3" xfId="6376" xr:uid="{8DBBF693-861C-4AB4-B8CB-4DB0170DB481}"/>
    <cellStyle name="Moneda [0] 2 5" xfId="5553" xr:uid="{14B569D3-A000-482B-A615-BDD0189F7749}"/>
    <cellStyle name="Moneda [0] 2 5 2" xfId="7452" xr:uid="{D4B551AC-BAEC-48C3-B9A2-835A42260A67}"/>
    <cellStyle name="Moneda [0] 2 6" xfId="1425" xr:uid="{0E97BF16-88CC-4C18-AD7B-67BBA7ADC136}"/>
    <cellStyle name="Moneda [0] 2 6 2" xfId="6528" xr:uid="{5A852273-413F-4F0A-854D-476405D5BF9E}"/>
    <cellStyle name="Moneda [0] 2 7" xfId="5980" xr:uid="{1709956F-FA2A-430D-BD7A-01FAC2E027A1}"/>
    <cellStyle name="Moneda [0] 3" xfId="2113" xr:uid="{A8D8ECBE-77F5-441A-93D2-D7A72EAE5342}"/>
    <cellStyle name="Moneda [0] 3 2" xfId="6576" xr:uid="{337AAEDF-D123-4E44-8CE4-4D3D0F0679CD}"/>
    <cellStyle name="Moneda [0] 4" xfId="3210" xr:uid="{121E670E-F0A7-4795-A12A-577863BC0CD0}"/>
    <cellStyle name="Moneda [0] 4 2" xfId="6755" xr:uid="{B33E6BE1-0D91-4712-B14B-9E9C86D2AF49}"/>
    <cellStyle name="Moneda [0] 5" xfId="5078" xr:uid="{AE427721-DEC8-4DE2-A5D2-446B84F9D2E8}"/>
    <cellStyle name="Moneda [0] 5 2" xfId="7325" xr:uid="{9C450E2A-F609-43D4-B736-56ABCC610695}"/>
    <cellStyle name="Moneda [0] 6" xfId="974" xr:uid="{1CD2AE22-9B6B-476A-BE54-ED7CE59312BC}"/>
    <cellStyle name="Moneda [0] 6 2" xfId="6399" xr:uid="{7C9F3B7B-EB1C-4F43-AD1B-C06CA71ECAD0}"/>
    <cellStyle name="Monetario" xfId="215" xr:uid="{DC91F7A1-55C0-441C-B892-D2589D7FF0D1}"/>
    <cellStyle name="Neutral" xfId="63" builtinId="28" customBuiltin="1"/>
    <cellStyle name="Normal" xfId="0" builtinId="0"/>
    <cellStyle name="Normal 10" xfId="31" xr:uid="{00000000-0005-0000-0000-0000B0000000}"/>
    <cellStyle name="Normal 10 10" xfId="2881" xr:uid="{7ED250A2-42CB-4DA1-AF8A-0E15805AFF9D}"/>
    <cellStyle name="Normal 10 11" xfId="4015" xr:uid="{BE3137CC-7D58-4BF0-827E-7DAD588E2F4C}"/>
    <cellStyle name="Normal 10 12" xfId="4750" xr:uid="{DB18C09E-2F1A-4963-AB9F-38B580733084}"/>
    <cellStyle name="Normal 10 2" xfId="283" xr:uid="{BA9C9C43-D8FE-480A-9727-DCD7E1FF5A29}"/>
    <cellStyle name="Normal 10 2 2" xfId="430" xr:uid="{EB5555E1-398C-4323-BF61-413E022B9688}"/>
    <cellStyle name="Normal 10 2 2 2" xfId="1305" xr:uid="{39EEA904-1130-44CC-BD66-15E598F12913}"/>
    <cellStyle name="Normal 10 2 2 2 2" xfId="2468" xr:uid="{51399906-5A0D-485B-8CB6-C2E0532A4ED0}"/>
    <cellStyle name="Normal 10 2 2 2 3" xfId="3565" xr:uid="{91992A3F-0477-405B-A5BF-87135D25F1DA}"/>
    <cellStyle name="Normal 10 2 2 2 4" xfId="5433" xr:uid="{81E81035-312E-4B36-B8D9-0FD12C1ED3D9}"/>
    <cellStyle name="Normal 10 2 2 3" xfId="1993" xr:uid="{6A2124E6-3B76-4F3B-974D-7A04160005C9}"/>
    <cellStyle name="Normal 10 2 2 4" xfId="3090" xr:uid="{EE0F1DD3-6354-44C9-A7E2-ACA90E24A6ED}"/>
    <cellStyle name="Normal 10 2 2 5" xfId="4353" xr:uid="{CE288E9B-034F-4EA4-B86F-BF9367D27483}"/>
    <cellStyle name="Normal 10 2 2 6" xfId="4958" xr:uid="{BA79124D-8DB3-4B99-BA54-B962A6FE8628}"/>
    <cellStyle name="Normal 10 2 3" xfId="1164" xr:uid="{23467D74-4641-42B2-9ECB-976622948690}"/>
    <cellStyle name="Normal 10 2 3 2" xfId="2326" xr:uid="{C4D519AE-ED55-4521-A86B-1F330B042AF6}"/>
    <cellStyle name="Normal 10 2 3 3" xfId="3423" xr:uid="{3FA7F94C-FFC2-4BE7-A643-96161D34CA20}"/>
    <cellStyle name="Normal 10 2 3 4" xfId="5291" xr:uid="{269806CC-D632-4B3B-A73B-0D5FE2728E18}"/>
    <cellStyle name="Normal 10 2 4" xfId="1502" xr:uid="{FAE38457-8F7D-4C20-9801-A94979D599FB}"/>
    <cellStyle name="Normal 10 2 4 2" xfId="2662" xr:uid="{AA0CC938-F204-4619-9848-4BD375F6EFB0}"/>
    <cellStyle name="Normal 10 2 4 3" xfId="3759" xr:uid="{6D219645-B2C5-4ABC-8535-5963CCD24254}"/>
    <cellStyle name="Normal 10 2 4 4" xfId="5627" xr:uid="{07905624-0E69-456E-9F50-028F79DB04FC}"/>
    <cellStyle name="Normal 10 2 5" xfId="1669" xr:uid="{579D069C-24DB-42D1-98A9-B07B7DB1A654}"/>
    <cellStyle name="Normal 10 2 5 2" xfId="2804" xr:uid="{97705120-DADD-415D-B6D2-60C252F5ABB6}"/>
    <cellStyle name="Normal 10 2 5 3" xfId="3902" xr:uid="{A96EDD22-4E69-4A64-9DF0-5E9EB06FA811}"/>
    <cellStyle name="Normal 10 2 5 4" xfId="5769" xr:uid="{0B4F1FE0-FFD5-4CAA-9B59-5B191524603F}"/>
    <cellStyle name="Normal 10 2 6" xfId="1851" xr:uid="{AD051C57-D72F-4386-85AB-28F24DC37773}"/>
    <cellStyle name="Normal 10 2 7" xfId="2948" xr:uid="{CDFC8BFC-965C-4768-ABF5-43B7EEC4FA46}"/>
    <cellStyle name="Normal 10 2 8" xfId="4211" xr:uid="{A8A4D852-FE4E-49FB-9981-213AF2BEA198}"/>
    <cellStyle name="Normal 10 2 9" xfId="4816" xr:uid="{EB368166-69F3-4545-AB28-1848F7EBC3AD}"/>
    <cellStyle name="Normal 10 3" xfId="347" xr:uid="{F55AE704-CD40-4A89-BEE4-365A54061625}"/>
    <cellStyle name="Normal 10 4" xfId="509" xr:uid="{7DD6C077-78FD-4C04-BDA5-8869001919D3}"/>
    <cellStyle name="Normal 10 4 2" xfId="1382" xr:uid="{D3772126-8046-4BCA-9AFC-506BC6CE5C59}"/>
    <cellStyle name="Normal 10 4 2 2" xfId="2545" xr:uid="{5516AF24-6DD6-4EBA-A660-AD1CCE87E5DE}"/>
    <cellStyle name="Normal 10 4 2 3" xfId="3642" xr:uid="{07F5E969-56FE-4D4C-AF5E-C8AD79948E6A}"/>
    <cellStyle name="Normal 10 4 2 4" xfId="5510" xr:uid="{02C30D3A-0B0B-4FEA-BE52-F8326ECCFF0D}"/>
    <cellStyle name="Normal 10 4 3" xfId="2070" xr:uid="{6A369E19-F45C-4488-BBB8-890164E0CA43}"/>
    <cellStyle name="Normal 10 4 4" xfId="3167" xr:uid="{D277C5DA-A921-42C4-BE23-C8D08C77F932}"/>
    <cellStyle name="Normal 10 4 5" xfId="4430" xr:uid="{0F7CDCCB-7DF0-42CB-9BC8-3FDF877EEF4D}"/>
    <cellStyle name="Normal 10 4 6" xfId="5035" xr:uid="{7AA14B97-B56C-4651-970D-F635AE2FFF22}"/>
    <cellStyle name="Normal 10 5" xfId="364" xr:uid="{F0496B9D-2625-4A2D-A650-DE487356303E}"/>
    <cellStyle name="Normal 10 5 2" xfId="1239" xr:uid="{34A12B40-F645-4696-9C9C-FD2CDD3D9184}"/>
    <cellStyle name="Normal 10 5 2 2" xfId="2402" xr:uid="{E2C6C469-8562-4489-B8CE-A257839ACD48}"/>
    <cellStyle name="Normal 10 5 2 3" xfId="3499" xr:uid="{5D795498-5D59-4D5D-954C-D667363252C3}"/>
    <cellStyle name="Normal 10 5 2 4" xfId="5367" xr:uid="{8B893273-3697-4080-98D6-DD5086EC1BE2}"/>
    <cellStyle name="Normal 10 5 3" xfId="1927" xr:uid="{0E32E7F7-A450-4B0B-A462-033BED1E2F09}"/>
    <cellStyle name="Normal 10 5 4" xfId="3024" xr:uid="{352AA5C8-1816-4B80-974C-FFFB027DCCBF}"/>
    <cellStyle name="Normal 10 5 5" xfId="4287" xr:uid="{1C1B3086-8C81-4A47-B5C5-99A115622AD0}"/>
    <cellStyle name="Normal 10 5 6" xfId="4892" xr:uid="{2C0576F7-1BBA-42FC-8FD1-536745D868EF}"/>
    <cellStyle name="Normal 10 6" xfId="992" xr:uid="{0A89B805-0631-49FE-8D41-91045D0FA104}"/>
    <cellStyle name="Normal 10 6 2" xfId="2131" xr:uid="{6EA75F03-D884-4A23-8E67-6A7DEFEC1BD7}"/>
    <cellStyle name="Normal 10 6 3" xfId="3228" xr:uid="{FAD0FE40-19DD-49B8-8225-231AB7B193F6}"/>
    <cellStyle name="Normal 10 6 4" xfId="5096" xr:uid="{D819F0F4-AB39-4A9F-B6C6-974131120E17}"/>
    <cellStyle name="Normal 10 7" xfId="1434" xr:uid="{BD5BC9C3-9AD6-4C40-92FB-26C707534AF3}"/>
    <cellStyle name="Normal 10 7 2" xfId="2596" xr:uid="{B76D0728-7062-4B0C-B5CF-0804AAD98C6F}"/>
    <cellStyle name="Normal 10 7 3" xfId="3693" xr:uid="{E260DC1F-7329-48B3-8683-C9A35F7E6D3B}"/>
    <cellStyle name="Normal 10 7 4" xfId="5561" xr:uid="{7F736725-D1A2-4B6D-95DE-87E2636E85D1}"/>
    <cellStyle name="Normal 10 8" xfId="1593" xr:uid="{04A4A9EB-8F1B-4BD7-8D62-F75889F71954}"/>
    <cellStyle name="Normal 10 8 2" xfId="2738" xr:uid="{754FA178-59A6-43DF-A7CD-22F37FF42C10}"/>
    <cellStyle name="Normal 10 8 3" xfId="3836" xr:uid="{4E0A6741-A83A-48FF-9A32-C040144F1E3C}"/>
    <cellStyle name="Normal 10 8 4" xfId="5703" xr:uid="{DE08AA10-A4AD-4699-A910-AAC6F1D480DD}"/>
    <cellStyle name="Normal 10 9" xfId="1784" xr:uid="{56569540-9E99-4607-AFED-288BA31446F7}"/>
    <cellStyle name="Normal 102" xfId="343" xr:uid="{8FBC1E25-0278-4078-9AD0-1EED34ED1337}"/>
    <cellStyle name="Normal 102 10" xfId="4876" xr:uid="{BD72EEB3-2511-4D2D-A0CF-96A8D4B8EE7F}"/>
    <cellStyle name="Normal 102 2" xfId="348" xr:uid="{AEA891CD-1EF1-47F7-8071-BFD641266D5E}"/>
    <cellStyle name="Normal 102 2 2" xfId="494" xr:uid="{61743DE3-DBB6-4E85-9A44-58A54AECEED3}"/>
    <cellStyle name="Normal 102 2 2 2" xfId="1369" xr:uid="{E4900041-4DF7-4D4B-AC9D-D4E85C77912D}"/>
    <cellStyle name="Normal 102 2 2 2 2" xfId="2532" xr:uid="{F6507752-65F0-4482-8509-AFE694948E12}"/>
    <cellStyle name="Normal 102 2 2 2 3" xfId="3629" xr:uid="{9EF6B39C-86F8-4247-9E72-E10E7E991CDC}"/>
    <cellStyle name="Normal 102 2 2 2 4" xfId="5497" xr:uid="{BB745942-3276-4A82-AE72-E5D631A570AC}"/>
    <cellStyle name="Normal 102 2 2 3" xfId="2057" xr:uid="{8728CCC1-5C39-41A5-BD40-953C70A6AF11}"/>
    <cellStyle name="Normal 102 2 2 4" xfId="3154" xr:uid="{70464DE6-45F9-45BD-B18A-07C08D360401}"/>
    <cellStyle name="Normal 102 2 2 5" xfId="4417" xr:uid="{BB2F3DE3-4C45-41B7-825D-71A338450C73}"/>
    <cellStyle name="Normal 102 2 2 6" xfId="5022" xr:uid="{D9A4E6A3-F302-4EDC-BE83-711255BF5886}"/>
    <cellStyle name="Normal 102 2 3" xfId="1227" xr:uid="{FA56A01D-6A3F-4D0A-9AE3-AA4ED68E5938}"/>
    <cellStyle name="Normal 102 2 3 2" xfId="2389" xr:uid="{09F20260-5A90-46D8-BEB8-B09C94B2EE3D}"/>
    <cellStyle name="Normal 102 2 3 3" xfId="3486" xr:uid="{B8326433-8857-4F76-85FE-B2E15049EE0D}"/>
    <cellStyle name="Normal 102 2 3 4" xfId="5354" xr:uid="{2CCCE6D3-B8F0-467A-AA19-87C5A04F29E3}"/>
    <cellStyle name="Normal 102 2 4" xfId="1565" xr:uid="{A6376300-210C-4F1A-89AD-7F2F43724542}"/>
    <cellStyle name="Normal 102 2 4 2" xfId="2725" xr:uid="{132402CD-BFC1-45A8-9348-1E5820C0958D}"/>
    <cellStyle name="Normal 102 2 4 3" xfId="3822" xr:uid="{2E5AEE51-072C-4F1E-909F-9912BDBC0BDC}"/>
    <cellStyle name="Normal 102 2 4 4" xfId="5690" xr:uid="{6531E4F6-1389-4C37-8ED3-C45DF324DF3C}"/>
    <cellStyle name="Normal 102 2 5" xfId="1732" xr:uid="{E2DE902C-6D71-4878-A2F9-0FA3C405C7DD}"/>
    <cellStyle name="Normal 102 2 5 2" xfId="2867" xr:uid="{843BA8CD-E3ED-4B5C-B218-C3AD83B02916}"/>
    <cellStyle name="Normal 102 2 5 3" xfId="3965" xr:uid="{B6956471-D5C1-486A-8803-24A30351E633}"/>
    <cellStyle name="Normal 102 2 5 4" xfId="5832" xr:uid="{6E491A07-9307-485F-B6A4-ED368BC8D25B}"/>
    <cellStyle name="Normal 102 2 6" xfId="1914" xr:uid="{56798447-A5F6-45E7-B991-42D28D305C30}"/>
    <cellStyle name="Normal 102 2 7" xfId="3011" xr:uid="{09A77F93-2EDB-4338-A34B-D1AF1CB0E90D}"/>
    <cellStyle name="Normal 102 2 8" xfId="4274" xr:uid="{8A237225-B840-4116-8B3F-8BA57719DF56}"/>
    <cellStyle name="Normal 102 2 9" xfId="4879" xr:uid="{D9EA764C-5D73-4BD1-AC51-473B0E0F0C97}"/>
    <cellStyle name="Normal 102 3" xfId="490" xr:uid="{1522B829-E19A-4EFC-A3DC-585A2FAC7D8F}"/>
    <cellStyle name="Normal 102 3 2" xfId="1365" xr:uid="{2AB91D1E-8D36-4D56-A26E-3838BD50E0D1}"/>
    <cellStyle name="Normal 102 3 2 2" xfId="2528" xr:uid="{5202C352-3EB5-454A-AE5B-CEC655490F45}"/>
    <cellStyle name="Normal 102 3 2 3" xfId="3625" xr:uid="{1B667AD4-F8DD-4BDD-88E9-57AF846C402F}"/>
    <cellStyle name="Normal 102 3 2 4" xfId="5493" xr:uid="{5E64A6E5-8607-4BDC-9BAC-A609A106BAA0}"/>
    <cellStyle name="Normal 102 3 3" xfId="2053" xr:uid="{C042F1B5-9EB3-4B62-8776-CA931798F661}"/>
    <cellStyle name="Normal 102 3 4" xfId="3150" xr:uid="{93FCC5E4-7C3F-4170-B744-97A289F7A68D}"/>
    <cellStyle name="Normal 102 3 5" xfId="4413" xr:uid="{3B5B4844-8B37-4828-9D3D-5030959F2B43}"/>
    <cellStyle name="Normal 102 3 6" xfId="5018" xr:uid="{9E83D655-3F56-4355-A757-1F1ED0AA1487}"/>
    <cellStyle name="Normal 102 4" xfId="1224" xr:uid="{978ACE08-5C87-48D0-8827-23F21AACB472}"/>
    <cellStyle name="Normal 102 4 2" xfId="2386" xr:uid="{C0DFF6EA-BBAD-417B-A198-95AF2C4938F3}"/>
    <cellStyle name="Normal 102 4 3" xfId="3483" xr:uid="{AD4B9E77-6C91-455D-ABAF-CF4407C25FDF}"/>
    <cellStyle name="Normal 102 4 4" xfId="5351" xr:uid="{B4F0436B-ABCE-4F10-810A-D1CD70ED5521}"/>
    <cellStyle name="Normal 102 5" xfId="1562" xr:uid="{04ED7E1E-D992-4CAB-849C-A113381401F8}"/>
    <cellStyle name="Normal 102 5 2" xfId="2722" xr:uid="{BE1A3247-AC49-4319-8038-7A9152368A6E}"/>
    <cellStyle name="Normal 102 5 3" xfId="3819" xr:uid="{8BCFCE94-5CE6-413F-B5E2-E6C1F452CCE5}"/>
    <cellStyle name="Normal 102 5 4" xfId="5687" xr:uid="{7E1DFA1E-C027-44CC-819B-512B2563F010}"/>
    <cellStyle name="Normal 102 6" xfId="1729" xr:uid="{F3CEAA21-D074-4AA0-A66D-0EFD2F55E55A}"/>
    <cellStyle name="Normal 102 6 2" xfId="2864" xr:uid="{8B976184-D00A-4A77-94B8-A011751BBCD4}"/>
    <cellStyle name="Normal 102 6 3" xfId="3962" xr:uid="{0280916A-4F18-485C-B2D9-CD349CEE87E8}"/>
    <cellStyle name="Normal 102 6 4" xfId="5829" xr:uid="{C1645F84-1392-483E-A641-DDEAFC6EBCFC}"/>
    <cellStyle name="Normal 102 7" xfId="1911" xr:uid="{84ED8F6B-4BD1-401E-94CC-A4F36A52DC99}"/>
    <cellStyle name="Normal 102 8" xfId="3008" xr:uid="{87EE6B18-6459-4DC1-A186-4914CE7F028B}"/>
    <cellStyle name="Normal 102 9" xfId="4271" xr:uid="{73AC7EE2-DFB2-469A-8519-3A6B9FFF42B2}"/>
    <cellStyle name="Normal 11" xfId="201" xr:uid="{00000000-0005-0000-0000-0000B1000000}"/>
    <cellStyle name="Normal 11 10" xfId="2882" xr:uid="{DFBFB042-A390-49C7-8765-42CDF50BD623}"/>
    <cellStyle name="Normal 11 11" xfId="4751" xr:uid="{87E960B1-BA3D-42A9-AE0E-308B3C075592}"/>
    <cellStyle name="Normal 11 2" xfId="284" xr:uid="{55B6410A-AB88-4073-8A1A-D22EBC1EF6EC}"/>
    <cellStyle name="Normal 11 2 2" xfId="431" xr:uid="{93B012B5-2711-4637-AD54-E1F4611E282F}"/>
    <cellStyle name="Normal 11 2 2 2" xfId="1306" xr:uid="{A6BF2FB6-A6E8-49D1-8E15-6B45393388B1}"/>
    <cellStyle name="Normal 11 2 2 2 2" xfId="2469" xr:uid="{63E282FD-B916-4B8D-9717-2C0017ED6F48}"/>
    <cellStyle name="Normal 11 2 2 2 3" xfId="3566" xr:uid="{EA0D447F-5F13-40B0-86DF-DC3C49AAC805}"/>
    <cellStyle name="Normal 11 2 2 2 4" xfId="5434" xr:uid="{5A2FBE8C-AC52-40BE-A157-0B264ECD0879}"/>
    <cellStyle name="Normal 11 2 2 3" xfId="1994" xr:uid="{002924EF-BF53-45D6-ABED-7994BA86C92F}"/>
    <cellStyle name="Normal 11 2 2 4" xfId="3091" xr:uid="{751BC4E9-A4D4-45C4-8C6A-4B25D14EFE03}"/>
    <cellStyle name="Normal 11 2 2 5" xfId="4354" xr:uid="{41D7ACD7-28F8-4DBB-B538-1DC6150AD3D7}"/>
    <cellStyle name="Normal 11 2 2 6" xfId="4959" xr:uid="{24F2C228-60CC-456F-BA9E-0B02C69886DB}"/>
    <cellStyle name="Normal 11 2 3" xfId="1165" xr:uid="{CB97DB39-A9CF-4318-8FBB-E8A451C9AF49}"/>
    <cellStyle name="Normal 11 2 3 2" xfId="2327" xr:uid="{3DE8F81C-E57F-455C-9989-623192F2DF48}"/>
    <cellStyle name="Normal 11 2 3 3" xfId="3424" xr:uid="{E368C478-3C77-48B6-A884-79CBE6D47940}"/>
    <cellStyle name="Normal 11 2 3 4" xfId="5292" xr:uid="{BCECD348-D7B1-4A52-9811-3D721F686B94}"/>
    <cellStyle name="Normal 11 2 4" xfId="1503" xr:uid="{541CB45E-A0DC-43D9-B309-85FB5ECBC70B}"/>
    <cellStyle name="Normal 11 2 4 2" xfId="2663" xr:uid="{7713572D-7725-4433-A031-716756F4C8D2}"/>
    <cellStyle name="Normal 11 2 4 3" xfId="3760" xr:uid="{0069A751-207F-441A-9116-C69425F0BC96}"/>
    <cellStyle name="Normal 11 2 4 4" xfId="5628" xr:uid="{552F25D8-43FC-40FA-A823-3E0305E42D1A}"/>
    <cellStyle name="Normal 11 2 5" xfId="1670" xr:uid="{18099DE4-60DE-49A9-B3EE-8EDF887977DA}"/>
    <cellStyle name="Normal 11 2 5 2" xfId="2805" xr:uid="{092536C9-CAEE-4F89-AB89-EBAD27626B6A}"/>
    <cellStyle name="Normal 11 2 5 3" xfId="3903" xr:uid="{3642A550-A3A1-4C55-85BB-1DFF6EC76C04}"/>
    <cellStyle name="Normal 11 2 5 4" xfId="5770" xr:uid="{396BF6D3-BA3E-46F3-9B26-93C466A283C2}"/>
    <cellStyle name="Normal 11 2 6" xfId="1852" xr:uid="{342DC4F3-F8D0-493C-B0ED-6036578C2A09}"/>
    <cellStyle name="Normal 11 2 7" xfId="2949" xr:uid="{BAE1040E-EBC5-41F5-8AD2-A757B9C2A933}"/>
    <cellStyle name="Normal 11 2 8" xfId="4212" xr:uid="{4D4AAA4E-7F0F-434D-BA84-FD005A3A9C49}"/>
    <cellStyle name="Normal 11 2 9" xfId="4817" xr:uid="{6FF2CFB8-FE2F-4935-A1C5-A0153C253796}"/>
    <cellStyle name="Normal 11 3" xfId="510" xr:uid="{538F9CA1-927F-465A-9CD4-191E42D8A6D4}"/>
    <cellStyle name="Normal 11 3 2" xfId="1383" xr:uid="{25AA2001-9E3F-4115-BC70-ED9304EBED16}"/>
    <cellStyle name="Normal 11 3 2 2" xfId="2546" xr:uid="{6FA75BD9-82D0-4ECC-8C66-5DA85971C1F2}"/>
    <cellStyle name="Normal 11 3 2 3" xfId="3643" xr:uid="{AAA05F8C-53E9-4A0E-A5C1-2BFC684CB248}"/>
    <cellStyle name="Normal 11 3 2 4" xfId="5511" xr:uid="{B7C7A819-B112-42CC-B7C3-DAD61B72184F}"/>
    <cellStyle name="Normal 11 3 3" xfId="2071" xr:uid="{8BEB94C3-5CAD-47B4-95C8-29E281906BD0}"/>
    <cellStyle name="Normal 11 3 4" xfId="3168" xr:uid="{CD37DA1B-DB39-4A30-9F54-E60B20B11502}"/>
    <cellStyle name="Normal 11 3 5" xfId="4431" xr:uid="{FD962B64-2DEE-4B92-B7D1-0AAEB22AE90D}"/>
    <cellStyle name="Normal 11 3 6" xfId="5036" xr:uid="{1881E91E-E20E-48BE-B058-300110C44D2D}"/>
    <cellStyle name="Normal 11 4" xfId="365" xr:uid="{447BA30D-11D2-46E8-8DB7-F48177186399}"/>
    <cellStyle name="Normal 11 4 2" xfId="1240" xr:uid="{F7721A05-37C7-4B7A-84D6-00B963E1B2A9}"/>
    <cellStyle name="Normal 11 4 2 2" xfId="2403" xr:uid="{5EBBC97A-64B4-4A29-9D5F-D41B3D75196B}"/>
    <cellStyle name="Normal 11 4 2 3" xfId="3500" xr:uid="{34783B37-CE1C-44D3-8E7E-9622EBA54B8D}"/>
    <cellStyle name="Normal 11 4 2 4" xfId="5368" xr:uid="{48272396-D04E-4CBB-B8C0-1BE281B85110}"/>
    <cellStyle name="Normal 11 4 3" xfId="1928" xr:uid="{C0B796E8-AF2F-4C47-BB71-1211646B8C57}"/>
    <cellStyle name="Normal 11 4 4" xfId="3025" xr:uid="{9967984A-5CC6-4BFD-A6AB-43D3A4045CBF}"/>
    <cellStyle name="Normal 11 4 5" xfId="4288" xr:uid="{AF8CBCE6-4E2C-4736-A739-76932EA8A8DC}"/>
    <cellStyle name="Normal 11 4 6" xfId="4893" xr:uid="{4EBA5296-B368-4CDA-8158-E5B102DFD679}"/>
    <cellStyle name="Normal 11 5" xfId="224" xr:uid="{EA9F0A68-0E49-4E58-9123-582C420D4C8D}"/>
    <cellStyle name="Normal 11 5 2" xfId="2273" xr:uid="{CE178A8C-931E-42CB-B804-01614D77ADA8}"/>
    <cellStyle name="Normal 11 5 3" xfId="3370" xr:uid="{F7C549B8-0DD7-47DC-80B6-D45C91B4549C}"/>
    <cellStyle name="Normal 11 5 4" xfId="4158" xr:uid="{DFEA2BB8-A0D7-4F35-B1C2-70DE98653CFD}"/>
    <cellStyle name="Normal 11 5 5" xfId="5238" xr:uid="{C3010D29-7A3A-4498-AED5-484711B87848}"/>
    <cellStyle name="Normal 11 6" xfId="1107" xr:uid="{A8CD06F7-FC94-4C86-9E27-C12A870B4702}"/>
    <cellStyle name="Normal 11 7" xfId="1435" xr:uid="{C02BA1FA-6EF3-422E-84EE-7B25CA212313}"/>
    <cellStyle name="Normal 11 7 2" xfId="2597" xr:uid="{EA543311-3381-4869-A231-E5BB8B8B76CF}"/>
    <cellStyle name="Normal 11 7 3" xfId="3694" xr:uid="{6925CD16-69F6-4589-8567-9403CA9BDBFF}"/>
    <cellStyle name="Normal 11 7 4" xfId="5562" xr:uid="{FF881491-E480-4722-BB24-3288E02590E5}"/>
    <cellStyle name="Normal 11 8" xfId="1594" xr:uid="{3743CC5E-1612-41BE-9381-5D77BE9571B5}"/>
    <cellStyle name="Normal 11 8 2" xfId="2739" xr:uid="{35FCC547-7B3F-4FA2-81AC-1B621AAAF43F}"/>
    <cellStyle name="Normal 11 8 3" xfId="3837" xr:uid="{B806DB0D-4E79-484A-A861-7578C47A895D}"/>
    <cellStyle name="Normal 11 8 4" xfId="5704" xr:uid="{37959252-62E5-4950-B735-A33870639D58}"/>
    <cellStyle name="Normal 11 9" xfId="1785" xr:uid="{6203EBFE-8A6D-45E3-B0C9-BD783B045C09}"/>
    <cellStyle name="Normal 12" xfId="5" xr:uid="{00000000-0005-0000-0000-0000B2000000}"/>
    <cellStyle name="Normal 12 10" xfId="2883" xr:uid="{C8F49855-0A50-4047-8FBC-2E464FDCB886}"/>
    <cellStyle name="Normal 12 11" xfId="4752" xr:uid="{916C5010-E8DE-4B4A-956C-B66791ED58DC}"/>
    <cellStyle name="Normal 12 2" xfId="285" xr:uid="{CCED05EA-2327-44FF-B958-FB3E4F0B1CD2}"/>
    <cellStyle name="Normal 12 2 2" xfId="432" xr:uid="{D513C425-EB8E-4129-BD06-679102A510A4}"/>
    <cellStyle name="Normal 12 2 2 2" xfId="1307" xr:uid="{DB461FEC-B7FF-4A43-A873-FE45633018B8}"/>
    <cellStyle name="Normal 12 2 2 2 2" xfId="2470" xr:uid="{B981985E-4F1E-4ECB-A3C6-86827DE9C996}"/>
    <cellStyle name="Normal 12 2 2 2 3" xfId="3567" xr:uid="{88645E0F-6FA0-4BFF-92BD-8588800E0304}"/>
    <cellStyle name="Normal 12 2 2 2 4" xfId="5435" xr:uid="{DCE2B000-6F1C-40D4-BDD8-34C9FDCC449D}"/>
    <cellStyle name="Normal 12 2 2 3" xfId="1995" xr:uid="{9561A660-7CB9-44DC-B781-F501D405EB54}"/>
    <cellStyle name="Normal 12 2 2 4" xfId="3092" xr:uid="{07EE04E6-3CAE-4491-86C3-3734F4490D65}"/>
    <cellStyle name="Normal 12 2 2 5" xfId="4355" xr:uid="{121EA7EB-FCA3-44E3-887C-3D0B036656F3}"/>
    <cellStyle name="Normal 12 2 2 6" xfId="4960" xr:uid="{25A046C6-6C15-4B2B-AD3C-7752A2D52FDB}"/>
    <cellStyle name="Normal 12 2 3" xfId="1166" xr:uid="{222217C0-F746-4401-8946-280306ADF396}"/>
    <cellStyle name="Normal 12 2 3 2" xfId="2328" xr:uid="{1479D7F0-8B58-4CC4-9733-D03EFAF3D302}"/>
    <cellStyle name="Normal 12 2 3 3" xfId="3425" xr:uid="{821315C7-DEA9-4282-B0E6-E08DE9D88EF1}"/>
    <cellStyle name="Normal 12 2 3 4" xfId="5293" xr:uid="{E76DBBE9-C874-4854-BDC1-4962969DC0F1}"/>
    <cellStyle name="Normal 12 2 4" xfId="1504" xr:uid="{62257389-305D-4DFB-BE21-674A25788391}"/>
    <cellStyle name="Normal 12 2 4 2" xfId="2664" xr:uid="{447C912D-9923-47A1-8DF0-C4FE815994DC}"/>
    <cellStyle name="Normal 12 2 4 3" xfId="3761" xr:uid="{7F958948-0AE9-4E57-9F53-BA808FC4480D}"/>
    <cellStyle name="Normal 12 2 4 4" xfId="5629" xr:uid="{F3D8CE2E-CDF0-4775-A052-618867508049}"/>
    <cellStyle name="Normal 12 2 5" xfId="1671" xr:uid="{0105E38D-ADB5-4669-A222-8B497F975C22}"/>
    <cellStyle name="Normal 12 2 5 2" xfId="2806" xr:uid="{F4B77672-8319-451F-9751-B7F5F0FABC44}"/>
    <cellStyle name="Normal 12 2 5 3" xfId="3904" xr:uid="{724E3DD4-47A7-4C11-87FC-B19524E48AFF}"/>
    <cellStyle name="Normal 12 2 5 4" xfId="5771" xr:uid="{217CE07C-ED13-4946-989F-BC51F28ADDEF}"/>
    <cellStyle name="Normal 12 2 6" xfId="1853" xr:uid="{19AF9C5F-B1A8-4564-9A40-A2F4F9A6AB77}"/>
    <cellStyle name="Normal 12 2 7" xfId="2950" xr:uid="{10A51358-2286-4D31-ACD3-CB88F6CE7E8B}"/>
    <cellStyle name="Normal 12 2 8" xfId="4213" xr:uid="{2E02A44F-FB84-4F91-AD17-303CD4E027CE}"/>
    <cellStyle name="Normal 12 2 9" xfId="4818" xr:uid="{709EAED6-5ABA-41B0-A7AA-A7C8250434E4}"/>
    <cellStyle name="Normal 12 3" xfId="511" xr:uid="{996C9B65-6582-4067-A175-1FAA66BAD301}"/>
    <cellStyle name="Normal 12 3 2" xfId="1384" xr:uid="{80896A59-C2D0-4A1E-8796-6DB29D994A31}"/>
    <cellStyle name="Normal 12 3 2 2" xfId="2547" xr:uid="{ACE461BE-2002-486C-80D3-6B4BE6E06D9A}"/>
    <cellStyle name="Normal 12 3 2 3" xfId="3644" xr:uid="{E688732B-172A-4152-A9B0-BAB1711C500A}"/>
    <cellStyle name="Normal 12 3 2 4" xfId="5512" xr:uid="{C11B6BA7-3DDE-4DDB-ABAA-0E9CEAEBA534}"/>
    <cellStyle name="Normal 12 3 3" xfId="2072" xr:uid="{2F84F5A7-DB0B-4AEF-B1E4-367F22888CD6}"/>
    <cellStyle name="Normal 12 3 4" xfId="3169" xr:uid="{072F29A2-7F2D-4267-9790-69F958FD6196}"/>
    <cellStyle name="Normal 12 3 5" xfId="4432" xr:uid="{552A9457-AE8C-49B6-80F1-96ABD50BE2D7}"/>
    <cellStyle name="Normal 12 3 6" xfId="5037" xr:uid="{4E914F27-0E14-4413-9955-7218C1B849CE}"/>
    <cellStyle name="Normal 12 4" xfId="366" xr:uid="{55229B3D-F8B7-4CEF-8B25-FA301CD7C7C1}"/>
    <cellStyle name="Normal 12 4 2" xfId="1241" xr:uid="{7DC0B2C3-3CCC-410D-B761-A8552387D5EC}"/>
    <cellStyle name="Normal 12 4 2 2" xfId="2404" xr:uid="{5AABE49A-A022-4D4D-981A-42371F28D41D}"/>
    <cellStyle name="Normal 12 4 2 3" xfId="3501" xr:uid="{EF4A8685-1029-4512-8EC7-134CDEEA1025}"/>
    <cellStyle name="Normal 12 4 2 4" xfId="5369" xr:uid="{87DDE88E-09A4-467B-9807-92F9DEEF81A3}"/>
    <cellStyle name="Normal 12 4 3" xfId="1929" xr:uid="{353A8C12-D653-4614-B85D-56A7D2F082E8}"/>
    <cellStyle name="Normal 12 4 4" xfId="3026" xr:uid="{29BF995D-3FF8-46F6-969E-59A748C635FE}"/>
    <cellStyle name="Normal 12 4 5" xfId="4289" xr:uid="{E968EAE1-8BC3-4CD2-9E18-DB6E50D5FBD3}"/>
    <cellStyle name="Normal 12 4 6" xfId="4894" xr:uid="{43A37CE7-709B-44C5-B220-8C4B631B94AE}"/>
    <cellStyle name="Normal 12 5" xfId="225" xr:uid="{A28A19EF-C5CA-40F6-8D61-A76DC079A747}"/>
    <cellStyle name="Normal 12 5 2" xfId="2274" xr:uid="{99C41AC5-8284-49F4-88DD-8BCE4B52BB03}"/>
    <cellStyle name="Normal 12 5 3" xfId="3371" xr:uid="{8F8D4C9C-084D-4FCF-BDF2-8EE04B001AD2}"/>
    <cellStyle name="Normal 12 5 4" xfId="4159" xr:uid="{D73F5889-DB59-4234-85F1-33274E69D057}"/>
    <cellStyle name="Normal 12 5 5" xfId="5239" xr:uid="{B81EDE41-E021-49D1-B7D3-07BFBB545AF2}"/>
    <cellStyle name="Normal 12 6" xfId="979" xr:uid="{04C6444E-F8FE-4379-821C-1FD896FF9150}"/>
    <cellStyle name="Normal 12 7" xfId="1436" xr:uid="{2E027B87-0E0B-46EF-8A6F-23F451DF9DE0}"/>
    <cellStyle name="Normal 12 7 2" xfId="2598" xr:uid="{328777DA-AF5F-44CA-AFF2-B28ED9FF4D79}"/>
    <cellStyle name="Normal 12 7 3" xfId="3695" xr:uid="{64C540A7-40C9-42BB-9330-A0D896D36F9A}"/>
    <cellStyle name="Normal 12 7 4" xfId="5563" xr:uid="{442632BE-508B-4730-98FD-FBF20239C5E3}"/>
    <cellStyle name="Normal 12 8" xfId="1595" xr:uid="{0A3FF1E3-2BCA-416C-BAC6-95EF86DE5985}"/>
    <cellStyle name="Normal 12 8 2" xfId="2740" xr:uid="{6C512AD5-551B-4AD5-921D-47BC1DAD84AD}"/>
    <cellStyle name="Normal 12 8 3" xfId="3838" xr:uid="{94669336-7E34-4B4F-8585-F07D5F79FE12}"/>
    <cellStyle name="Normal 12 8 4" xfId="5705" xr:uid="{C0FD4335-0B86-4A83-8AE2-A375B66A1CB4}"/>
    <cellStyle name="Normal 12 9" xfId="1786" xr:uid="{4442201F-9AF4-4E33-95E0-C6BCDA9D09BC}"/>
    <cellStyle name="Normal 13" xfId="226" xr:uid="{DA11674F-D55D-477B-A384-5683196249F4}"/>
    <cellStyle name="Normal 13 10" xfId="2884" xr:uid="{7AD9E673-29F3-4BC0-BD60-DF3CDBA02624}"/>
    <cellStyle name="Normal 13 11" xfId="4160" xr:uid="{4FCBEC68-025D-4A20-A7A0-A71F11B8CDE1}"/>
    <cellStyle name="Normal 13 12" xfId="4753" xr:uid="{4E983B39-3900-4847-A333-29CD98929EB5}"/>
    <cellStyle name="Normal 13 2" xfId="286" xr:uid="{EBF7A57B-B63D-48B6-9A69-930EE0F7ED65}"/>
    <cellStyle name="Normal 13 2 2" xfId="433" xr:uid="{535FA381-C1BC-418B-B384-AE8C63A35C9C}"/>
    <cellStyle name="Normal 13 2 2 2" xfId="1308" xr:uid="{88122CAF-E448-4E0E-8F52-3854F4565DA8}"/>
    <cellStyle name="Normal 13 2 2 2 2" xfId="2471" xr:uid="{1166AF33-2650-400F-A033-226B0A121BE2}"/>
    <cellStyle name="Normal 13 2 2 2 3" xfId="3568" xr:uid="{A496A058-3345-4B50-B30D-4DE190366782}"/>
    <cellStyle name="Normal 13 2 2 2 4" xfId="5436" xr:uid="{FAA52433-071E-43ED-A739-2B94D3DDCAD4}"/>
    <cellStyle name="Normal 13 2 2 3" xfId="1996" xr:uid="{5AABAA6D-BF57-476F-8F67-9A505E25B608}"/>
    <cellStyle name="Normal 13 2 2 4" xfId="3093" xr:uid="{9507F93C-29C1-4480-B2FC-C4042D52DCCD}"/>
    <cellStyle name="Normal 13 2 2 5" xfId="4356" xr:uid="{0C447E18-4493-4AE5-820C-C4EC99A6312C}"/>
    <cellStyle name="Normal 13 2 2 6" xfId="4961" xr:uid="{B0F91F94-7232-4F56-8DBB-A2D598C42A04}"/>
    <cellStyle name="Normal 13 2 3" xfId="1167" xr:uid="{0F1CC88D-3998-4E5F-B1B5-5D3E8620E28E}"/>
    <cellStyle name="Normal 13 2 3 2" xfId="2329" xr:uid="{F0BAA0DB-8108-4D1B-A6C7-A1227C0E8E89}"/>
    <cellStyle name="Normal 13 2 3 3" xfId="3426" xr:uid="{97658DCB-698F-4288-A932-AF5770EA7004}"/>
    <cellStyle name="Normal 13 2 3 4" xfId="5294" xr:uid="{1F9FD132-9F07-491F-93C0-B94439C1CB7D}"/>
    <cellStyle name="Normal 13 2 4" xfId="1505" xr:uid="{BC3EAD2D-E0D8-4681-9AED-06CA46494464}"/>
    <cellStyle name="Normal 13 2 4 2" xfId="2665" xr:uid="{80BB1727-C0EE-44CD-9D69-920C15FCB234}"/>
    <cellStyle name="Normal 13 2 4 3" xfId="3762" xr:uid="{FEBA3B3F-22A1-4219-BEC3-C14C7F45D85D}"/>
    <cellStyle name="Normal 13 2 4 4" xfId="5630" xr:uid="{F80D64F5-CCE7-406D-9CC8-E31726F80072}"/>
    <cellStyle name="Normal 13 2 5" xfId="1672" xr:uid="{E07A47EF-9D90-45EB-A799-D8DA2A38D56E}"/>
    <cellStyle name="Normal 13 2 5 2" xfId="2807" xr:uid="{D222E35E-E94F-4EE1-AC51-340DB855998C}"/>
    <cellStyle name="Normal 13 2 5 3" xfId="3905" xr:uid="{C17B8211-C4DA-4C78-BE62-84B68546C9D6}"/>
    <cellStyle name="Normal 13 2 5 4" xfId="5772" xr:uid="{8D2D4AF2-7575-4678-B673-4016B1FC63DB}"/>
    <cellStyle name="Normal 13 2 6" xfId="1854" xr:uid="{0A776064-A63C-4C1F-BC7E-F12750DA34F2}"/>
    <cellStyle name="Normal 13 2 7" xfId="2951" xr:uid="{958BCD4B-DF7B-43A6-A83A-8F56ADD7C7AF}"/>
    <cellStyle name="Normal 13 2 8" xfId="4214" xr:uid="{B6B356AB-634D-4BC7-A9AB-58C37D443B49}"/>
    <cellStyle name="Normal 13 2 9" xfId="4819" xr:uid="{D765A45E-7A33-4B30-A079-F069DAADBE6F}"/>
    <cellStyle name="Normal 13 3" xfId="351" xr:uid="{F47E26ED-747F-439D-B828-6099203396D7}"/>
    <cellStyle name="Normal 13 3 2" xfId="497" xr:uid="{A2FCAB7A-08AF-4A67-9F17-55EF1517C5B6}"/>
    <cellStyle name="Normal 13 3 2 2" xfId="1372" xr:uid="{90D34D0E-005F-41E9-9661-A55E26E09588}"/>
    <cellStyle name="Normal 13 3 2 2 2" xfId="2535" xr:uid="{F1FA9D06-1B4B-43D7-9B5A-8EE3C03AB880}"/>
    <cellStyle name="Normal 13 3 2 2 3" xfId="3632" xr:uid="{97BF668A-10F2-4307-83E1-F45CB36B5DC9}"/>
    <cellStyle name="Normal 13 3 2 2 4" xfId="5500" xr:uid="{73128E6B-ACA4-47E8-8EA6-283ED84F9083}"/>
    <cellStyle name="Normal 13 3 2 3" xfId="2060" xr:uid="{C42828DB-AF75-4FFC-B9EB-F306054FAA47}"/>
    <cellStyle name="Normal 13 3 2 4" xfId="3157" xr:uid="{CE42BCEA-4CF9-4049-B422-A7C21B0F0B21}"/>
    <cellStyle name="Normal 13 3 2 5" xfId="4420" xr:uid="{98FED7F5-B905-46BE-96C7-3D3737DA624C}"/>
    <cellStyle name="Normal 13 3 2 6" xfId="5025" xr:uid="{D302C798-B04B-4524-A71F-2B70F34C8DC7}"/>
    <cellStyle name="Normal 13 3 3" xfId="1230" xr:uid="{6E7BF1FF-9CF2-4CB6-B21C-6BEF64A3B9A5}"/>
    <cellStyle name="Normal 13 3 3 2" xfId="2392" xr:uid="{C559C5D2-F12E-4DCA-9654-F92CBDA99729}"/>
    <cellStyle name="Normal 13 3 3 3" xfId="3489" xr:uid="{10451C51-8579-4701-9997-65BE7B4ACAF7}"/>
    <cellStyle name="Normal 13 3 3 4" xfId="5357" xr:uid="{F0E879E1-8577-4616-B139-2C6D6E01650C}"/>
    <cellStyle name="Normal 13 3 4" xfId="1568" xr:uid="{30E35B94-1592-4C88-912F-20E7D46FF05F}"/>
    <cellStyle name="Normal 13 3 4 2" xfId="2728" xr:uid="{A0DF8F25-1E31-454E-BEFF-67E32CC78160}"/>
    <cellStyle name="Normal 13 3 4 3" xfId="3825" xr:uid="{ED2A94D9-A31E-42E3-AFEF-AF58954C3D55}"/>
    <cellStyle name="Normal 13 3 4 4" xfId="5693" xr:uid="{EB4B3FA6-5636-41D6-B255-CA51CAC6A1C4}"/>
    <cellStyle name="Normal 13 3 5" xfId="1735" xr:uid="{455735C0-9123-447D-A1DC-008ADE4BD2F6}"/>
    <cellStyle name="Normal 13 3 5 2" xfId="2870" xr:uid="{802CB939-7493-450D-A062-7BBF3460AE69}"/>
    <cellStyle name="Normal 13 3 5 3" xfId="3968" xr:uid="{0DBB7D0C-6332-418D-86ED-17A83C40BD25}"/>
    <cellStyle name="Normal 13 3 5 4" xfId="5835" xr:uid="{6061B3F3-404C-454D-ADB7-7C78212DECB3}"/>
    <cellStyle name="Normal 13 3 6" xfId="1917" xr:uid="{9CA169F0-7FA4-43DE-BD2D-82B99CB35713}"/>
    <cellStyle name="Normal 13 3 7" xfId="3014" xr:uid="{1286BC5F-A5B2-4D66-A32D-00D2F1A08596}"/>
    <cellStyle name="Normal 13 3 8" xfId="4277" xr:uid="{AE529F5A-9424-4BFB-84B2-15DB2B30A40E}"/>
    <cellStyle name="Normal 13 3 9" xfId="4882" xr:uid="{51A51D48-FCFE-4D84-B233-DD2D3118920C}"/>
    <cellStyle name="Normal 13 4" xfId="512" xr:uid="{402A66CE-4A79-441B-9801-A30728615309}"/>
    <cellStyle name="Normal 13 4 2" xfId="1385" xr:uid="{D9D08B36-B8FE-4BF6-BD9F-26BE1E7AC977}"/>
    <cellStyle name="Normal 13 4 2 2" xfId="2548" xr:uid="{C6079E13-B959-43DA-A8B6-A2D3FE7FD848}"/>
    <cellStyle name="Normal 13 4 2 3" xfId="3645" xr:uid="{D7BFFE3A-1B98-4D32-97EC-3A1C3E260C1F}"/>
    <cellStyle name="Normal 13 4 2 4" xfId="5513" xr:uid="{721401F7-1E13-4A4B-B487-BD238E43860B}"/>
    <cellStyle name="Normal 13 4 3" xfId="2073" xr:uid="{EB88FDC6-E455-4090-B278-0C7FA304E3D1}"/>
    <cellStyle name="Normal 13 4 4" xfId="3170" xr:uid="{52E55097-69BB-41B9-9149-81A2FDFF845F}"/>
    <cellStyle name="Normal 13 4 5" xfId="4433" xr:uid="{EF31FB82-631D-41BD-9E1D-6B947EFDAAEA}"/>
    <cellStyle name="Normal 13 4 6" xfId="5038" xr:uid="{4882D14B-3AAA-47CD-A203-7406A14A53C2}"/>
    <cellStyle name="Normal 13 5" xfId="367" xr:uid="{F9FFF9C8-62B6-4B4B-AC21-7856B54EFA58}"/>
    <cellStyle name="Normal 13 5 2" xfId="1242" xr:uid="{DAE3DD43-973E-4101-9F6F-90B62FD6B3C8}"/>
    <cellStyle name="Normal 13 5 2 2" xfId="2405" xr:uid="{DFB58420-5988-4D3F-B728-2FF3F11EF66E}"/>
    <cellStyle name="Normal 13 5 2 3" xfId="3502" xr:uid="{5C7971B9-2878-4E5C-BC2C-FBE9AF9903F7}"/>
    <cellStyle name="Normal 13 5 2 4" xfId="5370" xr:uid="{18086F9F-7FD6-4361-94E9-51F4F0B3A0E3}"/>
    <cellStyle name="Normal 13 5 3" xfId="1930" xr:uid="{A1E8BA17-8A3F-44C0-AFDF-7546B52F3BED}"/>
    <cellStyle name="Normal 13 5 4" xfId="3027" xr:uid="{50B6D5B8-46C7-498D-A474-243B5CA34F74}"/>
    <cellStyle name="Normal 13 5 5" xfId="4290" xr:uid="{F7B5FE4E-EB5D-4B60-87E0-9CAD31F818BF}"/>
    <cellStyle name="Normal 13 5 6" xfId="4895" xr:uid="{A7BCE82B-7CF0-4C02-8963-BCC3EE71D208}"/>
    <cellStyle name="Normal 13 6" xfId="1114" xr:uid="{702C27A0-7BC4-4172-9BEF-C4F6F4CB8931}"/>
    <cellStyle name="Normal 13 6 2" xfId="2275" xr:uid="{E7BA9BB1-FF1F-490E-8119-17848F85D5A4}"/>
    <cellStyle name="Normal 13 6 3" xfId="3372" xr:uid="{FCA86128-B41F-4364-A2EE-4A9757D1BAD9}"/>
    <cellStyle name="Normal 13 6 4" xfId="5240" xr:uid="{B3933F7C-8FBA-4EAF-BAAB-1BF27EA7AB7B}"/>
    <cellStyle name="Normal 13 7" xfId="1437" xr:uid="{EE17D95D-A3B9-44F0-ACEB-7EDE7C32A545}"/>
    <cellStyle name="Normal 13 7 2" xfId="2599" xr:uid="{1A755987-C45E-4397-92D1-4AD5275D95C2}"/>
    <cellStyle name="Normal 13 7 3" xfId="3696" xr:uid="{9D3039AA-5D98-4854-960C-E8E498C994F6}"/>
    <cellStyle name="Normal 13 7 4" xfId="5564" xr:uid="{85416641-788D-49CB-B9FC-165B3CCB7809}"/>
    <cellStyle name="Normal 13 8" xfId="1596" xr:uid="{9BC77CB5-2648-4AD6-B63E-A75ACEA0C5D8}"/>
    <cellStyle name="Normal 13 8 2" xfId="2741" xr:uid="{AAB87060-B6F9-4414-8C67-C70A0EFF87F5}"/>
    <cellStyle name="Normal 13 8 3" xfId="3839" xr:uid="{3B182282-EF00-422A-BFC4-C2EED56298AC}"/>
    <cellStyle name="Normal 13 8 4" xfId="5706" xr:uid="{857F0D25-A87F-43E9-BFBB-E3B10464D0A9}"/>
    <cellStyle name="Normal 13 9" xfId="1787" xr:uid="{8211BEC5-90D5-4652-83E4-6D852355F74B}"/>
    <cellStyle name="Normal 14" xfId="228" xr:uid="{62973717-D790-4AF8-9317-8A8223744D25}"/>
    <cellStyle name="Normal 14 10" xfId="4162" xr:uid="{1EBDC3E3-11DF-44A2-9D99-5D7763C72B6B}"/>
    <cellStyle name="Normal 14 11" xfId="4755" xr:uid="{55231F16-46E9-4525-A4A2-1D45799D4B64}"/>
    <cellStyle name="Normal 14 2" xfId="288" xr:uid="{5C5164A2-7152-4629-9710-ADC58B1DF55A}"/>
    <cellStyle name="Normal 14 2 2" xfId="435" xr:uid="{1CDF24E2-DE2F-4A8D-9533-0568DFCD4661}"/>
    <cellStyle name="Normal 14 2 2 2" xfId="1310" xr:uid="{513C6430-6146-4173-963D-E13B7FD01A46}"/>
    <cellStyle name="Normal 14 2 2 2 2" xfId="2473" xr:uid="{C47FCE3D-53FC-4DE7-A95C-483494E8EDC4}"/>
    <cellStyle name="Normal 14 2 2 2 3" xfId="3570" xr:uid="{B516A5B9-E484-43EF-988E-AF457915EAD2}"/>
    <cellStyle name="Normal 14 2 2 2 4" xfId="5438" xr:uid="{745F775A-9DCB-4E61-8A8B-99A20D808052}"/>
    <cellStyle name="Normal 14 2 2 3" xfId="1998" xr:uid="{A748E79A-2932-4F36-B461-531DE9B7B571}"/>
    <cellStyle name="Normal 14 2 2 4" xfId="3095" xr:uid="{AEB06EC5-A711-4862-9606-A0DD3D2C10C7}"/>
    <cellStyle name="Normal 14 2 2 5" xfId="4358" xr:uid="{84C6209E-C6C9-4BA1-BF5C-588EC96A4A6C}"/>
    <cellStyle name="Normal 14 2 2 6" xfId="4963" xr:uid="{267A4C3D-0C7F-47CC-9044-2FB6AB54722B}"/>
    <cellStyle name="Normal 14 2 3" xfId="1169" xr:uid="{29F3404D-6A1C-4613-86FA-B918CF586B30}"/>
    <cellStyle name="Normal 14 2 3 2" xfId="2331" xr:uid="{45310058-2FC8-494B-9230-9C007D7778BE}"/>
    <cellStyle name="Normal 14 2 3 3" xfId="3428" xr:uid="{560E84D9-6B79-4D4B-AF58-8637C461C3DE}"/>
    <cellStyle name="Normal 14 2 3 4" xfId="5296" xr:uid="{9ADF8CFD-0A04-49B5-BE8B-6E2F694B89D4}"/>
    <cellStyle name="Normal 14 2 4" xfId="1507" xr:uid="{6F17BEB2-6C12-44A3-B7A4-802397B2351B}"/>
    <cellStyle name="Normal 14 2 4 2" xfId="2667" xr:uid="{5C1B51AD-68C1-4336-876E-7D67D5B11C40}"/>
    <cellStyle name="Normal 14 2 4 3" xfId="3764" xr:uid="{EBE828C2-132E-4C39-9D65-758D0C5A3FFB}"/>
    <cellStyle name="Normal 14 2 4 4" xfId="5632" xr:uid="{43695265-229F-40E7-919B-40BDF28F9590}"/>
    <cellStyle name="Normal 14 2 5" xfId="1674" xr:uid="{6D829F48-B610-4B51-93D8-201B8C73C8C2}"/>
    <cellStyle name="Normal 14 2 5 2" xfId="2809" xr:uid="{726E8D4E-F3DE-4098-8338-D51F38189472}"/>
    <cellStyle name="Normal 14 2 5 3" xfId="3907" xr:uid="{38768238-93E6-4817-B387-525236E244D5}"/>
    <cellStyle name="Normal 14 2 5 4" xfId="5774" xr:uid="{10B9ACF9-9E36-498C-A427-0347D9D7BEF9}"/>
    <cellStyle name="Normal 14 2 6" xfId="1856" xr:uid="{404712A7-A341-451C-885A-708363F9698C}"/>
    <cellStyle name="Normal 14 2 7" xfId="2953" xr:uid="{07F6C39D-4CFD-447B-B2C9-FA4E635AAE64}"/>
    <cellStyle name="Normal 14 2 8" xfId="4216" xr:uid="{22C7536C-154A-456F-8F9F-0E95B982B213}"/>
    <cellStyle name="Normal 14 2 9" xfId="4821" xr:uid="{E4106F9C-BAF3-4FDC-BB40-29FD5CE82A71}"/>
    <cellStyle name="Normal 14 3" xfId="514" xr:uid="{DF6DA95D-370C-4EF9-8C98-6987999C4881}"/>
    <cellStyle name="Normal 14 3 2" xfId="1387" xr:uid="{19C0D085-0B76-4142-868C-70682F0DA05B}"/>
    <cellStyle name="Normal 14 3 2 2" xfId="2550" xr:uid="{21515E70-8328-4BD3-AF66-88029FA62FC1}"/>
    <cellStyle name="Normal 14 3 2 3" xfId="3647" xr:uid="{0A9D5330-99C6-47C0-AC45-4E385290B35B}"/>
    <cellStyle name="Normal 14 3 2 4" xfId="5515" xr:uid="{5C025272-647E-45B2-9290-B6662AFE3915}"/>
    <cellStyle name="Normal 14 3 3" xfId="2075" xr:uid="{2F1A1D79-7DC9-440A-9684-ABE53748BC19}"/>
    <cellStyle name="Normal 14 3 4" xfId="3172" xr:uid="{75B75A2D-CA1A-44EE-8098-59B15E90143A}"/>
    <cellStyle name="Normal 14 3 5" xfId="4435" xr:uid="{52DF375D-249F-4068-A6D8-E441D1002ED3}"/>
    <cellStyle name="Normal 14 3 6" xfId="5040" xr:uid="{7AA97E54-6BD0-4A9C-A725-0AEB66EA5EBB}"/>
    <cellStyle name="Normal 14 4" xfId="369" xr:uid="{16BC1942-1BFD-4822-8B5D-85FE564D1D3F}"/>
    <cellStyle name="Normal 14 4 2" xfId="1244" xr:uid="{EE85361F-86DF-4B8F-B800-2F2FC6161380}"/>
    <cellStyle name="Normal 14 4 2 2" xfId="2407" xr:uid="{0D407D1B-C7D3-4241-9E3B-C782202A1D9E}"/>
    <cellStyle name="Normal 14 4 2 3" xfId="3504" xr:uid="{E815B54F-A6D0-4ED6-ABFC-D87A48725A58}"/>
    <cellStyle name="Normal 14 4 2 4" xfId="5372" xr:uid="{2B5871B9-C9E6-45A5-A797-00E978673C48}"/>
    <cellStyle name="Normal 14 4 3" xfId="1932" xr:uid="{70300C36-7F73-4222-BF65-037BF98E19F2}"/>
    <cellStyle name="Normal 14 4 4" xfId="3029" xr:uid="{D5BA102C-CE4E-4A65-A103-F8DF07EB12A4}"/>
    <cellStyle name="Normal 14 4 5" xfId="4292" xr:uid="{CDA26EF6-F286-421F-8F28-4784388CC3ED}"/>
    <cellStyle name="Normal 14 4 6" xfId="4897" xr:uid="{6A5F5168-6684-46FD-A623-329F2CF70A57}"/>
    <cellStyle name="Normal 14 5" xfId="1115" xr:uid="{58F4C576-3D45-4C25-B13F-32F9622EB848}"/>
    <cellStyle name="Normal 14 5 2" xfId="2277" xr:uid="{C10CEEDA-11E2-4C92-B4CB-AE14188902F6}"/>
    <cellStyle name="Normal 14 5 3" xfId="3374" xr:uid="{C53B7617-61C8-4D15-B858-5BB7418F9CF0}"/>
    <cellStyle name="Normal 14 5 4" xfId="5242" xr:uid="{E5035DF6-541B-4ADD-9DF7-A2EA933EB823}"/>
    <cellStyle name="Normal 14 6" xfId="1439" xr:uid="{40C6279A-DF5E-43EB-BF86-82092639C127}"/>
    <cellStyle name="Normal 14 6 2" xfId="2601" xr:uid="{ACFDF0EF-1C04-485B-9CA8-8806C7351596}"/>
    <cellStyle name="Normal 14 6 3" xfId="3698" xr:uid="{ADCD0CED-CB65-4708-B62C-6ACAF847904F}"/>
    <cellStyle name="Normal 14 6 4" xfId="5566" xr:uid="{591F5849-FA9B-4E69-8951-69829DBF35C2}"/>
    <cellStyle name="Normal 14 7" xfId="1598" xr:uid="{F5961AAD-4587-4144-8EDD-80D6AD7FE9FA}"/>
    <cellStyle name="Normal 14 7 2" xfId="2743" xr:uid="{061733F5-A307-4510-BE8C-F97411516A5A}"/>
    <cellStyle name="Normal 14 7 3" xfId="3841" xr:uid="{53518675-EB30-4376-8EBE-7CEC44BFEEB6}"/>
    <cellStyle name="Normal 14 7 4" xfId="5708" xr:uid="{0A202BFE-34FC-407E-9D7C-C7BA3D1E5276}"/>
    <cellStyle name="Normal 14 8" xfId="1789" xr:uid="{79331A88-F092-49BC-8F14-F9B6381C9767}"/>
    <cellStyle name="Normal 14 9" xfId="2886" xr:uid="{4DE9D562-CD56-47C5-82FF-D6D2BBE72902}"/>
    <cellStyle name="Normal 15" xfId="6" xr:uid="{00000000-0005-0000-0000-0000B3000000}"/>
    <cellStyle name="Normal 15 10" xfId="2885" xr:uid="{48BB8D4A-E8CE-49E1-A3BF-3C81FAB0517B}"/>
    <cellStyle name="Normal 15 11" xfId="4754" xr:uid="{024DA7EF-DB8D-4F6D-B4B6-529165C7AE9A}"/>
    <cellStyle name="Normal 15 2" xfId="287" xr:uid="{40A9E903-8568-4485-82F8-FA27E6D63856}"/>
    <cellStyle name="Normal 15 2 2" xfId="434" xr:uid="{3DF8FCC9-5AF0-4D86-891A-EA820334B784}"/>
    <cellStyle name="Normal 15 2 2 2" xfId="1309" xr:uid="{A8E1ED8E-76F1-4661-B573-2FA9B6A7D085}"/>
    <cellStyle name="Normal 15 2 2 2 2" xfId="2472" xr:uid="{5356FB3E-C561-4F33-A920-A3EE65DA8BA8}"/>
    <cellStyle name="Normal 15 2 2 2 3" xfId="3569" xr:uid="{7BE53E13-3FB9-4F40-9CDA-A5243710608E}"/>
    <cellStyle name="Normal 15 2 2 2 4" xfId="5437" xr:uid="{5A5CECFC-C168-4612-8294-177D3D7188FD}"/>
    <cellStyle name="Normal 15 2 2 3" xfId="1997" xr:uid="{202BED1A-AFFA-46A4-A99B-96D1D6C4ECCA}"/>
    <cellStyle name="Normal 15 2 2 4" xfId="3094" xr:uid="{74FAB6F6-2C47-4D58-B888-BC5436F9CB95}"/>
    <cellStyle name="Normal 15 2 2 5" xfId="4357" xr:uid="{A504A136-5940-4699-A21B-BC621E932A8B}"/>
    <cellStyle name="Normal 15 2 2 6" xfId="4962" xr:uid="{132817FE-8605-40E5-B2A8-2F98726C826D}"/>
    <cellStyle name="Normal 15 2 3" xfId="1168" xr:uid="{8D4B4049-3CE4-4FFC-979D-BF227EA94535}"/>
    <cellStyle name="Normal 15 2 3 2" xfId="2330" xr:uid="{2C67105A-BB34-461D-9AFD-17B55011FEE8}"/>
    <cellStyle name="Normal 15 2 3 3" xfId="3427" xr:uid="{BBDB68BD-8F40-4045-97C6-123298C134D1}"/>
    <cellStyle name="Normal 15 2 3 4" xfId="5295" xr:uid="{A94F502E-7478-416D-A108-B9A5C01B6B32}"/>
    <cellStyle name="Normal 15 2 4" xfId="1506" xr:uid="{669B3BE1-F3F1-4025-890E-44B2048BC30F}"/>
    <cellStyle name="Normal 15 2 4 2" xfId="2666" xr:uid="{543F9BB6-D850-4026-A959-0301A1CA49BB}"/>
    <cellStyle name="Normal 15 2 4 3" xfId="3763" xr:uid="{44AC972E-7AF4-4205-8575-377D73DAC3C9}"/>
    <cellStyle name="Normal 15 2 4 4" xfId="5631" xr:uid="{38E0507D-BBE7-41D0-B8E6-03F0328781C1}"/>
    <cellStyle name="Normal 15 2 5" xfId="1673" xr:uid="{96324CE3-46EF-4613-B455-08502F5C49AD}"/>
    <cellStyle name="Normal 15 2 5 2" xfId="2808" xr:uid="{3EE78FBB-8CAA-47F8-B0B8-07013D917EB8}"/>
    <cellStyle name="Normal 15 2 5 3" xfId="3906" xr:uid="{8B0BB812-5BA0-456B-8E7B-7EF2B80F68A7}"/>
    <cellStyle name="Normal 15 2 5 4" xfId="5773" xr:uid="{6AE7F133-42F4-4BBC-9E98-DF7CE4595A58}"/>
    <cellStyle name="Normal 15 2 6" xfId="1855" xr:uid="{BDE6123A-445C-4ACB-AA0A-951E9D2B5CD9}"/>
    <cellStyle name="Normal 15 2 7" xfId="2952" xr:uid="{51F95915-5D97-4308-B553-231D7C455E17}"/>
    <cellStyle name="Normal 15 2 8" xfId="4215" xr:uid="{6AA2D640-4E14-4CBE-AF77-B31FAB5150A4}"/>
    <cellStyle name="Normal 15 2 9" xfId="4820" xr:uid="{1EE44F75-A1CF-43E6-A5AE-B5E3F73AFBC5}"/>
    <cellStyle name="Normal 15 3" xfId="513" xr:uid="{0C8CC33C-5F96-4D94-B199-BB683644297D}"/>
    <cellStyle name="Normal 15 3 2" xfId="1386" xr:uid="{D764F0B0-1E01-4AF0-9C1A-F621090E7688}"/>
    <cellStyle name="Normal 15 3 2 2" xfId="2549" xr:uid="{02CCBC38-D1D7-4924-AAC0-0226427ED45E}"/>
    <cellStyle name="Normal 15 3 2 3" xfId="3646" xr:uid="{18CB6255-8A5E-443A-BF1F-71C7D70E21C3}"/>
    <cellStyle name="Normal 15 3 2 4" xfId="5514" xr:uid="{8D466CE3-D2A7-4A86-BC4E-014AB78168EA}"/>
    <cellStyle name="Normal 15 3 3" xfId="2074" xr:uid="{7AD83F47-9EFB-4146-BD63-EA4A5E911844}"/>
    <cellStyle name="Normal 15 3 4" xfId="3171" xr:uid="{EE081B55-C5A3-4C2B-8B0D-52AA8F170DA1}"/>
    <cellStyle name="Normal 15 3 5" xfId="4434" xr:uid="{634EACA2-3F85-48FA-BC07-72D3299B4250}"/>
    <cellStyle name="Normal 15 3 6" xfId="5039" xr:uid="{7BADEF0B-B179-4448-9954-249F21F1D7B8}"/>
    <cellStyle name="Normal 15 4" xfId="368" xr:uid="{0B661448-7117-486D-BA48-3E0B4687E8B8}"/>
    <cellStyle name="Normal 15 4 2" xfId="1243" xr:uid="{83502047-7574-4582-928C-5C013141A432}"/>
    <cellStyle name="Normal 15 4 2 2" xfId="2406" xr:uid="{32322189-8002-4C55-9D71-00284A43214A}"/>
    <cellStyle name="Normal 15 4 2 3" xfId="3503" xr:uid="{027DC61C-9B67-49A9-8720-6E7E82DAD762}"/>
    <cellStyle name="Normal 15 4 2 4" xfId="5371" xr:uid="{DE22420C-19B9-4180-80EE-D9B0910D52E9}"/>
    <cellStyle name="Normal 15 4 3" xfId="1931" xr:uid="{20C27731-AA3C-41A0-9323-EA34EEECA955}"/>
    <cellStyle name="Normal 15 4 4" xfId="3028" xr:uid="{A9358E97-EBE8-4AD2-933E-2752A6FE87B3}"/>
    <cellStyle name="Normal 15 4 5" xfId="4291" xr:uid="{4324723E-70A2-4DAA-8E2D-AF1F3F7CB5E2}"/>
    <cellStyle name="Normal 15 4 6" xfId="4896" xr:uid="{34CC3C6F-36FA-4DEF-A19E-0FF1DA0C0CA5}"/>
    <cellStyle name="Normal 15 5" xfId="227" xr:uid="{6B463AA6-A835-4839-929F-A2BDA44EA7B0}"/>
    <cellStyle name="Normal 15 5 2" xfId="2276" xr:uid="{CC7B0553-5083-482A-87F6-1FAEBF1EE673}"/>
    <cellStyle name="Normal 15 5 3" xfId="3373" xr:uid="{3F769872-EFE1-4D7F-8299-4442F5269F38}"/>
    <cellStyle name="Normal 15 5 4" xfId="4161" xr:uid="{F8B03699-FF0D-47CC-B27A-85D3A46BD491}"/>
    <cellStyle name="Normal 15 5 5" xfId="5241" xr:uid="{24DFD1DC-3554-4D56-9EBE-F4AC1A0D6E93}"/>
    <cellStyle name="Normal 15 6" xfId="980" xr:uid="{6A5AF510-FBBA-4A47-B02D-BC37C9EFF8F4}"/>
    <cellStyle name="Normal 15 7" xfId="1438" xr:uid="{A89C292C-680B-4578-8795-BF17CA105A69}"/>
    <cellStyle name="Normal 15 7 2" xfId="2600" xr:uid="{56371059-E425-405C-8BFB-41E646589EA1}"/>
    <cellStyle name="Normal 15 7 3" xfId="3697" xr:uid="{CB3CA45C-7AC3-4D25-AAAA-B8C6B96F2006}"/>
    <cellStyle name="Normal 15 7 4" xfId="5565" xr:uid="{78FC77E4-A7A0-4422-AC01-4AD8ADB0D2AA}"/>
    <cellStyle name="Normal 15 8" xfId="1597" xr:uid="{593053E2-A722-43DB-BE84-2326A00137A8}"/>
    <cellStyle name="Normal 15 8 2" xfId="2742" xr:uid="{8E8C8B07-EDDB-4797-93DA-7C4626E804EE}"/>
    <cellStyle name="Normal 15 8 3" xfId="3840" xr:uid="{EE83A4EE-6F21-4A37-BF9E-55E90E089439}"/>
    <cellStyle name="Normal 15 8 4" xfId="5707" xr:uid="{1FDAAAE3-D445-4C9E-900F-8CD646303B00}"/>
    <cellStyle name="Normal 15 9" xfId="1788" xr:uid="{C506025B-2624-4786-8DD5-0E10B38C8517}"/>
    <cellStyle name="Normal 16" xfId="231" xr:uid="{9A960432-1335-47EC-9610-2640E97FF684}"/>
    <cellStyle name="Normal 16 10" xfId="4165" xr:uid="{E1C1CA52-718B-41A3-85C0-DB40DD192C3B}"/>
    <cellStyle name="Normal 16 11" xfId="4758" xr:uid="{F3BE97BC-2597-4B29-B92F-AE9A454B9ED8}"/>
    <cellStyle name="Normal 16 2" xfId="291" xr:uid="{D2D10AB1-1087-4FD2-B746-E0B4C0774BA4}"/>
    <cellStyle name="Normal 16 2 2" xfId="438" xr:uid="{4D393BB5-A4A0-493C-B67E-E2A7433E3037}"/>
    <cellStyle name="Normal 16 2 2 2" xfId="1313" xr:uid="{EDED46FC-10B0-4F06-BE0E-6D1A868BC4AC}"/>
    <cellStyle name="Normal 16 2 2 2 2" xfId="2476" xr:uid="{7E22E094-E2F3-4170-B35F-348B4351F65B}"/>
    <cellStyle name="Normal 16 2 2 2 3" xfId="3573" xr:uid="{4B644F62-2C90-46AE-BBEB-A926AEB7D731}"/>
    <cellStyle name="Normal 16 2 2 2 4" xfId="5441" xr:uid="{A3DA1C3A-1AD8-4042-89E5-A195572D9662}"/>
    <cellStyle name="Normal 16 2 2 3" xfId="2001" xr:uid="{D1D93ABE-0AC2-44CA-B8A1-FA9DEFD61D7F}"/>
    <cellStyle name="Normal 16 2 2 4" xfId="3098" xr:uid="{5A0FABD9-4CC3-4537-B424-5D45075BE732}"/>
    <cellStyle name="Normal 16 2 2 5" xfId="4361" xr:uid="{6908A161-D61A-4E2F-95C7-2E596D49D75B}"/>
    <cellStyle name="Normal 16 2 2 6" xfId="4966" xr:uid="{17BFFA6F-B688-4899-A75D-F7514E758A0E}"/>
    <cellStyle name="Normal 16 2 3" xfId="1172" xr:uid="{8184D0C2-2895-471F-B140-B1AD68E13C1A}"/>
    <cellStyle name="Normal 16 2 3 2" xfId="2334" xr:uid="{847AD6AC-AA5D-42F2-8441-2E336B6ED653}"/>
    <cellStyle name="Normal 16 2 3 3" xfId="3431" xr:uid="{1A85BF24-6CCF-4DBB-AD17-40BE93238676}"/>
    <cellStyle name="Normal 16 2 3 4" xfId="5299" xr:uid="{C68E959B-A998-4336-A56C-4693ACEF032A}"/>
    <cellStyle name="Normal 16 2 4" xfId="1510" xr:uid="{6C29A478-7425-4479-8FC1-7434D1BFB944}"/>
    <cellStyle name="Normal 16 2 4 2" xfId="2670" xr:uid="{70D6AEEE-F09F-46FB-BF1F-970CE8B0402A}"/>
    <cellStyle name="Normal 16 2 4 3" xfId="3767" xr:uid="{61F9063B-3F4C-4CBD-BF73-DA43B94174D2}"/>
    <cellStyle name="Normal 16 2 4 4" xfId="5635" xr:uid="{C918C922-18F3-4910-A5AC-A405B1FFA0EF}"/>
    <cellStyle name="Normal 16 2 5" xfId="1677" xr:uid="{20381E3B-4EEF-477E-B1F4-223B8AE1A2EE}"/>
    <cellStyle name="Normal 16 2 5 2" xfId="2812" xr:uid="{079E78FF-0597-4FAD-BAF5-0595450E31F5}"/>
    <cellStyle name="Normal 16 2 5 3" xfId="3910" xr:uid="{B03DC019-76AC-4DBB-87D2-7BD57FC2B56B}"/>
    <cellStyle name="Normal 16 2 5 4" xfId="5777" xr:uid="{88E05830-C2AB-4EE4-BA89-B9291A6742F4}"/>
    <cellStyle name="Normal 16 2 6" xfId="1859" xr:uid="{B518AF12-B6E5-421C-B34C-15D31D914C56}"/>
    <cellStyle name="Normal 16 2 7" xfId="2956" xr:uid="{EC0A3600-4DEC-4105-BBDD-CD3AF27F157A}"/>
    <cellStyle name="Normal 16 2 8" xfId="4219" xr:uid="{5FB880CE-B258-4C8B-9A46-CCCFA735D3D1}"/>
    <cellStyle name="Normal 16 2 9" xfId="4824" xr:uid="{99C82839-7664-4DD2-A8C5-41D40055FB43}"/>
    <cellStyle name="Normal 16 3" xfId="517" xr:uid="{FF99FC33-B584-4C4B-922D-6332BBE042BF}"/>
    <cellStyle name="Normal 16 3 2" xfId="1390" xr:uid="{486F5724-1280-46A1-B6F0-F46380C4A56A}"/>
    <cellStyle name="Normal 16 3 2 2" xfId="2553" xr:uid="{CD3273D0-4242-439B-B144-24AA66DA281A}"/>
    <cellStyle name="Normal 16 3 2 3" xfId="3650" xr:uid="{F928F7D6-BDD4-41DD-92CF-59CFC40A39B2}"/>
    <cellStyle name="Normal 16 3 2 4" xfId="5518" xr:uid="{CABD9D27-141D-4538-8A30-501350C38E93}"/>
    <cellStyle name="Normal 16 3 3" xfId="2078" xr:uid="{CC87CE6F-BF1C-4F50-BA96-F7BA2954C064}"/>
    <cellStyle name="Normal 16 3 4" xfId="3175" xr:uid="{402D3183-94D1-4193-A2CB-FC4B0E2EEF7A}"/>
    <cellStyle name="Normal 16 3 5" xfId="4438" xr:uid="{C6381E21-C19E-4388-B9C2-9A2ED26DFE47}"/>
    <cellStyle name="Normal 16 3 6" xfId="5043" xr:uid="{A9C72113-DA58-4036-BAEE-29B053EB6B1D}"/>
    <cellStyle name="Normal 16 4" xfId="372" xr:uid="{4E2C27E7-4977-48A8-9BE8-6EA622B26378}"/>
    <cellStyle name="Normal 16 4 2" xfId="1247" xr:uid="{538178D1-49B0-49F1-9C75-5F6A04805F36}"/>
    <cellStyle name="Normal 16 4 2 2" xfId="2410" xr:uid="{39D29790-56F7-4868-92E5-6ECC51C53A95}"/>
    <cellStyle name="Normal 16 4 2 3" xfId="3507" xr:uid="{9CFC595D-F33C-416B-B5FE-AD68A99EA3C2}"/>
    <cellStyle name="Normal 16 4 2 4" xfId="5375" xr:uid="{DE83218A-9880-4EC1-96E7-A5B6A325BDFC}"/>
    <cellStyle name="Normal 16 4 3" xfId="1935" xr:uid="{728B789A-D9AF-4B4E-8E39-225E04DB24F6}"/>
    <cellStyle name="Normal 16 4 4" xfId="3032" xr:uid="{FF64E603-0537-4EF6-83B9-CD4A18739428}"/>
    <cellStyle name="Normal 16 4 5" xfId="4295" xr:uid="{0B3455D2-E3C6-4FFC-80D7-8DE739CBF757}"/>
    <cellStyle name="Normal 16 4 6" xfId="4900" xr:uid="{9B159310-767E-4802-A478-9B4922D4FB02}"/>
    <cellStyle name="Normal 16 5" xfId="1118" xr:uid="{AECB172C-7175-44A8-90F4-C6CB4727D638}"/>
    <cellStyle name="Normal 16 5 2" xfId="2280" xr:uid="{D6DE2C97-84C6-45C0-9851-C13DDF45A2C9}"/>
    <cellStyle name="Normal 16 5 3" xfId="3377" xr:uid="{C09A8DFB-F2A9-46F2-9CAD-E21E8994A8C6}"/>
    <cellStyle name="Normal 16 5 4" xfId="5245" xr:uid="{515B2E51-308E-4ECB-B013-CBEBFDFCBF26}"/>
    <cellStyle name="Normal 16 6" xfId="1442" xr:uid="{6C6EC402-B02F-49E5-8261-AE2BD37F7D8D}"/>
    <cellStyle name="Normal 16 6 2" xfId="2604" xr:uid="{58B5F267-6F1D-45C0-A756-67E07B0408A4}"/>
    <cellStyle name="Normal 16 6 3" xfId="3701" xr:uid="{FF91977B-0D8A-41BE-9F9F-8A095853CD2E}"/>
    <cellStyle name="Normal 16 6 4" xfId="5569" xr:uid="{B850A618-6F9F-4EFB-BFF3-2C4FC20ED5AB}"/>
    <cellStyle name="Normal 16 7" xfId="1601" xr:uid="{C794F139-2CED-4A72-945B-2FD3CCE2C1C9}"/>
    <cellStyle name="Normal 16 7 2" xfId="2746" xr:uid="{FAFB312E-C9F5-40EE-8190-CAE70EB49260}"/>
    <cellStyle name="Normal 16 7 3" xfId="3844" xr:uid="{805A8CC7-F2A6-4B28-9BD4-6697F04CD59A}"/>
    <cellStyle name="Normal 16 7 4" xfId="5711" xr:uid="{87E8906A-33FE-411C-92AC-DD50AECE4DF2}"/>
    <cellStyle name="Normal 16 8" xfId="1792" xr:uid="{86F21AE9-F281-4679-A4FC-AF71F86593A2}"/>
    <cellStyle name="Normal 16 9" xfId="2889" xr:uid="{C6064AC3-251F-4E7C-B8AF-F64163382EA4}"/>
    <cellStyle name="Normal 17" xfId="233" xr:uid="{11644A92-549E-4E10-85EE-585FF567C17C}"/>
    <cellStyle name="Normal 17 10" xfId="4167" xr:uid="{F5E2CAEE-2AFE-4985-8A6B-7FD9F780BD49}"/>
    <cellStyle name="Normal 17 11" xfId="4760" xr:uid="{6BE158B8-4629-497F-A1BF-5E9CA18B0934}"/>
    <cellStyle name="Normal 17 2" xfId="293" xr:uid="{94509EC8-1670-4728-A9DC-EFC73FE633F0}"/>
    <cellStyle name="Normal 17 2 2" xfId="440" xr:uid="{B34A3E14-7175-459D-A12E-6CF7BB05C19B}"/>
    <cellStyle name="Normal 17 2 2 2" xfId="1315" xr:uid="{8AFA9B75-7AF8-421D-B676-28DCFEF4A684}"/>
    <cellStyle name="Normal 17 2 2 2 2" xfId="2478" xr:uid="{BB952AFF-F732-4EBB-AAB1-951CB7821AED}"/>
    <cellStyle name="Normal 17 2 2 2 3" xfId="3575" xr:uid="{27CF9123-6ED3-4A7A-B2F6-5C907FD048F1}"/>
    <cellStyle name="Normal 17 2 2 2 4" xfId="5443" xr:uid="{9AE89C18-B048-4D6A-B2BC-2CF3EAEF0252}"/>
    <cellStyle name="Normal 17 2 2 3" xfId="2003" xr:uid="{A70FF0B6-3ADB-47FA-B743-1DB132688AE5}"/>
    <cellStyle name="Normal 17 2 2 4" xfId="3100" xr:uid="{E251D638-8ACE-4B0D-BB80-4FB42F8FC64E}"/>
    <cellStyle name="Normal 17 2 2 5" xfId="4363" xr:uid="{83C42CD1-E9E3-4088-ABE2-78BF6BE6CF96}"/>
    <cellStyle name="Normal 17 2 2 6" xfId="4968" xr:uid="{3BC32824-0A58-444E-8C27-14EE7558A2ED}"/>
    <cellStyle name="Normal 17 2 3" xfId="1174" xr:uid="{0C5D55F8-E639-44C3-BE91-6E359B6FC7C4}"/>
    <cellStyle name="Normal 17 2 3 2" xfId="2336" xr:uid="{6E3A89C9-C717-4979-BF96-862613286500}"/>
    <cellStyle name="Normal 17 2 3 3" xfId="3433" xr:uid="{A213887F-9898-4643-B7D2-BCFF6F174B1B}"/>
    <cellStyle name="Normal 17 2 3 4" xfId="5301" xr:uid="{E3BBA0EF-17B3-4747-B613-B9D8821A5B68}"/>
    <cellStyle name="Normal 17 2 4" xfId="1512" xr:uid="{64E15479-BD83-4ED5-ACCA-EC6ECD8C07D5}"/>
    <cellStyle name="Normal 17 2 4 2" xfId="2672" xr:uid="{68C2F0BF-B8F2-4C84-BEAE-AFC738D9C38E}"/>
    <cellStyle name="Normal 17 2 4 3" xfId="3769" xr:uid="{DBBFD2AD-D2AB-403B-A849-47A625890599}"/>
    <cellStyle name="Normal 17 2 4 4" xfId="5637" xr:uid="{0C3DEB38-8FFA-4B0A-A332-1ADC00A98A23}"/>
    <cellStyle name="Normal 17 2 5" xfId="1679" xr:uid="{BD5E656A-44E4-4561-8475-6EB7D3377F97}"/>
    <cellStyle name="Normal 17 2 5 2" xfId="2814" xr:uid="{C37A8B51-9D22-4711-855B-46C9331344C1}"/>
    <cellStyle name="Normal 17 2 5 3" xfId="3912" xr:uid="{DA7F48D0-EC7F-4899-92A8-0BCD854BEC96}"/>
    <cellStyle name="Normal 17 2 5 4" xfId="5779" xr:uid="{E3B06526-537D-4978-8060-E667AF27071B}"/>
    <cellStyle name="Normal 17 2 6" xfId="1861" xr:uid="{906438E0-919E-4026-BB6F-E44DDC16A315}"/>
    <cellStyle name="Normal 17 2 7" xfId="2958" xr:uid="{AF5676CE-669B-4F11-8DDD-3425E6C8CB4B}"/>
    <cellStyle name="Normal 17 2 8" xfId="4221" xr:uid="{282593E9-8984-46F4-9E9A-0EAE8583CF3F}"/>
    <cellStyle name="Normal 17 2 9" xfId="4826" xr:uid="{E7F7AB1F-6414-4B09-8CFC-1F7A6E431D8A}"/>
    <cellStyle name="Normal 17 3" xfId="519" xr:uid="{3CEB9610-01CC-4CA9-A54A-27D819A67725}"/>
    <cellStyle name="Normal 17 3 2" xfId="1392" xr:uid="{D590F61F-CA77-40C5-9DC8-A7F8C5B1C6AA}"/>
    <cellStyle name="Normal 17 3 2 2" xfId="2555" xr:uid="{1A1353C5-5CBA-4E58-BF9D-3FC0942D4C87}"/>
    <cellStyle name="Normal 17 3 2 3" xfId="3652" xr:uid="{A80545C5-A34D-4945-9E96-49D2E91D4811}"/>
    <cellStyle name="Normal 17 3 2 4" xfId="5520" xr:uid="{6F73D362-5006-45FA-B6AF-D6F475F204C6}"/>
    <cellStyle name="Normal 17 3 3" xfId="2080" xr:uid="{4D0040A8-C1DE-4AA5-84F3-1CF519543CFC}"/>
    <cellStyle name="Normal 17 3 4" xfId="3177" xr:uid="{1C6CF554-3AE7-42C1-AAFD-4FA72EF86EFC}"/>
    <cellStyle name="Normal 17 3 5" xfId="4440" xr:uid="{CA6D8115-E04E-4B2A-85E4-E2DB4EB94445}"/>
    <cellStyle name="Normal 17 3 6" xfId="5045" xr:uid="{5230B50C-FF24-4297-B336-94E32B7C08C1}"/>
    <cellStyle name="Normal 17 4" xfId="374" xr:uid="{EF597F7D-4180-4576-8E79-EC8F295322CA}"/>
    <cellStyle name="Normal 17 4 2" xfId="1249" xr:uid="{47F2FE59-4946-44F3-87DF-AABCF06499AE}"/>
    <cellStyle name="Normal 17 4 2 2" xfId="2412" xr:uid="{AA81251D-DE92-4DA1-A2C4-9EA3E6FC57CE}"/>
    <cellStyle name="Normal 17 4 2 3" xfId="3509" xr:uid="{8D4EA112-D041-4767-B800-1B00710EB2BD}"/>
    <cellStyle name="Normal 17 4 2 4" xfId="5377" xr:uid="{2DC34195-F901-49AD-A7F3-273A1172445C}"/>
    <cellStyle name="Normal 17 4 3" xfId="1937" xr:uid="{18E1F09D-7394-4F2A-874D-6E8F6A2F22CE}"/>
    <cellStyle name="Normal 17 4 4" xfId="3034" xr:uid="{E1D5BE67-1951-4A65-8175-7516CA94AFFB}"/>
    <cellStyle name="Normal 17 4 5" xfId="4297" xr:uid="{4E578C7F-4884-4FC4-8A09-3EDC83C163EB}"/>
    <cellStyle name="Normal 17 4 6" xfId="4902" xr:uid="{983A10FA-0AC1-4E7F-B31E-FA7FD37445FA}"/>
    <cellStyle name="Normal 17 5" xfId="1120" xr:uid="{71C74FC7-846D-4CDF-B05E-18F466AA6354}"/>
    <cellStyle name="Normal 17 5 2" xfId="2282" xr:uid="{3733B586-3AD8-433B-A27B-376186F02FC2}"/>
    <cellStyle name="Normal 17 5 3" xfId="3379" xr:uid="{EB574110-88D2-43D1-82FD-008D2D2E8827}"/>
    <cellStyle name="Normal 17 5 4" xfId="5247" xr:uid="{2B6A10B5-59B6-45B6-A5D4-533750934A05}"/>
    <cellStyle name="Normal 17 6" xfId="1444" xr:uid="{EA9D5C0A-32E9-4BE3-99B2-CAFB885EF14B}"/>
    <cellStyle name="Normal 17 6 2" xfId="2606" xr:uid="{9D8FAE12-0F04-4D80-AF9A-6DDBB198E66E}"/>
    <cellStyle name="Normal 17 6 3" xfId="3703" xr:uid="{94EEB066-ADFC-489C-A613-A4EFA73E4A77}"/>
    <cellStyle name="Normal 17 6 4" xfId="5571" xr:uid="{6FF57BFB-6CF5-488B-9DBC-711A8058E11B}"/>
    <cellStyle name="Normal 17 7" xfId="1603" xr:uid="{C9A12EB4-94CB-4A6A-8E91-681DA0FAF565}"/>
    <cellStyle name="Normal 17 7 2" xfId="2748" xr:uid="{631F6D12-3D07-4D26-A331-C717C53719E8}"/>
    <cellStyle name="Normal 17 7 3" xfId="3846" xr:uid="{E5874FF7-7CD0-44E5-A01E-2AD7C3C35983}"/>
    <cellStyle name="Normal 17 7 4" xfId="5713" xr:uid="{9569525B-CE69-4854-819F-1B5766993181}"/>
    <cellStyle name="Normal 17 8" xfId="1794" xr:uid="{84225762-25EB-4428-9401-4895B716FE6B}"/>
    <cellStyle name="Normal 17 9" xfId="2891" xr:uid="{7AA0F5C9-56E2-48AE-8E76-D6571369D71F}"/>
    <cellStyle name="Normal 18" xfId="235" xr:uid="{6BFB861B-1032-4C6D-902A-6653632E795A}"/>
    <cellStyle name="Normal 18 10" xfId="4169" xr:uid="{022AF3B5-D7BC-4C49-9D02-889F89863EA5}"/>
    <cellStyle name="Normal 18 11" xfId="4762" xr:uid="{0A1470C0-9483-453E-9B19-E4E61384587F}"/>
    <cellStyle name="Normal 18 2" xfId="295" xr:uid="{983D98DE-8D75-4D67-9528-83F7496B9FB5}"/>
    <cellStyle name="Normal 18 2 2" xfId="442" xr:uid="{18CADA30-7DFB-48F9-B899-221C891EB6A8}"/>
    <cellStyle name="Normal 18 2 2 2" xfId="1317" xr:uid="{4655D3DA-2885-4A14-B6EA-255D2FA9C65E}"/>
    <cellStyle name="Normal 18 2 2 2 2" xfId="2480" xr:uid="{5F240A76-60FC-4E2F-A9F7-2E91EB28FD08}"/>
    <cellStyle name="Normal 18 2 2 2 3" xfId="3577" xr:uid="{A0D4BFF8-1990-4ADC-BDD2-E79B973AC92E}"/>
    <cellStyle name="Normal 18 2 2 2 4" xfId="5445" xr:uid="{316D28F2-4FE0-4D4D-A1B1-0DF58B926DEA}"/>
    <cellStyle name="Normal 18 2 2 3" xfId="2005" xr:uid="{EEEE3A46-321E-49B1-A5DB-DE72D1439BFD}"/>
    <cellStyle name="Normal 18 2 2 4" xfId="3102" xr:uid="{F6323568-40D8-48FE-86A7-504D8E028888}"/>
    <cellStyle name="Normal 18 2 2 5" xfId="4365" xr:uid="{A9EE29F2-9E19-4033-A4D6-344E61C767A0}"/>
    <cellStyle name="Normal 18 2 2 6" xfId="4970" xr:uid="{0035ED43-9A5F-491D-A187-6A35769ADE73}"/>
    <cellStyle name="Normal 18 2 3" xfId="1176" xr:uid="{C77A807B-9226-4F00-B2C4-A0D9C5AD3E6E}"/>
    <cellStyle name="Normal 18 2 3 2" xfId="2338" xr:uid="{F4519AD7-4D44-40C7-9873-AEEA5D5C528A}"/>
    <cellStyle name="Normal 18 2 3 3" xfId="3435" xr:uid="{39C0AF9C-6483-41A0-A3FB-BC14365375FE}"/>
    <cellStyle name="Normal 18 2 3 4" xfId="5303" xr:uid="{D4380D54-8BEF-41ED-8E91-DCB6845E8ED5}"/>
    <cellStyle name="Normal 18 2 4" xfId="1514" xr:uid="{D92DD573-1EFA-4857-9B6D-480171EBF427}"/>
    <cellStyle name="Normal 18 2 4 2" xfId="2674" xr:uid="{027104B6-9FA0-4560-818A-F455751745BB}"/>
    <cellStyle name="Normal 18 2 4 3" xfId="3771" xr:uid="{EACF8B00-B5F9-4F38-BDD6-5063AECEB41D}"/>
    <cellStyle name="Normal 18 2 4 4" xfId="5639" xr:uid="{0E87A300-1567-489E-96E4-DE51B54A83C6}"/>
    <cellStyle name="Normal 18 2 5" xfId="1681" xr:uid="{392B1A2A-76BD-4679-9AE3-983758B146B3}"/>
    <cellStyle name="Normal 18 2 5 2" xfId="2816" xr:uid="{E22AEBCF-1B6F-46FB-83F9-F66BCD878744}"/>
    <cellStyle name="Normal 18 2 5 3" xfId="3914" xr:uid="{39977CD8-1A87-4C99-ABAF-4C7C03171F01}"/>
    <cellStyle name="Normal 18 2 5 4" xfId="5781" xr:uid="{E3D4D1E0-5BDC-4F58-90EF-849CA4725FA7}"/>
    <cellStyle name="Normal 18 2 6" xfId="1863" xr:uid="{333ABA2A-A0AB-41A1-9E0F-A98492B7B351}"/>
    <cellStyle name="Normal 18 2 7" xfId="2960" xr:uid="{E8E7CB68-0346-46AC-8471-0D3F0182913C}"/>
    <cellStyle name="Normal 18 2 8" xfId="4223" xr:uid="{EA066A4A-5FD0-488C-9EE6-6D706E42AF49}"/>
    <cellStyle name="Normal 18 2 9" xfId="4828" xr:uid="{D4889060-E3C6-4B02-A970-1E443528763A}"/>
    <cellStyle name="Normal 18 3" xfId="521" xr:uid="{8A8D91F7-574E-464B-B8E0-0930336E54C2}"/>
    <cellStyle name="Normal 18 3 2" xfId="1394" xr:uid="{85CA37D5-F596-433E-9199-C0B6EAD81821}"/>
    <cellStyle name="Normal 18 3 2 2" xfId="2557" xr:uid="{624BB216-9372-4ACE-9158-7BC2EDB9D10A}"/>
    <cellStyle name="Normal 18 3 2 3" xfId="3654" xr:uid="{84BCCFCC-84A7-44B1-A244-59A39DB61111}"/>
    <cellStyle name="Normal 18 3 2 4" xfId="5522" xr:uid="{F4A3EB4F-BD6F-4E5E-9186-1516D2A1FA86}"/>
    <cellStyle name="Normal 18 3 3" xfId="2082" xr:uid="{32E9D52A-85A2-47D3-A8B0-55CF6B19D8F4}"/>
    <cellStyle name="Normal 18 3 4" xfId="3179" xr:uid="{DFFC8158-0AA2-406B-A1D7-90CB5026B649}"/>
    <cellStyle name="Normal 18 3 5" xfId="4442" xr:uid="{63EA9492-E894-4958-A178-F29362A13544}"/>
    <cellStyle name="Normal 18 3 6" xfId="5047" xr:uid="{12697FD7-CDED-40E9-8C9B-2B6773731B62}"/>
    <cellStyle name="Normal 18 4" xfId="376" xr:uid="{C5E95735-4941-4966-B725-3D6B77B99F33}"/>
    <cellStyle name="Normal 18 4 2" xfId="1251" xr:uid="{DBE9C872-5389-413A-A6A0-DE128A1F0F4C}"/>
    <cellStyle name="Normal 18 4 2 2" xfId="2414" xr:uid="{C376EF05-E030-4DFA-930E-4A2A8A4CE12A}"/>
    <cellStyle name="Normal 18 4 2 3" xfId="3511" xr:uid="{2F5B0890-EE90-423A-9D41-8C324611717F}"/>
    <cellStyle name="Normal 18 4 2 4" xfId="5379" xr:uid="{1FFA8FAA-A3CC-46C5-9676-5299402DD81F}"/>
    <cellStyle name="Normal 18 4 3" xfId="1939" xr:uid="{D70676E7-3CBF-47C6-9C65-A294395CDAA4}"/>
    <cellStyle name="Normal 18 4 4" xfId="3036" xr:uid="{70F4EEB2-254B-4050-98C1-875AAB306D52}"/>
    <cellStyle name="Normal 18 4 5" xfId="4299" xr:uid="{DF15E4E4-3C4F-45DD-8DA7-8F1545F56FC8}"/>
    <cellStyle name="Normal 18 4 6" xfId="4904" xr:uid="{F85BD48C-772E-4206-A5AB-D175116A52ED}"/>
    <cellStyle name="Normal 18 5" xfId="1122" xr:uid="{3EDE5980-74EA-4674-B0A5-AC34C7EC575B}"/>
    <cellStyle name="Normal 18 5 2" xfId="2284" xr:uid="{66B5880F-F7A8-437C-AE3E-ACE31FA88001}"/>
    <cellStyle name="Normal 18 5 3" xfId="3381" xr:uid="{CD6E8986-A6C7-4772-9D1D-A54EEEFD4437}"/>
    <cellStyle name="Normal 18 5 4" xfId="5249" xr:uid="{0ED78486-99B7-47EF-8914-6B2EB00F4F1A}"/>
    <cellStyle name="Normal 18 6" xfId="1446" xr:uid="{702F048C-75F0-478B-BFAC-1DDE28BB915C}"/>
    <cellStyle name="Normal 18 6 2" xfId="2608" xr:uid="{3188F5BC-073E-48F8-BE76-984876AC7A40}"/>
    <cellStyle name="Normal 18 6 3" xfId="3705" xr:uid="{D96990BD-6BD2-4C3D-9731-BD0D0CE50D66}"/>
    <cellStyle name="Normal 18 6 4" xfId="5573" xr:uid="{34EE553F-2E40-4FF0-9F39-72D2312962B5}"/>
    <cellStyle name="Normal 18 7" xfId="1605" xr:uid="{3A6B2965-2130-4DD0-95E1-3041100B235C}"/>
    <cellStyle name="Normal 18 7 2" xfId="2750" xr:uid="{9522C8F8-D11A-44B8-B9D7-6B1C7AD3AA8B}"/>
    <cellStyle name="Normal 18 7 3" xfId="3848" xr:uid="{164E0846-6D43-4746-8D00-63FD9DBAA49B}"/>
    <cellStyle name="Normal 18 7 4" xfId="5715" xr:uid="{DD34A6AD-9F11-4FC8-B623-902E686F94DB}"/>
    <cellStyle name="Normal 18 8" xfId="1796" xr:uid="{47E6CB9B-F959-4806-BAFF-A14C74FD988E}"/>
    <cellStyle name="Normal 18 9" xfId="2893" xr:uid="{5C11CE7C-3A1E-4BDC-B825-9CFAD605924A}"/>
    <cellStyle name="Normal 19" xfId="238" xr:uid="{9B13A315-40DC-465D-ACF0-979FE3FCE1E5}"/>
    <cellStyle name="Normal 19 10" xfId="4172" xr:uid="{2623A7A9-1C60-4994-9C14-F4AF33C26878}"/>
    <cellStyle name="Normal 19 11" xfId="4765" xr:uid="{69EE90AE-33B4-485E-86B7-A8B4E3EEDA90}"/>
    <cellStyle name="Normal 19 2" xfId="298" xr:uid="{8A0A82C4-26AA-48A2-91A2-A4CF7B9BB91B}"/>
    <cellStyle name="Normal 19 2 2" xfId="445" xr:uid="{8D6BBEC2-CC18-49DA-BBAF-712D47B9A78F}"/>
    <cellStyle name="Normal 19 2 2 2" xfId="1320" xr:uid="{860E97A1-4A19-4FBF-BD35-46E374C92C8F}"/>
    <cellStyle name="Normal 19 2 2 2 2" xfId="2483" xr:uid="{D1CB37C3-C340-4984-B574-CCFEBF45D4EC}"/>
    <cellStyle name="Normal 19 2 2 2 3" xfId="3580" xr:uid="{E2FBF7A7-3F06-4918-8A44-7CEB95A7E68D}"/>
    <cellStyle name="Normal 19 2 2 2 4" xfId="5448" xr:uid="{210AF8D2-0670-4734-BA1F-6A7201168719}"/>
    <cellStyle name="Normal 19 2 2 3" xfId="2008" xr:uid="{FB4B1760-E942-4D94-8A73-7BDC6E1823FC}"/>
    <cellStyle name="Normal 19 2 2 4" xfId="3105" xr:uid="{01BA0D24-23FE-4D08-AF9C-231995F4290E}"/>
    <cellStyle name="Normal 19 2 2 5" xfId="4368" xr:uid="{E629189D-6263-4D34-B8A0-9BA0A8DF6DED}"/>
    <cellStyle name="Normal 19 2 2 6" xfId="4973" xr:uid="{4F6BB700-6A69-4C06-9874-85EBDE41787B}"/>
    <cellStyle name="Normal 19 2 3" xfId="1179" xr:uid="{59470986-2BC0-4B9A-8086-298AED504094}"/>
    <cellStyle name="Normal 19 2 3 2" xfId="2341" xr:uid="{71CF5E36-A047-4666-A422-1495F0C33251}"/>
    <cellStyle name="Normal 19 2 3 3" xfId="3438" xr:uid="{C8111B9C-43AF-4726-A496-3C95E89F3762}"/>
    <cellStyle name="Normal 19 2 3 4" xfId="5306" xr:uid="{CD5AC587-D02F-4DCD-A7CA-2E375676B0C4}"/>
    <cellStyle name="Normal 19 2 4" xfId="1517" xr:uid="{C91297A8-37CF-48C0-894B-CC7834CAC556}"/>
    <cellStyle name="Normal 19 2 4 2" xfId="2677" xr:uid="{B970EEC1-13DF-46B6-9A46-9FE3ED618F6E}"/>
    <cellStyle name="Normal 19 2 4 3" xfId="3774" xr:uid="{D1597816-C249-44A9-9A82-9C5ECB08A845}"/>
    <cellStyle name="Normal 19 2 4 4" xfId="5642" xr:uid="{5D0B9EFE-D9CC-43AE-AD25-0D852322F228}"/>
    <cellStyle name="Normal 19 2 5" xfId="1684" xr:uid="{769369BE-AC84-4684-A53A-379EA2344E63}"/>
    <cellStyle name="Normal 19 2 5 2" xfId="2819" xr:uid="{FB76AE8D-C4F6-40D6-868C-1B16812FC013}"/>
    <cellStyle name="Normal 19 2 5 3" xfId="3917" xr:uid="{147A8BD4-D415-40A0-9F55-D2F8CDF1DA1F}"/>
    <cellStyle name="Normal 19 2 5 4" xfId="5784" xr:uid="{4F4365F1-499E-460C-8C96-DADE56D19A41}"/>
    <cellStyle name="Normal 19 2 6" xfId="1866" xr:uid="{D97B9DF5-0FA2-463E-B0EB-11C55A532F11}"/>
    <cellStyle name="Normal 19 2 7" xfId="2963" xr:uid="{B6BA86C1-5386-470B-BDEE-A14418A9405A}"/>
    <cellStyle name="Normal 19 2 8" xfId="4226" xr:uid="{082642E0-BD3B-4B7A-B9D9-B088B38B9467}"/>
    <cellStyle name="Normal 19 2 9" xfId="4831" xr:uid="{3A243E14-3820-4FE6-AF75-A84D42CDF6BB}"/>
    <cellStyle name="Normal 19 3" xfId="524" xr:uid="{967CEB0E-0BB5-4B5C-9011-9B0615AAE3C2}"/>
    <cellStyle name="Normal 19 3 2" xfId="1397" xr:uid="{1C21B43E-0CA1-42EB-827D-AE0C44070551}"/>
    <cellStyle name="Normal 19 3 2 2" xfId="2560" xr:uid="{65F60A2B-C0DA-45C9-A6DA-38B68233EC30}"/>
    <cellStyle name="Normal 19 3 2 3" xfId="3657" xr:uid="{DC5E23F3-20EA-40DD-8BCB-537E833B78DB}"/>
    <cellStyle name="Normal 19 3 2 4" xfId="5525" xr:uid="{355DA347-34FC-4FE2-AF03-21DD417970CE}"/>
    <cellStyle name="Normal 19 3 3" xfId="2085" xr:uid="{E18BFCD5-F8F3-422D-9C1A-767158971CED}"/>
    <cellStyle name="Normal 19 3 4" xfId="3182" xr:uid="{82ACFCEB-6457-4F64-AFA5-E1E6F5C9098F}"/>
    <cellStyle name="Normal 19 3 5" xfId="4445" xr:uid="{DCAA5BB1-142E-40FC-956A-48E6AD3CEB40}"/>
    <cellStyle name="Normal 19 3 6" xfId="5050" xr:uid="{D06C7678-795B-43BF-BA0D-35257A354BE9}"/>
    <cellStyle name="Normal 19 4" xfId="379" xr:uid="{F4435CA7-BFE0-4D81-BC5B-0B91DDF47E00}"/>
    <cellStyle name="Normal 19 4 2" xfId="1254" xr:uid="{CFE440D7-4934-4E78-92D8-D1CA9D88D9D1}"/>
    <cellStyle name="Normal 19 4 2 2" xfId="2417" xr:uid="{C5830EFA-686D-4E0F-8385-16C9001B5048}"/>
    <cellStyle name="Normal 19 4 2 3" xfId="3514" xr:uid="{1F6940FE-7F6A-4AED-88AD-EE8ABA1159DB}"/>
    <cellStyle name="Normal 19 4 2 4" xfId="5382" xr:uid="{86104ED8-CDBF-450C-8914-90379B4E8C32}"/>
    <cellStyle name="Normal 19 4 3" xfId="1942" xr:uid="{250339FE-B36D-49F6-B92A-4A61BE92517C}"/>
    <cellStyle name="Normal 19 4 4" xfId="3039" xr:uid="{601F10B8-E942-4114-A6BC-77157AF974BF}"/>
    <cellStyle name="Normal 19 4 5" xfId="4302" xr:uid="{E06A5516-1A00-471B-98AB-19455D84FB62}"/>
    <cellStyle name="Normal 19 4 6" xfId="4907" xr:uid="{EF13C7AA-DFAB-4E16-9DCC-0D84F412825C}"/>
    <cellStyle name="Normal 19 5" xfId="1125" xr:uid="{22EEBDE9-92E4-466E-80FA-F5FDF34E6F08}"/>
    <cellStyle name="Normal 19 5 2" xfId="2287" xr:uid="{62BB31AF-3B38-4F2D-AAB3-4D477654EBCF}"/>
    <cellStyle name="Normal 19 5 3" xfId="3384" xr:uid="{FF25D68F-4946-43A9-B988-E39A7F22AE62}"/>
    <cellStyle name="Normal 19 5 4" xfId="5252" xr:uid="{5B1A6AF1-D26A-4E6D-8A7E-725A829E8717}"/>
    <cellStyle name="Normal 19 6" xfId="1449" xr:uid="{73FBA103-FACB-447D-A34D-A22BB6AA2F9B}"/>
    <cellStyle name="Normal 19 6 2" xfId="2611" xr:uid="{BFD3721F-5DDC-4DDF-9422-C4617583A548}"/>
    <cellStyle name="Normal 19 6 3" xfId="3708" xr:uid="{F6605F14-02B9-4AD9-A5C9-96878356268E}"/>
    <cellStyle name="Normal 19 6 4" xfId="5576" xr:uid="{C932C2F8-1521-49DA-88C2-24688CA400C4}"/>
    <cellStyle name="Normal 19 7" xfId="1608" xr:uid="{9BFF61B0-5570-4EAA-91F9-515396275E61}"/>
    <cellStyle name="Normal 19 7 2" xfId="2753" xr:uid="{1F1A9D32-AE4C-42C8-A325-95F272A0F3F6}"/>
    <cellStyle name="Normal 19 7 3" xfId="3851" xr:uid="{87E2C21C-EEDB-4D26-9CBD-EA5BB0BA086A}"/>
    <cellStyle name="Normal 19 7 4" xfId="5718" xr:uid="{65A342FE-F880-430C-B677-13F2339CE16D}"/>
    <cellStyle name="Normal 19 8" xfId="1799" xr:uid="{E363A02F-C3B8-4AA1-8E81-BC1C379EC434}"/>
    <cellStyle name="Normal 19 9" xfId="2896" xr:uid="{00DCAAD8-110F-45E9-83B3-B79F7F9319E8}"/>
    <cellStyle name="Normal 2" xfId="15" xr:uid="{00000000-0005-0000-0000-0000B4000000}"/>
    <cellStyle name="Normal 2 10" xfId="30" xr:uid="{00000000-0005-0000-0000-0000B5000000}"/>
    <cellStyle name="Normal 2 12" xfId="216" xr:uid="{EA1FC29B-761C-493E-A6EC-68E5A4BFF373}"/>
    <cellStyle name="Normal 2 12 10" xfId="4154" xr:uid="{EB74117C-4EEB-4EE7-BC08-A481F70585C2}"/>
    <cellStyle name="Normal 2 12 11" xfId="4743" xr:uid="{224C7D23-F6FE-4A44-A501-8E19F33C1DE7}"/>
    <cellStyle name="Normal 2 12 2" xfId="272" xr:uid="{097DE998-4CB3-432A-B4F9-C32664826EAD}"/>
    <cellStyle name="Normal 2 12 2 2" xfId="423" xr:uid="{BBD57EE9-1AD2-4E56-A376-D1052567A7F7}"/>
    <cellStyle name="Normal 2 12 2 2 2" xfId="1298" xr:uid="{4497E284-2E6A-4F78-A36C-D681CDDF3C32}"/>
    <cellStyle name="Normal 2 12 2 2 2 2" xfId="2461" xr:uid="{58170469-4173-4D80-A4BD-5B0F5A2F6015}"/>
    <cellStyle name="Normal 2 12 2 2 2 3" xfId="3558" xr:uid="{A43E1719-E69F-49EA-B626-4D93BB9E808D}"/>
    <cellStyle name="Normal 2 12 2 2 2 4" xfId="5426" xr:uid="{04878EF2-06B8-4F75-A840-3505F4E48193}"/>
    <cellStyle name="Normal 2 12 2 2 3" xfId="1986" xr:uid="{C1C81FAB-059D-4C0D-9B4D-750FDE8F1975}"/>
    <cellStyle name="Normal 2 12 2 2 4" xfId="3083" xr:uid="{837F8DC5-AB01-44AD-8E67-5AA86457704E}"/>
    <cellStyle name="Normal 2 12 2 2 5" xfId="4346" xr:uid="{CE7EFD58-83CA-4B29-ACD5-559296908F4B}"/>
    <cellStyle name="Normal 2 12 2 2 6" xfId="4951" xr:uid="{2B66247E-4C68-4795-AF48-384F5F05E5B8}"/>
    <cellStyle name="Normal 2 12 2 3" xfId="1157" xr:uid="{92142A01-C662-43BF-9DC2-4FE072AA9D69}"/>
    <cellStyle name="Normal 2 12 2 3 2" xfId="2319" xr:uid="{392D974F-C0F4-4FE4-B498-DB851DFBD97F}"/>
    <cellStyle name="Normal 2 12 2 3 3" xfId="3416" xr:uid="{D9B3092F-21C3-4B19-8C4A-BB439A1BD840}"/>
    <cellStyle name="Normal 2 12 2 3 4" xfId="5284" xr:uid="{19346670-C81D-4C66-9AA4-C8FB0D24181F}"/>
    <cellStyle name="Normal 2 12 2 4" xfId="1495" xr:uid="{5B35BF1B-4BDB-4183-8984-2F3175D07879}"/>
    <cellStyle name="Normal 2 12 2 4 2" xfId="2655" xr:uid="{436AAF17-065B-4252-A672-1786A841D2AB}"/>
    <cellStyle name="Normal 2 12 2 4 3" xfId="3752" xr:uid="{B5A3E97B-33AB-4091-8BB0-5E20CE3073F4}"/>
    <cellStyle name="Normal 2 12 2 4 4" xfId="5620" xr:uid="{5F96B061-2822-4320-9746-6ED6B883D81D}"/>
    <cellStyle name="Normal 2 12 2 5" xfId="1662" xr:uid="{34021996-526C-42D0-8493-A48F4B964E47}"/>
    <cellStyle name="Normal 2 12 2 5 2" xfId="2797" xr:uid="{E56B676A-E824-46B9-BF39-AC11F5F1F142}"/>
    <cellStyle name="Normal 2 12 2 5 3" xfId="3895" xr:uid="{4DB264AD-C1B7-42CF-9162-E7A3793C37D5}"/>
    <cellStyle name="Normal 2 12 2 5 4" xfId="5762" xr:uid="{2159FA68-ABDF-4C52-AE06-AE376C4DB038}"/>
    <cellStyle name="Normal 2 12 2 6" xfId="1844" xr:uid="{0D56FECC-5D8A-4901-AD25-16EF26E48E73}"/>
    <cellStyle name="Normal 2 12 2 7" xfId="2941" xr:uid="{75831269-7191-4775-BFBF-EC4610D67ED6}"/>
    <cellStyle name="Normal 2 12 2 8" xfId="4204" xr:uid="{BADFA758-95E7-49AC-9B9C-D16A51B57BC0}"/>
    <cellStyle name="Normal 2 12 2 9" xfId="4809" xr:uid="{8295C7A4-1EC4-4503-B338-70F37A7BD7CB}"/>
    <cellStyle name="Normal 2 12 3" xfId="501" xr:uid="{1D539AE4-04E5-4173-80E9-DA74EF4BA64C}"/>
    <cellStyle name="Normal 2 12 3 2" xfId="1375" xr:uid="{DC40BAA6-5582-4735-8963-D258B432D473}"/>
    <cellStyle name="Normal 2 12 3 2 2" xfId="2538" xr:uid="{628B9D2D-53C4-4A1C-BF85-B39A8A6AF2A6}"/>
    <cellStyle name="Normal 2 12 3 2 3" xfId="3635" xr:uid="{121BD4AE-63FD-4BD5-9E8B-BBAA88F2F95B}"/>
    <cellStyle name="Normal 2 12 3 2 4" xfId="5503" xr:uid="{8DAA21A1-8207-4342-99F8-3CBDD556B76E}"/>
    <cellStyle name="Normal 2 12 3 3" xfId="2063" xr:uid="{EAC721C2-6179-46B5-A3CE-AB04EA5D7EA8}"/>
    <cellStyle name="Normal 2 12 3 4" xfId="3160" xr:uid="{D5B2CEB2-F3C6-4F3A-B3D5-DFFEC4A11708}"/>
    <cellStyle name="Normal 2 12 3 5" xfId="4423" xr:uid="{10E55CC1-B8BA-41EB-8F53-50C6F0A4D78B}"/>
    <cellStyle name="Normal 2 12 3 6" xfId="5028" xr:uid="{5883FF44-2116-460C-A54E-36FE21CF99DD}"/>
    <cellStyle name="Normal 2 12 4" xfId="356" xr:uid="{14CD034B-2A67-4162-BAEC-08655C199200}"/>
    <cellStyle name="Normal 2 12 4 2" xfId="1232" xr:uid="{ACD8BD75-685B-487C-BADA-A76D5C23AF79}"/>
    <cellStyle name="Normal 2 12 4 2 2" xfId="2395" xr:uid="{F2AD0F99-A14D-44DA-B8BF-37487FB96D2E}"/>
    <cellStyle name="Normal 2 12 4 2 3" xfId="3492" xr:uid="{4DC752FA-54D6-4D0A-ABC9-B1A801420398}"/>
    <cellStyle name="Normal 2 12 4 2 4" xfId="5360" xr:uid="{BA566EF7-F708-457B-A542-B23474829429}"/>
    <cellStyle name="Normal 2 12 4 3" xfId="1920" xr:uid="{68794BA7-E18A-452D-9FB4-13F91096286B}"/>
    <cellStyle name="Normal 2 12 4 4" xfId="3017" xr:uid="{81CF065E-A944-4A7A-B44F-5851F99A91C9}"/>
    <cellStyle name="Normal 2 12 4 5" xfId="4280" xr:uid="{4E38B944-A3E5-4B5E-81CB-3805D9B1E2B7}"/>
    <cellStyle name="Normal 2 12 4 6" xfId="4885" xr:uid="{95FFB73D-CF46-498A-9E77-D1C92776717E}"/>
    <cellStyle name="Normal 2 12 5" xfId="1110" xr:uid="{07313646-4AD4-4FF6-819E-6B5E187B0115}"/>
    <cellStyle name="Normal 2 12 5 2" xfId="2269" xr:uid="{C410A5ED-1D3E-4F9E-9A6E-312F8F55157F}"/>
    <cellStyle name="Normal 2 12 5 3" xfId="3366" xr:uid="{A83F2128-A1B4-446C-96F6-96B689A5F32F}"/>
    <cellStyle name="Normal 2 12 5 4" xfId="5234" xr:uid="{8EEA2F3D-2C24-45E0-A3CC-B459324EE995}"/>
    <cellStyle name="Normal 2 12 6" xfId="1427" xr:uid="{8C22B0A0-EF71-45CF-8630-05F71F960BAA}"/>
    <cellStyle name="Normal 2 12 6 2" xfId="2589" xr:uid="{349961B0-929C-4836-9E09-B9F00729330E}"/>
    <cellStyle name="Normal 2 12 6 3" xfId="3686" xr:uid="{B29DF21A-EA64-4A0B-B584-1197382F46C1}"/>
    <cellStyle name="Normal 2 12 6 4" xfId="5554" xr:uid="{7CB8C544-CF19-4DFE-8F9F-43807EA1E519}"/>
    <cellStyle name="Normal 2 12 7" xfId="1581" xr:uid="{3BFDD59C-93DA-427F-992C-16F1BFA255A4}"/>
    <cellStyle name="Normal 2 12 7 2" xfId="2731" xr:uid="{B18938AE-7D9E-44A7-8B41-698D4A3F9DBA}"/>
    <cellStyle name="Normal 2 12 7 3" xfId="3828" xr:uid="{697ED0EF-4D97-402A-9DCF-A392F0D64E5C}"/>
    <cellStyle name="Normal 2 12 7 4" xfId="5696" xr:uid="{E028967B-9C84-4AB4-AF72-74B4A332BA27}"/>
    <cellStyle name="Normal 2 12 8" xfId="1777" xr:uid="{1D02E3EE-89F0-4108-875A-9E00E93423EF}"/>
    <cellStyle name="Normal 2 12 9" xfId="2874" xr:uid="{3150E6F2-BED3-4E24-A8B0-0F2D05DD0BF5}"/>
    <cellStyle name="Normal 2 2" xfId="16" xr:uid="{00000000-0005-0000-0000-0000B6000000}"/>
    <cellStyle name="Normal 2 2 2" xfId="38" xr:uid="{00000000-0005-0000-0000-0000B7000000}"/>
    <cellStyle name="Normal 2 2 2 2" xfId="198" xr:uid="{00000000-0005-0000-0000-0000B8000000}"/>
    <cellStyle name="Normal 2 2 3" xfId="217" xr:uid="{D558604D-95BA-4659-A3C8-44D5A3A4D7B0}"/>
    <cellStyle name="Normal 2 2 4" xfId="986" xr:uid="{9FE394F2-BAD4-401A-BB7A-FEFE78A9362D}"/>
    <cellStyle name="Normal 2 3" xfId="37" xr:uid="{00000000-0005-0000-0000-0000B9000000}"/>
    <cellStyle name="Normal 2 4" xfId="7" xr:uid="{00000000-0005-0000-0000-0000BA000000}"/>
    <cellStyle name="Normal 20" xfId="241" xr:uid="{6E7E830A-D283-42A0-9887-435CC8510182}"/>
    <cellStyle name="Normal 20 10" xfId="4175" xr:uid="{59A3A5D0-1811-41FF-AF9A-DB4AD6444E11}"/>
    <cellStyle name="Normal 20 11" xfId="4768" xr:uid="{16B21404-A033-48A4-AA6E-F16BACB129DC}"/>
    <cellStyle name="Normal 20 2" xfId="301" xr:uid="{9D126904-4F15-4176-A478-B2E3F0C15FCE}"/>
    <cellStyle name="Normal 20 2 2" xfId="448" xr:uid="{75A3C9C7-DF42-4494-B103-B7F9D8E8A512}"/>
    <cellStyle name="Normal 20 2 2 2" xfId="1323" xr:uid="{6059DCEF-A9B7-4BAF-8F7F-8C6EF7A308E4}"/>
    <cellStyle name="Normal 20 2 2 2 2" xfId="2486" xr:uid="{71059CEF-DC5A-409B-B585-B41E8DCF2807}"/>
    <cellStyle name="Normal 20 2 2 2 3" xfId="3583" xr:uid="{13BE0602-13CB-431C-AF1F-F78BF5633425}"/>
    <cellStyle name="Normal 20 2 2 2 4" xfId="5451" xr:uid="{AF5223D0-8CAC-466D-8D7B-ACDF27DFDDE8}"/>
    <cellStyle name="Normal 20 2 2 3" xfId="2011" xr:uid="{88941E6D-7F24-49B1-A5C3-34A91A39BF95}"/>
    <cellStyle name="Normal 20 2 2 4" xfId="3108" xr:uid="{0B614F66-4AC5-47F2-9903-DB2ED908A14D}"/>
    <cellStyle name="Normal 20 2 2 5" xfId="4371" xr:uid="{24E7FCF8-6008-4E8E-A8C7-BCFF1214821A}"/>
    <cellStyle name="Normal 20 2 2 6" xfId="4976" xr:uid="{D69714C0-9BED-4121-BEEC-978A13A80D66}"/>
    <cellStyle name="Normal 20 2 3" xfId="1182" xr:uid="{D41146B2-5E0D-496A-B382-CB0ADB713C4E}"/>
    <cellStyle name="Normal 20 2 3 2" xfId="2344" xr:uid="{30D6DAE6-E304-4A4E-8153-C98DA4FE3AB5}"/>
    <cellStyle name="Normal 20 2 3 3" xfId="3441" xr:uid="{C715E67F-BEBE-4249-B056-91C17425D562}"/>
    <cellStyle name="Normal 20 2 3 4" xfId="5309" xr:uid="{DD528F6E-C173-4D50-A71E-6C16C180C083}"/>
    <cellStyle name="Normal 20 2 4" xfId="1520" xr:uid="{CD4CA934-E605-49D7-803D-EF38C195C05C}"/>
    <cellStyle name="Normal 20 2 4 2" xfId="2680" xr:uid="{41F51F0D-8CCB-44A6-9B25-D4F3E08F3F5D}"/>
    <cellStyle name="Normal 20 2 4 3" xfId="3777" xr:uid="{CECF1305-F75C-4D57-8B1A-EA4A895E2745}"/>
    <cellStyle name="Normal 20 2 4 4" xfId="5645" xr:uid="{2CFF7E13-253B-441E-B3B2-E768DC66E762}"/>
    <cellStyle name="Normal 20 2 5" xfId="1687" xr:uid="{DAC69035-6EBA-489E-A276-F4C4467EFF88}"/>
    <cellStyle name="Normal 20 2 5 2" xfId="2822" xr:uid="{34264B77-15A8-4D1B-9C52-7B0083FAA55A}"/>
    <cellStyle name="Normal 20 2 5 3" xfId="3920" xr:uid="{4AEB795F-D8CB-42C2-BBD0-B802A05EBBFB}"/>
    <cellStyle name="Normal 20 2 5 4" xfId="5787" xr:uid="{0EB2ADE6-A949-457B-9195-B2685838A8FD}"/>
    <cellStyle name="Normal 20 2 6" xfId="1869" xr:uid="{8B16B42C-7DF2-426E-B4AF-46E95CC3A65D}"/>
    <cellStyle name="Normal 20 2 7" xfId="2966" xr:uid="{99EEC18F-111D-4102-B97E-5530F8BCF0F3}"/>
    <cellStyle name="Normal 20 2 8" xfId="4229" xr:uid="{F927B48B-499B-499C-81E6-7ACA754B3264}"/>
    <cellStyle name="Normal 20 2 9" xfId="4834" xr:uid="{A54E1197-9F36-4DDB-8846-A0405E28F872}"/>
    <cellStyle name="Normal 20 3" xfId="527" xr:uid="{5BF9AF68-E308-451A-8D99-23156352BCCD}"/>
    <cellStyle name="Normal 20 3 2" xfId="1400" xr:uid="{83A2D153-A8D2-496B-AE94-7EA22BE6BDAA}"/>
    <cellStyle name="Normal 20 3 2 2" xfId="2563" xr:uid="{8C239EE3-9C22-45C1-88E0-E5823EA0B893}"/>
    <cellStyle name="Normal 20 3 2 3" xfId="3660" xr:uid="{70283647-8DF9-4755-903C-4621020866E0}"/>
    <cellStyle name="Normal 20 3 2 4" xfId="5528" xr:uid="{348CAE0A-910E-4258-ADD9-A3F8565A64CA}"/>
    <cellStyle name="Normal 20 3 3" xfId="2088" xr:uid="{16620DC0-4AB3-4866-B647-11A103A5985D}"/>
    <cellStyle name="Normal 20 3 4" xfId="3185" xr:uid="{391976B1-0FF4-4FB9-83FA-EEA64D272527}"/>
    <cellStyle name="Normal 20 3 5" xfId="4448" xr:uid="{19B167B7-A115-442E-98D0-46C7D60E8051}"/>
    <cellStyle name="Normal 20 3 6" xfId="5053" xr:uid="{3EA6D1F5-A2EF-4A9C-BDA9-4D0108D045C8}"/>
    <cellStyle name="Normal 20 4" xfId="382" xr:uid="{C5601256-788E-426A-BA47-E37A33E02923}"/>
    <cellStyle name="Normal 20 4 2" xfId="1257" xr:uid="{997C9039-1778-4DB7-B239-6169A2540390}"/>
    <cellStyle name="Normal 20 4 2 2" xfId="2420" xr:uid="{B01E3EFE-6869-405C-9B61-60D6A163A540}"/>
    <cellStyle name="Normal 20 4 2 3" xfId="3517" xr:uid="{2EAB2D3F-94D0-4060-B9CB-D4FAC736825A}"/>
    <cellStyle name="Normal 20 4 2 4" xfId="5385" xr:uid="{41E7C361-9E5E-42AF-B990-E9A6C8FF245A}"/>
    <cellStyle name="Normal 20 4 3" xfId="1945" xr:uid="{42A36DC8-80E6-464B-9B60-864526994CB4}"/>
    <cellStyle name="Normal 20 4 4" xfId="3042" xr:uid="{42047D30-B37D-40F4-9F2D-F274E3B4671F}"/>
    <cellStyle name="Normal 20 4 5" xfId="4305" xr:uid="{9D919705-29A3-4A8B-936B-427AB9ACB7D1}"/>
    <cellStyle name="Normal 20 4 6" xfId="4910" xr:uid="{D00629A3-A1B6-49E7-BC94-AE38F8162A6A}"/>
    <cellStyle name="Normal 20 5" xfId="1128" xr:uid="{DD6B3578-A57C-4E35-A282-2877E3BAAB9B}"/>
    <cellStyle name="Normal 20 5 2" xfId="2290" xr:uid="{1A12659E-6C2F-476E-B0E5-43584E97BFEF}"/>
    <cellStyle name="Normal 20 5 3" xfId="3387" xr:uid="{20AC6E03-D9FA-4B51-A24A-34D4ED31B587}"/>
    <cellStyle name="Normal 20 5 4" xfId="5255" xr:uid="{FD7EB9C0-3B53-44E6-A420-6F16674469DC}"/>
    <cellStyle name="Normal 20 6" xfId="1452" xr:uid="{1927BB55-0C8E-4D72-91DD-B0624A757DA7}"/>
    <cellStyle name="Normal 20 6 2" xfId="2614" xr:uid="{1E427F37-650D-462D-9512-1757D63BB9E4}"/>
    <cellStyle name="Normal 20 6 3" xfId="3711" xr:uid="{B2009843-3019-4BD9-B3E5-AB0FF59D3599}"/>
    <cellStyle name="Normal 20 6 4" xfId="5579" xr:uid="{DDF2EBFD-05B2-4275-9BC1-A2418B2A8E8D}"/>
    <cellStyle name="Normal 20 7" xfId="1611" xr:uid="{05ECB16F-77AF-4EE1-A216-2E9423FA8E9D}"/>
    <cellStyle name="Normal 20 7 2" xfId="2756" xr:uid="{A0EF600A-C7C9-4F9C-B1E1-93A3C01A4DFE}"/>
    <cellStyle name="Normal 20 7 3" xfId="3854" xr:uid="{70F2BA35-B12D-4D4F-8792-671021473571}"/>
    <cellStyle name="Normal 20 7 4" xfId="5721" xr:uid="{3C4D2102-DA52-4F00-BCA7-234C15BBBABC}"/>
    <cellStyle name="Normal 20 8" xfId="1802" xr:uid="{23E902C8-940D-49FA-8A9C-2D2EBBBC08D8}"/>
    <cellStyle name="Normal 20 9" xfId="2899" xr:uid="{E1B372E3-C51B-486B-96CF-645E27997F10}"/>
    <cellStyle name="Normal 21" xfId="243" xr:uid="{F66B096B-5902-4F51-87F1-6051E5CD7342}"/>
    <cellStyle name="Normal 21 10" xfId="4177" xr:uid="{BAD41CF8-D0A6-46E6-9431-6490D2D62290}"/>
    <cellStyle name="Normal 21 11" xfId="4770" xr:uid="{787669C2-9248-45DC-A9B8-72111F1644F3}"/>
    <cellStyle name="Normal 21 2" xfId="303" xr:uid="{80B0579C-9366-430B-B6A7-AC3D338DDBE7}"/>
    <cellStyle name="Normal 21 2 2" xfId="450" xr:uid="{60C79A58-39A5-430F-ABDC-0432ABFD977D}"/>
    <cellStyle name="Normal 21 2 2 2" xfId="1325" xr:uid="{F17EAF20-8AB6-4158-9CC1-4DAE9662C03C}"/>
    <cellStyle name="Normal 21 2 2 2 2" xfId="2488" xr:uid="{5282120D-CFE6-4740-AC67-839DA466E6DF}"/>
    <cellStyle name="Normal 21 2 2 2 3" xfId="3585" xr:uid="{1FB813FE-DB57-4B5E-9C87-11B4FE5E8DA0}"/>
    <cellStyle name="Normal 21 2 2 2 4" xfId="5453" xr:uid="{B3D8F117-9A8A-4916-807A-732249C2A725}"/>
    <cellStyle name="Normal 21 2 2 3" xfId="2013" xr:uid="{7F31A166-D3CA-4820-A295-394AA8C8F2B3}"/>
    <cellStyle name="Normal 21 2 2 4" xfId="3110" xr:uid="{10D8983B-571C-4CCD-B5F6-7DC03124AE56}"/>
    <cellStyle name="Normal 21 2 2 5" xfId="4373" xr:uid="{5B930A4B-58EE-4D1B-8CA3-E6063ECCF0C3}"/>
    <cellStyle name="Normal 21 2 2 6" xfId="4978" xr:uid="{1C5C50FC-3C74-4EF6-9D95-91E509713531}"/>
    <cellStyle name="Normal 21 2 3" xfId="1184" xr:uid="{B11433FB-BB86-496F-A059-89B622B9B937}"/>
    <cellStyle name="Normal 21 2 3 2" xfId="2346" xr:uid="{9A82BF49-B3EC-4425-B8E7-DF0FD18E8995}"/>
    <cellStyle name="Normal 21 2 3 3" xfId="3443" xr:uid="{2AFD906B-9A3B-4923-BE3E-C25F8C944D37}"/>
    <cellStyle name="Normal 21 2 3 4" xfId="5311" xr:uid="{AAB847CF-D40A-494E-9C19-456E771A5C20}"/>
    <cellStyle name="Normal 21 2 4" xfId="1522" xr:uid="{F9454583-2108-41ED-9963-D00C97AB3EA2}"/>
    <cellStyle name="Normal 21 2 4 2" xfId="2682" xr:uid="{D756A5FF-4AD8-4BE2-935D-6150334E94F6}"/>
    <cellStyle name="Normal 21 2 4 3" xfId="3779" xr:uid="{D66E7376-516E-4499-9F9B-DA8BD3233A38}"/>
    <cellStyle name="Normal 21 2 4 4" xfId="5647" xr:uid="{11076576-CCDA-4FAF-B0EC-2A8E07D6C2DC}"/>
    <cellStyle name="Normal 21 2 5" xfId="1689" xr:uid="{F433AC83-52F2-439F-9632-892B0B95DD86}"/>
    <cellStyle name="Normal 21 2 5 2" xfId="2824" xr:uid="{74DC61D3-83B5-408A-99D9-2FC10F819D88}"/>
    <cellStyle name="Normal 21 2 5 3" xfId="3922" xr:uid="{33FA2BA2-CF90-48CD-9C89-287807DA613C}"/>
    <cellStyle name="Normal 21 2 5 4" xfId="5789" xr:uid="{903B3DE1-5341-4ADD-BCC2-7CA15728DAE6}"/>
    <cellStyle name="Normal 21 2 6" xfId="1871" xr:uid="{7CB9880D-6D51-4434-BAF9-10CFCEA32122}"/>
    <cellStyle name="Normal 21 2 7" xfId="2968" xr:uid="{79334052-CA5B-40DA-8655-41DA0064C99A}"/>
    <cellStyle name="Normal 21 2 8" xfId="4231" xr:uid="{4B65D2C1-2C90-455D-BA07-0941511C3A6C}"/>
    <cellStyle name="Normal 21 2 9" xfId="4836" xr:uid="{50A275C0-E5C7-448D-9022-712C8910CDA5}"/>
    <cellStyle name="Normal 21 3" xfId="529" xr:uid="{080A76AB-BEAE-490A-B75E-CCD40A62013F}"/>
    <cellStyle name="Normal 21 3 2" xfId="1402" xr:uid="{04173BFB-8386-4393-AEE6-4A7A6A79AB85}"/>
    <cellStyle name="Normal 21 3 2 2" xfId="2565" xr:uid="{F2AF78D8-FC9C-440A-A1CE-7130F1D24309}"/>
    <cellStyle name="Normal 21 3 2 3" xfId="3662" xr:uid="{CBC5449A-A326-45B4-8CBD-2F4207552A6A}"/>
    <cellStyle name="Normal 21 3 2 4" xfId="5530" xr:uid="{D32081ED-9AA1-4587-83AB-B1FCFF399262}"/>
    <cellStyle name="Normal 21 3 3" xfId="2090" xr:uid="{32DC48F0-6298-4248-8487-477F2041323E}"/>
    <cellStyle name="Normal 21 3 4" xfId="3187" xr:uid="{739AA205-25E8-4647-900A-0AEAF535B57D}"/>
    <cellStyle name="Normal 21 3 5" xfId="4450" xr:uid="{F0DBFDAA-1CF5-42D2-9DBF-A9AAFB7C74F5}"/>
    <cellStyle name="Normal 21 3 6" xfId="5055" xr:uid="{AE62E49F-EFE6-4014-B6D5-3EA164E55E16}"/>
    <cellStyle name="Normal 21 4" xfId="384" xr:uid="{D8A00A83-A971-463E-9F68-5BB6635CD5A0}"/>
    <cellStyle name="Normal 21 4 2" xfId="1259" xr:uid="{361EAF25-064D-4B43-8040-71E05F9769DC}"/>
    <cellStyle name="Normal 21 4 2 2" xfId="2422" xr:uid="{A4AF67D5-0C5A-474C-B80F-21A64C6F893B}"/>
    <cellStyle name="Normal 21 4 2 3" xfId="3519" xr:uid="{FA8B40F9-7714-4292-8B6E-A3BE41AC4D92}"/>
    <cellStyle name="Normal 21 4 2 4" xfId="5387" xr:uid="{8F55C384-BF65-443D-85E3-8D8E95299623}"/>
    <cellStyle name="Normal 21 4 3" xfId="1947" xr:uid="{22258AA7-2166-488D-84EC-16D3320C0977}"/>
    <cellStyle name="Normal 21 4 4" xfId="3044" xr:uid="{AC7F3730-9EEB-44F1-83C4-EF4873141F73}"/>
    <cellStyle name="Normal 21 4 5" xfId="4307" xr:uid="{900ECB3B-15DB-49CE-A3A4-7DC9A4415232}"/>
    <cellStyle name="Normal 21 4 6" xfId="4912" xr:uid="{78A3D8D1-612C-442B-8BC6-83356A5A9EB5}"/>
    <cellStyle name="Normal 21 5" xfId="1130" xr:uid="{A71179EF-CA3D-4A04-A25E-2ACCAB0773BE}"/>
    <cellStyle name="Normal 21 5 2" xfId="2292" xr:uid="{A5C0B27E-569F-4254-88FA-F65D7D1A349D}"/>
    <cellStyle name="Normal 21 5 3" xfId="3389" xr:uid="{B8A30A12-022F-4B0B-A7DA-4B5853E1CB09}"/>
    <cellStyle name="Normal 21 5 4" xfId="5257" xr:uid="{28657C6E-0483-4596-A162-F4833CEBEFB6}"/>
    <cellStyle name="Normal 21 6" xfId="1454" xr:uid="{3860145A-8572-4685-8680-955C28765DCC}"/>
    <cellStyle name="Normal 21 6 2" xfId="2616" xr:uid="{3BFAC919-89AC-4E83-BAC2-290A261239FB}"/>
    <cellStyle name="Normal 21 6 3" xfId="3713" xr:uid="{C46AAC7F-6423-40B2-8BDF-A9C564A06596}"/>
    <cellStyle name="Normal 21 6 4" xfId="5581" xr:uid="{3909494E-E17D-449F-BA8C-FE68ADFE5CF7}"/>
    <cellStyle name="Normal 21 7" xfId="1613" xr:uid="{3840E491-94BA-434A-BBF7-2C7DAF877BF4}"/>
    <cellStyle name="Normal 21 7 2" xfId="2758" xr:uid="{D1FCE18A-8E95-4FC5-8F4F-F2DE2835BFBE}"/>
    <cellStyle name="Normal 21 7 3" xfId="3856" xr:uid="{01A354CC-78A8-495D-8759-0B7924F34643}"/>
    <cellStyle name="Normal 21 7 4" xfId="5723" xr:uid="{044BF32B-005E-443F-8293-8214D6F1D749}"/>
    <cellStyle name="Normal 21 8" xfId="1804" xr:uid="{F6E22551-60D5-4591-9339-9DBD463B9ABA}"/>
    <cellStyle name="Normal 21 9" xfId="2901" xr:uid="{358F22C9-6E6C-4DA0-881B-6C2A5100FA14}"/>
    <cellStyle name="Normal 22" xfId="247" xr:uid="{4DB66F8F-1466-4FA3-9C79-A5C9BB7F96D4}"/>
    <cellStyle name="Normal 22 10" xfId="4181" xr:uid="{048A3D11-7525-45DD-8E40-1878F85BF2EF}"/>
    <cellStyle name="Normal 22 11" xfId="4774" xr:uid="{922C6468-9EE2-4DC7-A332-D5412202D16B}"/>
    <cellStyle name="Normal 22 2" xfId="307" xr:uid="{2F611A38-01F6-41FE-ABC4-14AD02494A58}"/>
    <cellStyle name="Normal 22 2 2" xfId="454" xr:uid="{756B004F-085B-4B08-BBC0-773CF061E451}"/>
    <cellStyle name="Normal 22 2 2 2" xfId="1329" xr:uid="{88D61FB6-FE5F-4C86-B018-C8F1119BB45E}"/>
    <cellStyle name="Normal 22 2 2 2 2" xfId="2492" xr:uid="{FA8091B7-526A-4234-A642-70833AC7D052}"/>
    <cellStyle name="Normal 22 2 2 2 3" xfId="3589" xr:uid="{A3328439-3412-4A95-B273-BAA40429A681}"/>
    <cellStyle name="Normal 22 2 2 2 4" xfId="5457" xr:uid="{A495CC3A-1889-4FDA-893F-9A054F4648AC}"/>
    <cellStyle name="Normal 22 2 2 3" xfId="2017" xr:uid="{FC919E2D-24C4-4B6B-8325-96D91683F25C}"/>
    <cellStyle name="Normal 22 2 2 4" xfId="3114" xr:uid="{9AA7C5BF-8FEB-4EB6-8BB2-D9E220410850}"/>
    <cellStyle name="Normal 22 2 2 5" xfId="4377" xr:uid="{0C191F33-3CFC-4C61-8694-C182C199B802}"/>
    <cellStyle name="Normal 22 2 2 6" xfId="4982" xr:uid="{720DECCA-E130-4196-8428-BD8B28AFA1CF}"/>
    <cellStyle name="Normal 22 2 3" xfId="1188" xr:uid="{3327E7D0-676C-40C7-ABEC-EF39DBD174B8}"/>
    <cellStyle name="Normal 22 2 3 2" xfId="2350" xr:uid="{1800A513-98B2-4AE7-9FE8-0F786A727CE6}"/>
    <cellStyle name="Normal 22 2 3 3" xfId="3447" xr:uid="{AA675D85-7FF3-499C-9E75-6BCBD0EC8FC5}"/>
    <cellStyle name="Normal 22 2 3 4" xfId="5315" xr:uid="{693E4F58-30CB-4034-9771-CE6DA3D47172}"/>
    <cellStyle name="Normal 22 2 4" xfId="1526" xr:uid="{E94361E2-C052-4C12-9D1B-693FFE96B78B}"/>
    <cellStyle name="Normal 22 2 4 2" xfId="2686" xr:uid="{67593A79-AF1C-40BE-8397-28338896EE74}"/>
    <cellStyle name="Normal 22 2 4 3" xfId="3783" xr:uid="{AF517904-7A91-4321-9851-4388C8501622}"/>
    <cellStyle name="Normal 22 2 4 4" xfId="5651" xr:uid="{13DA643E-D2FA-4BD6-A915-D8F427D48E52}"/>
    <cellStyle name="Normal 22 2 5" xfId="1693" xr:uid="{A6B8D9BC-9E34-4A22-AE6A-8AF6F90816CA}"/>
    <cellStyle name="Normal 22 2 5 2" xfId="2828" xr:uid="{B19F1263-95D3-419C-B415-2FC3670B476B}"/>
    <cellStyle name="Normal 22 2 5 3" xfId="3926" xr:uid="{048BA885-2BFA-45E8-A042-4285979D9C12}"/>
    <cellStyle name="Normal 22 2 5 4" xfId="5793" xr:uid="{07B8544B-F7F7-42FB-B75F-91EAED14997C}"/>
    <cellStyle name="Normal 22 2 6" xfId="1875" xr:uid="{F109CC8A-5BEA-47FB-9CC0-87A2885603F8}"/>
    <cellStyle name="Normal 22 2 7" xfId="2972" xr:uid="{AE1B8B3A-8E89-4EC0-A816-7EF8ADCFD916}"/>
    <cellStyle name="Normal 22 2 8" xfId="4235" xr:uid="{A4ED59FC-AE59-4DF6-98C7-7916B75B8AA3}"/>
    <cellStyle name="Normal 22 2 9" xfId="4840" xr:uid="{4452DF3F-1DE9-4FD9-9CAE-508EA5F73DAE}"/>
    <cellStyle name="Normal 22 3" xfId="533" xr:uid="{D8FEEF30-627E-4E75-AC32-4D9A1CC1C65B}"/>
    <cellStyle name="Normal 22 3 2" xfId="1406" xr:uid="{F20D106C-F2A2-4D2D-9EDD-108B0C21E7A7}"/>
    <cellStyle name="Normal 22 3 2 2" xfId="2569" xr:uid="{CD13E38D-A1B5-4C97-82BA-4C987691C3F3}"/>
    <cellStyle name="Normal 22 3 2 3" xfId="3666" xr:uid="{0C1DE4F5-0161-4403-A5C4-81D0A87D93E5}"/>
    <cellStyle name="Normal 22 3 2 4" xfId="5534" xr:uid="{9B9E8395-7EDA-4930-9F38-DB32AF78430A}"/>
    <cellStyle name="Normal 22 3 3" xfId="2094" xr:uid="{8B232D23-E268-40D0-8354-B3CEB8282043}"/>
    <cellStyle name="Normal 22 3 4" xfId="3191" xr:uid="{DDE0AC48-999F-445F-99A4-9E8EE52D531A}"/>
    <cellStyle name="Normal 22 3 5" xfId="4454" xr:uid="{17296323-EC63-4913-8050-6BAF7B74C26F}"/>
    <cellStyle name="Normal 22 3 6" xfId="5059" xr:uid="{4D2ACD7A-5D05-464F-B09D-CA2AFCA3B884}"/>
    <cellStyle name="Normal 22 4" xfId="388" xr:uid="{726B6C7E-87E9-455C-ABEA-B5600C98D148}"/>
    <cellStyle name="Normal 22 4 2" xfId="1263" xr:uid="{991F026E-29EC-4932-91A7-D0CF549DEBE9}"/>
    <cellStyle name="Normal 22 4 2 2" xfId="2426" xr:uid="{C3F0F8B9-3267-4231-879A-908CBC54C9ED}"/>
    <cellStyle name="Normal 22 4 2 3" xfId="3523" xr:uid="{EAD5A2EC-AB1A-4B09-A861-4DBE456E2F8F}"/>
    <cellStyle name="Normal 22 4 2 4" xfId="5391" xr:uid="{8CB8B623-BF85-43BB-B9B7-EBE53F1068FE}"/>
    <cellStyle name="Normal 22 4 3" xfId="1951" xr:uid="{E77D28A1-79F4-4E46-8680-7D7A68D1637D}"/>
    <cellStyle name="Normal 22 4 4" xfId="3048" xr:uid="{777E2BE7-4609-4ACD-839B-07E46A208AAA}"/>
    <cellStyle name="Normal 22 4 5" xfId="4311" xr:uid="{1E357B7F-F562-4854-BC6D-589017609EBF}"/>
    <cellStyle name="Normal 22 4 6" xfId="4916" xr:uid="{E7D1E0B6-C70B-459B-BD8A-172A93F34592}"/>
    <cellStyle name="Normal 22 5" xfId="1134" xr:uid="{E2FB3ACD-C7D4-4FC3-A6C0-4DE44B169CA1}"/>
    <cellStyle name="Normal 22 5 2" xfId="2296" xr:uid="{7FA44150-5C99-4BEC-AB91-9BFBF2EC4DF2}"/>
    <cellStyle name="Normal 22 5 3" xfId="3393" xr:uid="{076123AB-2180-426E-B0EA-6C0CF47D4C1F}"/>
    <cellStyle name="Normal 22 5 4" xfId="5261" xr:uid="{534D53B2-8455-46C4-B32F-ECCAF3BAAA23}"/>
    <cellStyle name="Normal 22 6" xfId="1458" xr:uid="{EF37E78F-3226-4F18-9250-BE345A55947E}"/>
    <cellStyle name="Normal 22 6 2" xfId="2620" xr:uid="{5C998F01-A5FE-4320-B972-2FCC0DB119B6}"/>
    <cellStyle name="Normal 22 6 3" xfId="3717" xr:uid="{8CFADAB0-B158-426B-AFEE-5B18016657B2}"/>
    <cellStyle name="Normal 22 6 4" xfId="5585" xr:uid="{F8EF73B9-B30E-4C20-B006-BE8666C2DA24}"/>
    <cellStyle name="Normal 22 7" xfId="1617" xr:uid="{746CD23B-CD42-47B8-9211-1F55592BDF98}"/>
    <cellStyle name="Normal 22 7 2" xfId="2762" xr:uid="{2C1857D2-FEC0-4D95-9C97-9AD0C00E12BA}"/>
    <cellStyle name="Normal 22 7 3" xfId="3860" xr:uid="{FFCD4400-E555-426D-88B0-A2EB6881CC8E}"/>
    <cellStyle name="Normal 22 7 4" xfId="5727" xr:uid="{44A7ED40-8D96-4F15-A402-D5A41BED8B41}"/>
    <cellStyle name="Normal 22 8" xfId="1808" xr:uid="{A2B6DF9C-E38B-4B33-B71E-F8D35EB676D6}"/>
    <cellStyle name="Normal 22 9" xfId="2905" xr:uid="{34419F22-7CA7-452F-A423-97AAAE3010F6}"/>
    <cellStyle name="Normal 23" xfId="248" xr:uid="{4B2F8028-63B9-4B73-BD7C-2F62B1A5C98B}"/>
    <cellStyle name="Normal 23 10" xfId="4182" xr:uid="{D93276FA-5951-4B58-821D-F6562879FAF2}"/>
    <cellStyle name="Normal 23 11" xfId="4775" xr:uid="{5FFB8105-483F-456A-A396-A1E4CA6675CA}"/>
    <cellStyle name="Normal 23 2" xfId="308" xr:uid="{9677ED9A-69AB-4DF8-907A-8D5AC5C1F781}"/>
    <cellStyle name="Normal 23 2 2" xfId="455" xr:uid="{E04B7E6B-9110-4E65-B049-8642898B1317}"/>
    <cellStyle name="Normal 23 2 2 2" xfId="1330" xr:uid="{BBF7EA3E-EE64-40B8-A032-57D13BE4C4C6}"/>
    <cellStyle name="Normal 23 2 2 2 2" xfId="2493" xr:uid="{EA0DB854-9F0D-42FC-B36B-22D640F6A5C1}"/>
    <cellStyle name="Normal 23 2 2 2 3" xfId="3590" xr:uid="{B34B400E-6837-414E-BDBA-BCC8FEF94604}"/>
    <cellStyle name="Normal 23 2 2 2 4" xfId="5458" xr:uid="{C995D17A-1B22-4A1A-A880-CA095E362E6B}"/>
    <cellStyle name="Normal 23 2 2 3" xfId="2018" xr:uid="{F227BE83-DF54-4672-8317-D2CEC274B633}"/>
    <cellStyle name="Normal 23 2 2 4" xfId="3115" xr:uid="{4D8AE24E-B231-4336-A3AB-BE186AC1A41C}"/>
    <cellStyle name="Normal 23 2 2 5" xfId="4378" xr:uid="{A3DDD5FC-75D7-4BCA-BD7A-F68F5F203D3C}"/>
    <cellStyle name="Normal 23 2 2 6" xfId="4983" xr:uid="{A340C47A-7D09-4477-9C94-300B7FEE116C}"/>
    <cellStyle name="Normal 23 2 3" xfId="1189" xr:uid="{10EB572F-5EEF-411A-A686-1001AA11BCD8}"/>
    <cellStyle name="Normal 23 2 3 2" xfId="2351" xr:uid="{AEAE9D69-8C32-4280-8727-7FA78407185A}"/>
    <cellStyle name="Normal 23 2 3 3" xfId="3448" xr:uid="{BA210C11-F2AC-4EBD-B8C9-D399E7CEC83B}"/>
    <cellStyle name="Normal 23 2 3 4" xfId="5316" xr:uid="{63A545E7-CBEC-4855-A130-BE9DC089D42D}"/>
    <cellStyle name="Normal 23 2 4" xfId="1527" xr:uid="{46600BD7-0D32-41CE-9B33-EF787C22887B}"/>
    <cellStyle name="Normal 23 2 4 2" xfId="2687" xr:uid="{21D3E63F-2B18-4751-B1DF-DBFEEE77D2E5}"/>
    <cellStyle name="Normal 23 2 4 3" xfId="3784" xr:uid="{CDB72BFF-45C1-48C5-8D10-1ABFE710AA88}"/>
    <cellStyle name="Normal 23 2 4 4" xfId="5652" xr:uid="{C296BE86-8792-4789-920B-17C6309C12DF}"/>
    <cellStyle name="Normal 23 2 5" xfId="1694" xr:uid="{E07658E7-1C05-4800-9D46-CB248DEC2996}"/>
    <cellStyle name="Normal 23 2 5 2" xfId="2829" xr:uid="{CA5405D4-F1A7-4D0C-8B71-BDCD53969D2B}"/>
    <cellStyle name="Normal 23 2 5 3" xfId="3927" xr:uid="{0BDF994E-6106-4BB5-9FEF-C8A2D4D7D917}"/>
    <cellStyle name="Normal 23 2 5 4" xfId="5794" xr:uid="{2EA27D66-341D-4B2D-986E-883E0C7387AB}"/>
    <cellStyle name="Normal 23 2 6" xfId="1876" xr:uid="{3F1343A7-7530-4DF8-B6D0-C0D7971FF597}"/>
    <cellStyle name="Normal 23 2 7" xfId="2973" xr:uid="{0C03BB08-7CD7-4053-9559-D4C2F357E307}"/>
    <cellStyle name="Normal 23 2 8" xfId="4236" xr:uid="{6B0114EE-43AE-4CAF-98F7-910CDD8A2AF7}"/>
    <cellStyle name="Normal 23 2 9" xfId="4841" xr:uid="{21A60E80-594E-45D2-9069-B75FB081C8CE}"/>
    <cellStyle name="Normal 23 3" xfId="534" xr:uid="{9B8BA14E-BD97-4A7E-A0E3-BC07095D6C28}"/>
    <cellStyle name="Normal 23 3 2" xfId="1407" xr:uid="{85EA297D-E4E9-4E74-BDB0-20878E930B11}"/>
    <cellStyle name="Normal 23 3 2 2" xfId="2570" xr:uid="{7ED7B6EA-38E2-4FEB-BD12-157309BF30B5}"/>
    <cellStyle name="Normal 23 3 2 3" xfId="3667" xr:uid="{45C92671-68D1-4637-BECF-E3A2F7E07FB1}"/>
    <cellStyle name="Normal 23 3 2 4" xfId="5535" xr:uid="{6D183B13-950C-448C-B87B-CF9DE146DA04}"/>
    <cellStyle name="Normal 23 3 3" xfId="2095" xr:uid="{43702665-AF85-4A1E-B07D-A6D2DA403398}"/>
    <cellStyle name="Normal 23 3 4" xfId="3192" xr:uid="{2DCF5206-6A11-4319-9FB9-B84C18F57C56}"/>
    <cellStyle name="Normal 23 3 5" xfId="4455" xr:uid="{CA7FCBF6-3143-492B-A607-23584566EEE6}"/>
    <cellStyle name="Normal 23 3 6" xfId="5060" xr:uid="{D5AC7DFF-304E-46F9-8C09-7607F7031610}"/>
    <cellStyle name="Normal 23 4" xfId="389" xr:uid="{C436CFE4-20B1-40B2-8FAE-991446E4C5FC}"/>
    <cellStyle name="Normal 23 4 2" xfId="1264" xr:uid="{5EFFA26B-1762-4A9E-9159-F740CCE98074}"/>
    <cellStyle name="Normal 23 4 2 2" xfId="2427" xr:uid="{D70DC2C8-271D-46F2-AF54-F066BF07734D}"/>
    <cellStyle name="Normal 23 4 2 3" xfId="3524" xr:uid="{A9FD70DC-EBDE-4B7F-A24D-C4E54D8530E2}"/>
    <cellStyle name="Normal 23 4 2 4" xfId="5392" xr:uid="{CC9C6EB8-7542-4365-8ED9-5ED4ECF7CE15}"/>
    <cellStyle name="Normal 23 4 3" xfId="1952" xr:uid="{DFAD2725-3EB2-4CF1-84D0-0F4B8BAD03CF}"/>
    <cellStyle name="Normal 23 4 4" xfId="3049" xr:uid="{27B6430E-22FB-4476-BA1C-6475E5BF0B19}"/>
    <cellStyle name="Normal 23 4 5" xfId="4312" xr:uid="{893D8425-1987-43E7-9BE3-BEE3C5DA4322}"/>
    <cellStyle name="Normal 23 4 6" xfId="4917" xr:uid="{31A865E3-3215-47DF-B829-37DCB5186C7B}"/>
    <cellStyle name="Normal 23 5" xfId="1135" xr:uid="{7344CF87-3CAB-428E-8E0D-B9105E231F57}"/>
    <cellStyle name="Normal 23 5 2" xfId="2297" xr:uid="{167A9219-E2A8-498C-8992-E5E1CF04573B}"/>
    <cellStyle name="Normal 23 5 3" xfId="3394" xr:uid="{FF0D271C-5302-468F-B68D-75D551E746E6}"/>
    <cellStyle name="Normal 23 5 4" xfId="5262" xr:uid="{BBFD4EF7-D000-4864-9531-AC51F66B6567}"/>
    <cellStyle name="Normal 23 6" xfId="1459" xr:uid="{B1326CBD-F486-4349-8CF4-68E7FEA93164}"/>
    <cellStyle name="Normal 23 6 2" xfId="2621" xr:uid="{9E947F4D-04E8-46D7-92C1-3FCD6A874B7D}"/>
    <cellStyle name="Normal 23 6 3" xfId="3718" xr:uid="{F954BA58-D343-4446-A516-48FA393A9766}"/>
    <cellStyle name="Normal 23 6 4" xfId="5586" xr:uid="{25BD8137-85E6-452B-8E32-7A772E0D8B2D}"/>
    <cellStyle name="Normal 23 7" xfId="1618" xr:uid="{D0B7D3E8-39AC-488C-93CF-C6C6D89FF634}"/>
    <cellStyle name="Normal 23 7 2" xfId="2763" xr:uid="{14D678F8-D51C-4729-89B7-E22D78414D71}"/>
    <cellStyle name="Normal 23 7 3" xfId="3861" xr:uid="{9948612C-FC91-41E5-B7C5-5C31F4E6694F}"/>
    <cellStyle name="Normal 23 7 4" xfId="5728" xr:uid="{CA33F6FB-7BD0-4B6D-9A36-4BD3C8A6ACA5}"/>
    <cellStyle name="Normal 23 8" xfId="1809" xr:uid="{9F2E5C95-EDAD-4BCE-B952-680A1FDEF937}"/>
    <cellStyle name="Normal 23 9" xfId="2906" xr:uid="{3A0617FE-5A03-4764-970B-1FB90EEAEAB4}"/>
    <cellStyle name="Normal 24" xfId="252" xr:uid="{D9E3B28F-4103-4781-BC01-5E4F6202CFFF}"/>
    <cellStyle name="Normal 24 10" xfId="4186" xr:uid="{E7FFD1D5-DBBE-492D-B082-AF016F21D854}"/>
    <cellStyle name="Normal 24 11" xfId="4779" xr:uid="{AA842C1B-99E0-40CF-992B-1B0DBC9F5A6B}"/>
    <cellStyle name="Normal 24 2" xfId="312" xr:uid="{2ECD3C85-04B3-433E-B00D-32DD6DB4A2E5}"/>
    <cellStyle name="Normal 24 2 2" xfId="459" xr:uid="{1E3B4DEC-CDD7-4239-8A91-787417C8062E}"/>
    <cellStyle name="Normal 24 2 2 2" xfId="1334" xr:uid="{150F81C8-E004-4C26-A9AC-E9BC279E0F27}"/>
    <cellStyle name="Normal 24 2 2 2 2" xfId="2497" xr:uid="{3F4DE73D-E3F1-4630-B79B-FDE3E5D4427C}"/>
    <cellStyle name="Normal 24 2 2 2 3" xfId="3594" xr:uid="{D664FA43-1BE0-43AE-AF0A-9D473E0485F7}"/>
    <cellStyle name="Normal 24 2 2 2 4" xfId="5462" xr:uid="{5C6D1ACD-AECE-4E5C-AA30-8C0C0FA12E44}"/>
    <cellStyle name="Normal 24 2 2 3" xfId="2022" xr:uid="{9464D144-8293-4981-873F-75BF0FBDA9A8}"/>
    <cellStyle name="Normal 24 2 2 4" xfId="3119" xr:uid="{DC0A35DD-7C62-4644-83B8-0F30C750A8B4}"/>
    <cellStyle name="Normal 24 2 2 5" xfId="4382" xr:uid="{959274D8-C896-4270-AEE3-791EC89BD747}"/>
    <cellStyle name="Normal 24 2 2 6" xfId="4987" xr:uid="{313396CA-5352-4D1D-93F4-435318BA154A}"/>
    <cellStyle name="Normal 24 2 3" xfId="1193" xr:uid="{B603FA0E-9929-4A19-BB31-B6E71495A4BF}"/>
    <cellStyle name="Normal 24 2 3 2" xfId="2355" xr:uid="{7D8A06C9-6D88-4681-904A-5CD05898108A}"/>
    <cellStyle name="Normal 24 2 3 3" xfId="3452" xr:uid="{6BB4859D-8FE8-40BA-BFAB-C9C2062DE034}"/>
    <cellStyle name="Normal 24 2 3 4" xfId="5320" xr:uid="{3B0B9F8E-CE36-4982-8DAA-D6B202B5C839}"/>
    <cellStyle name="Normal 24 2 4" xfId="1531" xr:uid="{5250D9BF-CF3B-4065-872A-3D3A0D649867}"/>
    <cellStyle name="Normal 24 2 4 2" xfId="2691" xr:uid="{03F1863E-DF95-4DE4-9C7E-4B1D3E763A5D}"/>
    <cellStyle name="Normal 24 2 4 3" xfId="3788" xr:uid="{0122BDFB-A0AA-4399-A3E8-CCEFE05C916F}"/>
    <cellStyle name="Normal 24 2 4 4" xfId="5656" xr:uid="{A9CCA552-A607-4CA5-9B9A-E1675D0E6B0A}"/>
    <cellStyle name="Normal 24 2 5" xfId="1698" xr:uid="{621A2B09-0757-4379-A28B-1D8B773D0BC5}"/>
    <cellStyle name="Normal 24 2 5 2" xfId="2833" xr:uid="{2AF14AF7-ACA6-4B89-B8A7-56F32EF271DD}"/>
    <cellStyle name="Normal 24 2 5 3" xfId="3931" xr:uid="{414E188D-1CA0-455D-9A8D-29D070F2FC0F}"/>
    <cellStyle name="Normal 24 2 5 4" xfId="5798" xr:uid="{1DF24842-C859-45B1-B9AD-19E3240CB644}"/>
    <cellStyle name="Normal 24 2 6" xfId="1880" xr:uid="{A99B2152-187E-4043-9F33-EE7C618EBD8D}"/>
    <cellStyle name="Normal 24 2 7" xfId="2977" xr:uid="{BCD35BCB-0695-4A42-990C-17FBDB5A03C7}"/>
    <cellStyle name="Normal 24 2 8" xfId="4240" xr:uid="{A9769420-31E2-429F-A204-34025F2C0D93}"/>
    <cellStyle name="Normal 24 2 9" xfId="4845" xr:uid="{343DE7ED-0AD8-4760-9652-66709F053023}"/>
    <cellStyle name="Normal 24 3" xfId="538" xr:uid="{0169A765-6A6C-440E-82C0-F75A8A2520D6}"/>
    <cellStyle name="Normal 24 3 2" xfId="1411" xr:uid="{63451A62-6D08-438A-B186-4A8602BB7E88}"/>
    <cellStyle name="Normal 24 3 2 2" xfId="2574" xr:uid="{271868A8-789C-431A-BD41-B4B67F9E4E4C}"/>
    <cellStyle name="Normal 24 3 2 3" xfId="3671" xr:uid="{CDCE8597-0F83-4A3F-BBD6-81B53098CAD7}"/>
    <cellStyle name="Normal 24 3 2 4" xfId="5539" xr:uid="{6792D2CE-F95A-49F6-B0E9-6DF157777897}"/>
    <cellStyle name="Normal 24 3 3" xfId="2099" xr:uid="{F8931D55-0AC6-4183-A947-BF2BEA2E1EAF}"/>
    <cellStyle name="Normal 24 3 4" xfId="3196" xr:uid="{E5CF356F-3621-4953-A462-9B7DD116D39C}"/>
    <cellStyle name="Normal 24 3 5" xfId="4459" xr:uid="{2C43FC4A-897C-4F9A-95E7-9C51B7FBE139}"/>
    <cellStyle name="Normal 24 3 6" xfId="5064" xr:uid="{00012B38-F38A-47B4-8BB6-119D245E8E6C}"/>
    <cellStyle name="Normal 24 4" xfId="393" xr:uid="{6D6723E5-9D77-4CA3-A97C-8849A971B8CE}"/>
    <cellStyle name="Normal 24 4 2" xfId="1268" xr:uid="{2F68F2B6-E154-40E0-B5DE-DD25ED45F7B3}"/>
    <cellStyle name="Normal 24 4 2 2" xfId="2431" xr:uid="{E442647B-DEEC-46A8-A9B9-8108939CB961}"/>
    <cellStyle name="Normal 24 4 2 3" xfId="3528" xr:uid="{768FBB52-21A1-4AB3-86C6-A9112DFFCC7A}"/>
    <cellStyle name="Normal 24 4 2 4" xfId="5396" xr:uid="{CCAD3CEE-9821-4108-9525-C7462E50ACB1}"/>
    <cellStyle name="Normal 24 4 3" xfId="1956" xr:uid="{0DB382C0-5702-45D0-B556-88813718147E}"/>
    <cellStyle name="Normal 24 4 4" xfId="3053" xr:uid="{07076598-4F46-4B97-B2EC-46373BBFA33D}"/>
    <cellStyle name="Normal 24 4 5" xfId="4316" xr:uid="{7A2C998F-5372-4DC0-B689-00E1D9DAC477}"/>
    <cellStyle name="Normal 24 4 6" xfId="4921" xr:uid="{AEDFB86A-5BC9-49E5-839B-6DC1620C80CF}"/>
    <cellStyle name="Normal 24 5" xfId="1139" xr:uid="{7E6B75C5-24F1-4D7A-8BE0-6341E8D26CE9}"/>
    <cellStyle name="Normal 24 5 2" xfId="2301" xr:uid="{FBECC98F-4870-4025-8C67-1769ADF2BC10}"/>
    <cellStyle name="Normal 24 5 3" xfId="3398" xr:uid="{CD5C1A56-A5EF-4560-AFDE-3D05530786F7}"/>
    <cellStyle name="Normal 24 5 4" xfId="5266" xr:uid="{7EA82A30-FC05-4517-862C-5A9FEC174E67}"/>
    <cellStyle name="Normal 24 6" xfId="1463" xr:uid="{719C0B64-0E17-485F-A0CE-9B4467071D41}"/>
    <cellStyle name="Normal 24 6 2" xfId="2625" xr:uid="{052EAC76-5C35-4250-A122-59CA6C89C963}"/>
    <cellStyle name="Normal 24 6 3" xfId="3722" xr:uid="{DCE7C7CA-F3C0-4114-A531-4457B45F5CFA}"/>
    <cellStyle name="Normal 24 6 4" xfId="5590" xr:uid="{BA79A7EA-FDB6-410D-B334-296E102557B3}"/>
    <cellStyle name="Normal 24 7" xfId="1622" xr:uid="{C1898143-A1D7-4F94-808B-77744CA5BC27}"/>
    <cellStyle name="Normal 24 7 2" xfId="2767" xr:uid="{58BDAA43-E26A-438B-8EF3-CD341E9ABF2A}"/>
    <cellStyle name="Normal 24 7 3" xfId="3865" xr:uid="{11597D78-D5DB-47B3-8236-0CBCDCB4AEE9}"/>
    <cellStyle name="Normal 24 7 4" xfId="5732" xr:uid="{7A7474E7-7B16-4F65-B917-4162E75CA149}"/>
    <cellStyle name="Normal 24 8" xfId="1813" xr:uid="{2DF5F3C4-99EC-40FB-A06D-50A9472E7429}"/>
    <cellStyle name="Normal 24 9" xfId="2910" xr:uid="{E403A9F3-8D40-4034-A471-7ACFB0E00D84}"/>
    <cellStyle name="Normal 25" xfId="229" xr:uid="{7022A02F-3C52-4DA7-8869-95E737B4A6C2}"/>
    <cellStyle name="Normal 25 10" xfId="4163" xr:uid="{C058AD32-E9BD-47CB-A4D7-13EDEBB7BE19}"/>
    <cellStyle name="Normal 25 11" xfId="4756" xr:uid="{B838EEF9-E4BA-4725-9785-A68912A7DD31}"/>
    <cellStyle name="Normal 25 2" xfId="289" xr:uid="{B951E621-7B7C-4D37-B74E-38FE68C557C2}"/>
    <cellStyle name="Normal 25 2 2" xfId="436" xr:uid="{96493746-CE78-4BDA-BB00-E91997E90244}"/>
    <cellStyle name="Normal 25 2 2 2" xfId="1311" xr:uid="{DC5C5F6C-26AD-46DF-8578-C357C5FBAC17}"/>
    <cellStyle name="Normal 25 2 2 2 2" xfId="2474" xr:uid="{82392DB6-56C1-4D34-B5FF-B09823CB283D}"/>
    <cellStyle name="Normal 25 2 2 2 3" xfId="3571" xr:uid="{0990F916-67B7-4645-979C-435D8998617D}"/>
    <cellStyle name="Normal 25 2 2 2 4" xfId="5439" xr:uid="{F4B36DEB-54C5-49B3-9DCF-46C92ABEE406}"/>
    <cellStyle name="Normal 25 2 2 3" xfId="1999" xr:uid="{1416F803-E09E-43A9-BC9A-12BB20C6C4C3}"/>
    <cellStyle name="Normal 25 2 2 4" xfId="3096" xr:uid="{166474C6-BDB0-4084-A38E-7E624AB38464}"/>
    <cellStyle name="Normal 25 2 2 5" xfId="4359" xr:uid="{48FF9C53-24A4-4387-9684-9CAD5761CF51}"/>
    <cellStyle name="Normal 25 2 2 6" xfId="4964" xr:uid="{093889EE-5D58-496E-B08C-995F88EE55E7}"/>
    <cellStyle name="Normal 25 2 3" xfId="1170" xr:uid="{E77F22B9-EEAF-4FF5-A9CD-6C7F4BCE8783}"/>
    <cellStyle name="Normal 25 2 3 2" xfId="2332" xr:uid="{1984C3D0-0DE5-454F-8993-58EDFA15BFC5}"/>
    <cellStyle name="Normal 25 2 3 3" xfId="3429" xr:uid="{9B90E77E-70E9-4BA4-95B4-8641065E3388}"/>
    <cellStyle name="Normal 25 2 3 4" xfId="5297" xr:uid="{AB9B2542-AC04-40AF-9ECC-320117624AC6}"/>
    <cellStyle name="Normal 25 2 4" xfId="1508" xr:uid="{E9F0A1A9-EBE5-44FC-A771-727E909095C0}"/>
    <cellStyle name="Normal 25 2 4 2" xfId="2668" xr:uid="{B7BD1401-8212-461E-9627-A353CC6EBE1F}"/>
    <cellStyle name="Normal 25 2 4 3" xfId="3765" xr:uid="{A95403ED-568D-4330-87CC-338BF0B3AC48}"/>
    <cellStyle name="Normal 25 2 4 4" xfId="5633" xr:uid="{92247E68-293F-4B9B-8F2C-E4F136851AE2}"/>
    <cellStyle name="Normal 25 2 5" xfId="1675" xr:uid="{C3416310-74AE-4283-A885-276605DD5407}"/>
    <cellStyle name="Normal 25 2 5 2" xfId="2810" xr:uid="{B33AC980-3641-4307-A51F-6E7FD1E2D8B0}"/>
    <cellStyle name="Normal 25 2 5 3" xfId="3908" xr:uid="{D9C1955F-0A2E-4BC7-96F2-3754DE91949A}"/>
    <cellStyle name="Normal 25 2 5 4" xfId="5775" xr:uid="{CAB209B3-EA74-4D64-BF85-1F16DC9AE31C}"/>
    <cellStyle name="Normal 25 2 6" xfId="1857" xr:uid="{31D5615E-92AA-4906-A425-1C59E36E6BB2}"/>
    <cellStyle name="Normal 25 2 7" xfId="2954" xr:uid="{D65CCD7C-3692-4C5E-8D94-D9B00B26F44E}"/>
    <cellStyle name="Normal 25 2 8" xfId="4217" xr:uid="{5BCDBA99-579A-4971-8EA3-81F1EFF3B1D3}"/>
    <cellStyle name="Normal 25 2 9" xfId="4822" xr:uid="{77F99EF1-04F9-449D-91C5-DE378CA3EF8E}"/>
    <cellStyle name="Normal 25 3" xfId="515" xr:uid="{4E438C78-EC52-47EB-AB01-B1AAB1FB1EE8}"/>
    <cellStyle name="Normal 25 3 2" xfId="1388" xr:uid="{C30E1B86-ED06-4F77-8D04-6C622C51FC68}"/>
    <cellStyle name="Normal 25 3 2 2" xfId="2551" xr:uid="{3ACE3536-6A39-43E8-A2A0-1AA4EBBABA8C}"/>
    <cellStyle name="Normal 25 3 2 3" xfId="3648" xr:uid="{4A16D90E-4E71-452B-820E-0028F7E7E519}"/>
    <cellStyle name="Normal 25 3 2 4" xfId="5516" xr:uid="{B50D0E5E-6B5B-4DDA-AE80-4AE3886B5BAD}"/>
    <cellStyle name="Normal 25 3 3" xfId="2076" xr:uid="{90FF44BA-ED5D-4DDC-87E6-A6BE0E412E65}"/>
    <cellStyle name="Normal 25 3 4" xfId="3173" xr:uid="{1C9FD596-7532-4746-BBAA-921EB34D3B45}"/>
    <cellStyle name="Normal 25 3 5" xfId="4436" xr:uid="{0F8B3D78-8FC9-4018-B722-422F145A3E20}"/>
    <cellStyle name="Normal 25 3 6" xfId="5041" xr:uid="{C4DB0B56-4AC9-4AFE-B666-4D943D03B18C}"/>
    <cellStyle name="Normal 25 4" xfId="370" xr:uid="{0C73B118-18BC-4D26-92C7-A923267236D7}"/>
    <cellStyle name="Normal 25 4 2" xfId="1245" xr:uid="{E5E215CD-0DE7-431C-825E-8768D2F9D1E8}"/>
    <cellStyle name="Normal 25 4 2 2" xfId="2408" xr:uid="{DE3E9F6F-6492-4044-9D70-5602B9AAC95C}"/>
    <cellStyle name="Normal 25 4 2 3" xfId="3505" xr:uid="{08D3A890-BE37-4780-B48C-6E8DA047D7BE}"/>
    <cellStyle name="Normal 25 4 2 4" xfId="5373" xr:uid="{F5BE6658-4E8E-48D5-B3D4-4F96010B0FDA}"/>
    <cellStyle name="Normal 25 4 3" xfId="1933" xr:uid="{A8E575C3-60A3-4205-B04F-F8EBEA792799}"/>
    <cellStyle name="Normal 25 4 4" xfId="3030" xr:uid="{63CCEB80-FEAC-495C-9C88-DA860770F2C9}"/>
    <cellStyle name="Normal 25 4 5" xfId="4293" xr:uid="{447388D0-238F-49CC-A32C-0C481F5B491E}"/>
    <cellStyle name="Normal 25 4 6" xfId="4898" xr:uid="{6D15AD90-B685-4787-ACE9-21319F5E458F}"/>
    <cellStyle name="Normal 25 5" xfId="1116" xr:uid="{1B9BD945-A058-4CE2-B7D2-64910F3D082F}"/>
    <cellStyle name="Normal 25 5 2" xfId="2278" xr:uid="{BC12BF55-AADE-4353-A242-02AD12A3CD11}"/>
    <cellStyle name="Normal 25 5 3" xfId="3375" xr:uid="{F8F73B1E-D8C4-4641-BF59-FBDD40A42147}"/>
    <cellStyle name="Normal 25 5 4" xfId="5243" xr:uid="{6A584FB9-9C39-4099-AB8E-B3803AA6F7E7}"/>
    <cellStyle name="Normal 25 6" xfId="1440" xr:uid="{8DAE9B01-D4F8-48BD-A573-AE3B841AA0E3}"/>
    <cellStyle name="Normal 25 6 2" xfId="2602" xr:uid="{BDE3E2AB-F68E-443E-9C20-E7625354298D}"/>
    <cellStyle name="Normal 25 6 3" xfId="3699" xr:uid="{2434DE02-34B7-48D1-9E2C-BA200727E3D2}"/>
    <cellStyle name="Normal 25 6 4" xfId="5567" xr:uid="{B9CDB22F-0692-48AB-9365-BFDF051558B7}"/>
    <cellStyle name="Normal 25 7" xfId="1599" xr:uid="{156633FE-11B8-4B5D-96B4-90A90325EC0B}"/>
    <cellStyle name="Normal 25 7 2" xfId="2744" xr:uid="{B9DAD81C-B29B-4F2B-A69B-AFD2BEA56798}"/>
    <cellStyle name="Normal 25 7 3" xfId="3842" xr:uid="{364B6A44-C29F-46BA-88E3-8A97D49F34B2}"/>
    <cellStyle name="Normal 25 7 4" xfId="5709" xr:uid="{01C6A10C-293D-460C-8251-3765E5680E13}"/>
    <cellStyle name="Normal 25 8" xfId="1790" xr:uid="{3A0AAACE-88FD-4107-BF78-E25C98CAD82D}"/>
    <cellStyle name="Normal 25 9" xfId="2887" xr:uid="{D804DA3D-CB4B-43EF-8E73-E1FC81A944AB}"/>
    <cellStyle name="Normal 26" xfId="230" xr:uid="{E18AC9E1-0659-4357-8982-F57F55AD4CDA}"/>
    <cellStyle name="Normal 26 10" xfId="4164" xr:uid="{F4EF3D18-442A-4955-A41E-2F5AC5C2164D}"/>
    <cellStyle name="Normal 26 11" xfId="4757" xr:uid="{59A111E3-936F-4FC8-8CCB-2DA6E5E8418B}"/>
    <cellStyle name="Normal 26 2" xfId="290" xr:uid="{6EF52BC2-EF65-4CD8-A613-2F0B44E48072}"/>
    <cellStyle name="Normal 26 2 2" xfId="437" xr:uid="{DC668262-59A1-4A5B-8279-73FF8621BB49}"/>
    <cellStyle name="Normal 26 2 2 2" xfId="1312" xr:uid="{BE4BAED9-0E25-415A-8FBC-C9775324F037}"/>
    <cellStyle name="Normal 26 2 2 2 2" xfId="2475" xr:uid="{4DFDDFC1-ED6C-42B2-A3ED-8087D9365B3E}"/>
    <cellStyle name="Normal 26 2 2 2 3" xfId="3572" xr:uid="{E3F08F49-D317-4AF0-8670-A1BACBE44A87}"/>
    <cellStyle name="Normal 26 2 2 2 4" xfId="5440" xr:uid="{EF987369-6EDD-431D-AE73-1B12F0BC746F}"/>
    <cellStyle name="Normal 26 2 2 3" xfId="2000" xr:uid="{DFE98622-B2E4-4984-8E47-E2CA04259909}"/>
    <cellStyle name="Normal 26 2 2 4" xfId="3097" xr:uid="{B0395398-4D04-4BBC-B188-F9046F9329EC}"/>
    <cellStyle name="Normal 26 2 2 5" xfId="4360" xr:uid="{212D94B0-6AB4-4287-87F0-34CC2DD98852}"/>
    <cellStyle name="Normal 26 2 2 6" xfId="4965" xr:uid="{1DBB5758-0B51-4009-982B-6485BAAB6857}"/>
    <cellStyle name="Normal 26 2 3" xfId="1171" xr:uid="{5E2CACE3-D208-47D7-91FE-1920764A44C0}"/>
    <cellStyle name="Normal 26 2 3 2" xfId="2333" xr:uid="{0B2F3CCA-6C69-4B5F-81B2-E4DDFF2C897F}"/>
    <cellStyle name="Normal 26 2 3 3" xfId="3430" xr:uid="{90EA18B3-0BA1-4767-92F6-48BAB1B234AA}"/>
    <cellStyle name="Normal 26 2 3 4" xfId="5298" xr:uid="{30536961-8DEC-4C14-9D92-49C916B53665}"/>
    <cellStyle name="Normal 26 2 4" xfId="1509" xr:uid="{6776F93C-15D5-4139-9934-56AE3447CE9A}"/>
    <cellStyle name="Normal 26 2 4 2" xfId="2669" xr:uid="{45BE1CAA-0D2F-4059-835A-A25ACFFDEAD7}"/>
    <cellStyle name="Normal 26 2 4 3" xfId="3766" xr:uid="{5C6F42E9-4832-41DA-BB20-D01CF210C89B}"/>
    <cellStyle name="Normal 26 2 4 4" xfId="5634" xr:uid="{09F54D6B-C9A7-40C4-AE12-0EC20A2010BA}"/>
    <cellStyle name="Normal 26 2 5" xfId="1676" xr:uid="{4D8704D7-0B59-4211-9EDD-E621FE7DF79C}"/>
    <cellStyle name="Normal 26 2 5 2" xfId="2811" xr:uid="{06FC2E76-4965-4E7D-A70A-39D315FBED7B}"/>
    <cellStyle name="Normal 26 2 5 3" xfId="3909" xr:uid="{E12CBE0B-B60C-4270-84B7-D486DDD11724}"/>
    <cellStyle name="Normal 26 2 5 4" xfId="5776" xr:uid="{2FBE775E-CD97-497C-8F8F-43E62982E97A}"/>
    <cellStyle name="Normal 26 2 6" xfId="1858" xr:uid="{F605BCA4-F928-44EC-AB93-0C2D5D1029CD}"/>
    <cellStyle name="Normal 26 2 7" xfId="2955" xr:uid="{6014A064-0710-4F82-9A80-F57EC3564DC4}"/>
    <cellStyle name="Normal 26 2 8" xfId="4218" xr:uid="{E56286B3-B4DE-45F9-9BA3-4B1963C1D8F4}"/>
    <cellStyle name="Normal 26 2 9" xfId="4823" xr:uid="{64015674-8A2E-4AD4-BAE4-555209383574}"/>
    <cellStyle name="Normal 26 3" xfId="516" xr:uid="{72A75B12-E856-4C19-8F77-B195EBC8E304}"/>
    <cellStyle name="Normal 26 3 2" xfId="1389" xr:uid="{F123E1EA-9903-4312-A1E5-F1D096C31293}"/>
    <cellStyle name="Normal 26 3 2 2" xfId="2552" xr:uid="{220180C1-BF27-4728-83B8-FE89B879BAC3}"/>
    <cellStyle name="Normal 26 3 2 3" xfId="3649" xr:uid="{79FE998D-0606-4EB3-9F56-3AACC1BF88F1}"/>
    <cellStyle name="Normal 26 3 2 4" xfId="5517" xr:uid="{C07EF262-330B-4520-9C24-8D1A2A75356A}"/>
    <cellStyle name="Normal 26 3 3" xfId="2077" xr:uid="{E0788AFC-47DB-4CE9-992F-A11C5A1C5CDE}"/>
    <cellStyle name="Normal 26 3 4" xfId="3174" xr:uid="{F2C57ACF-AA22-4095-89CA-713D4F0481D2}"/>
    <cellStyle name="Normal 26 3 5" xfId="4437" xr:uid="{9B9D6C77-C0A3-4D24-822D-5002C86FA701}"/>
    <cellStyle name="Normal 26 3 6" xfId="5042" xr:uid="{43BC0C35-EB75-4937-B980-C9FB98327E9D}"/>
    <cellStyle name="Normal 26 4" xfId="371" xr:uid="{5EB44E7E-66DB-4CD3-80B2-4C5AB4248CE5}"/>
    <cellStyle name="Normal 26 4 2" xfId="1246" xr:uid="{11AA3B05-382B-41A4-BEEA-97FCC50F1087}"/>
    <cellStyle name="Normal 26 4 2 2" xfId="2409" xr:uid="{3A75C000-DE62-4DB4-A061-40DBF7809AEC}"/>
    <cellStyle name="Normal 26 4 2 3" xfId="3506" xr:uid="{4C2E91E2-7C56-4401-8928-37D340351541}"/>
    <cellStyle name="Normal 26 4 2 4" xfId="5374" xr:uid="{A1D0DAC9-E380-41A2-A8D7-8FF64FAD3610}"/>
    <cellStyle name="Normal 26 4 3" xfId="1934" xr:uid="{70D4768C-095E-466E-B8B0-4AB84F913538}"/>
    <cellStyle name="Normal 26 4 4" xfId="3031" xr:uid="{823B9AD8-C37E-410A-B091-F9B07873E6FC}"/>
    <cellStyle name="Normal 26 4 5" xfId="4294" xr:uid="{12184D9E-8FE0-4EA6-A8DF-39A3F7E2D310}"/>
    <cellStyle name="Normal 26 4 6" xfId="4899" xr:uid="{02F6DB6B-C036-4556-AF94-DCF326018F92}"/>
    <cellStyle name="Normal 26 5" xfId="1117" xr:uid="{E00E9640-5A56-4FC8-BA35-66B390F35ADA}"/>
    <cellStyle name="Normal 26 5 2" xfId="2279" xr:uid="{9ED5D9CF-C335-4FE4-882D-E86C546F7D16}"/>
    <cellStyle name="Normal 26 5 3" xfId="3376" xr:uid="{5BFDDA0F-25F9-4F94-87E0-EE117EBF0C7C}"/>
    <cellStyle name="Normal 26 5 4" xfId="5244" xr:uid="{522DCBC5-F6EB-4B18-BBC6-E8D9692DA852}"/>
    <cellStyle name="Normal 26 6" xfId="1441" xr:uid="{1D25D250-CF8D-487E-9476-E9FE2AD370D4}"/>
    <cellStyle name="Normal 26 6 2" xfId="2603" xr:uid="{DFAF3ECC-F614-4653-9BE8-7477E241E2D3}"/>
    <cellStyle name="Normal 26 6 3" xfId="3700" xr:uid="{398AA016-0CB5-40EC-894C-8B611369F4B9}"/>
    <cellStyle name="Normal 26 6 4" xfId="5568" xr:uid="{2128389E-E3B2-42D2-9895-07BC4BA3F3BE}"/>
    <cellStyle name="Normal 26 7" xfId="1600" xr:uid="{D3241626-4941-4F09-818E-D8D3EF2EA77E}"/>
    <cellStyle name="Normal 26 7 2" xfId="2745" xr:uid="{CF803F18-1F81-4DFC-BF57-E6FCB7EF4D2C}"/>
    <cellStyle name="Normal 26 7 3" xfId="3843" xr:uid="{B7AFBC46-030E-4ED9-8E5F-34CB5C4EDC65}"/>
    <cellStyle name="Normal 26 7 4" xfId="5710" xr:uid="{120A4E53-2CD8-463D-96AA-12D5C54D77F2}"/>
    <cellStyle name="Normal 26 8" xfId="1791" xr:uid="{F5334826-B692-4B01-BFDD-DE0DFA8101D2}"/>
    <cellStyle name="Normal 26 9" xfId="2888" xr:uid="{B54DD681-39E7-4E15-84FB-7217BC83B1B2}"/>
    <cellStyle name="Normal 27" xfId="232" xr:uid="{F60BD574-FBF1-46B3-B99F-ED9AB0320322}"/>
    <cellStyle name="Normal 27 10" xfId="4166" xr:uid="{3CE78721-C135-4EAC-B2A3-17F569DB84BF}"/>
    <cellStyle name="Normal 27 11" xfId="4759" xr:uid="{52599501-EFE4-4EBC-9857-18380FA2B618}"/>
    <cellStyle name="Normal 27 2" xfId="292" xr:uid="{1A4A5FD9-A6BE-4467-A30D-5AD49121415D}"/>
    <cellStyle name="Normal 27 2 2" xfId="439" xr:uid="{C72C2B36-FAF9-49E8-B384-4FFE7F763B53}"/>
    <cellStyle name="Normal 27 2 2 2" xfId="1314" xr:uid="{A8C4183B-4802-40E9-B368-E9D24512F6E8}"/>
    <cellStyle name="Normal 27 2 2 2 2" xfId="2477" xr:uid="{107AD48F-C7FD-4483-8455-0191C9A35F22}"/>
    <cellStyle name="Normal 27 2 2 2 3" xfId="3574" xr:uid="{25790809-7F7E-4290-8BCF-FD2B2F106A6E}"/>
    <cellStyle name="Normal 27 2 2 2 4" xfId="5442" xr:uid="{5366AEC8-4DC0-49D9-9393-AC1072D3ACD6}"/>
    <cellStyle name="Normal 27 2 2 3" xfId="2002" xr:uid="{39C5D42F-EA9A-4870-8317-3C4DAEC59120}"/>
    <cellStyle name="Normal 27 2 2 4" xfId="3099" xr:uid="{1EEA6CF8-2994-415C-A17E-81D1226E0809}"/>
    <cellStyle name="Normal 27 2 2 5" xfId="4362" xr:uid="{DAA6F536-9023-4B40-A632-4FFB7379E237}"/>
    <cellStyle name="Normal 27 2 2 6" xfId="4967" xr:uid="{45C686EB-3F86-4C87-BF5A-8B5B8B6B8985}"/>
    <cellStyle name="Normal 27 2 3" xfId="1173" xr:uid="{ACC5AC99-B07D-4842-8EBC-709207C0E31A}"/>
    <cellStyle name="Normal 27 2 3 2" xfId="2335" xr:uid="{CAB80DF5-98C6-47E1-8695-10E7000C71E1}"/>
    <cellStyle name="Normal 27 2 3 3" xfId="3432" xr:uid="{4213DD62-69C4-430C-B693-C0BE69119953}"/>
    <cellStyle name="Normal 27 2 3 4" xfId="5300" xr:uid="{9AC9D41B-C374-4A7A-94F3-265A6E1E4374}"/>
    <cellStyle name="Normal 27 2 4" xfId="1511" xr:uid="{931B89AF-A0D8-40A4-ACDB-61ED4AC0D878}"/>
    <cellStyle name="Normal 27 2 4 2" xfId="2671" xr:uid="{922E1BCA-C8AA-41CF-8200-E7A4E8C0542E}"/>
    <cellStyle name="Normal 27 2 4 3" xfId="3768" xr:uid="{CF6F6A86-B3EE-4813-B68B-F990E70C08E8}"/>
    <cellStyle name="Normal 27 2 4 4" xfId="5636" xr:uid="{CC56CF2E-D24F-420F-90FB-CFDB9CA9FA27}"/>
    <cellStyle name="Normal 27 2 5" xfId="1678" xr:uid="{8EF93AC0-8B01-4275-AA9A-C5BDB33D5A8B}"/>
    <cellStyle name="Normal 27 2 5 2" xfId="2813" xr:uid="{E9D52189-4573-428B-941F-24468FC02BAB}"/>
    <cellStyle name="Normal 27 2 5 3" xfId="3911" xr:uid="{62CD98FD-9871-4621-BE31-3170BC8FB7A0}"/>
    <cellStyle name="Normal 27 2 5 4" xfId="5778" xr:uid="{67E768E0-1BBA-44B5-A1D6-4D8E781A954F}"/>
    <cellStyle name="Normal 27 2 6" xfId="1860" xr:uid="{3D96B15B-4DB3-498D-979F-D816FB9753E4}"/>
    <cellStyle name="Normal 27 2 7" xfId="2957" xr:uid="{51AB4E1A-4FAF-40B2-869D-58EBC93F2D85}"/>
    <cellStyle name="Normal 27 2 8" xfId="4220" xr:uid="{F74E3F6D-590F-4CE9-A8E3-FA1557AA7BAA}"/>
    <cellStyle name="Normal 27 2 9" xfId="4825" xr:uid="{FAECCF48-F994-4F20-B640-3CC5984D4B8B}"/>
    <cellStyle name="Normal 27 3" xfId="518" xr:uid="{A9379B8D-1CE8-473A-ACB7-ADF082B14631}"/>
    <cellStyle name="Normal 27 3 2" xfId="1391" xr:uid="{12432FAF-950A-4913-8085-ED023363BB16}"/>
    <cellStyle name="Normal 27 3 2 2" xfId="2554" xr:uid="{49E1AEBB-8460-4084-982C-36A8750D938A}"/>
    <cellStyle name="Normal 27 3 2 3" xfId="3651" xr:uid="{936B2865-48D4-4F15-A9B5-F2EE2F6795CF}"/>
    <cellStyle name="Normal 27 3 2 4" xfId="5519" xr:uid="{53FF75D7-DC01-4407-A7AF-B98921761DBD}"/>
    <cellStyle name="Normal 27 3 3" xfId="2079" xr:uid="{FF831997-9EDE-4FBF-AB27-EBD06B599885}"/>
    <cellStyle name="Normal 27 3 4" xfId="3176" xr:uid="{AC45B532-8FBE-4B91-A0BC-4607747ECCD3}"/>
    <cellStyle name="Normal 27 3 5" xfId="4439" xr:uid="{22C92BB1-EB23-4887-8DA5-2778DE484421}"/>
    <cellStyle name="Normal 27 3 6" xfId="5044" xr:uid="{54155C6F-8591-4715-9EC6-3295D909BB5C}"/>
    <cellStyle name="Normal 27 4" xfId="373" xr:uid="{7DA65DE8-5876-454D-A6F6-C4DACB49D596}"/>
    <cellStyle name="Normal 27 4 2" xfId="1248" xr:uid="{16FC0170-DE5C-4394-8F93-938E542652B9}"/>
    <cellStyle name="Normal 27 4 2 2" xfId="2411" xr:uid="{B5DA9C10-53C4-4416-A2A7-FF482A302116}"/>
    <cellStyle name="Normal 27 4 2 3" xfId="3508" xr:uid="{6DA9663E-E241-4190-9668-5C70132FDF73}"/>
    <cellStyle name="Normal 27 4 2 4" xfId="5376" xr:uid="{ECB98F02-9F24-4E92-9DAD-BD9DDEA69EE7}"/>
    <cellStyle name="Normal 27 4 3" xfId="1936" xr:uid="{E0B7D3B6-B72B-4CAE-865B-33AB526A290F}"/>
    <cellStyle name="Normal 27 4 4" xfId="3033" xr:uid="{FCCC99B7-C7F9-4116-82D3-F2A9C6DC377A}"/>
    <cellStyle name="Normal 27 4 5" xfId="4296" xr:uid="{E4759A9F-6A60-415C-A461-3F3C945F77B3}"/>
    <cellStyle name="Normal 27 4 6" xfId="4901" xr:uid="{0B32389E-B14D-484B-AFCF-D9274CD3FD09}"/>
    <cellStyle name="Normal 27 5" xfId="1119" xr:uid="{CCE3EFC8-D582-45B5-A93D-CB7FE63113AD}"/>
    <cellStyle name="Normal 27 5 2" xfId="2281" xr:uid="{5E5F0E5F-4CCE-4FBF-8BCD-E1126BD47951}"/>
    <cellStyle name="Normal 27 5 3" xfId="3378" xr:uid="{2F514A5E-AB96-4FC0-9DEB-4DB7A0E12534}"/>
    <cellStyle name="Normal 27 5 4" xfId="5246" xr:uid="{0CB049A2-7786-4F46-957B-66A37C3819DC}"/>
    <cellStyle name="Normal 27 6" xfId="1443" xr:uid="{E50F6470-AA2C-4F58-A9F8-6C94D2C4B6A6}"/>
    <cellStyle name="Normal 27 6 2" xfId="2605" xr:uid="{85CF7D52-3C4B-4AFB-9183-61A0EC2B8277}"/>
    <cellStyle name="Normal 27 6 3" xfId="3702" xr:uid="{7F92DBB6-8465-48B1-BD2E-5C5440B2FED0}"/>
    <cellStyle name="Normal 27 6 4" xfId="5570" xr:uid="{A9389D32-62F0-41F4-824D-4FC4BCEB9368}"/>
    <cellStyle name="Normal 27 7" xfId="1602" xr:uid="{BDD3AAEC-678E-448F-9A10-20DFD3732187}"/>
    <cellStyle name="Normal 27 7 2" xfId="2747" xr:uid="{9F2D1B08-B836-4F44-8958-EF0CB9E7ED5E}"/>
    <cellStyle name="Normal 27 7 3" xfId="3845" xr:uid="{FED7E54F-AD49-46A2-B408-A2AD324AD035}"/>
    <cellStyle name="Normal 27 7 4" xfId="5712" xr:uid="{FE7D095B-FF12-4BEE-A777-FB940E0DBA20}"/>
    <cellStyle name="Normal 27 8" xfId="1793" xr:uid="{71A837DB-2B23-499F-938D-EF09C39D7629}"/>
    <cellStyle name="Normal 27 9" xfId="2890" xr:uid="{4172ABFF-06C2-49F7-95B7-148ECB5722CE}"/>
    <cellStyle name="Normal 28" xfId="234" xr:uid="{EE2DC0BC-1FD7-422E-B215-EFFD1D705D8C}"/>
    <cellStyle name="Normal 28 10" xfId="4168" xr:uid="{132F917E-94B0-4AAD-83CD-0FBE032760A5}"/>
    <cellStyle name="Normal 28 11" xfId="4761" xr:uid="{66270EC3-777F-4D46-AD65-2DEFFC9BDABB}"/>
    <cellStyle name="Normal 28 2" xfId="294" xr:uid="{20D2541A-72B7-43B0-AB23-656C55DD9BB6}"/>
    <cellStyle name="Normal 28 2 2" xfId="441" xr:uid="{DBB035DF-8DA5-4170-BDCD-22CE41E812A2}"/>
    <cellStyle name="Normal 28 2 2 2" xfId="1316" xr:uid="{8FC40FB5-E7E6-4299-A5BA-06E7DAA8E317}"/>
    <cellStyle name="Normal 28 2 2 2 2" xfId="2479" xr:uid="{3165B9A4-F449-45EF-9AAD-A0A4ACD1177E}"/>
    <cellStyle name="Normal 28 2 2 2 3" xfId="3576" xr:uid="{7E209885-AAC9-4658-A38A-FACB000BDC25}"/>
    <cellStyle name="Normal 28 2 2 2 4" xfId="5444" xr:uid="{B616FC23-20A5-4AD3-B513-AFDFC9EA7437}"/>
    <cellStyle name="Normal 28 2 2 3" xfId="2004" xr:uid="{2F15C4A9-CE1E-46C9-AAA7-9AEF1F587803}"/>
    <cellStyle name="Normal 28 2 2 4" xfId="3101" xr:uid="{DA470C3C-08B5-4B0F-902A-16CF18280CFB}"/>
    <cellStyle name="Normal 28 2 2 5" xfId="4364" xr:uid="{C9C54964-0A5B-4EC9-A8AA-E5E03302A83D}"/>
    <cellStyle name="Normal 28 2 2 6" xfId="4969" xr:uid="{61D6C4F5-F83B-4F35-AEDD-BBBC8F2A6428}"/>
    <cellStyle name="Normal 28 2 3" xfId="1175" xr:uid="{1F4A323C-D549-4D7C-BFAC-0C40526B7063}"/>
    <cellStyle name="Normal 28 2 3 2" xfId="2337" xr:uid="{C20A072F-9E22-4758-B2FC-30789F069BC2}"/>
    <cellStyle name="Normal 28 2 3 3" xfId="3434" xr:uid="{143FFB51-6648-4AEB-B6DA-D7239B7D91E8}"/>
    <cellStyle name="Normal 28 2 3 4" xfId="5302" xr:uid="{FC112AD3-DA7B-41ED-A704-4E1C55F03E6D}"/>
    <cellStyle name="Normal 28 2 4" xfId="1513" xr:uid="{B2487666-65B9-4AD3-8616-C907B089164B}"/>
    <cellStyle name="Normal 28 2 4 2" xfId="2673" xr:uid="{1073670C-D4C6-494C-BB49-7630A501F7A0}"/>
    <cellStyle name="Normal 28 2 4 3" xfId="3770" xr:uid="{68BF6AF1-3E2B-4630-8347-7C2839890330}"/>
    <cellStyle name="Normal 28 2 4 4" xfId="5638" xr:uid="{CB6854F8-2733-45E3-9667-5D222192F246}"/>
    <cellStyle name="Normal 28 2 5" xfId="1680" xr:uid="{B1E5BD26-A418-4559-B478-5D39BE47E301}"/>
    <cellStyle name="Normal 28 2 5 2" xfId="2815" xr:uid="{1909F717-A19F-4918-9A80-A9F6991D4234}"/>
    <cellStyle name="Normal 28 2 5 3" xfId="3913" xr:uid="{83EE51F2-98F2-410C-A2D3-033313A375EA}"/>
    <cellStyle name="Normal 28 2 5 4" xfId="5780" xr:uid="{297F7BC6-087C-4179-82A4-78DF80DC7E5A}"/>
    <cellStyle name="Normal 28 2 6" xfId="1862" xr:uid="{E6EDEA09-72EC-40D3-B66F-362490B3EEA7}"/>
    <cellStyle name="Normal 28 2 7" xfId="2959" xr:uid="{9DAADCA4-3DD0-42B1-87B3-10F120F05695}"/>
    <cellStyle name="Normal 28 2 8" xfId="4222" xr:uid="{7E3A51F4-3E59-4FFA-BD01-5D177583561F}"/>
    <cellStyle name="Normal 28 2 9" xfId="4827" xr:uid="{95B688D9-5738-440D-A550-373800FC0DC5}"/>
    <cellStyle name="Normal 28 3" xfId="520" xr:uid="{C57F3AE2-BD58-4356-AD5E-775E07AC0723}"/>
    <cellStyle name="Normal 28 3 2" xfId="1393" xr:uid="{4618E673-B2CE-4D20-BC6A-205A35D06D5C}"/>
    <cellStyle name="Normal 28 3 2 2" xfId="2556" xr:uid="{2CE81DC2-9583-46CA-B10D-967B5083F082}"/>
    <cellStyle name="Normal 28 3 2 3" xfId="3653" xr:uid="{5EF40D83-3FAC-4E82-8D81-6F6D95708941}"/>
    <cellStyle name="Normal 28 3 2 4" xfId="5521" xr:uid="{E2B0E08D-365C-4A86-8B44-848618C25BCB}"/>
    <cellStyle name="Normal 28 3 3" xfId="2081" xr:uid="{C9318FBF-6C61-47F4-A345-A09066B305B5}"/>
    <cellStyle name="Normal 28 3 4" xfId="3178" xr:uid="{0F0A5874-D50B-468A-BA10-CACD52735FB0}"/>
    <cellStyle name="Normal 28 3 5" xfId="4441" xr:uid="{81C67F69-0684-45E7-867A-9F96D97D4261}"/>
    <cellStyle name="Normal 28 3 6" xfId="5046" xr:uid="{07BB6232-CECF-410B-8D66-78C2ABBDDFF8}"/>
    <cellStyle name="Normal 28 4" xfId="375" xr:uid="{57B25B5D-9E98-46ED-BF72-B57C8E67030D}"/>
    <cellStyle name="Normal 28 4 2" xfId="1250" xr:uid="{8B0AC326-B488-4231-B19D-BAEE11707355}"/>
    <cellStyle name="Normal 28 4 2 2" xfId="2413" xr:uid="{51FD9AB2-758D-4B21-AE84-B9C8382223F1}"/>
    <cellStyle name="Normal 28 4 2 3" xfId="3510" xr:uid="{9BDC6781-9502-4D1A-8FCD-3B6DAD69EA3B}"/>
    <cellStyle name="Normal 28 4 2 4" xfId="5378" xr:uid="{B9DA3B9D-ABCD-4937-A5A9-EE11C0886D42}"/>
    <cellStyle name="Normal 28 4 3" xfId="1938" xr:uid="{D14D35AF-AAAD-47CA-9B29-6EF14BAD1F3A}"/>
    <cellStyle name="Normal 28 4 4" xfId="3035" xr:uid="{C509B682-C971-4802-AB44-B76086EA2583}"/>
    <cellStyle name="Normal 28 4 5" xfId="4298" xr:uid="{2F714530-F2AC-494E-A0ED-717AC8C60D76}"/>
    <cellStyle name="Normal 28 4 6" xfId="4903" xr:uid="{1D3EE9D9-27EB-4208-9397-FC0C052078CD}"/>
    <cellStyle name="Normal 28 5" xfId="1121" xr:uid="{39263AED-F782-472A-BA55-8A94BB2D60A6}"/>
    <cellStyle name="Normal 28 5 2" xfId="2283" xr:uid="{B0BF6B78-2996-4678-BC22-5B1B05224790}"/>
    <cellStyle name="Normal 28 5 3" xfId="3380" xr:uid="{BB8AA522-EDA6-4B17-87A3-D60C2FD522E5}"/>
    <cellStyle name="Normal 28 5 4" xfId="5248" xr:uid="{A6C08798-E95A-4481-B800-CA3B066C1B36}"/>
    <cellStyle name="Normal 28 6" xfId="1445" xr:uid="{B6AD2122-77E0-4D3B-8A74-D6C12375E114}"/>
    <cellStyle name="Normal 28 6 2" xfId="2607" xr:uid="{3C50E853-A80F-4C29-B5C7-90307CB77591}"/>
    <cellStyle name="Normal 28 6 3" xfId="3704" xr:uid="{E7DCBBDA-5E62-4088-B387-B61A70A7FA31}"/>
    <cellStyle name="Normal 28 6 4" xfId="5572" xr:uid="{DD568F3A-0DB2-4F32-B2CC-CE517DEF59FE}"/>
    <cellStyle name="Normal 28 7" xfId="1604" xr:uid="{E9B881C7-CF7F-41C9-8DAE-3983365C9809}"/>
    <cellStyle name="Normal 28 7 2" xfId="2749" xr:uid="{B400ACEC-D5AC-498C-9FA4-E7EB43A8FE15}"/>
    <cellStyle name="Normal 28 7 3" xfId="3847" xr:uid="{E9BF211B-319F-4B88-8FB1-1E3ED27D15C3}"/>
    <cellStyle name="Normal 28 7 4" xfId="5714" xr:uid="{60D7FB34-0E07-4DFC-B023-E584EC591AE5}"/>
    <cellStyle name="Normal 28 8" xfId="1795" xr:uid="{09E46401-53DF-4D2F-A33A-DC3DD7B36E96}"/>
    <cellStyle name="Normal 28 9" xfId="2892" xr:uid="{F0C4F686-6D45-4348-A51D-6D4C3D9001FC}"/>
    <cellStyle name="Normal 29" xfId="236" xr:uid="{2AFE3A82-977A-49A3-8210-BB06855F8E8A}"/>
    <cellStyle name="Normal 29 10" xfId="4170" xr:uid="{5625493B-88D0-452E-BB6D-7C997E9D7C9E}"/>
    <cellStyle name="Normal 29 11" xfId="4763" xr:uid="{AF6796F4-FC7D-4ABE-BBD0-3509E6673369}"/>
    <cellStyle name="Normal 29 2" xfId="296" xr:uid="{B3031ED5-A56A-4D3B-9232-AC04F534E5F4}"/>
    <cellStyle name="Normal 29 2 2" xfId="443" xr:uid="{3C34C6FC-F8EF-4960-B9B4-7F8DE52A78CE}"/>
    <cellStyle name="Normal 29 2 2 2" xfId="1318" xr:uid="{4BA00978-4F7C-4476-9D9F-EC623FDE2A93}"/>
    <cellStyle name="Normal 29 2 2 2 2" xfId="2481" xr:uid="{B9A38238-352B-48B6-ADE1-FB01DC7776FB}"/>
    <cellStyle name="Normal 29 2 2 2 3" xfId="3578" xr:uid="{47DDD2DE-CAC3-4723-A619-286337625A9F}"/>
    <cellStyle name="Normal 29 2 2 2 4" xfId="5446" xr:uid="{8378AEA9-B4EC-4028-BF0E-88B3581A3069}"/>
    <cellStyle name="Normal 29 2 2 3" xfId="2006" xr:uid="{12726861-6D2D-445D-876F-E3007B84A563}"/>
    <cellStyle name="Normal 29 2 2 4" xfId="3103" xr:uid="{C45527A7-5765-46E4-9614-D43B3C68B772}"/>
    <cellStyle name="Normal 29 2 2 5" xfId="4366" xr:uid="{E064F7F5-8CA6-49B7-BCBE-D63BDDA9F553}"/>
    <cellStyle name="Normal 29 2 2 6" xfId="4971" xr:uid="{D8CBECCF-9DF1-493B-8E43-32A82B8649E5}"/>
    <cellStyle name="Normal 29 2 3" xfId="1177" xr:uid="{AD1ECDF6-5C83-4855-80F0-84F95CF9BABA}"/>
    <cellStyle name="Normal 29 2 3 2" xfId="2339" xr:uid="{B76F1E3F-7D9E-46C6-9EDE-68127B81E443}"/>
    <cellStyle name="Normal 29 2 3 3" xfId="3436" xr:uid="{2BA5F280-2CB2-41A0-B076-F4B65AC19EB6}"/>
    <cellStyle name="Normal 29 2 3 4" xfId="5304" xr:uid="{7ADE2FAE-031E-4627-B7EC-5EA10FFC8EEE}"/>
    <cellStyle name="Normal 29 2 4" xfId="1515" xr:uid="{C5F94959-3B3A-405D-A22E-9652992DD836}"/>
    <cellStyle name="Normal 29 2 4 2" xfId="2675" xr:uid="{0C039608-77A6-416D-AA96-D6FBEA6D96BB}"/>
    <cellStyle name="Normal 29 2 4 3" xfId="3772" xr:uid="{3A455794-0DE4-4EE8-854A-EB6B0AF676DE}"/>
    <cellStyle name="Normal 29 2 4 4" xfId="5640" xr:uid="{EA8D06B9-4BB4-4FB5-94B9-20A5552B6F6F}"/>
    <cellStyle name="Normal 29 2 5" xfId="1682" xr:uid="{926D11D1-2CB2-49A1-AE90-A5699AB932B7}"/>
    <cellStyle name="Normal 29 2 5 2" xfId="2817" xr:uid="{2D683A85-F4D6-466A-A4DE-B240EE9235BB}"/>
    <cellStyle name="Normal 29 2 5 3" xfId="3915" xr:uid="{AA3D694C-160E-4183-BF7D-1D4C760AEFEE}"/>
    <cellStyle name="Normal 29 2 5 4" xfId="5782" xr:uid="{28897F29-24ED-4FF2-A6B2-329AA1870BE9}"/>
    <cellStyle name="Normal 29 2 6" xfId="1864" xr:uid="{E0FB341A-876A-4C9A-9DF3-AE3ECBB68EC9}"/>
    <cellStyle name="Normal 29 2 7" xfId="2961" xr:uid="{73DD1B58-888E-499D-BE87-0217551E3D7D}"/>
    <cellStyle name="Normal 29 2 8" xfId="4224" xr:uid="{208A320E-523F-4C45-B029-7DC568EFCFA9}"/>
    <cellStyle name="Normal 29 2 9" xfId="4829" xr:uid="{69035E71-8D6C-460C-8757-1DFB24942D33}"/>
    <cellStyle name="Normal 29 3" xfId="522" xr:uid="{8F0F7C73-57D2-4014-BCFA-3E40F21F6D03}"/>
    <cellStyle name="Normal 29 3 2" xfId="1395" xr:uid="{043C4F81-01FA-4FB9-A80C-90E319D4ADBE}"/>
    <cellStyle name="Normal 29 3 2 2" xfId="2558" xr:uid="{EBA56AC5-BA29-4CC7-B1F0-358C29D7BC19}"/>
    <cellStyle name="Normal 29 3 2 3" xfId="3655" xr:uid="{072D7404-2E6A-49FA-BCF5-6539849772D3}"/>
    <cellStyle name="Normal 29 3 2 4" xfId="5523" xr:uid="{1FE00A97-B2D5-4628-982B-C76A02C57CA5}"/>
    <cellStyle name="Normal 29 3 3" xfId="2083" xr:uid="{F22DC563-82C5-4686-9207-E2AD1D1A415E}"/>
    <cellStyle name="Normal 29 3 4" xfId="3180" xr:uid="{B5D8E92D-0A35-44E4-85FB-763F37FFF85D}"/>
    <cellStyle name="Normal 29 3 5" xfId="4443" xr:uid="{190B69D7-F19F-4286-BB4F-050A48BACC98}"/>
    <cellStyle name="Normal 29 3 6" xfId="5048" xr:uid="{4F7E4345-990B-47DE-9827-FF3F5B8B7011}"/>
    <cellStyle name="Normal 29 4" xfId="377" xr:uid="{06C39567-0249-484B-A808-90B3AA67FE75}"/>
    <cellStyle name="Normal 29 4 2" xfId="1252" xr:uid="{67B1E8B7-C5F4-4CA9-9133-8765AEC14FA9}"/>
    <cellStyle name="Normal 29 4 2 2" xfId="2415" xr:uid="{7BB15ED2-B980-4175-A1FF-C335C075EF7A}"/>
    <cellStyle name="Normal 29 4 2 3" xfId="3512" xr:uid="{CA2C6B39-B10D-446C-99CF-0D1476136DDA}"/>
    <cellStyle name="Normal 29 4 2 4" xfId="5380" xr:uid="{6DE08535-B0D3-4F2D-A2E7-8556C2061D7E}"/>
    <cellStyle name="Normal 29 4 3" xfId="1940" xr:uid="{D0BAC2DC-94C8-427B-9C4A-415AC13186DB}"/>
    <cellStyle name="Normal 29 4 4" xfId="3037" xr:uid="{F9701F20-3511-4CBD-B70B-99E537766B9C}"/>
    <cellStyle name="Normal 29 4 5" xfId="4300" xr:uid="{F8D67367-E382-40A7-A7AE-B5CDE51F92B4}"/>
    <cellStyle name="Normal 29 4 6" xfId="4905" xr:uid="{24FA9246-CA29-424A-892D-957B9743214A}"/>
    <cellStyle name="Normal 29 5" xfId="1123" xr:uid="{1811EACD-DA9F-41D5-8AE3-0DD19C484D0B}"/>
    <cellStyle name="Normal 29 5 2" xfId="2285" xr:uid="{DB8A2AA8-0CEF-4F5A-8018-2E9615A4DCBC}"/>
    <cellStyle name="Normal 29 5 3" xfId="3382" xr:uid="{48B458EC-FB64-46A2-B6D8-C110E795523A}"/>
    <cellStyle name="Normal 29 5 4" xfId="5250" xr:uid="{C8858AE4-6F2C-4800-9A1F-C00CB243B085}"/>
    <cellStyle name="Normal 29 6" xfId="1447" xr:uid="{DA555DEF-53A6-49A7-81F0-4905609A8A2F}"/>
    <cellStyle name="Normal 29 6 2" xfId="2609" xr:uid="{8D1C4B39-1FC6-4426-B0FB-A78C1DB0B42F}"/>
    <cellStyle name="Normal 29 6 3" xfId="3706" xr:uid="{6335726B-249B-431E-AB1B-AC0C446147E5}"/>
    <cellStyle name="Normal 29 6 4" xfId="5574" xr:uid="{974CEF28-274D-49F0-AB62-671700A7D36F}"/>
    <cellStyle name="Normal 29 7" xfId="1606" xr:uid="{1FAEFA23-0E54-4E23-B300-3C2238CC49F8}"/>
    <cellStyle name="Normal 29 7 2" xfId="2751" xr:uid="{7C21B643-E164-48E6-A2B2-A1C947759FC5}"/>
    <cellStyle name="Normal 29 7 3" xfId="3849" xr:uid="{4730B37E-BAB9-4FEB-AD3C-05AC490F5FE0}"/>
    <cellStyle name="Normal 29 7 4" xfId="5716" xr:uid="{CBF8C043-465A-41B0-9103-E0F66446BB8D}"/>
    <cellStyle name="Normal 29 8" xfId="1797" xr:uid="{1F00EC4A-C3B8-4619-B8F1-261B9B4583DA}"/>
    <cellStyle name="Normal 29 9" xfId="2894" xr:uid="{944BF39F-95D9-49E7-854E-B715FA0CB1F3}"/>
    <cellStyle name="Normal 3" xfId="17" xr:uid="{00000000-0005-0000-0000-0000BB000000}"/>
    <cellStyle name="Normal 3 2" xfId="18" xr:uid="{00000000-0005-0000-0000-0000BC000000}"/>
    <cellStyle name="Normal 3 3" xfId="8" xr:uid="{00000000-0005-0000-0000-0000BD000000}"/>
    <cellStyle name="Normal 30" xfId="237" xr:uid="{97E2834F-197C-4C06-83A6-2EDC44D003B0}"/>
    <cellStyle name="Normal 30 10" xfId="4171" xr:uid="{25FCFDFD-1A14-4E5B-A071-ECCA09986DC3}"/>
    <cellStyle name="Normal 30 11" xfId="4764" xr:uid="{1D33F040-E9AC-43D0-A16A-70A926D3C7AA}"/>
    <cellStyle name="Normal 30 2" xfId="297" xr:uid="{BDEA7524-440C-4770-BE51-E646A809DED6}"/>
    <cellStyle name="Normal 30 2 2" xfId="444" xr:uid="{051F5A62-660A-4D6D-B870-BABBA2AEC58C}"/>
    <cellStyle name="Normal 30 2 2 2" xfId="1319" xr:uid="{1BDB8586-0B34-44F0-9B61-9757DE33D7E7}"/>
    <cellStyle name="Normal 30 2 2 2 2" xfId="2482" xr:uid="{C7996698-2ED1-47F8-A539-0A0C7A7B0A86}"/>
    <cellStyle name="Normal 30 2 2 2 3" xfId="3579" xr:uid="{27711717-4A5E-471C-8107-F28CEFC3F2CF}"/>
    <cellStyle name="Normal 30 2 2 2 4" xfId="5447" xr:uid="{7ED212DC-3525-42C4-B3DC-3E5368D13B62}"/>
    <cellStyle name="Normal 30 2 2 3" xfId="2007" xr:uid="{0F8FB2E3-CADA-4B55-9999-BC49DF531AB2}"/>
    <cellStyle name="Normal 30 2 2 4" xfId="3104" xr:uid="{70F4C6C6-2A30-4BBD-8BD5-F4AA1BE57A07}"/>
    <cellStyle name="Normal 30 2 2 5" xfId="4367" xr:uid="{B07D1687-097A-4C39-A0C3-AC3576FE9274}"/>
    <cellStyle name="Normal 30 2 2 6" xfId="4972" xr:uid="{1B3AC89E-67B8-4284-B484-646D336A64AD}"/>
    <cellStyle name="Normal 30 2 3" xfId="1178" xr:uid="{D9E79054-2135-4EFB-B6FB-47DB7995F7F2}"/>
    <cellStyle name="Normal 30 2 3 2" xfId="2340" xr:uid="{5EF7592E-15E7-42D9-8AF8-2D6DC9692D1E}"/>
    <cellStyle name="Normal 30 2 3 3" xfId="3437" xr:uid="{73694A13-8F09-4A50-A927-C85772471022}"/>
    <cellStyle name="Normal 30 2 3 4" xfId="5305" xr:uid="{97738B12-EAB7-4329-8139-52C2AD247CA0}"/>
    <cellStyle name="Normal 30 2 4" xfId="1516" xr:uid="{4DB0829D-67F5-4220-BFCF-9AF291E48B82}"/>
    <cellStyle name="Normal 30 2 4 2" xfId="2676" xr:uid="{E7CF5CE6-92A5-49BA-8755-A81320FC6EDE}"/>
    <cellStyle name="Normal 30 2 4 3" xfId="3773" xr:uid="{9D8DFA63-7C63-4154-833E-0BBF11A33025}"/>
    <cellStyle name="Normal 30 2 4 4" xfId="5641" xr:uid="{52B88CEF-4E3F-4545-BE74-928845F60A1E}"/>
    <cellStyle name="Normal 30 2 5" xfId="1683" xr:uid="{195BC23E-3D26-40C5-94F5-00232C575CFB}"/>
    <cellStyle name="Normal 30 2 5 2" xfId="2818" xr:uid="{E6C4C23D-0A93-42B2-A860-B9A39E5B8D50}"/>
    <cellStyle name="Normal 30 2 5 3" xfId="3916" xr:uid="{92C6CA16-E569-4A26-B8AA-1E71FE0ADA16}"/>
    <cellStyle name="Normal 30 2 5 4" xfId="5783" xr:uid="{7AC3E334-180A-414F-975B-5081AB3D3D9A}"/>
    <cellStyle name="Normal 30 2 6" xfId="1865" xr:uid="{D80D9347-408D-493B-A216-AF3A45E74F68}"/>
    <cellStyle name="Normal 30 2 7" xfId="2962" xr:uid="{53186AD1-2862-45F7-9246-FDCB5F4B573C}"/>
    <cellStyle name="Normal 30 2 8" xfId="4225" xr:uid="{0695321D-A871-4B0B-9088-EF0C1F57BBCA}"/>
    <cellStyle name="Normal 30 2 9" xfId="4830" xr:uid="{A150971D-0539-48E8-9928-FB4CCAA0DA60}"/>
    <cellStyle name="Normal 30 3" xfId="523" xr:uid="{0A4CC9D0-07C0-469F-9290-257B83383B63}"/>
    <cellStyle name="Normal 30 3 2" xfId="1396" xr:uid="{35BCDF99-D124-44FD-9641-3561D65DB4B9}"/>
    <cellStyle name="Normal 30 3 2 2" xfId="2559" xr:uid="{97626D84-9A43-4113-816C-335CA22BCF90}"/>
    <cellStyle name="Normal 30 3 2 3" xfId="3656" xr:uid="{E858DAB1-C1EF-4FFF-B336-68BCEB04AD09}"/>
    <cellStyle name="Normal 30 3 2 4" xfId="5524" xr:uid="{85B09238-592C-434A-AAFC-098813BF3323}"/>
    <cellStyle name="Normal 30 3 3" xfId="2084" xr:uid="{6894A6FB-494C-479B-BD55-4DEAB2E3D9DE}"/>
    <cellStyle name="Normal 30 3 4" xfId="3181" xr:uid="{E0A6082C-0D2C-434D-8146-6A3F55BD81B4}"/>
    <cellStyle name="Normal 30 3 5" xfId="4444" xr:uid="{1B997E4A-0893-4C24-91E3-07E0DC840947}"/>
    <cellStyle name="Normal 30 3 6" xfId="5049" xr:uid="{E1BB3FFC-A4E4-49CB-801A-B6FDE76533DA}"/>
    <cellStyle name="Normal 30 4" xfId="378" xr:uid="{804D4F2D-5CCA-4AFC-ADAF-D67D1DF061CC}"/>
    <cellStyle name="Normal 30 4 2" xfId="1253" xr:uid="{AFDDCAF1-4A19-46FD-A9BC-0F4765A5B3D1}"/>
    <cellStyle name="Normal 30 4 2 2" xfId="2416" xr:uid="{419BEC2F-8628-449D-9760-0416734B88ED}"/>
    <cellStyle name="Normal 30 4 2 3" xfId="3513" xr:uid="{98D8AB4B-9514-4D23-B962-A6D99E1231E5}"/>
    <cellStyle name="Normal 30 4 2 4" xfId="5381" xr:uid="{08F1FA9D-2C1F-4224-8C77-EF2A4008C67A}"/>
    <cellStyle name="Normal 30 4 3" xfId="1941" xr:uid="{1A6FBE24-03AC-442E-8A31-9558064A75F8}"/>
    <cellStyle name="Normal 30 4 4" xfId="3038" xr:uid="{20450C59-EAB8-4334-8FC8-5512E2FA3815}"/>
    <cellStyle name="Normal 30 4 5" xfId="4301" xr:uid="{7DD7155B-9DF7-4FA9-95A8-02432709E899}"/>
    <cellStyle name="Normal 30 4 6" xfId="4906" xr:uid="{D6B5A226-E0D6-47E3-A04D-A3196A4DFB93}"/>
    <cellStyle name="Normal 30 5" xfId="1124" xr:uid="{D9ADB098-C719-4B86-A8A5-E82747C66B6D}"/>
    <cellStyle name="Normal 30 5 2" xfId="2286" xr:uid="{0453555D-EC6C-42D3-8551-A8CA3849B0D8}"/>
    <cellStyle name="Normal 30 5 3" xfId="3383" xr:uid="{8558CF91-CFB3-45E8-83F0-278C04262F75}"/>
    <cellStyle name="Normal 30 5 4" xfId="5251" xr:uid="{83C09E59-F157-4737-9347-6674D828762F}"/>
    <cellStyle name="Normal 30 6" xfId="1448" xr:uid="{7A1D7118-6345-4BF4-92DF-A37CCCA0F690}"/>
    <cellStyle name="Normal 30 6 2" xfId="2610" xr:uid="{A1E1E6D0-0BFF-4FAC-83C4-24B5DE33508F}"/>
    <cellStyle name="Normal 30 6 3" xfId="3707" xr:uid="{FF87DADD-45FC-41AE-9B96-FED249593DD3}"/>
    <cellStyle name="Normal 30 6 4" xfId="5575" xr:uid="{04BDCA6C-8A63-431A-B489-42483291FF95}"/>
    <cellStyle name="Normal 30 7" xfId="1607" xr:uid="{AFFEF20E-0CBB-4417-A839-540C5E1C158B}"/>
    <cellStyle name="Normal 30 7 2" xfId="2752" xr:uid="{A0A0F231-1D24-45BB-960C-9C014DF154A0}"/>
    <cellStyle name="Normal 30 7 3" xfId="3850" xr:uid="{F98C6DE7-915F-401D-B392-9D0147C138BD}"/>
    <cellStyle name="Normal 30 7 4" xfId="5717" xr:uid="{C58727F5-AB74-483C-9F2B-C936B0BB2CAD}"/>
    <cellStyle name="Normal 30 8" xfId="1798" xr:uid="{1006DAE2-3C0B-4760-AAAA-A9FB65E66EB5}"/>
    <cellStyle name="Normal 30 9" xfId="2895" xr:uid="{10F97621-7653-4D0A-BB89-C6BA50B5D6C7}"/>
    <cellStyle name="Normal 31" xfId="239" xr:uid="{8215DDC0-B01C-4D5F-A3DD-181843A24BD8}"/>
    <cellStyle name="Normal 31 10" xfId="4173" xr:uid="{69CF4289-B0A3-45F7-9B64-10567E09859A}"/>
    <cellStyle name="Normal 31 11" xfId="4766" xr:uid="{21AA0977-8671-4A07-8F00-67C11D3F841A}"/>
    <cellStyle name="Normal 31 2" xfId="299" xr:uid="{0029F10C-0C21-4435-8FAB-49A8C1F6E888}"/>
    <cellStyle name="Normal 31 2 2" xfId="446" xr:uid="{702DD570-7607-4DCE-8E1E-F2FCA337A234}"/>
    <cellStyle name="Normal 31 2 2 2" xfId="1321" xr:uid="{5E338F41-96C9-4B1E-B88D-FE4AC4DDF198}"/>
    <cellStyle name="Normal 31 2 2 2 2" xfId="2484" xr:uid="{B4EC4073-E505-4CE5-A5BA-F12CA35C9F3D}"/>
    <cellStyle name="Normal 31 2 2 2 3" xfId="3581" xr:uid="{748AD5CA-9663-49A8-833E-64E5470F9AE0}"/>
    <cellStyle name="Normal 31 2 2 2 4" xfId="5449" xr:uid="{F3BABEE6-D9FC-4DD3-92D4-E8F689258BBE}"/>
    <cellStyle name="Normal 31 2 2 3" xfId="2009" xr:uid="{A794B782-1C9C-41F7-8805-67147E8231D2}"/>
    <cellStyle name="Normal 31 2 2 4" xfId="3106" xr:uid="{519240E6-9F4B-4296-9AA9-F943527D5EF1}"/>
    <cellStyle name="Normal 31 2 2 5" xfId="4369" xr:uid="{8667D6EA-D4F4-4BCA-AB30-73486A39EE49}"/>
    <cellStyle name="Normal 31 2 2 6" xfId="4974" xr:uid="{08DAA87C-4544-401C-A76A-DCC162F0CB87}"/>
    <cellStyle name="Normal 31 2 3" xfId="1180" xr:uid="{D0FB87F0-70B6-45AF-911A-45AB3309B633}"/>
    <cellStyle name="Normal 31 2 3 2" xfId="2342" xr:uid="{8EEE1A1C-9B86-4944-AC5B-7E6B441AA021}"/>
    <cellStyle name="Normal 31 2 3 3" xfId="3439" xr:uid="{FB2DC28D-F0DC-43F7-927D-884B4E7F093D}"/>
    <cellStyle name="Normal 31 2 3 4" xfId="5307" xr:uid="{CC16304C-7D85-4954-AD01-989CB565F467}"/>
    <cellStyle name="Normal 31 2 4" xfId="1518" xr:uid="{D51C8F7D-59F4-43FF-B1CF-774B4DD2CA6B}"/>
    <cellStyle name="Normal 31 2 4 2" xfId="2678" xr:uid="{DBFD50C0-6BDF-4E8E-B7A6-DFC10D20465D}"/>
    <cellStyle name="Normal 31 2 4 3" xfId="3775" xr:uid="{23C08988-ECA4-4F43-B75C-A58C4B749296}"/>
    <cellStyle name="Normal 31 2 4 4" xfId="5643" xr:uid="{ECB77FC1-1FFD-446A-B9A8-653E9BF39DB6}"/>
    <cellStyle name="Normal 31 2 5" xfId="1685" xr:uid="{E0C01434-AEFF-49CF-803E-25C605A764B7}"/>
    <cellStyle name="Normal 31 2 5 2" xfId="2820" xr:uid="{1EDD48C6-9DBC-423B-836B-286FF15EB1F8}"/>
    <cellStyle name="Normal 31 2 5 3" xfId="3918" xr:uid="{D7BB0A3F-60C4-4BD1-B877-02372DBA303F}"/>
    <cellStyle name="Normal 31 2 5 4" xfId="5785" xr:uid="{3B107193-4167-44AB-ACD1-45EDB94E9F70}"/>
    <cellStyle name="Normal 31 2 6" xfId="1867" xr:uid="{9590DC8D-9E1B-4A0E-B53E-53536A45FFCD}"/>
    <cellStyle name="Normal 31 2 7" xfId="2964" xr:uid="{4DA43AAA-05C5-41C1-A3D3-D374907ADE2A}"/>
    <cellStyle name="Normal 31 2 8" xfId="4227" xr:uid="{DC6528E4-61D1-409E-977A-57D82ACE9F7F}"/>
    <cellStyle name="Normal 31 2 9" xfId="4832" xr:uid="{11F95580-610B-460A-9761-45F6E3AAA185}"/>
    <cellStyle name="Normal 31 3" xfId="525" xr:uid="{189481A4-DDA7-4567-B9C1-2B72B97A0368}"/>
    <cellStyle name="Normal 31 3 2" xfId="1398" xr:uid="{5826281D-E402-4C3F-B175-71E89D76D6AF}"/>
    <cellStyle name="Normal 31 3 2 2" xfId="2561" xr:uid="{D960D57C-2555-4079-B310-4FB5B63B1B28}"/>
    <cellStyle name="Normal 31 3 2 3" xfId="3658" xr:uid="{2F6D0832-5DD7-496C-9BD4-1750F8E43FE6}"/>
    <cellStyle name="Normal 31 3 2 4" xfId="5526" xr:uid="{97B8598D-F795-4699-8EF9-8E7EBE2085AB}"/>
    <cellStyle name="Normal 31 3 3" xfId="2086" xr:uid="{B0EF672E-D35E-4824-AB57-D3FFA337CBEA}"/>
    <cellStyle name="Normal 31 3 4" xfId="3183" xr:uid="{DEB57B7E-3575-4E37-8099-C4B3115D952A}"/>
    <cellStyle name="Normal 31 3 5" xfId="4446" xr:uid="{A9111BE2-3076-49EB-A494-D8FE716C49DE}"/>
    <cellStyle name="Normal 31 3 6" xfId="5051" xr:uid="{1C28F782-F50B-4EDB-A23D-2B8200D1EFD1}"/>
    <cellStyle name="Normal 31 4" xfId="380" xr:uid="{3148CF27-2754-4DA5-93B2-AFCB233831CF}"/>
    <cellStyle name="Normal 31 4 2" xfId="1255" xr:uid="{7D71EBB5-54CA-46C6-A294-FFE3CE8620E7}"/>
    <cellStyle name="Normal 31 4 2 2" xfId="2418" xr:uid="{92D024AF-BB96-483B-B0C2-8017A86C56F5}"/>
    <cellStyle name="Normal 31 4 2 3" xfId="3515" xr:uid="{E9C4AF9A-6D61-406A-B1BF-C7DE8287C8A0}"/>
    <cellStyle name="Normal 31 4 2 4" xfId="5383" xr:uid="{606C4B9C-8E93-46DA-9507-D5ECFA463774}"/>
    <cellStyle name="Normal 31 4 3" xfId="1943" xr:uid="{48B08878-C8F4-4D4E-B85E-54D7D7953136}"/>
    <cellStyle name="Normal 31 4 4" xfId="3040" xr:uid="{37A6B3EF-A111-484A-9F06-573609903E7A}"/>
    <cellStyle name="Normal 31 4 5" xfId="4303" xr:uid="{85082D06-0381-4FD1-841A-34BC2900C385}"/>
    <cellStyle name="Normal 31 4 6" xfId="4908" xr:uid="{691ACD0A-5709-488E-80D1-7B41E3C6AD6D}"/>
    <cellStyle name="Normal 31 5" xfId="1126" xr:uid="{183E2795-E10C-4A7F-9FDD-1DB6DC6EBD8F}"/>
    <cellStyle name="Normal 31 5 2" xfId="2288" xr:uid="{289DD4C5-7873-4D2C-A4FB-DDD34CF12A75}"/>
    <cellStyle name="Normal 31 5 3" xfId="3385" xr:uid="{4CCCC9CE-06CA-446A-8DF3-BA6D16F66F73}"/>
    <cellStyle name="Normal 31 5 4" xfId="5253" xr:uid="{3F859C74-B1F2-4B9D-B72A-81DA03FFD2DB}"/>
    <cellStyle name="Normal 31 6" xfId="1450" xr:uid="{EA8DCACF-16E9-4962-A174-AF32B366288E}"/>
    <cellStyle name="Normal 31 6 2" xfId="2612" xr:uid="{8E8C6C5C-82E9-422C-9E4A-1A9EA47048AC}"/>
    <cellStyle name="Normal 31 6 3" xfId="3709" xr:uid="{97DE75FF-EC29-47CD-A8CE-92EBD4CEFD5F}"/>
    <cellStyle name="Normal 31 6 4" xfId="5577" xr:uid="{737611DD-C61C-46B1-96E4-1A7425E56E20}"/>
    <cellStyle name="Normal 31 7" xfId="1609" xr:uid="{9DF85CF5-891A-4380-A752-4D4D333E38EB}"/>
    <cellStyle name="Normal 31 7 2" xfId="2754" xr:uid="{865831DA-18E8-43EE-827C-2200D8764B03}"/>
    <cellStyle name="Normal 31 7 3" xfId="3852" xr:uid="{C528BFD2-B6F5-4FD0-A9CC-663543B3FEE2}"/>
    <cellStyle name="Normal 31 7 4" xfId="5719" xr:uid="{920C8E6D-A4C6-4839-B17E-E4F80E3A4F73}"/>
    <cellStyle name="Normal 31 8" xfId="1800" xr:uid="{6C40614E-80CF-4835-9BFC-62AB2C921E91}"/>
    <cellStyle name="Normal 31 9" xfId="2897" xr:uid="{706C0A6E-E232-4CEC-9519-85BC8BB4EEB1}"/>
    <cellStyle name="Normal 32" xfId="253" xr:uid="{140D697B-9116-4819-AE24-CB540501F2A7}"/>
    <cellStyle name="Normal 32 10" xfId="4187" xr:uid="{99516F9F-1A92-4982-A4DE-4342EF5D1A9C}"/>
    <cellStyle name="Normal 32 11" xfId="4780" xr:uid="{7F3E25EB-63F6-4B50-904D-4D4A2D3F5F9E}"/>
    <cellStyle name="Normal 32 2" xfId="313" xr:uid="{5137DB59-8750-488A-9F51-A04436A348AD}"/>
    <cellStyle name="Normal 32 2 2" xfId="460" xr:uid="{8A52D01F-46E1-49E0-BCF0-6CB26417FE52}"/>
    <cellStyle name="Normal 32 2 2 2" xfId="1335" xr:uid="{5A0DE9FE-AB9F-4142-8A8B-DB54412BEBCE}"/>
    <cellStyle name="Normal 32 2 2 2 2" xfId="2498" xr:uid="{B84E171C-4E58-4D0F-B561-2EAA37D79433}"/>
    <cellStyle name="Normal 32 2 2 2 3" xfId="3595" xr:uid="{DFA99884-C99E-4189-B4DC-D245C5AA1B25}"/>
    <cellStyle name="Normal 32 2 2 2 4" xfId="5463" xr:uid="{6E1C025D-D799-49B7-9512-EB9461B25091}"/>
    <cellStyle name="Normal 32 2 2 3" xfId="2023" xr:uid="{489BD9C8-9900-4BB7-88B3-6A851EE4F805}"/>
    <cellStyle name="Normal 32 2 2 4" xfId="3120" xr:uid="{BDBFA8E0-F9FB-4AF7-A728-CA2160B86D67}"/>
    <cellStyle name="Normal 32 2 2 5" xfId="4383" xr:uid="{1FBEC5D7-AF5D-436C-877E-6E2A7193F6EB}"/>
    <cellStyle name="Normal 32 2 2 6" xfId="4988" xr:uid="{9ECE60E2-82FF-4F87-9566-68CAD109B24F}"/>
    <cellStyle name="Normal 32 2 3" xfId="1194" xr:uid="{62FEBB38-E85F-4581-B14B-91DB74CC4DA2}"/>
    <cellStyle name="Normal 32 2 3 2" xfId="2356" xr:uid="{51864CFB-B93F-4240-9446-141486A0BFC1}"/>
    <cellStyle name="Normal 32 2 3 3" xfId="3453" xr:uid="{233789E3-FA13-4346-997B-5E38CA938B09}"/>
    <cellStyle name="Normal 32 2 3 4" xfId="5321" xr:uid="{ADE4B4ED-A800-446D-B39F-65BC66E7E5A0}"/>
    <cellStyle name="Normal 32 2 4" xfId="1532" xr:uid="{CF77F0B3-783D-4C16-BD35-0B27CCFD8907}"/>
    <cellStyle name="Normal 32 2 4 2" xfId="2692" xr:uid="{18B21730-17E1-422C-98E9-44331FC7D611}"/>
    <cellStyle name="Normal 32 2 4 3" xfId="3789" xr:uid="{86DA8837-422D-4322-8F27-C759F7E6E8E4}"/>
    <cellStyle name="Normal 32 2 4 4" xfId="5657" xr:uid="{218F208D-87B2-412D-BE73-9019E3333F23}"/>
    <cellStyle name="Normal 32 2 5" xfId="1699" xr:uid="{A13039B1-796D-4BD1-A3A1-486C89BEFE0F}"/>
    <cellStyle name="Normal 32 2 5 2" xfId="2834" xr:uid="{873AAA99-494A-4E9D-BC8D-8C4E2114BB51}"/>
    <cellStyle name="Normal 32 2 5 3" xfId="3932" xr:uid="{B67E5718-7666-4E0A-8CF8-C04E4ABE1CE6}"/>
    <cellStyle name="Normal 32 2 5 4" xfId="5799" xr:uid="{681C19F5-6738-4982-95DE-AD3D97184925}"/>
    <cellStyle name="Normal 32 2 6" xfId="1881" xr:uid="{41892060-B05C-4427-BEB1-7CE9EAB94AFB}"/>
    <cellStyle name="Normal 32 2 7" xfId="2978" xr:uid="{829ADC81-4125-4D12-AB0B-E0A032BAAFA3}"/>
    <cellStyle name="Normal 32 2 8" xfId="4241" xr:uid="{06332CD4-CA6F-4C78-BBB3-CFAEF4EB026A}"/>
    <cellStyle name="Normal 32 2 9" xfId="4846" xr:uid="{EB742F33-3F61-4C66-9E20-70A9B7AA7766}"/>
    <cellStyle name="Normal 32 3" xfId="539" xr:uid="{BB231A31-9BD6-4D15-AE8E-146B60D0BFD7}"/>
    <cellStyle name="Normal 32 3 2" xfId="1412" xr:uid="{151B1634-DABE-4803-9D6C-9D06F4AABFEF}"/>
    <cellStyle name="Normal 32 3 2 2" xfId="2575" xr:uid="{1AB93692-77A1-48D4-93C6-5C492BAF9706}"/>
    <cellStyle name="Normal 32 3 2 3" xfId="3672" xr:uid="{0D0D5574-1593-48CC-803E-DAA1747C64F9}"/>
    <cellStyle name="Normal 32 3 2 4" xfId="5540" xr:uid="{01D1783A-36E6-41E2-A4A8-1F52E977236C}"/>
    <cellStyle name="Normal 32 3 3" xfId="2100" xr:uid="{29CC9E8F-70E2-44FF-81B4-21E7F040130D}"/>
    <cellStyle name="Normal 32 3 4" xfId="3197" xr:uid="{00FD0785-F0E2-4B08-87E9-1F0640D8ED15}"/>
    <cellStyle name="Normal 32 3 5" xfId="4460" xr:uid="{E6A8A944-4610-43EA-AC19-9791B0639B76}"/>
    <cellStyle name="Normal 32 3 6" xfId="5065" xr:uid="{28000B25-E89B-46CE-9FA4-570FC82377F1}"/>
    <cellStyle name="Normal 32 4" xfId="394" xr:uid="{2D02DC8D-2ADE-442B-8BB2-C924936D6207}"/>
    <cellStyle name="Normal 32 4 2" xfId="1269" xr:uid="{E209D43D-FA6F-4F07-90AB-E675ED17BD58}"/>
    <cellStyle name="Normal 32 4 2 2" xfId="2432" xr:uid="{1108C281-FA02-4E5D-AC53-DF1FD5D154EE}"/>
    <cellStyle name="Normal 32 4 2 3" xfId="3529" xr:uid="{FF440122-661F-4044-B8EB-D4EDCD4D0A30}"/>
    <cellStyle name="Normal 32 4 2 4" xfId="5397" xr:uid="{93407F0F-9C81-432E-B6F4-C424FA642AA0}"/>
    <cellStyle name="Normal 32 4 3" xfId="1957" xr:uid="{4CC9ECF8-D94D-4C3B-9535-5542D4A38DC1}"/>
    <cellStyle name="Normal 32 4 4" xfId="3054" xr:uid="{9CE312BB-ABE3-4E9C-8010-E76CFFDD2B1D}"/>
    <cellStyle name="Normal 32 4 5" xfId="4317" xr:uid="{D652141A-641C-4040-A1BB-1E5EBA8E42D8}"/>
    <cellStyle name="Normal 32 4 6" xfId="4922" xr:uid="{8A079070-5190-451D-8B89-D735F148315C}"/>
    <cellStyle name="Normal 32 5" xfId="1140" xr:uid="{23200AAA-3CF2-449D-81C6-E8B0A2797907}"/>
    <cellStyle name="Normal 32 5 2" xfId="2302" xr:uid="{B89F55D7-F289-47FE-8C84-B28755F2FEEC}"/>
    <cellStyle name="Normal 32 5 3" xfId="3399" xr:uid="{DBDD9481-B85E-4080-9F8E-EDF851D190AA}"/>
    <cellStyle name="Normal 32 5 4" xfId="5267" xr:uid="{076FE1F7-F882-43D1-84F4-C1F89296C81D}"/>
    <cellStyle name="Normal 32 6" xfId="1464" xr:uid="{A44334AB-B1F2-4BBB-99A2-75B5D4333E45}"/>
    <cellStyle name="Normal 32 6 2" xfId="2626" xr:uid="{C8F233DB-9533-4241-B00E-68B6D1C22FD7}"/>
    <cellStyle name="Normal 32 6 3" xfId="3723" xr:uid="{08931CC3-28B6-42A9-9F53-F680AF58C18C}"/>
    <cellStyle name="Normal 32 6 4" xfId="5591" xr:uid="{E702E311-9E23-447F-AB67-62CAD3638EC3}"/>
    <cellStyle name="Normal 32 7" xfId="1623" xr:uid="{80396EF6-B2F4-4310-9C2B-F86E17CA87C4}"/>
    <cellStyle name="Normal 32 7 2" xfId="2768" xr:uid="{83696B14-0C6D-447F-B883-CB45CA9C8B83}"/>
    <cellStyle name="Normal 32 7 3" xfId="3866" xr:uid="{BE834254-CA23-4773-9B53-16A90C993584}"/>
    <cellStyle name="Normal 32 7 4" xfId="5733" xr:uid="{7065EB37-CDCF-4A4D-B84C-DF3843624567}"/>
    <cellStyle name="Normal 32 8" xfId="1814" xr:uid="{F5EA3859-5839-403C-B48E-DEC064F6D478}"/>
    <cellStyle name="Normal 32 9" xfId="2911" xr:uid="{1AE36C8E-A536-4BF0-8E0E-63D64FB731E5}"/>
    <cellStyle name="Normal 33" xfId="240" xr:uid="{787F4E9E-847A-473E-BA33-DA7955F91EBC}"/>
    <cellStyle name="Normal 33 10" xfId="4174" xr:uid="{68F21949-EA4E-4A6E-BAA2-05358B1E8117}"/>
    <cellStyle name="Normal 33 11" xfId="4767" xr:uid="{D469DBB0-887E-4607-BECE-3ADFFE8E6213}"/>
    <cellStyle name="Normal 33 2" xfId="300" xr:uid="{EB5E9875-6292-4383-BC9A-E8A176851717}"/>
    <cellStyle name="Normal 33 2 2" xfId="447" xr:uid="{809F40F3-B14A-4785-A8EF-0B6F064D7E6A}"/>
    <cellStyle name="Normal 33 2 2 2" xfId="1322" xr:uid="{CE88E7AD-369E-4153-9B08-CC125A2AB77A}"/>
    <cellStyle name="Normal 33 2 2 2 2" xfId="2485" xr:uid="{F8D29177-4D54-4B7F-A102-BB698F6877FA}"/>
    <cellStyle name="Normal 33 2 2 2 3" xfId="3582" xr:uid="{82856335-EEA1-4F3D-91F4-CAF06D898C6D}"/>
    <cellStyle name="Normal 33 2 2 2 4" xfId="5450" xr:uid="{FCB1EADD-32FE-4336-9B07-0596DC63D7C2}"/>
    <cellStyle name="Normal 33 2 2 3" xfId="2010" xr:uid="{9872AE08-D601-42DA-AD81-A6700964803D}"/>
    <cellStyle name="Normal 33 2 2 4" xfId="3107" xr:uid="{843AD0A2-BFA2-4E9F-B475-AE6853C4797E}"/>
    <cellStyle name="Normal 33 2 2 5" xfId="4370" xr:uid="{65030E1A-C9D5-4AAC-B18B-49AE3F7C5BA1}"/>
    <cellStyle name="Normal 33 2 2 6" xfId="4975" xr:uid="{D2B35B11-3610-42B5-B99D-220EECE4EE8A}"/>
    <cellStyle name="Normal 33 2 3" xfId="1181" xr:uid="{CF2F7A6C-4E8B-4161-A253-E14604AD0D17}"/>
    <cellStyle name="Normal 33 2 3 2" xfId="2343" xr:uid="{CFF38DFB-7B99-48AA-AE85-AED9F8803007}"/>
    <cellStyle name="Normal 33 2 3 3" xfId="3440" xr:uid="{41B07633-DDE5-490B-9B5E-B87CD3FE745E}"/>
    <cellStyle name="Normal 33 2 3 4" xfId="5308" xr:uid="{01158BC6-BA2E-40C8-9E0F-3907C5D22CA9}"/>
    <cellStyle name="Normal 33 2 4" xfId="1519" xr:uid="{C7AF9C56-0309-4928-ACBA-1F7653A1AAFB}"/>
    <cellStyle name="Normal 33 2 4 2" xfId="2679" xr:uid="{9257BD19-B9C0-4040-B08D-2DC01D9C22B1}"/>
    <cellStyle name="Normal 33 2 4 3" xfId="3776" xr:uid="{7F2BED89-52BD-4B2B-B91D-1C00DDDE275D}"/>
    <cellStyle name="Normal 33 2 4 4" xfId="5644" xr:uid="{3F78B92D-23F1-4CB0-A873-65524CE77921}"/>
    <cellStyle name="Normal 33 2 5" xfId="1686" xr:uid="{840EDEC2-4504-4862-B530-C36786EC7A6D}"/>
    <cellStyle name="Normal 33 2 5 2" xfId="2821" xr:uid="{EC196CC0-6DD1-4A27-A23B-65B29C13610B}"/>
    <cellStyle name="Normal 33 2 5 3" xfId="3919" xr:uid="{28387333-97DC-4279-A2F6-99F868F395A9}"/>
    <cellStyle name="Normal 33 2 5 4" xfId="5786" xr:uid="{A16AE10B-DC6E-47DE-A735-B2BAB2D9A23F}"/>
    <cellStyle name="Normal 33 2 6" xfId="1868" xr:uid="{562CB4B2-6E59-4710-A3A4-936C1779A90C}"/>
    <cellStyle name="Normal 33 2 7" xfId="2965" xr:uid="{76CAB755-198D-4946-A7FF-3B606BD0EC29}"/>
    <cellStyle name="Normal 33 2 8" xfId="4228" xr:uid="{CFB8BE76-DA3C-439B-A6BB-3DDFF52A7480}"/>
    <cellStyle name="Normal 33 2 9" xfId="4833" xr:uid="{282C9928-4557-4DB4-84AD-832D22C07352}"/>
    <cellStyle name="Normal 33 3" xfId="526" xr:uid="{8AF182F2-428A-448E-8C46-E3F0FCF98B6F}"/>
    <cellStyle name="Normal 33 3 2" xfId="1399" xr:uid="{65E42C68-2DB6-45DF-A030-F110B1FE851C}"/>
    <cellStyle name="Normal 33 3 2 2" xfId="2562" xr:uid="{E7C34C23-56E3-416A-9540-CE10569B41B8}"/>
    <cellStyle name="Normal 33 3 2 3" xfId="3659" xr:uid="{A656CD4A-ED54-4064-845B-49669157FEB6}"/>
    <cellStyle name="Normal 33 3 2 4" xfId="5527" xr:uid="{DA25F2ED-EFB1-4AA0-A7F4-DF315D15E533}"/>
    <cellStyle name="Normal 33 3 3" xfId="2087" xr:uid="{004E96F7-CEC7-44F8-8C5B-C3598A6DC534}"/>
    <cellStyle name="Normal 33 3 4" xfId="3184" xr:uid="{739FF748-3F51-40C1-8C77-2D30AFA7E8E5}"/>
    <cellStyle name="Normal 33 3 5" xfId="4447" xr:uid="{3A8E428A-AD08-42C2-9AD0-059AE8B82D4E}"/>
    <cellStyle name="Normal 33 3 6" xfId="5052" xr:uid="{1EBFE165-E2FC-400E-8934-07E98766D030}"/>
    <cellStyle name="Normal 33 4" xfId="381" xr:uid="{F3B42896-C1A0-474E-9564-79FB0716BDA9}"/>
    <cellStyle name="Normal 33 4 2" xfId="1256" xr:uid="{0DFC4B23-DBA3-4158-AC93-458F65A10F2D}"/>
    <cellStyle name="Normal 33 4 2 2" xfId="2419" xr:uid="{641407BC-E549-4DB2-A340-F5B28BF68009}"/>
    <cellStyle name="Normal 33 4 2 3" xfId="3516" xr:uid="{29CD30C7-E77A-4B7A-8740-267FA48D4E44}"/>
    <cellStyle name="Normal 33 4 2 4" xfId="5384" xr:uid="{739933D6-C10F-4291-B063-1046FFAEA53B}"/>
    <cellStyle name="Normal 33 4 3" xfId="1944" xr:uid="{9420B7EC-369B-4490-BB72-A09F1A3E74DA}"/>
    <cellStyle name="Normal 33 4 4" xfId="3041" xr:uid="{5352D07C-3C97-46B5-971D-C2578D5EE806}"/>
    <cellStyle name="Normal 33 4 5" xfId="4304" xr:uid="{2002AE70-21B5-4697-9206-A3EA06C5407A}"/>
    <cellStyle name="Normal 33 4 6" xfId="4909" xr:uid="{B345CCC8-A775-4790-9FC5-2F8E2F06E830}"/>
    <cellStyle name="Normal 33 5" xfId="1127" xr:uid="{613018AB-7ECC-440F-88D2-E5FDBD09D674}"/>
    <cellStyle name="Normal 33 5 2" xfId="2289" xr:uid="{6151F8C3-3146-4EE3-9D8D-BD6F39657704}"/>
    <cellStyle name="Normal 33 5 3" xfId="3386" xr:uid="{DCFDFB74-F15F-48AD-AF09-DD0E3E5D7330}"/>
    <cellStyle name="Normal 33 5 4" xfId="5254" xr:uid="{DF0B963B-4A28-42EE-AF2B-6CC5564376E7}"/>
    <cellStyle name="Normal 33 6" xfId="1451" xr:uid="{9E56AFCF-D195-4E4A-B0CE-4AE6D186126A}"/>
    <cellStyle name="Normal 33 6 2" xfId="2613" xr:uid="{E75854B5-A5BB-47E8-9F17-C259C72BCA34}"/>
    <cellStyle name="Normal 33 6 3" xfId="3710" xr:uid="{E7336BDE-FD2A-40CF-B914-CC1A6C2FB0F5}"/>
    <cellStyle name="Normal 33 6 4" xfId="5578" xr:uid="{293F32B7-8796-4F95-AB75-4F49FB53705D}"/>
    <cellStyle name="Normal 33 7" xfId="1610" xr:uid="{45915D78-9FE0-4A33-97EC-36F87113BBFD}"/>
    <cellStyle name="Normal 33 7 2" xfId="2755" xr:uid="{4D70F86B-140D-4AE9-8D16-2BDC5799CE97}"/>
    <cellStyle name="Normal 33 7 3" xfId="3853" xr:uid="{42A1D561-D281-4148-AB8E-6C9242067F54}"/>
    <cellStyle name="Normal 33 7 4" xfId="5720" xr:uid="{EA85DD7D-8CB4-4DCF-9FBB-36C816C881B3}"/>
    <cellStyle name="Normal 33 8" xfId="1801" xr:uid="{3092F662-83E6-43D7-98B7-16EB2395D02E}"/>
    <cellStyle name="Normal 33 9" xfId="2898" xr:uid="{3C5158F9-ECA7-4538-AB3E-D8787BAEC067}"/>
    <cellStyle name="Normal 34" xfId="242" xr:uid="{61B65084-7ED6-4AFC-9859-A1A9BD987707}"/>
    <cellStyle name="Normal 34 10" xfId="4176" xr:uid="{E2B02DE0-8482-4A55-BCB3-7F8FEF4F1380}"/>
    <cellStyle name="Normal 34 11" xfId="4769" xr:uid="{1F519758-16D9-4C45-93CC-95FCD23763AC}"/>
    <cellStyle name="Normal 34 2" xfId="302" xr:uid="{CB32F73B-B792-4FF3-B59A-E849169719E0}"/>
    <cellStyle name="Normal 34 2 2" xfId="449" xr:uid="{4C28AE29-2106-4196-9F34-D35A0A6AA08B}"/>
    <cellStyle name="Normal 34 2 2 2" xfId="1324" xr:uid="{4EDF9F59-692A-4204-BBA9-DEF9486CC059}"/>
    <cellStyle name="Normal 34 2 2 2 2" xfId="2487" xr:uid="{4647E926-1835-45C7-9C33-06B7A8C6C913}"/>
    <cellStyle name="Normal 34 2 2 2 3" xfId="3584" xr:uid="{EFC7B870-2E13-484D-BA4A-F2CA6E11F5D2}"/>
    <cellStyle name="Normal 34 2 2 2 4" xfId="5452" xr:uid="{AFE5D1D7-B845-46DD-8961-AB99E8E9BEFC}"/>
    <cellStyle name="Normal 34 2 2 3" xfId="2012" xr:uid="{CB6CFF21-6DB0-41B4-A9E0-F3DD6E09B773}"/>
    <cellStyle name="Normal 34 2 2 4" xfId="3109" xr:uid="{F5B619F1-7895-4E5D-AE4C-3BBBD0525E0E}"/>
    <cellStyle name="Normal 34 2 2 5" xfId="4372" xr:uid="{5094F653-3863-44C6-AD04-CE848871CF51}"/>
    <cellStyle name="Normal 34 2 2 6" xfId="4977" xr:uid="{F1D6E657-911A-4F84-8ED8-00B078D296F8}"/>
    <cellStyle name="Normal 34 2 3" xfId="1183" xr:uid="{69E24E29-A602-4185-AAFB-B93096DF2FCF}"/>
    <cellStyle name="Normal 34 2 3 2" xfId="2345" xr:uid="{5FD7080C-4431-4BD9-B498-0C956210D6E8}"/>
    <cellStyle name="Normal 34 2 3 3" xfId="3442" xr:uid="{709E5377-FD4A-4CE6-A72E-2EE72426F11A}"/>
    <cellStyle name="Normal 34 2 3 4" xfId="5310" xr:uid="{6A68D16A-7A53-478D-85D8-776ECFAD6996}"/>
    <cellStyle name="Normal 34 2 4" xfId="1521" xr:uid="{0F357742-B6CB-4728-A127-DE18218BFAD8}"/>
    <cellStyle name="Normal 34 2 4 2" xfId="2681" xr:uid="{A9DD4F1D-36AE-4474-89BD-DABE1B71EE0A}"/>
    <cellStyle name="Normal 34 2 4 3" xfId="3778" xr:uid="{D7E679B5-E302-4524-A670-AAF886C881A9}"/>
    <cellStyle name="Normal 34 2 4 4" xfId="5646" xr:uid="{9DE0D962-49E9-4DEE-99B5-F6E478CAA24C}"/>
    <cellStyle name="Normal 34 2 5" xfId="1688" xr:uid="{3AB534C4-0A4E-4D5F-9178-187E4BFE6CDC}"/>
    <cellStyle name="Normal 34 2 5 2" xfId="2823" xr:uid="{CFA5D38F-AAAF-4E0E-A9B9-6E86F0050C58}"/>
    <cellStyle name="Normal 34 2 5 3" xfId="3921" xr:uid="{7EEFE46A-03E3-4F57-A175-65438C2640E4}"/>
    <cellStyle name="Normal 34 2 5 4" xfId="5788" xr:uid="{CC74A49F-38C5-4526-AF88-20AD1CB9910D}"/>
    <cellStyle name="Normal 34 2 6" xfId="1870" xr:uid="{F737A1F3-E7E7-4CC0-9A72-6AEB517D845B}"/>
    <cellStyle name="Normal 34 2 7" xfId="2967" xr:uid="{C7F53CDD-AAA8-45E3-AAC5-CD94AE0DEA1D}"/>
    <cellStyle name="Normal 34 2 8" xfId="4230" xr:uid="{FA9521AE-85FB-4AC5-B05D-6AF11BD2F20E}"/>
    <cellStyle name="Normal 34 2 9" xfId="4835" xr:uid="{0BA066A5-9AAD-4DAE-8B47-A8CA578FA41B}"/>
    <cellStyle name="Normal 34 3" xfId="528" xr:uid="{DE3828EB-0D23-437D-A38B-18446A162E50}"/>
    <cellStyle name="Normal 34 3 2" xfId="1401" xr:uid="{7099A703-4546-402B-8785-D30BB500B551}"/>
    <cellStyle name="Normal 34 3 2 2" xfId="2564" xr:uid="{CDD09150-2DD7-4A42-89B5-FC8E2EC25C70}"/>
    <cellStyle name="Normal 34 3 2 3" xfId="3661" xr:uid="{FC57BAAB-93A2-44AE-BDD3-E9007B5F1F9C}"/>
    <cellStyle name="Normal 34 3 2 4" xfId="5529" xr:uid="{CB88B3DB-E0CE-4A82-AEF2-0FCBE32C369B}"/>
    <cellStyle name="Normal 34 3 3" xfId="2089" xr:uid="{B1571663-8664-4D8B-9125-92D8248C7976}"/>
    <cellStyle name="Normal 34 3 4" xfId="3186" xr:uid="{5EA367BE-7E7F-4B43-B17B-52D668F190A0}"/>
    <cellStyle name="Normal 34 3 5" xfId="4449" xr:uid="{BE91B44D-9C45-42AB-96DE-3CBF4C34A6EC}"/>
    <cellStyle name="Normal 34 3 6" xfId="5054" xr:uid="{88ED2B06-B1BD-4697-B39A-A3E993E8FF89}"/>
    <cellStyle name="Normal 34 4" xfId="383" xr:uid="{2DFA5F72-8C79-4E66-BFE5-9B4679D6924F}"/>
    <cellStyle name="Normal 34 4 2" xfId="1258" xr:uid="{4FE67DFC-7EDA-447D-9807-A0315DE899BA}"/>
    <cellStyle name="Normal 34 4 2 2" xfId="2421" xr:uid="{2F3A5970-E3A1-4363-97A1-2FD2C552C79B}"/>
    <cellStyle name="Normal 34 4 2 3" xfId="3518" xr:uid="{45C7E146-DF36-4C85-8D92-3830F091C452}"/>
    <cellStyle name="Normal 34 4 2 4" xfId="5386" xr:uid="{AAB6642B-D394-4C52-99C1-F3A6AA664A84}"/>
    <cellStyle name="Normal 34 4 3" xfId="1946" xr:uid="{C2F74402-2EC8-4FC8-ABDA-A9165DD0F8D9}"/>
    <cellStyle name="Normal 34 4 4" xfId="3043" xr:uid="{B38EA6E8-DFC6-48F1-8B7C-697CE53C17D9}"/>
    <cellStyle name="Normal 34 4 5" xfId="4306" xr:uid="{6D5959CA-1446-4A55-8DF3-61FF3953C6EE}"/>
    <cellStyle name="Normal 34 4 6" xfId="4911" xr:uid="{BCBEA879-DE26-4135-AF1B-229F26B1FD94}"/>
    <cellStyle name="Normal 34 5" xfId="1129" xr:uid="{94EEDD2E-5B35-4397-8D0A-2930AC5CCFD5}"/>
    <cellStyle name="Normal 34 5 2" xfId="2291" xr:uid="{E5F5B1AF-1287-428B-A2F7-F78F7BDA320E}"/>
    <cellStyle name="Normal 34 5 3" xfId="3388" xr:uid="{7E4166C7-FB4D-479B-A220-C896B9F13478}"/>
    <cellStyle name="Normal 34 5 4" xfId="5256" xr:uid="{06BC1A23-C38A-41CE-8461-AB6EE7A1A71E}"/>
    <cellStyle name="Normal 34 6" xfId="1453" xr:uid="{89774DAA-7249-43C0-B47E-34CB9591E438}"/>
    <cellStyle name="Normal 34 6 2" xfId="2615" xr:uid="{E56A82AF-572A-4944-AFC7-D2460F3E9C5E}"/>
    <cellStyle name="Normal 34 6 3" xfId="3712" xr:uid="{542EFF24-1E3F-4F64-BC12-2BAF3F1EF4F5}"/>
    <cellStyle name="Normal 34 6 4" xfId="5580" xr:uid="{410B402E-9331-44CD-B175-3799E88CC77A}"/>
    <cellStyle name="Normal 34 7" xfId="1612" xr:uid="{4CF4AA1C-22AF-479C-95AC-25C6E3514A94}"/>
    <cellStyle name="Normal 34 7 2" xfId="2757" xr:uid="{F167AC25-55F1-4CBD-B6F7-67A6B652C8E2}"/>
    <cellStyle name="Normal 34 7 3" xfId="3855" xr:uid="{241A50A1-343E-4577-BB86-9BD481C459F7}"/>
    <cellStyle name="Normal 34 7 4" xfId="5722" xr:uid="{84D1D601-DFB5-4A66-9023-8DCE5E46D1F9}"/>
    <cellStyle name="Normal 34 8" xfId="1803" xr:uid="{D5FB4B26-86A6-4074-BA4F-5424F371119A}"/>
    <cellStyle name="Normal 34 9" xfId="2900" xr:uid="{F785E6C5-5EFA-4284-821B-47EB5C5C0422}"/>
    <cellStyle name="Normal 35" xfId="244" xr:uid="{1219AFD7-7ADC-4041-B30F-22BB4F54C52A}"/>
    <cellStyle name="Normal 35 10" xfId="4178" xr:uid="{55B9609C-947D-41CE-8D03-FCEF4EDED64B}"/>
    <cellStyle name="Normal 35 11" xfId="4771" xr:uid="{4EF180D4-DE64-4476-B2E9-DDB826C7B2FD}"/>
    <cellStyle name="Normal 35 2" xfId="304" xr:uid="{39F74CED-1C95-4BE0-9933-60B17A6404D5}"/>
    <cellStyle name="Normal 35 2 2" xfId="451" xr:uid="{0DE947D6-E546-4B1A-960E-DC3993B88317}"/>
    <cellStyle name="Normal 35 2 2 2" xfId="1326" xr:uid="{68720139-50AF-47E2-8060-4E16E473646F}"/>
    <cellStyle name="Normal 35 2 2 2 2" xfId="2489" xr:uid="{5656E6B5-4B65-4DE3-8CBC-26E73D85F127}"/>
    <cellStyle name="Normal 35 2 2 2 3" xfId="3586" xr:uid="{7B941024-A076-4034-8FE3-E097A6DF0D9D}"/>
    <cellStyle name="Normal 35 2 2 2 4" xfId="5454" xr:uid="{15E4A8CF-08DF-4D97-97D3-4610D486185A}"/>
    <cellStyle name="Normal 35 2 2 3" xfId="2014" xr:uid="{4EC0933B-D2A3-4DE3-B2BC-937A2940048B}"/>
    <cellStyle name="Normal 35 2 2 4" xfId="3111" xr:uid="{3306684F-5F84-4B55-9647-B173E128E08A}"/>
    <cellStyle name="Normal 35 2 2 5" xfId="4374" xr:uid="{D5315630-D895-486A-8D6F-DAD8197ED98A}"/>
    <cellStyle name="Normal 35 2 2 6" xfId="4979" xr:uid="{DF66FBAD-B90B-4C9C-B018-065EB8DDC144}"/>
    <cellStyle name="Normal 35 2 3" xfId="1185" xr:uid="{036DF8C3-C506-4EE7-8316-D06818D1BE41}"/>
    <cellStyle name="Normal 35 2 3 2" xfId="2347" xr:uid="{1004B885-99AF-4C96-B461-40FA0B0888D1}"/>
    <cellStyle name="Normal 35 2 3 3" xfId="3444" xr:uid="{0F53B168-834F-4FAE-914D-064D96546AE0}"/>
    <cellStyle name="Normal 35 2 3 4" xfId="5312" xr:uid="{3E749C9F-3EBA-40EB-BA1C-41F12656897F}"/>
    <cellStyle name="Normal 35 2 4" xfId="1523" xr:uid="{97BD1031-CB18-4340-BC39-AFEEBC5A617E}"/>
    <cellStyle name="Normal 35 2 4 2" xfId="2683" xr:uid="{76BF083F-38BD-4392-90FB-501810729737}"/>
    <cellStyle name="Normal 35 2 4 3" xfId="3780" xr:uid="{B1B0988F-1F80-494A-8924-1A73BE7AE849}"/>
    <cellStyle name="Normal 35 2 4 4" xfId="5648" xr:uid="{62EF0D74-4AC1-4052-A879-4A211A48D56F}"/>
    <cellStyle name="Normal 35 2 5" xfId="1690" xr:uid="{1CB4D3E4-F7C2-4377-9ACE-E8B1A495872B}"/>
    <cellStyle name="Normal 35 2 5 2" xfId="2825" xr:uid="{BFB44120-D955-45B1-8C26-9EF9DFCD5013}"/>
    <cellStyle name="Normal 35 2 5 3" xfId="3923" xr:uid="{5B2F6D9F-3D5A-4E87-A29B-86820FFCDB8E}"/>
    <cellStyle name="Normal 35 2 5 4" xfId="5790" xr:uid="{57C12C43-3281-449F-9BE2-368749B78D03}"/>
    <cellStyle name="Normal 35 2 6" xfId="1872" xr:uid="{2B2D3F8F-7ECC-437C-BD81-D4AA32A3E96F}"/>
    <cellStyle name="Normal 35 2 7" xfId="2969" xr:uid="{EA0DEB14-7868-417B-BAE2-82327425C776}"/>
    <cellStyle name="Normal 35 2 8" xfId="4232" xr:uid="{72911333-FE17-44A6-94AE-CB05C27A94E8}"/>
    <cellStyle name="Normal 35 2 9" xfId="4837" xr:uid="{D0A4CFCD-D241-4299-A12B-47C535301EF7}"/>
    <cellStyle name="Normal 35 3" xfId="530" xr:uid="{63625CF5-63E1-4A5B-BA53-630CF7B8C252}"/>
    <cellStyle name="Normal 35 3 2" xfId="1403" xr:uid="{D636B7E7-365B-4BFB-B68C-589FEB45C84E}"/>
    <cellStyle name="Normal 35 3 2 2" xfId="2566" xr:uid="{3616B033-9AA6-40B3-8113-C7F4AE0B50BC}"/>
    <cellStyle name="Normal 35 3 2 3" xfId="3663" xr:uid="{664FAEA3-2D9A-442B-88A9-CC18F05F0E0B}"/>
    <cellStyle name="Normal 35 3 2 4" xfId="5531" xr:uid="{46F940D4-E6A1-4730-8785-FD8B1B7BF5E5}"/>
    <cellStyle name="Normal 35 3 3" xfId="2091" xr:uid="{520FF472-D36A-4359-A38A-AAC8FCD2C9FD}"/>
    <cellStyle name="Normal 35 3 4" xfId="3188" xr:uid="{7C5D801E-904E-48B2-912D-CD6320F29F69}"/>
    <cellStyle name="Normal 35 3 5" xfId="4451" xr:uid="{C1E912F7-40D7-4D0A-9AD3-5D8CF312C918}"/>
    <cellStyle name="Normal 35 3 6" xfId="5056" xr:uid="{26C6544E-D536-42BD-A3B6-B382E933915D}"/>
    <cellStyle name="Normal 35 4" xfId="385" xr:uid="{6A95B61A-30EE-432F-822A-599028118C29}"/>
    <cellStyle name="Normal 35 4 2" xfId="1260" xr:uid="{4429BD2A-9E8D-4BB7-8566-325A2F3081A3}"/>
    <cellStyle name="Normal 35 4 2 2" xfId="2423" xr:uid="{9BEDF6CF-66E8-4635-BCEB-AA3052376650}"/>
    <cellStyle name="Normal 35 4 2 3" xfId="3520" xr:uid="{6B062485-F232-40AE-A8EC-A75DC3435F19}"/>
    <cellStyle name="Normal 35 4 2 4" xfId="5388" xr:uid="{6A1CA9C7-0F5E-4A9A-9C64-3EDE1A7DD371}"/>
    <cellStyle name="Normal 35 4 3" xfId="1948" xr:uid="{1BBC6E18-FBF1-4B39-AB65-72A9E6E98F49}"/>
    <cellStyle name="Normal 35 4 4" xfId="3045" xr:uid="{9021E305-1B36-4FCC-9242-4EAA032C176D}"/>
    <cellStyle name="Normal 35 4 5" xfId="4308" xr:uid="{394CFE68-96BC-42C5-A098-655483A3DE12}"/>
    <cellStyle name="Normal 35 4 6" xfId="4913" xr:uid="{3ADF67BE-49E2-48D3-AC6C-049436A5529D}"/>
    <cellStyle name="Normal 35 5" xfId="1131" xr:uid="{AB2F6E8D-2CE7-459C-BA1F-DF90238BF06E}"/>
    <cellStyle name="Normal 35 5 2" xfId="2293" xr:uid="{4E56A722-22B1-4D61-B67F-9ADB4B0B859D}"/>
    <cellStyle name="Normal 35 5 3" xfId="3390" xr:uid="{AAFF2169-69C6-4489-B41E-3D742786F6A4}"/>
    <cellStyle name="Normal 35 5 4" xfId="5258" xr:uid="{45504488-8114-42A1-B001-9080D4BAFEBA}"/>
    <cellStyle name="Normal 35 6" xfId="1455" xr:uid="{2BE54803-63ED-457E-B37A-5AEBC57DE720}"/>
    <cellStyle name="Normal 35 6 2" xfId="2617" xr:uid="{CA584C5E-5B92-43C9-B437-1A16384D2E00}"/>
    <cellStyle name="Normal 35 6 3" xfId="3714" xr:uid="{4D18915C-28B1-4D80-8C8F-2A4A081447B6}"/>
    <cellStyle name="Normal 35 6 4" xfId="5582" xr:uid="{5C6623F7-7BB0-4070-A32D-8EF4CAA7A082}"/>
    <cellStyle name="Normal 35 7" xfId="1614" xr:uid="{2DDD0FD7-90AD-45FE-93AA-709FEC045488}"/>
    <cellStyle name="Normal 35 7 2" xfId="2759" xr:uid="{1CB3CB31-B082-4C32-B305-668231297ABD}"/>
    <cellStyle name="Normal 35 7 3" xfId="3857" xr:uid="{189BD6CF-8DFF-4E8B-B684-56B70D7337DE}"/>
    <cellStyle name="Normal 35 7 4" xfId="5724" xr:uid="{3A021436-9EF5-46A8-AAD1-2083751EAFEE}"/>
    <cellStyle name="Normal 35 8" xfId="1805" xr:uid="{A5D672B5-81CC-4639-882D-1FAAF1A8E228}"/>
    <cellStyle name="Normal 35 9" xfId="2902" xr:uid="{52E8964D-BA19-4DFC-85BD-5856789BAB71}"/>
    <cellStyle name="Normal 36" xfId="254" xr:uid="{AF63951E-9FF2-4B2F-B28D-B722FBB14A89}"/>
    <cellStyle name="Normal 36 10" xfId="4188" xr:uid="{8D7AC4C2-15EF-4757-B399-14CF9A599AB2}"/>
    <cellStyle name="Normal 36 11" xfId="4781" xr:uid="{496AD038-6046-4953-8123-C6C518BE9108}"/>
    <cellStyle name="Normal 36 2" xfId="314" xr:uid="{8B4A01C8-5EA9-4B95-85DB-3446604AABFE}"/>
    <cellStyle name="Normal 36 2 2" xfId="461" xr:uid="{235CF94D-1CCB-4A79-8FF0-D6303EC351DA}"/>
    <cellStyle name="Normal 36 2 2 2" xfId="1336" xr:uid="{8453C6A7-1C4C-450F-8F55-9239CB361674}"/>
    <cellStyle name="Normal 36 2 2 2 2" xfId="2499" xr:uid="{C7AC4ECE-82D2-43D0-A31D-C0D5EFBB88E7}"/>
    <cellStyle name="Normal 36 2 2 2 3" xfId="3596" xr:uid="{EF2DF425-CF61-4E7A-B6B7-F3423E9ECB1D}"/>
    <cellStyle name="Normal 36 2 2 2 4" xfId="5464" xr:uid="{A325172F-225A-4A1B-8D7E-9F4F900A4DB6}"/>
    <cellStyle name="Normal 36 2 2 3" xfId="2024" xr:uid="{6EEFEA77-B25A-425B-9BF2-377B349CF968}"/>
    <cellStyle name="Normal 36 2 2 4" xfId="3121" xr:uid="{133B020F-32EE-4731-8CDC-DDC5B78F8C44}"/>
    <cellStyle name="Normal 36 2 2 5" xfId="4384" xr:uid="{6B197B87-FBB2-4069-8809-DCB4D7FD88A9}"/>
    <cellStyle name="Normal 36 2 2 6" xfId="4989" xr:uid="{11F806BE-BAD2-40D4-BE08-E5B9631E7225}"/>
    <cellStyle name="Normal 36 2 3" xfId="1195" xr:uid="{A87C2003-3482-4C46-A774-80BB80C5CA13}"/>
    <cellStyle name="Normal 36 2 3 2" xfId="2357" xr:uid="{E6AAC3F6-30B2-409A-BA2F-436F7B9CBE7A}"/>
    <cellStyle name="Normal 36 2 3 3" xfId="3454" xr:uid="{91B6F8A0-62CC-48A5-AE8B-14695D74B3F7}"/>
    <cellStyle name="Normal 36 2 3 4" xfId="5322" xr:uid="{F39931FB-E40A-4448-8ABB-6159D12E3247}"/>
    <cellStyle name="Normal 36 2 4" xfId="1533" xr:uid="{2F46956E-4D4F-44B2-8350-C12463E1D00F}"/>
    <cellStyle name="Normal 36 2 4 2" xfId="2693" xr:uid="{06EDAD96-5C5B-4BBF-8A23-86C107E72FEF}"/>
    <cellStyle name="Normal 36 2 4 3" xfId="3790" xr:uid="{79323AF9-1AD2-4B1C-9821-F4088ED159DB}"/>
    <cellStyle name="Normal 36 2 4 4" xfId="5658" xr:uid="{1C322225-F9D3-4492-A89E-7CBAEA287290}"/>
    <cellStyle name="Normal 36 2 5" xfId="1700" xr:uid="{D044AF58-33D9-4322-B9DE-162FD444647D}"/>
    <cellStyle name="Normal 36 2 5 2" xfId="2835" xr:uid="{4BD5EEF1-6528-4591-9A4C-13A2AFD1AF4D}"/>
    <cellStyle name="Normal 36 2 5 3" xfId="3933" xr:uid="{45293E3B-0834-4E28-B713-A1DD47DF2F15}"/>
    <cellStyle name="Normal 36 2 5 4" xfId="5800" xr:uid="{2131636A-67FD-44E7-BDBF-F89ED6C8E05C}"/>
    <cellStyle name="Normal 36 2 6" xfId="1882" xr:uid="{2EE96497-889D-4039-9C5D-0EC3D2EA9601}"/>
    <cellStyle name="Normal 36 2 7" xfId="2979" xr:uid="{A892226E-27F4-471B-B2B9-B9F3267E01D3}"/>
    <cellStyle name="Normal 36 2 8" xfId="4242" xr:uid="{D061A9D5-AC6A-4B37-8DB7-84AFF257A195}"/>
    <cellStyle name="Normal 36 2 9" xfId="4847" xr:uid="{8A8DED4D-22F8-4EFB-A173-D7F2AD0B810F}"/>
    <cellStyle name="Normal 36 3" xfId="540" xr:uid="{46DE3648-20C4-49CB-B932-4A382C07EB6D}"/>
    <cellStyle name="Normal 36 3 2" xfId="1413" xr:uid="{45883E86-1CC1-4C5F-AB37-3989DC17EF30}"/>
    <cellStyle name="Normal 36 3 2 2" xfId="2576" xr:uid="{2E764A55-90EF-4D4E-BC08-921164793A40}"/>
    <cellStyle name="Normal 36 3 2 3" xfId="3673" xr:uid="{6EABD2CB-8780-4FBB-BB5B-94BB12DE92AC}"/>
    <cellStyle name="Normal 36 3 2 4" xfId="5541" xr:uid="{6EC67888-443E-43AA-AF07-AA34DFB6A5FE}"/>
    <cellStyle name="Normal 36 3 3" xfId="2101" xr:uid="{AA1B2D53-9E0D-4670-ACA4-AEE0A7FFD6DE}"/>
    <cellStyle name="Normal 36 3 4" xfId="3198" xr:uid="{63676FD8-5597-421D-A5B1-148E34BAA25A}"/>
    <cellStyle name="Normal 36 3 5" xfId="4461" xr:uid="{27E4AFE2-F78C-482D-8358-DDAB9363C905}"/>
    <cellStyle name="Normal 36 3 6" xfId="5066" xr:uid="{AA635695-9400-4D36-BB82-EF8357E6BDDE}"/>
    <cellStyle name="Normal 36 4" xfId="395" xr:uid="{38A4E936-210B-4723-83F5-7F2A6DEB1651}"/>
    <cellStyle name="Normal 36 4 2" xfId="1270" xr:uid="{A3261E05-8408-448F-82F5-F3D6BB2CEEBC}"/>
    <cellStyle name="Normal 36 4 2 2" xfId="2433" xr:uid="{7A43089B-DD17-4CF2-B324-F9B77534A54F}"/>
    <cellStyle name="Normal 36 4 2 3" xfId="3530" xr:uid="{59977AA8-24F0-41FB-ADB9-7A97F69FE10E}"/>
    <cellStyle name="Normal 36 4 2 4" xfId="5398" xr:uid="{14E651CD-D5FF-413C-B13C-0A9A4A5BF399}"/>
    <cellStyle name="Normal 36 4 3" xfId="1958" xr:uid="{D88AF5FA-0A8A-40C8-A908-B96F0A32E35D}"/>
    <cellStyle name="Normal 36 4 4" xfId="3055" xr:uid="{6A5D5121-2D36-476B-BF11-3A33C2E0DF4D}"/>
    <cellStyle name="Normal 36 4 5" xfId="4318" xr:uid="{FB135848-E9F4-4F0F-9DE5-10FE94E0CD9B}"/>
    <cellStyle name="Normal 36 4 6" xfId="4923" xr:uid="{1960BB81-4668-43DA-902C-7C5705B936BF}"/>
    <cellStyle name="Normal 36 5" xfId="1141" xr:uid="{21504E78-94FB-42E8-981E-A4B46177560E}"/>
    <cellStyle name="Normal 36 5 2" xfId="2303" xr:uid="{7C4DF4B2-76CE-428A-9242-1C59E7EA27C7}"/>
    <cellStyle name="Normal 36 5 3" xfId="3400" xr:uid="{B99DCDBA-CA8E-4E47-9035-F79998556824}"/>
    <cellStyle name="Normal 36 5 4" xfId="5268" xr:uid="{7FBBA842-5589-4FF8-B1C7-77F5984CA899}"/>
    <cellStyle name="Normal 36 6" xfId="1465" xr:uid="{2D4C7758-E555-4E9C-B6BC-988B15B3E78B}"/>
    <cellStyle name="Normal 36 6 2" xfId="2627" xr:uid="{95376E58-C02A-4CF4-B61E-BDABF81BB901}"/>
    <cellStyle name="Normal 36 6 3" xfId="3724" xr:uid="{116E21BC-4926-4C4C-B486-84BC0F765C4D}"/>
    <cellStyle name="Normal 36 6 4" xfId="5592" xr:uid="{FDCE9309-1629-4EE4-A091-6C4E9664AC76}"/>
    <cellStyle name="Normal 36 7" xfId="1624" xr:uid="{6F6712D5-B5DD-46F5-B987-A294D9498EC6}"/>
    <cellStyle name="Normal 36 7 2" xfId="2769" xr:uid="{A49F1253-1623-4376-9A2A-D409B28D47BF}"/>
    <cellStyle name="Normal 36 7 3" xfId="3867" xr:uid="{2AE05A97-3FA4-45B7-AC9F-81B7917CFFBC}"/>
    <cellStyle name="Normal 36 7 4" xfId="5734" xr:uid="{92E0C6B4-1A81-4528-AA39-CD26E0FA7B46}"/>
    <cellStyle name="Normal 36 8" xfId="1815" xr:uid="{E2137A29-EC5B-4B56-826F-B4549F98DBC4}"/>
    <cellStyle name="Normal 36 9" xfId="2912" xr:uid="{95B56B0E-568E-4F78-9283-7E5651B65DF6}"/>
    <cellStyle name="Normal 37" xfId="255" xr:uid="{5BA8F79E-6FB4-4593-8420-0A29B5D21517}"/>
    <cellStyle name="Normal 37 10" xfId="4189" xr:uid="{5DFC60BB-69E3-4626-B2D8-14C5E99D0851}"/>
    <cellStyle name="Normal 37 11" xfId="4782" xr:uid="{25906202-E991-4279-8073-B43572ABF032}"/>
    <cellStyle name="Normal 37 2" xfId="315" xr:uid="{9EDA4469-F8D8-46DC-88C8-DBD26DFC3F59}"/>
    <cellStyle name="Normal 37 2 2" xfId="462" xr:uid="{535FA854-024D-44FF-A200-3D59CBDBCF8E}"/>
    <cellStyle name="Normal 37 2 2 2" xfId="1337" xr:uid="{F5A44C3A-F235-4E5C-95C6-9A60F1CF2AEC}"/>
    <cellStyle name="Normal 37 2 2 2 2" xfId="2500" xr:uid="{985C491F-198E-4E02-AFC5-14D280FD2B45}"/>
    <cellStyle name="Normal 37 2 2 2 3" xfId="3597" xr:uid="{4780FC9E-8D05-47E4-87AF-5ECDE6C0D057}"/>
    <cellStyle name="Normal 37 2 2 2 4" xfId="5465" xr:uid="{0B62634F-B927-46E8-8623-E6D6A24A01C8}"/>
    <cellStyle name="Normal 37 2 2 3" xfId="2025" xr:uid="{8A6323B1-92FF-43C9-9D1E-7D0DFB58D08F}"/>
    <cellStyle name="Normal 37 2 2 4" xfId="3122" xr:uid="{EBDFCCAD-E89D-45C6-9937-396347A909F8}"/>
    <cellStyle name="Normal 37 2 2 5" xfId="4385" xr:uid="{6B23941D-2515-4434-BEF1-CA316CE6FF6D}"/>
    <cellStyle name="Normal 37 2 2 6" xfId="4990" xr:uid="{6C3C98E5-A2CD-43CB-B8B7-66E29C76C690}"/>
    <cellStyle name="Normal 37 2 3" xfId="1196" xr:uid="{39E13968-2569-4514-BCCB-4A6F76DD4C08}"/>
    <cellStyle name="Normal 37 2 3 2" xfId="2358" xr:uid="{DDEEE2D6-D5A8-4F28-BEBF-9B8A54899108}"/>
    <cellStyle name="Normal 37 2 3 3" xfId="3455" xr:uid="{E6AA816C-0E7D-4EC1-A1B2-D626E15825B6}"/>
    <cellStyle name="Normal 37 2 3 4" xfId="5323" xr:uid="{CD2EC49F-E7D7-453E-A506-5DABE78A2B3C}"/>
    <cellStyle name="Normal 37 2 4" xfId="1534" xr:uid="{1995C384-5CBA-4757-9761-3BC5932A35E4}"/>
    <cellStyle name="Normal 37 2 4 2" xfId="2694" xr:uid="{3AE5335D-0EE4-4334-A731-64563A718181}"/>
    <cellStyle name="Normal 37 2 4 3" xfId="3791" xr:uid="{8F2555B9-234D-42DF-B92F-84B01ACE392C}"/>
    <cellStyle name="Normal 37 2 4 4" xfId="5659" xr:uid="{E39FBE97-2D9C-47F8-8F6C-E520C60209A3}"/>
    <cellStyle name="Normal 37 2 5" xfId="1701" xr:uid="{B78DFD1B-43EA-4D8E-809F-629674433382}"/>
    <cellStyle name="Normal 37 2 5 2" xfId="2836" xr:uid="{A53C2BE9-CF62-4464-A89D-9239719A6D73}"/>
    <cellStyle name="Normal 37 2 5 3" xfId="3934" xr:uid="{DD9BF82F-B6AC-4C78-A425-6A77FF7F6E1E}"/>
    <cellStyle name="Normal 37 2 5 4" xfId="5801" xr:uid="{DEE00A1F-F404-4526-9037-6B9DAF523B88}"/>
    <cellStyle name="Normal 37 2 6" xfId="1883" xr:uid="{E2215118-5EC6-4D91-B875-44D7F0DB9B9F}"/>
    <cellStyle name="Normal 37 2 7" xfId="2980" xr:uid="{F61A2423-2115-46E5-A337-C6045112ADBC}"/>
    <cellStyle name="Normal 37 2 8" xfId="4243" xr:uid="{7B92032E-B90B-4312-A9A4-9FC44961A588}"/>
    <cellStyle name="Normal 37 2 9" xfId="4848" xr:uid="{690CBFF4-0A22-4A5F-8C75-0C47C45C96D3}"/>
    <cellStyle name="Normal 37 3" xfId="541" xr:uid="{3E0F5166-422A-47DD-9804-56F4540E6096}"/>
    <cellStyle name="Normal 37 3 2" xfId="1414" xr:uid="{4C4522DB-F632-477F-883B-32C0A532B002}"/>
    <cellStyle name="Normal 37 3 2 2" xfId="2577" xr:uid="{0A3ED922-F883-40AA-BB57-CB2A77F862E0}"/>
    <cellStyle name="Normal 37 3 2 3" xfId="3674" xr:uid="{D551EFA5-4957-41C6-8094-53368547B461}"/>
    <cellStyle name="Normal 37 3 2 4" xfId="5542" xr:uid="{C5C78F38-FCDB-4E8C-BF25-F38FD73BF048}"/>
    <cellStyle name="Normal 37 3 3" xfId="2102" xr:uid="{830E5FA6-A4A7-4942-BB35-F57FA77D5AD0}"/>
    <cellStyle name="Normal 37 3 4" xfId="3199" xr:uid="{294F1DD3-E4CA-4DF7-BA37-30ABC664A6B8}"/>
    <cellStyle name="Normal 37 3 5" xfId="4462" xr:uid="{37A3D7F5-22AF-4646-AF46-3807BC6B197E}"/>
    <cellStyle name="Normal 37 3 6" xfId="5067" xr:uid="{C097B1B1-8201-4ED6-9494-97F9A9636720}"/>
    <cellStyle name="Normal 37 4" xfId="396" xr:uid="{E6A31012-8848-4E1A-9C75-0645CDCC6783}"/>
    <cellStyle name="Normal 37 4 2" xfId="1271" xr:uid="{02E949B9-571D-453F-8613-987F17515B90}"/>
    <cellStyle name="Normal 37 4 2 2" xfId="2434" xr:uid="{9DF6576E-2B45-40C3-A1F2-B4AE378BE725}"/>
    <cellStyle name="Normal 37 4 2 3" xfId="3531" xr:uid="{F2C3D5A1-61EA-4590-BE06-E0BF44586827}"/>
    <cellStyle name="Normal 37 4 2 4" xfId="5399" xr:uid="{C45B5977-6097-4886-8A50-3B03CEFD447E}"/>
    <cellStyle name="Normal 37 4 3" xfId="1959" xr:uid="{4C54666E-D342-4F48-8CBF-E29B4484C335}"/>
    <cellStyle name="Normal 37 4 4" xfId="3056" xr:uid="{994EF050-47BF-49EB-B204-06DF454C22B1}"/>
    <cellStyle name="Normal 37 4 5" xfId="4319" xr:uid="{DD5B6A8B-4F79-4A6E-9295-FC347C19B29F}"/>
    <cellStyle name="Normal 37 4 6" xfId="4924" xr:uid="{B69351AE-BE1B-4997-9810-453781F286B5}"/>
    <cellStyle name="Normal 37 5" xfId="1142" xr:uid="{26055E68-0194-4CD8-A420-AA779E862B94}"/>
    <cellStyle name="Normal 37 5 2" xfId="2304" xr:uid="{EEDD528B-1750-4A19-835F-4AECCA5C7500}"/>
    <cellStyle name="Normal 37 5 3" xfId="3401" xr:uid="{27BEDCBE-713E-42D5-9DDD-17389288DB58}"/>
    <cellStyle name="Normal 37 5 4" xfId="5269" xr:uid="{90C44DDF-8845-4315-A94A-682B49C87C8E}"/>
    <cellStyle name="Normal 37 6" xfId="1466" xr:uid="{DFA007CF-DE8B-465A-AF57-21A22140D2D2}"/>
    <cellStyle name="Normal 37 6 2" xfId="2628" xr:uid="{A84F7A91-DEAC-43E4-B290-820EE69A4058}"/>
    <cellStyle name="Normal 37 6 3" xfId="3725" xr:uid="{DE320E4C-1CF5-4ED0-B8FA-6E7D3FDDC75B}"/>
    <cellStyle name="Normal 37 6 4" xfId="5593" xr:uid="{62E18DAC-15C4-45E2-ACE3-D37FDCF43526}"/>
    <cellStyle name="Normal 37 7" xfId="1625" xr:uid="{CB849D7E-C8A4-41E8-8C9D-59023F02D013}"/>
    <cellStyle name="Normal 37 7 2" xfId="2770" xr:uid="{CB63CCD4-91E6-415F-96B1-0D283A03D54D}"/>
    <cellStyle name="Normal 37 7 3" xfId="3868" xr:uid="{3DA2E1A2-78FD-4079-940A-F0BBFC566A66}"/>
    <cellStyle name="Normal 37 7 4" xfId="5735" xr:uid="{345A82F5-443C-4B61-AA93-B5EFDF22503A}"/>
    <cellStyle name="Normal 37 8" xfId="1816" xr:uid="{5E9A33A2-A47D-46B4-BECA-B8BDB0AEC3AA}"/>
    <cellStyle name="Normal 37 9" xfId="2913" xr:uid="{70E38D9B-7AFC-4B15-9007-DDB81A86A06F}"/>
    <cellStyle name="Normal 38" xfId="245" xr:uid="{80D6877F-FFE8-4FAD-B647-D8725A0BFDE2}"/>
    <cellStyle name="Normal 38 10" xfId="4179" xr:uid="{ED3AA374-093E-43BA-B4A7-B9E899819790}"/>
    <cellStyle name="Normal 38 11" xfId="4772" xr:uid="{4EFFE0E2-0F9B-45C8-BAAD-28D808AA2267}"/>
    <cellStyle name="Normal 38 2" xfId="305" xr:uid="{CCB3F4A8-CECB-4C0F-A3B1-88849B29EF6B}"/>
    <cellStyle name="Normal 38 2 2" xfId="452" xr:uid="{23BAD47A-0318-41A8-8861-99CCCD588E2A}"/>
    <cellStyle name="Normal 38 2 2 2" xfId="1327" xr:uid="{C9E6399B-0F0C-495A-86E1-09CEDE5892EE}"/>
    <cellStyle name="Normal 38 2 2 2 2" xfId="2490" xr:uid="{CFB0CA55-412E-455C-84C6-2F306C20A2C9}"/>
    <cellStyle name="Normal 38 2 2 2 3" xfId="3587" xr:uid="{CC17C931-ADF1-47D9-B068-1D77DA0092D6}"/>
    <cellStyle name="Normal 38 2 2 2 4" xfId="5455" xr:uid="{2E869C69-49BB-4E19-A625-134F2A94C738}"/>
    <cellStyle name="Normal 38 2 2 3" xfId="2015" xr:uid="{818105B9-A8C7-4EEF-95DA-71A3ED7204FD}"/>
    <cellStyle name="Normal 38 2 2 4" xfId="3112" xr:uid="{0E029B17-080D-4E4C-9908-EAAFB07457C1}"/>
    <cellStyle name="Normal 38 2 2 5" xfId="4375" xr:uid="{F2426231-6F46-4557-8461-EAB5FE1DFB71}"/>
    <cellStyle name="Normal 38 2 2 6" xfId="4980" xr:uid="{C9E055D1-4877-4405-A0CD-C0EA9A12DA01}"/>
    <cellStyle name="Normal 38 2 3" xfId="1186" xr:uid="{D266B4F5-E37F-44BF-8FD5-0BEBB871637E}"/>
    <cellStyle name="Normal 38 2 3 2" xfId="2348" xr:uid="{F902E4EC-3E9C-424A-845F-3591C78BC9D6}"/>
    <cellStyle name="Normal 38 2 3 3" xfId="3445" xr:uid="{8CD3E4A7-ACD2-4564-9FCD-7F0B6342248B}"/>
    <cellStyle name="Normal 38 2 3 4" xfId="5313" xr:uid="{F708F29D-620E-422B-B303-5CD143893285}"/>
    <cellStyle name="Normal 38 2 4" xfId="1524" xr:uid="{09E4B851-1BB3-4B37-88A0-843244B45348}"/>
    <cellStyle name="Normal 38 2 4 2" xfId="2684" xr:uid="{7B6DA681-D33E-48ED-99D1-704BE3F43C80}"/>
    <cellStyle name="Normal 38 2 4 3" xfId="3781" xr:uid="{B8904E27-1332-4C3A-9845-EB101387DE5D}"/>
    <cellStyle name="Normal 38 2 4 4" xfId="5649" xr:uid="{69BDF861-B1F2-4540-930F-EE728829D3A5}"/>
    <cellStyle name="Normal 38 2 5" xfId="1691" xr:uid="{D6E72189-B8B1-47E9-B88D-7C69926275DA}"/>
    <cellStyle name="Normal 38 2 5 2" xfId="2826" xr:uid="{3738F586-86B6-4D2B-8CFA-22D7926ABE76}"/>
    <cellStyle name="Normal 38 2 5 3" xfId="3924" xr:uid="{ED67C85A-3F04-401E-950D-5D45A723E893}"/>
    <cellStyle name="Normal 38 2 5 4" xfId="5791" xr:uid="{45267BFD-AEAE-4E43-98F5-06558C6023CF}"/>
    <cellStyle name="Normal 38 2 6" xfId="1873" xr:uid="{A0938F10-9C03-4950-ABD4-3C9E22138AF3}"/>
    <cellStyle name="Normal 38 2 7" xfId="2970" xr:uid="{39909F26-3E42-41CC-B081-E5CFF0200C45}"/>
    <cellStyle name="Normal 38 2 8" xfId="4233" xr:uid="{CE9ADA7D-112D-4818-9ADB-26E3FA857145}"/>
    <cellStyle name="Normal 38 2 9" xfId="4838" xr:uid="{016F853F-6289-43DD-996A-03C0BDA94464}"/>
    <cellStyle name="Normal 38 3" xfId="531" xr:uid="{7C376B9C-C388-4DB1-8BE7-D37A62FC7ABB}"/>
    <cellStyle name="Normal 38 3 2" xfId="1404" xr:uid="{8055206D-E1C4-46C8-91C7-F059F43F5C3D}"/>
    <cellStyle name="Normal 38 3 2 2" xfId="2567" xr:uid="{5028F6A8-F9E6-4014-AD80-320365BDD0C4}"/>
    <cellStyle name="Normal 38 3 2 3" xfId="3664" xr:uid="{975D58AC-C02A-4654-8E74-CB0FDBF6B1B0}"/>
    <cellStyle name="Normal 38 3 2 4" xfId="5532" xr:uid="{D11019D3-0428-425F-BB44-D0F00F26B203}"/>
    <cellStyle name="Normal 38 3 3" xfId="2092" xr:uid="{98D63892-7D97-4199-BC4A-7B3617B9EDF3}"/>
    <cellStyle name="Normal 38 3 4" xfId="3189" xr:uid="{A528175C-4801-496A-9D62-B1B00604615D}"/>
    <cellStyle name="Normal 38 3 5" xfId="4452" xr:uid="{BD3398E3-F4BE-406B-A3FA-25B5B4DA3330}"/>
    <cellStyle name="Normal 38 3 6" xfId="5057" xr:uid="{9AD3B0A7-1695-4718-996D-8815CB2D2F7A}"/>
    <cellStyle name="Normal 38 4" xfId="386" xr:uid="{2D74B8D7-A4EA-4469-ABF9-93AD13119394}"/>
    <cellStyle name="Normal 38 4 2" xfId="1261" xr:uid="{E2BE3B10-2EAA-4DB3-9335-5675D3909EF5}"/>
    <cellStyle name="Normal 38 4 2 2" xfId="2424" xr:uid="{887E0188-EE9A-4188-A815-1747010CCB3E}"/>
    <cellStyle name="Normal 38 4 2 3" xfId="3521" xr:uid="{B5B9A521-7DD1-45EC-8253-F5ADE15E7B36}"/>
    <cellStyle name="Normal 38 4 2 4" xfId="5389" xr:uid="{0A3F7B55-CF33-4AEE-B314-18A35F23880D}"/>
    <cellStyle name="Normal 38 4 3" xfId="1949" xr:uid="{6093208C-296A-40FE-8921-EB0D80B2202F}"/>
    <cellStyle name="Normal 38 4 4" xfId="3046" xr:uid="{F1C71FC0-BE54-4515-AAEF-0154BDA71DC3}"/>
    <cellStyle name="Normal 38 4 5" xfId="4309" xr:uid="{630CD982-ABFE-4008-B697-1C51B5D2805F}"/>
    <cellStyle name="Normal 38 4 6" xfId="4914" xr:uid="{A00EAE93-F8C3-4788-A591-79D700946074}"/>
    <cellStyle name="Normal 38 5" xfId="1132" xr:uid="{F907E759-38E7-458F-932A-F090ACA3340E}"/>
    <cellStyle name="Normal 38 5 2" xfId="2294" xr:uid="{13190324-0BF4-4BAC-BECE-6C6E11DE7032}"/>
    <cellStyle name="Normal 38 5 3" xfId="3391" xr:uid="{A11F8FCE-D1AD-4312-A364-84B65C9CE0BE}"/>
    <cellStyle name="Normal 38 5 4" xfId="5259" xr:uid="{FA0F5D55-FB2F-494B-89B5-B4726DE47919}"/>
    <cellStyle name="Normal 38 6" xfId="1456" xr:uid="{E535A16B-CCB0-4504-AAD4-7AEADC704358}"/>
    <cellStyle name="Normal 38 6 2" xfId="2618" xr:uid="{3D702249-9848-4577-80B8-D018734CDB16}"/>
    <cellStyle name="Normal 38 6 3" xfId="3715" xr:uid="{07427611-BD06-4CCC-B407-955563EEEEC0}"/>
    <cellStyle name="Normal 38 6 4" xfId="5583" xr:uid="{99B821E4-312A-40DD-9BE7-E60F2A7F1F15}"/>
    <cellStyle name="Normal 38 7" xfId="1615" xr:uid="{1FDF71F1-8768-48FE-9E0B-CCD9A4E4EC24}"/>
    <cellStyle name="Normal 38 7 2" xfId="2760" xr:uid="{F75CA639-153C-4F84-A528-4759BAD6976B}"/>
    <cellStyle name="Normal 38 7 3" xfId="3858" xr:uid="{84C31B42-6718-4271-ABA1-E4A71373DB79}"/>
    <cellStyle name="Normal 38 7 4" xfId="5725" xr:uid="{72CC3502-5C77-4E96-9994-1084358FA808}"/>
    <cellStyle name="Normal 38 8" xfId="1806" xr:uid="{929ADFFE-503E-4B50-BB8A-45343CD75BA5}"/>
    <cellStyle name="Normal 38 9" xfId="2903" xr:uid="{B1B6305B-F701-4019-974A-FC5B31F8829F}"/>
    <cellStyle name="Normal 39" xfId="246" xr:uid="{A8121387-111F-4E21-9057-63992A98A4C1}"/>
    <cellStyle name="Normal 39 10" xfId="4180" xr:uid="{C298BFF8-2EDB-4197-A33F-81A6BB827B13}"/>
    <cellStyle name="Normal 39 11" xfId="4773" xr:uid="{4ABF00D2-E598-43B2-B5CC-61CBAD92F61A}"/>
    <cellStyle name="Normal 39 2" xfId="306" xr:uid="{F1359FA5-0BED-469E-82D1-7553BC3829CF}"/>
    <cellStyle name="Normal 39 2 2" xfId="453" xr:uid="{98804112-FD7E-453B-B299-E25C1697D19B}"/>
    <cellStyle name="Normal 39 2 2 2" xfId="1328" xr:uid="{52F1C671-2261-4B04-B398-8857CD908B20}"/>
    <cellStyle name="Normal 39 2 2 2 2" xfId="2491" xr:uid="{080F131F-0712-4D62-B91B-2253484D63C8}"/>
    <cellStyle name="Normal 39 2 2 2 3" xfId="3588" xr:uid="{A40E21D5-D16D-41A6-A2D6-D3BDB52D602F}"/>
    <cellStyle name="Normal 39 2 2 2 4" xfId="5456" xr:uid="{A08C0153-B1BC-4431-89AF-514F1434F59E}"/>
    <cellStyle name="Normal 39 2 2 3" xfId="2016" xr:uid="{C95968E5-B649-479E-9D0F-C95BEE41CE17}"/>
    <cellStyle name="Normal 39 2 2 4" xfId="3113" xr:uid="{4AE802AB-D25D-495C-B45C-290407D154B0}"/>
    <cellStyle name="Normal 39 2 2 5" xfId="4376" xr:uid="{8431C60F-06B1-4598-A1C2-68E749A832DA}"/>
    <cellStyle name="Normal 39 2 2 6" xfId="4981" xr:uid="{5F08B946-1973-425A-BF63-6225121948B7}"/>
    <cellStyle name="Normal 39 2 3" xfId="1187" xr:uid="{6B1CDAA5-7431-4296-B41A-EAE7FBCF0414}"/>
    <cellStyle name="Normal 39 2 3 2" xfId="2349" xr:uid="{1E8DA386-8E36-4BD2-9E78-579FCDF265E6}"/>
    <cellStyle name="Normal 39 2 3 3" xfId="3446" xr:uid="{43259119-7C05-4A85-B0AB-DCB1A71A3F2D}"/>
    <cellStyle name="Normal 39 2 3 4" xfId="5314" xr:uid="{9A41C191-68C7-444A-8E10-75D25E24E890}"/>
    <cellStyle name="Normal 39 2 4" xfId="1525" xr:uid="{0C432303-DDE6-407B-814C-49DCF7AE88ED}"/>
    <cellStyle name="Normal 39 2 4 2" xfId="2685" xr:uid="{DD97D5F4-4C4A-4608-B96D-2889F045693B}"/>
    <cellStyle name="Normal 39 2 4 3" xfId="3782" xr:uid="{037396B5-D86A-4EA0-9C74-57167BBCA3E8}"/>
    <cellStyle name="Normal 39 2 4 4" xfId="5650" xr:uid="{8379900A-7D2F-4A97-A2C6-796265405DA0}"/>
    <cellStyle name="Normal 39 2 5" xfId="1692" xr:uid="{74FD47D3-F164-42AF-B591-FB73DB2CF419}"/>
    <cellStyle name="Normal 39 2 5 2" xfId="2827" xr:uid="{2643DB4F-B59E-45B9-BAF2-C1AF5F7944D3}"/>
    <cellStyle name="Normal 39 2 5 3" xfId="3925" xr:uid="{DE9476E1-CD51-41CE-955E-AEE89C5DBCEC}"/>
    <cellStyle name="Normal 39 2 5 4" xfId="5792" xr:uid="{B191AF7D-54E1-455D-87C6-1F457E92904A}"/>
    <cellStyle name="Normal 39 2 6" xfId="1874" xr:uid="{913DF9B9-C247-41BE-B50B-7441F5C4FCB9}"/>
    <cellStyle name="Normal 39 2 7" xfId="2971" xr:uid="{5EE0799F-1851-4F8A-82A3-ABF2691FA4F4}"/>
    <cellStyle name="Normal 39 2 8" xfId="4234" xr:uid="{22F1773B-D2A0-4D08-909D-0D641FCE3472}"/>
    <cellStyle name="Normal 39 2 9" xfId="4839" xr:uid="{98195C1E-D62B-4027-AFB0-710BA08E930A}"/>
    <cellStyle name="Normal 39 3" xfId="532" xr:uid="{4E81CA0B-7743-4D24-BD0A-9B3AA4DA22D9}"/>
    <cellStyle name="Normal 39 3 2" xfId="1405" xr:uid="{27175D89-21B9-4C99-8D91-34AA7A488F8B}"/>
    <cellStyle name="Normal 39 3 2 2" xfId="2568" xr:uid="{35EAB20C-FC75-4B5A-AD1F-E066A75753F8}"/>
    <cellStyle name="Normal 39 3 2 3" xfId="3665" xr:uid="{790EDE6B-FDBB-48D2-8990-FA0DC15BF394}"/>
    <cellStyle name="Normal 39 3 2 4" xfId="5533" xr:uid="{9A346735-2568-4A78-AC52-D69B480E80CC}"/>
    <cellStyle name="Normal 39 3 3" xfId="2093" xr:uid="{8B6F27FA-E464-4CC7-87A6-58476F4495C1}"/>
    <cellStyle name="Normal 39 3 4" xfId="3190" xr:uid="{F8544B65-E8BC-465C-9632-A60568DA14FF}"/>
    <cellStyle name="Normal 39 3 5" xfId="4453" xr:uid="{9ED8E311-2B79-4EFA-9495-83EBDFEBECB7}"/>
    <cellStyle name="Normal 39 3 6" xfId="5058" xr:uid="{73E4499A-AC26-4DF7-A1A9-62A202055624}"/>
    <cellStyle name="Normal 39 4" xfId="387" xr:uid="{C5AB91FD-29AF-483F-9238-D08047E77BDB}"/>
    <cellStyle name="Normal 39 4 2" xfId="1262" xr:uid="{6D9C5619-1DEA-4AEF-AEB3-3F4E5DBBBAE3}"/>
    <cellStyle name="Normal 39 4 2 2" xfId="2425" xr:uid="{6FBD22D9-6DDE-46EE-A991-B4A8E3C0DA7E}"/>
    <cellStyle name="Normal 39 4 2 3" xfId="3522" xr:uid="{471D626F-091C-4B84-98F4-A47B1BCFC1A0}"/>
    <cellStyle name="Normal 39 4 2 4" xfId="5390" xr:uid="{5E0D3454-16B9-40CB-885C-86B7E3C1376F}"/>
    <cellStyle name="Normal 39 4 3" xfId="1950" xr:uid="{9F95DC04-5407-4FD2-9340-6BE2FDF24060}"/>
    <cellStyle name="Normal 39 4 4" xfId="3047" xr:uid="{F1A3A4F2-E96B-448C-8532-3AE72DF3569C}"/>
    <cellStyle name="Normal 39 4 5" xfId="4310" xr:uid="{26F68150-4AF7-435F-A9E8-5FA4BB7325BE}"/>
    <cellStyle name="Normal 39 4 6" xfId="4915" xr:uid="{A26DF539-1672-4C6B-AD0D-75DD122ECA16}"/>
    <cellStyle name="Normal 39 5" xfId="1133" xr:uid="{A967CE30-FAF0-422A-A706-BB61749C1A50}"/>
    <cellStyle name="Normal 39 5 2" xfId="2295" xr:uid="{616B2F1F-3367-47F6-89A7-809E846DA59B}"/>
    <cellStyle name="Normal 39 5 3" xfId="3392" xr:uid="{F2CA7B6C-35CD-4B7D-B5B4-1971BDAADF89}"/>
    <cellStyle name="Normal 39 5 4" xfId="5260" xr:uid="{5A739287-58D6-4AB5-81E3-76D7954B5B45}"/>
    <cellStyle name="Normal 39 6" xfId="1457" xr:uid="{6A9F3440-81AB-43D8-98E7-9C012A20ED08}"/>
    <cellStyle name="Normal 39 6 2" xfId="2619" xr:uid="{CA2A3FA6-3C2A-4C22-B5ED-E069E0AE6A56}"/>
    <cellStyle name="Normal 39 6 3" xfId="3716" xr:uid="{8552A0DD-D30A-4540-89C0-8E0FF42B6147}"/>
    <cellStyle name="Normal 39 6 4" xfId="5584" xr:uid="{3D4DE3E7-523D-4D55-A9B5-DB9999CF70B2}"/>
    <cellStyle name="Normal 39 7" xfId="1616" xr:uid="{792781F9-A71D-4A08-82BE-2D667B66AF50}"/>
    <cellStyle name="Normal 39 7 2" xfId="2761" xr:uid="{8AE1106E-53B7-44FA-812D-577107AF2106}"/>
    <cellStyle name="Normal 39 7 3" xfId="3859" xr:uid="{A1FB6D64-CF4B-4AE7-9DA1-12B6F73AA364}"/>
    <cellStyle name="Normal 39 7 4" xfId="5726" xr:uid="{BA10403D-B88E-447B-94C2-D16D3A7F4102}"/>
    <cellStyle name="Normal 39 8" xfId="1807" xr:uid="{B06320BF-4579-401A-AE32-119A89AB2991}"/>
    <cellStyle name="Normal 39 9" xfId="2904" xr:uid="{EEB5A762-0871-456C-88D9-AE4526552E47}"/>
    <cellStyle name="Normal 4" xfId="197" xr:uid="{00000000-0005-0000-0000-0000BE000000}"/>
    <cellStyle name="Normal 4 10" xfId="2875" xr:uid="{AF0940A5-A530-45F2-9925-0F62768D97CB}"/>
    <cellStyle name="Normal 4 11" xfId="4150" xr:uid="{4919BEFE-6A38-4D5A-946E-15BD40FC0EAC}"/>
    <cellStyle name="Normal 4 12" xfId="4744" xr:uid="{FB7BEAEF-B987-45FF-A991-C65859F28AA5}"/>
    <cellStyle name="Normal 4 2" xfId="218" xr:uid="{38744374-8F03-402F-9DC3-07FEBE73C92A}"/>
    <cellStyle name="Normal 4 2 2" xfId="274" xr:uid="{D99B221B-3D82-4889-99B4-2521029F2E8C}"/>
    <cellStyle name="Normal 4 3" xfId="273" xr:uid="{44724AE5-ED38-425C-A109-5D8EEDE83579}"/>
    <cellStyle name="Normal 4 3 2" xfId="424" xr:uid="{7B17F58F-8BF7-4E38-BC97-92545142EC48}"/>
    <cellStyle name="Normal 4 3 2 2" xfId="1299" xr:uid="{66233482-FB9F-472A-8245-7F1A8F7F11F3}"/>
    <cellStyle name="Normal 4 3 2 2 2" xfId="2462" xr:uid="{E5F49F5A-719F-4B0E-8B82-5530EFB12BF2}"/>
    <cellStyle name="Normal 4 3 2 2 3" xfId="3559" xr:uid="{14AA344A-B3F8-48E1-9896-8E7AFA7ED8E7}"/>
    <cellStyle name="Normal 4 3 2 2 4" xfId="5427" xr:uid="{92C7DC1E-75C3-4DC4-9D59-09BB3ADA716E}"/>
    <cellStyle name="Normal 4 3 2 3" xfId="1987" xr:uid="{B47B8913-C2D3-4795-865D-5B7FAA57915F}"/>
    <cellStyle name="Normal 4 3 2 4" xfId="3084" xr:uid="{ADB9CE92-1658-4B30-8456-A585BDC01427}"/>
    <cellStyle name="Normal 4 3 2 5" xfId="4347" xr:uid="{DA478994-5859-4F4B-B996-1338130587A1}"/>
    <cellStyle name="Normal 4 3 2 6" xfId="4952" xr:uid="{19DE83EF-356F-4E8A-9776-C0F488E91695}"/>
    <cellStyle name="Normal 4 3 3" xfId="1158" xr:uid="{54F91891-B4CE-4559-95FF-8143BD68A9BE}"/>
    <cellStyle name="Normal 4 3 3 2" xfId="2320" xr:uid="{8A53AEDD-E5D9-40BC-96AE-FAE95C4D2D21}"/>
    <cellStyle name="Normal 4 3 3 3" xfId="3417" xr:uid="{99CA1465-0BF1-4F12-92DE-24109B39D09C}"/>
    <cellStyle name="Normal 4 3 3 4" xfId="5285" xr:uid="{5F10B8BB-D3D0-4E04-A0B9-339EAC5C83D1}"/>
    <cellStyle name="Normal 4 3 4" xfId="1496" xr:uid="{8E4E1F3F-740B-4677-81B0-5FDBB859862A}"/>
    <cellStyle name="Normal 4 3 4 2" xfId="2656" xr:uid="{02975CA2-9F07-4820-8F12-967BC3A39960}"/>
    <cellStyle name="Normal 4 3 4 3" xfId="3753" xr:uid="{78D3C209-9539-43FF-8F8C-09F481B5C209}"/>
    <cellStyle name="Normal 4 3 4 4" xfId="5621" xr:uid="{2A72308F-7672-4880-8B5B-FDC0D44A5C94}"/>
    <cellStyle name="Normal 4 3 5" xfId="1663" xr:uid="{ACE7069A-BE01-46E8-8C80-0B233584B9FF}"/>
    <cellStyle name="Normal 4 3 5 2" xfId="2798" xr:uid="{0D44FD91-5621-451D-AF77-480769253A46}"/>
    <cellStyle name="Normal 4 3 5 3" xfId="3896" xr:uid="{B200BC3B-233F-4413-ABB1-DE4350CC72F9}"/>
    <cellStyle name="Normal 4 3 5 4" xfId="5763" xr:uid="{5720D524-BABA-4C37-AFCE-294A7A5C8A93}"/>
    <cellStyle name="Normal 4 3 6" xfId="1845" xr:uid="{E65F0AB6-682C-439F-8840-EB62A3CC40BC}"/>
    <cellStyle name="Normal 4 3 7" xfId="2942" xr:uid="{4536CC87-A28A-402A-B1E2-C8C92C8A97D9}"/>
    <cellStyle name="Normal 4 3 8" xfId="4205" xr:uid="{2AC6DB6C-C26D-4D92-BFBE-3F1A1FD21318}"/>
    <cellStyle name="Normal 4 3 9" xfId="4810" xr:uid="{3AA37DF0-0DDF-444B-B48D-8A6E278CAC5F}"/>
    <cellStyle name="Normal 4 4" xfId="502" xr:uid="{1052E1D2-42CD-46EA-B453-BEE62CED3BD9}"/>
    <cellStyle name="Normal 4 4 2" xfId="1376" xr:uid="{4C01719F-62A9-4FC3-958A-54B17EC6648B}"/>
    <cellStyle name="Normal 4 4 2 2" xfId="2539" xr:uid="{C117703E-30ED-42F0-A437-1977F7472492}"/>
    <cellStyle name="Normal 4 4 2 3" xfId="3636" xr:uid="{3728DF7A-6AB1-411A-BE22-F8143DA64607}"/>
    <cellStyle name="Normal 4 4 2 4" xfId="5504" xr:uid="{CC5ECE65-6AF6-4D29-80B3-7C394ACD782D}"/>
    <cellStyle name="Normal 4 4 3" xfId="2064" xr:uid="{65341059-DB2B-40D6-975A-1BAF95DCD13B}"/>
    <cellStyle name="Normal 4 4 4" xfId="3161" xr:uid="{056ACDDC-175A-4298-8334-225C6E9FD8A5}"/>
    <cellStyle name="Normal 4 4 5" xfId="4424" xr:uid="{745A3D5A-5D60-4854-990A-C21538112427}"/>
    <cellStyle name="Normal 4 4 6" xfId="5029" xr:uid="{42465A3A-8FA1-4CC9-8E51-EAEFC9953354}"/>
    <cellStyle name="Normal 4 5" xfId="357" xr:uid="{D0AA2E67-A1D5-4DB6-AA4D-229D1EDEDC15}"/>
    <cellStyle name="Normal 4 5 2" xfId="1233" xr:uid="{07F18B42-0F81-4407-BC10-88AAB2E0B796}"/>
    <cellStyle name="Normal 4 5 2 2" xfId="2396" xr:uid="{B17368A1-3345-45CD-B190-7CAA369576F0}"/>
    <cellStyle name="Normal 4 5 2 3" xfId="3493" xr:uid="{69E5F12E-5F2C-45F4-A1EF-8A9C48DA99DB}"/>
    <cellStyle name="Normal 4 5 2 4" xfId="5361" xr:uid="{76FD5AAF-3426-4E85-82E8-A690BEF3280C}"/>
    <cellStyle name="Normal 4 5 3" xfId="1921" xr:uid="{8EAFE4DC-9031-492B-9D69-E8A605F3D424}"/>
    <cellStyle name="Normal 4 5 4" xfId="3018" xr:uid="{9AAD0562-73C9-4456-97F8-F49F2DDE499D}"/>
    <cellStyle name="Normal 4 5 5" xfId="4281" xr:uid="{B6673DE6-6796-44DB-AF59-01FFEFD1DE2E}"/>
    <cellStyle name="Normal 4 5 6" xfId="4886" xr:uid="{0FA24DC9-E622-4A8D-819D-948F7C6C3072}"/>
    <cellStyle name="Normal 4 6" xfId="1105" xr:uid="{6B67FB8D-D3D6-4CED-A7A3-20ED2A70603F}"/>
    <cellStyle name="Normal 4 6 2" xfId="2265" xr:uid="{C23AB39C-715A-4051-91AB-5617D5EEB460}"/>
    <cellStyle name="Normal 4 6 3" xfId="3362" xr:uid="{B2FF1A75-6046-4AA1-8EB5-8407D76C459C}"/>
    <cellStyle name="Normal 4 6 4" xfId="5230" xr:uid="{DA399B08-2A18-4C5D-B6FE-3BDBEF6C9A67}"/>
    <cellStyle name="Normal 4 7" xfId="1428" xr:uid="{4242B2C3-99DB-4189-B417-55983ABD6E6B}"/>
    <cellStyle name="Normal 4 7 2" xfId="2590" xr:uid="{4F8A13BC-FD73-456D-9DD2-01D3DFCFC690}"/>
    <cellStyle name="Normal 4 7 3" xfId="3687" xr:uid="{C3597B63-FAE4-46A6-99B3-33EC1BE8C8D3}"/>
    <cellStyle name="Normal 4 7 4" xfId="5555" xr:uid="{A619CD01-5DE2-4B3E-9CBB-79E77A0587A2}"/>
    <cellStyle name="Normal 4 8" xfId="1583" xr:uid="{5F3938B4-EFE3-4BE1-8EB0-E982794F9945}"/>
    <cellStyle name="Normal 4 8 2" xfId="2732" xr:uid="{ECA9327C-C310-45A2-8865-F7B645DE8C02}"/>
    <cellStyle name="Normal 4 8 3" xfId="3830" xr:uid="{FE98C901-BC96-4C1C-8D1A-7F8650234EAF}"/>
    <cellStyle name="Normal 4 8 4" xfId="5697" xr:uid="{DEDBD787-DCB2-4248-BCB3-1A9028736183}"/>
    <cellStyle name="Normal 4 9" xfId="1778" xr:uid="{A3E780B3-3C8E-455D-A81A-3C514CBD17E3}"/>
    <cellStyle name="Normal 40" xfId="256" xr:uid="{AED82F0F-8879-4652-A52D-3C2949518265}"/>
    <cellStyle name="Normal 40 10" xfId="4190" xr:uid="{89B15A09-8181-4A1E-9803-69856F1A6C0F}"/>
    <cellStyle name="Normal 40 11" xfId="4783" xr:uid="{E05B6ADF-2AC1-4A0C-8F6A-E6C2D8CF1AB9}"/>
    <cellStyle name="Normal 40 2" xfId="316" xr:uid="{36DDE3B0-B989-4908-898F-84A0EB2C555A}"/>
    <cellStyle name="Normal 40 2 2" xfId="463" xr:uid="{AB9B6101-FAFC-4FFC-AB10-37A575448F47}"/>
    <cellStyle name="Normal 40 2 2 2" xfId="1338" xr:uid="{38899071-D2A5-495F-AD80-DF14D15E2627}"/>
    <cellStyle name="Normal 40 2 2 2 2" xfId="2501" xr:uid="{92117510-F5E3-4297-AC18-CAC5AA3B7D34}"/>
    <cellStyle name="Normal 40 2 2 2 3" xfId="3598" xr:uid="{BE41D6EE-D99D-4E35-89D6-C6E2C69F647E}"/>
    <cellStyle name="Normal 40 2 2 2 4" xfId="5466" xr:uid="{81868B88-FF55-4926-8602-238104F1BEBF}"/>
    <cellStyle name="Normal 40 2 2 3" xfId="2026" xr:uid="{0CDD61C7-9BE3-4AA3-8D77-DFBF36ACBA4C}"/>
    <cellStyle name="Normal 40 2 2 4" xfId="3123" xr:uid="{6EFFDD61-7E42-484F-B6CA-0524E5FB703C}"/>
    <cellStyle name="Normal 40 2 2 5" xfId="4386" xr:uid="{656341E7-051B-4434-88AC-3871995005CD}"/>
    <cellStyle name="Normal 40 2 2 6" xfId="4991" xr:uid="{401F9E9C-89ED-45F2-85A1-5F266AC03252}"/>
    <cellStyle name="Normal 40 2 3" xfId="1197" xr:uid="{9083B497-0092-4844-AF06-60573BA604D6}"/>
    <cellStyle name="Normal 40 2 3 2" xfId="2359" xr:uid="{AAF94988-207B-47B9-8AFC-A43468D3213E}"/>
    <cellStyle name="Normal 40 2 3 3" xfId="3456" xr:uid="{F14EAC01-88B7-49A0-A914-DCD638D765ED}"/>
    <cellStyle name="Normal 40 2 3 4" xfId="5324" xr:uid="{131B3E74-9CBC-4836-AF3E-E54ACD89B898}"/>
    <cellStyle name="Normal 40 2 4" xfId="1535" xr:uid="{06513756-2084-4D14-9539-DF29EB45F6CF}"/>
    <cellStyle name="Normal 40 2 4 2" xfId="2695" xr:uid="{2F935447-D121-49A9-99C8-9731E7ECAB64}"/>
    <cellStyle name="Normal 40 2 4 3" xfId="3792" xr:uid="{2249EA5F-0724-418A-80E3-15DC9776D5AA}"/>
    <cellStyle name="Normal 40 2 4 4" xfId="5660" xr:uid="{3442D9C6-9200-4892-A670-8DB9B7211497}"/>
    <cellStyle name="Normal 40 2 5" xfId="1702" xr:uid="{7E39E3D7-7AB4-4843-9878-69DF93AE5DD4}"/>
    <cellStyle name="Normal 40 2 5 2" xfId="2837" xr:uid="{E704ADD8-44BE-4554-AEF7-081EF10A8030}"/>
    <cellStyle name="Normal 40 2 5 3" xfId="3935" xr:uid="{0D789689-7B24-48C1-B1F1-75DF0C333D40}"/>
    <cellStyle name="Normal 40 2 5 4" xfId="5802" xr:uid="{B12F6C31-089C-4F74-96E1-4F11A576824C}"/>
    <cellStyle name="Normal 40 2 6" xfId="1884" xr:uid="{A7FC6EC3-5C45-4A5C-98B5-7D027995DA47}"/>
    <cellStyle name="Normal 40 2 7" xfId="2981" xr:uid="{FBEABE14-3A4A-4663-9DF1-5C341F3289D4}"/>
    <cellStyle name="Normal 40 2 8" xfId="4244" xr:uid="{84AE97BF-5171-4351-9C79-4C47C6C21E5F}"/>
    <cellStyle name="Normal 40 2 9" xfId="4849" xr:uid="{32229068-5385-44ED-B814-F8EE57FEACE2}"/>
    <cellStyle name="Normal 40 3" xfId="542" xr:uid="{83C44285-1A63-4BC0-9F0B-D5E851E80BFD}"/>
    <cellStyle name="Normal 40 3 2" xfId="1415" xr:uid="{3941E7AE-7C50-40BE-AC5C-2F1B9D16D044}"/>
    <cellStyle name="Normal 40 3 2 2" xfId="2578" xr:uid="{E855C8F3-9BCD-4C53-9AA1-CCC6DBD6F50B}"/>
    <cellStyle name="Normal 40 3 2 3" xfId="3675" xr:uid="{7FA9751E-3B86-4FBB-B8C9-61215AC2DC7B}"/>
    <cellStyle name="Normal 40 3 2 4" xfId="5543" xr:uid="{1C9696BC-DAEC-4166-BF21-6568F2F6521E}"/>
    <cellStyle name="Normal 40 3 3" xfId="2103" xr:uid="{ADE1EE43-6F22-4027-A984-65699510FCAC}"/>
    <cellStyle name="Normal 40 3 4" xfId="3200" xr:uid="{97541AA3-7D5E-4586-8927-B0BBAC2B41A2}"/>
    <cellStyle name="Normal 40 3 5" xfId="4463" xr:uid="{0982E8E5-5C40-4AD9-811E-6A2904B71EC2}"/>
    <cellStyle name="Normal 40 3 6" xfId="5068" xr:uid="{1F8C244B-7D75-4F73-A9FD-6EE53DCE27EC}"/>
    <cellStyle name="Normal 40 4" xfId="397" xr:uid="{71DECCC7-A709-4279-A8FC-A44507FCECDB}"/>
    <cellStyle name="Normal 40 4 2" xfId="1272" xr:uid="{67596457-C8A5-4CAC-8216-6FC3EDD0710C}"/>
    <cellStyle name="Normal 40 4 2 2" xfId="2435" xr:uid="{4ACD9F70-F560-4634-A206-627B5EA48A73}"/>
    <cellStyle name="Normal 40 4 2 3" xfId="3532" xr:uid="{8FA704A4-6B68-481C-ABF6-85FEB6D5E81F}"/>
    <cellStyle name="Normal 40 4 2 4" xfId="5400" xr:uid="{874DB145-43CF-40E3-AAE0-037492FDBF8F}"/>
    <cellStyle name="Normal 40 4 3" xfId="1960" xr:uid="{2FD8BED9-E329-4ACC-99FB-B78A14DB5DB4}"/>
    <cellStyle name="Normal 40 4 4" xfId="3057" xr:uid="{CD8104B3-5CB7-40C7-8CEE-143BC63656B9}"/>
    <cellStyle name="Normal 40 4 5" xfId="4320" xr:uid="{FDC05928-114A-4DF7-9C74-D3EF5908D1E9}"/>
    <cellStyle name="Normal 40 4 6" xfId="4925" xr:uid="{747D1CAC-A8AF-40EB-8A90-226187CC7907}"/>
    <cellStyle name="Normal 40 5" xfId="1143" xr:uid="{ACA50B6A-81E2-42B9-BC74-7CEFE5B93489}"/>
    <cellStyle name="Normal 40 5 2" xfId="2305" xr:uid="{DD1ADC79-6AAF-4CFC-A51F-A85D82AA27C4}"/>
    <cellStyle name="Normal 40 5 3" xfId="3402" xr:uid="{A911BC72-43D6-472D-98A7-CB3900ADBEC3}"/>
    <cellStyle name="Normal 40 5 4" xfId="5270" xr:uid="{AE70602F-C817-4368-A067-3C60B00DE182}"/>
    <cellStyle name="Normal 40 6" xfId="1467" xr:uid="{399E0629-ED12-47B6-8A28-17866F8E6393}"/>
    <cellStyle name="Normal 40 6 2" xfId="2629" xr:uid="{6999BAC9-E1A8-4EA2-9671-BA041842C8BC}"/>
    <cellStyle name="Normal 40 6 3" xfId="3726" xr:uid="{56C052C6-50CA-4FBF-B83D-152027A191C5}"/>
    <cellStyle name="Normal 40 6 4" xfId="5594" xr:uid="{198A26B8-855D-451C-9919-2D7842EE31B5}"/>
    <cellStyle name="Normal 40 7" xfId="1626" xr:uid="{8A062FD9-213B-4DB5-8AB0-594003D4433E}"/>
    <cellStyle name="Normal 40 7 2" xfId="2771" xr:uid="{267B7DA0-C033-4977-872C-F1F44FE44241}"/>
    <cellStyle name="Normal 40 7 3" xfId="3869" xr:uid="{2CC64BB7-F08D-439A-BAE0-2C96B226B0C3}"/>
    <cellStyle name="Normal 40 7 4" xfId="5736" xr:uid="{2D540BAB-60CA-4890-9368-F856F0D78CF6}"/>
    <cellStyle name="Normal 40 8" xfId="1817" xr:uid="{A252C91E-E488-44A1-BB81-1BF945E3FED7}"/>
    <cellStyle name="Normal 40 9" xfId="2914" xr:uid="{241973A6-217D-4FD2-988D-17F72072EBFE}"/>
    <cellStyle name="Normal 41" xfId="257" xr:uid="{88DB42B7-425C-4403-AACB-77ACBB1A3B47}"/>
    <cellStyle name="Normal 41 10" xfId="4191" xr:uid="{902690CB-4669-4DA3-B7B5-755C676F4268}"/>
    <cellStyle name="Normal 41 11" xfId="4784" xr:uid="{D3620BB1-2E26-4F2F-8886-AB6C3FC8BBE8}"/>
    <cellStyle name="Normal 41 2" xfId="317" xr:uid="{0D69987B-5C25-4150-ACEB-89ED484D3DEC}"/>
    <cellStyle name="Normal 41 2 2" xfId="464" xr:uid="{4609DE58-9AD2-4C8E-B00F-56D679FDACA4}"/>
    <cellStyle name="Normal 41 2 2 2" xfId="1339" xr:uid="{B65C7363-4DDF-4B04-919F-F489604F0E8A}"/>
    <cellStyle name="Normal 41 2 2 2 2" xfId="2502" xr:uid="{38EEA192-7C42-45FB-82CD-454EE27FF039}"/>
    <cellStyle name="Normal 41 2 2 2 3" xfId="3599" xr:uid="{439F6F19-0A46-4528-9853-D9DDE7617189}"/>
    <cellStyle name="Normal 41 2 2 2 4" xfId="5467" xr:uid="{B9357B70-8EC9-46E3-AE89-1A2C1101C8CE}"/>
    <cellStyle name="Normal 41 2 2 3" xfId="2027" xr:uid="{DB0569EF-B88E-4D1A-BA0F-B7DF3EBAB15D}"/>
    <cellStyle name="Normal 41 2 2 4" xfId="3124" xr:uid="{3388559A-BF7C-4D49-B4F0-272C65714675}"/>
    <cellStyle name="Normal 41 2 2 5" xfId="4387" xr:uid="{B4E9054F-E04B-466A-8D83-603D218056CA}"/>
    <cellStyle name="Normal 41 2 2 6" xfId="4992" xr:uid="{C7F49ECC-E677-4411-B87B-3FF57836595F}"/>
    <cellStyle name="Normal 41 2 3" xfId="1198" xr:uid="{7D2D4FAE-4610-4E4A-BC75-E556B3676CE4}"/>
    <cellStyle name="Normal 41 2 3 2" xfId="2360" xr:uid="{EBF128C6-E4E0-4BC7-BED8-8DC90A824FA9}"/>
    <cellStyle name="Normal 41 2 3 3" xfId="3457" xr:uid="{AD4961A6-D425-41BA-AEB6-FEED40B41148}"/>
    <cellStyle name="Normal 41 2 3 4" xfId="5325" xr:uid="{42C1EC20-F46B-47FE-BE36-4933EAC28945}"/>
    <cellStyle name="Normal 41 2 4" xfId="1536" xr:uid="{64EBDD51-C954-4386-AC71-1799EB58A2CE}"/>
    <cellStyle name="Normal 41 2 4 2" xfId="2696" xr:uid="{4CA03E6A-7C4D-4832-B69B-02FA770202FF}"/>
    <cellStyle name="Normal 41 2 4 3" xfId="3793" xr:uid="{B3751BD1-61A8-4A02-8CE3-789F0301F506}"/>
    <cellStyle name="Normal 41 2 4 4" xfId="5661" xr:uid="{BEE746F5-8C36-48AF-981E-4665F626C962}"/>
    <cellStyle name="Normal 41 2 5" xfId="1703" xr:uid="{011E7C4C-F5FB-4317-97CC-5859FF408EC8}"/>
    <cellStyle name="Normal 41 2 5 2" xfId="2838" xr:uid="{9C2E02F9-47D3-434B-8B76-2D876FF1C1F9}"/>
    <cellStyle name="Normal 41 2 5 3" xfId="3936" xr:uid="{957D0738-313E-4DDE-98FD-9B11A2BBC468}"/>
    <cellStyle name="Normal 41 2 5 4" xfId="5803" xr:uid="{5746AC02-3429-4849-B8F1-CB3302A3FFBE}"/>
    <cellStyle name="Normal 41 2 6" xfId="1885" xr:uid="{C234FED7-F79A-4CC9-9C06-E0E04F52F68E}"/>
    <cellStyle name="Normal 41 2 7" xfId="2982" xr:uid="{89566C28-E09F-467B-858E-822A72BAE52C}"/>
    <cellStyle name="Normal 41 2 8" xfId="4245" xr:uid="{A3E52DF4-97F8-4D00-8318-D65B2A8E263E}"/>
    <cellStyle name="Normal 41 2 9" xfId="4850" xr:uid="{0DCB356E-4D59-4EFD-9B80-663F98EFE147}"/>
    <cellStyle name="Normal 41 3" xfId="543" xr:uid="{CDBA9124-2C2A-4CB4-A343-852F1B979C18}"/>
    <cellStyle name="Normal 41 3 2" xfId="1416" xr:uid="{C67F9CC4-7E3A-4AA6-90C0-B6448ABA55CD}"/>
    <cellStyle name="Normal 41 3 2 2" xfId="2579" xr:uid="{19091358-DCB4-49CF-8B1D-6E827474E1B8}"/>
    <cellStyle name="Normal 41 3 2 3" xfId="3676" xr:uid="{98E70CD6-FF02-4FFA-AA26-0EA693C02117}"/>
    <cellStyle name="Normal 41 3 2 4" xfId="5544" xr:uid="{8836F39A-0FB4-43B7-8176-B7ADD6601433}"/>
    <cellStyle name="Normal 41 3 3" xfId="2104" xr:uid="{F024B363-DCC7-4366-A319-C4783EEB4990}"/>
    <cellStyle name="Normal 41 3 4" xfId="3201" xr:uid="{92E02284-D22F-4E7B-816B-6ED12D0E8548}"/>
    <cellStyle name="Normal 41 3 5" xfId="4464" xr:uid="{1C6D48DC-7B52-42EE-AF5B-6BC682D1C3AD}"/>
    <cellStyle name="Normal 41 3 6" xfId="5069" xr:uid="{D49B8BE4-A44B-4CA2-A463-0627AE029673}"/>
    <cellStyle name="Normal 41 4" xfId="398" xr:uid="{807CE77E-C649-4CC2-989B-42F78494E8AE}"/>
    <cellStyle name="Normal 41 4 2" xfId="1273" xr:uid="{C2AB970E-4E0C-4616-B1C8-8BA3D0ADE91A}"/>
    <cellStyle name="Normal 41 4 2 2" xfId="2436" xr:uid="{FCF9C404-7288-472E-9BD4-F91872584BCD}"/>
    <cellStyle name="Normal 41 4 2 3" xfId="3533" xr:uid="{DF0EA8F8-32AD-4A84-850D-29197B98EAC1}"/>
    <cellStyle name="Normal 41 4 2 4" xfId="5401" xr:uid="{1EA2026E-E17F-46B8-9DBD-312DE5A5D945}"/>
    <cellStyle name="Normal 41 4 3" xfId="1961" xr:uid="{5865DA5A-8FF4-4EB0-A784-033460046D58}"/>
    <cellStyle name="Normal 41 4 4" xfId="3058" xr:uid="{E7AA2ACC-51CE-4C3F-BE90-B1D937080DC1}"/>
    <cellStyle name="Normal 41 4 5" xfId="4321" xr:uid="{AEC6C3DC-2119-4D53-8216-625E13FFB385}"/>
    <cellStyle name="Normal 41 4 6" xfId="4926" xr:uid="{D19A5CF0-B856-4140-AAE6-051D10FFAC77}"/>
    <cellStyle name="Normal 41 5" xfId="1144" xr:uid="{35FC623A-1885-4E78-8560-5D4C9D81B4D6}"/>
    <cellStyle name="Normal 41 5 2" xfId="2306" xr:uid="{E22B64AC-A48F-4325-9890-971591B1BD09}"/>
    <cellStyle name="Normal 41 5 3" xfId="3403" xr:uid="{3BC56D1D-14DA-4FB9-A99D-8C4784FD6A7C}"/>
    <cellStyle name="Normal 41 5 4" xfId="5271" xr:uid="{D783410A-FCDE-4613-A4E5-90308043F632}"/>
    <cellStyle name="Normal 41 6" xfId="1468" xr:uid="{97265F74-6867-473C-86D8-C2F95013E742}"/>
    <cellStyle name="Normal 41 6 2" xfId="2630" xr:uid="{3B122F4B-0A03-4F66-A128-576A451CAE8E}"/>
    <cellStyle name="Normal 41 6 3" xfId="3727" xr:uid="{274D591B-6F0B-4973-84C5-841851EE2CEE}"/>
    <cellStyle name="Normal 41 6 4" xfId="5595" xr:uid="{A4DCA198-B490-4C6C-BDAB-BEDA37C035D3}"/>
    <cellStyle name="Normal 41 7" xfId="1627" xr:uid="{68901706-84D2-437D-AD80-DC1E77862B18}"/>
    <cellStyle name="Normal 41 7 2" xfId="2772" xr:uid="{CBA9F649-31F7-4AF5-BBDC-8B77027C6B7B}"/>
    <cellStyle name="Normal 41 7 3" xfId="3870" xr:uid="{6C5EB0D0-3DC3-4286-A012-42105B4C01DF}"/>
    <cellStyle name="Normal 41 7 4" xfId="5737" xr:uid="{C37B7F52-F655-46BD-9338-AE6B285B0CB4}"/>
    <cellStyle name="Normal 41 8" xfId="1818" xr:uid="{4BAD058F-24B7-45BC-93EE-8FD795061497}"/>
    <cellStyle name="Normal 41 9" xfId="2915" xr:uid="{5BE11D63-6812-4788-BE71-E0981E53086C}"/>
    <cellStyle name="Normal 42" xfId="249" xr:uid="{68D88DBF-137D-4BE2-A396-F2076678A874}"/>
    <cellStyle name="Normal 42 10" xfId="4183" xr:uid="{F001DFE0-4BF9-4360-81EB-ED3BF9B57EB7}"/>
    <cellStyle name="Normal 42 11" xfId="4776" xr:uid="{28A3927A-1E2A-4086-91AD-34F41F707109}"/>
    <cellStyle name="Normal 42 2" xfId="309" xr:uid="{1F767452-F733-48B6-A94B-B750F2E0B57D}"/>
    <cellStyle name="Normal 42 2 2" xfId="456" xr:uid="{A1DC8133-4A46-4065-8BD8-718879BC477A}"/>
    <cellStyle name="Normal 42 2 2 2" xfId="1331" xr:uid="{D067F17D-9420-41C9-BF0A-C79BF4D73F0D}"/>
    <cellStyle name="Normal 42 2 2 2 2" xfId="2494" xr:uid="{40EB0868-6435-4C51-A568-4CC765853856}"/>
    <cellStyle name="Normal 42 2 2 2 3" xfId="3591" xr:uid="{41759BB1-E643-4F0E-8EB6-E7285E9868A0}"/>
    <cellStyle name="Normal 42 2 2 2 4" xfId="5459" xr:uid="{C34E9AB3-2225-47E1-BBE5-6BBA9761A081}"/>
    <cellStyle name="Normal 42 2 2 3" xfId="2019" xr:uid="{18422EBD-DB67-4C16-ADFF-FBEA8CA90454}"/>
    <cellStyle name="Normal 42 2 2 4" xfId="3116" xr:uid="{13B5DF46-2F38-42C8-B86C-71CC0CBFCC1E}"/>
    <cellStyle name="Normal 42 2 2 5" xfId="4379" xr:uid="{76983B6E-5419-478F-BD15-D8B369EE1CCB}"/>
    <cellStyle name="Normal 42 2 2 6" xfId="4984" xr:uid="{CBA2224A-30A9-400C-8A6B-A7878E63BE4B}"/>
    <cellStyle name="Normal 42 2 3" xfId="1190" xr:uid="{EF45B6F2-BF18-4C1E-9591-6661F5037216}"/>
    <cellStyle name="Normal 42 2 3 2" xfId="2352" xr:uid="{7FB9D1D6-5F1A-4FDE-8F05-DD276B51777C}"/>
    <cellStyle name="Normal 42 2 3 3" xfId="3449" xr:uid="{04EE2B9F-1821-45B6-9570-5059D6C38377}"/>
    <cellStyle name="Normal 42 2 3 4" xfId="5317" xr:uid="{FF05D379-8E84-4CDC-921E-FDD8956BF682}"/>
    <cellStyle name="Normal 42 2 4" xfId="1528" xr:uid="{60D4B2AE-F035-4696-9D1F-ED720786FE09}"/>
    <cellStyle name="Normal 42 2 4 2" xfId="2688" xr:uid="{D8F753AC-BF52-45F2-A43E-907DBA7005EE}"/>
    <cellStyle name="Normal 42 2 4 3" xfId="3785" xr:uid="{6202A933-795D-46CF-9547-FDAD1EB1D7BE}"/>
    <cellStyle name="Normal 42 2 4 4" xfId="5653" xr:uid="{FEF2ABBB-6D7B-4DB9-A757-859B14259E5E}"/>
    <cellStyle name="Normal 42 2 5" xfId="1695" xr:uid="{3B193EC9-10CC-4A7A-9891-A409B4E91628}"/>
    <cellStyle name="Normal 42 2 5 2" xfId="2830" xr:uid="{6288D753-AB74-428D-A0DD-3C58605B427A}"/>
    <cellStyle name="Normal 42 2 5 3" xfId="3928" xr:uid="{17DF2500-0CA5-4F98-8F0C-79DDD7A4BB6B}"/>
    <cellStyle name="Normal 42 2 5 4" xfId="5795" xr:uid="{7455B2D9-4B6A-4FE1-928E-EF31B591540E}"/>
    <cellStyle name="Normal 42 2 6" xfId="1877" xr:uid="{03F8A4BD-62EF-4751-8BD3-FD6610754EB5}"/>
    <cellStyle name="Normal 42 2 7" xfId="2974" xr:uid="{46D3F60F-02FE-4650-99DE-F11226E9623C}"/>
    <cellStyle name="Normal 42 2 8" xfId="4237" xr:uid="{E2E35725-F72C-4557-BF62-F6F51DCCA66C}"/>
    <cellStyle name="Normal 42 2 9" xfId="4842" xr:uid="{CC88B34E-1439-4596-8644-951E2A5848F3}"/>
    <cellStyle name="Normal 42 3" xfId="535" xr:uid="{77A21A08-AEAC-4AE3-AD06-1FD9B5F86E1B}"/>
    <cellStyle name="Normal 42 3 2" xfId="1408" xr:uid="{5C312F4D-C3B4-4E51-8B72-58241CCD6BDD}"/>
    <cellStyle name="Normal 42 3 2 2" xfId="2571" xr:uid="{0C1C40A7-900D-4A21-BC71-8E8A3D2D90F3}"/>
    <cellStyle name="Normal 42 3 2 3" xfId="3668" xr:uid="{0913877C-D2C2-4861-AE8B-26ED6EF49A7B}"/>
    <cellStyle name="Normal 42 3 2 4" xfId="5536" xr:uid="{F914854C-392D-4FF9-8B95-A0D4FE73C8EE}"/>
    <cellStyle name="Normal 42 3 3" xfId="2096" xr:uid="{CBB7C0DE-D744-48FE-AF16-4734F7782F66}"/>
    <cellStyle name="Normal 42 3 4" xfId="3193" xr:uid="{CA8277BE-B799-4522-A7C2-ACF5D2E47A99}"/>
    <cellStyle name="Normal 42 3 5" xfId="4456" xr:uid="{92004869-7AF5-49BC-96B8-030E137B1746}"/>
    <cellStyle name="Normal 42 3 6" xfId="5061" xr:uid="{B85FF7C9-2AEC-4F1C-BA16-27E3E5764848}"/>
    <cellStyle name="Normal 42 4" xfId="390" xr:uid="{37820467-FAAD-4E83-BBEE-76132ACD8C61}"/>
    <cellStyle name="Normal 42 4 2" xfId="1265" xr:uid="{09FC75E3-A966-459D-AE1B-15F745FF26D4}"/>
    <cellStyle name="Normal 42 4 2 2" xfId="2428" xr:uid="{E835DF52-25AA-4DBF-9EF8-4B4273945C92}"/>
    <cellStyle name="Normal 42 4 2 3" xfId="3525" xr:uid="{8605EE71-8425-4674-AD58-4F964F898FF0}"/>
    <cellStyle name="Normal 42 4 2 4" xfId="5393" xr:uid="{3F8EA7CD-3AE5-4E23-960C-6D5C8B447A5D}"/>
    <cellStyle name="Normal 42 4 3" xfId="1953" xr:uid="{876064D9-373B-495F-940F-5484247011C8}"/>
    <cellStyle name="Normal 42 4 4" xfId="3050" xr:uid="{458B1971-27E4-40DB-9D9A-9040838296AC}"/>
    <cellStyle name="Normal 42 4 5" xfId="4313" xr:uid="{A80E8E9C-1759-4A83-A849-721D987DAACB}"/>
    <cellStyle name="Normal 42 4 6" xfId="4918" xr:uid="{03F6E91E-80A4-4C3D-9440-3585E8EEE2E6}"/>
    <cellStyle name="Normal 42 5" xfId="1136" xr:uid="{BF9433B6-6CF0-4BE0-8D6E-C18C94E6E869}"/>
    <cellStyle name="Normal 42 5 2" xfId="2298" xr:uid="{CF5E71EA-6A76-4851-B11D-10899FADB019}"/>
    <cellStyle name="Normal 42 5 3" xfId="3395" xr:uid="{8F540C80-1663-4386-B1BB-E56A54319B14}"/>
    <cellStyle name="Normal 42 5 4" xfId="5263" xr:uid="{8F12EFBD-3100-482A-8D93-9AF7F4BF70E1}"/>
    <cellStyle name="Normal 42 6" xfId="1460" xr:uid="{926BCF85-2B6B-4C08-98D6-CB492D3F6465}"/>
    <cellStyle name="Normal 42 6 2" xfId="2622" xr:uid="{FCBC578E-CCBD-4137-BCA6-CBF282B217B0}"/>
    <cellStyle name="Normal 42 6 3" xfId="3719" xr:uid="{4C84938C-E84C-4CA2-B807-6A5F91B16357}"/>
    <cellStyle name="Normal 42 6 4" xfId="5587" xr:uid="{31CB13C9-E520-4942-A2D3-593032EB5BB3}"/>
    <cellStyle name="Normal 42 7" xfId="1619" xr:uid="{ACD2EA87-D350-43F2-9BB0-46DD67F13CE5}"/>
    <cellStyle name="Normal 42 7 2" xfId="2764" xr:uid="{52436DBE-F11C-4146-A828-4EAE977DC217}"/>
    <cellStyle name="Normal 42 7 3" xfId="3862" xr:uid="{5B74CA7E-C7C6-435E-918D-0C8141C69A7C}"/>
    <cellStyle name="Normal 42 7 4" xfId="5729" xr:uid="{2031C4B9-F29F-4FB1-B8DE-82272AB040BB}"/>
    <cellStyle name="Normal 42 8" xfId="1810" xr:uid="{91364B65-FE6C-40B9-BFB9-DF25C2E39181}"/>
    <cellStyle name="Normal 42 9" xfId="2907" xr:uid="{250C1CC7-4484-4148-B547-867EE7440D04}"/>
    <cellStyle name="Normal 43" xfId="250" xr:uid="{053A2D88-E4CD-4E80-A308-AE428875EF34}"/>
    <cellStyle name="Normal 43 10" xfId="4184" xr:uid="{856A4D8A-F155-4BB4-BFD1-3639A8EF0C14}"/>
    <cellStyle name="Normal 43 11" xfId="4777" xr:uid="{376E0690-EBF5-47F3-92B7-893FF294F710}"/>
    <cellStyle name="Normal 43 2" xfId="310" xr:uid="{F98D532F-F03E-4186-BD6C-32BC240279BD}"/>
    <cellStyle name="Normal 43 2 2" xfId="457" xr:uid="{B1399BE0-CEC7-4343-91D5-8343E9BC5D64}"/>
    <cellStyle name="Normal 43 2 2 2" xfId="1332" xr:uid="{506AB540-5C6B-4A05-BC67-17276944DF27}"/>
    <cellStyle name="Normal 43 2 2 2 2" xfId="2495" xr:uid="{1BB5A393-87C5-4182-98A9-013F9AF348F3}"/>
    <cellStyle name="Normal 43 2 2 2 3" xfId="3592" xr:uid="{11288B92-9FC4-4A48-8C0F-EA20693030CE}"/>
    <cellStyle name="Normal 43 2 2 2 4" xfId="5460" xr:uid="{F552D56C-003D-43D2-8062-BC462DFD4B41}"/>
    <cellStyle name="Normal 43 2 2 3" xfId="2020" xr:uid="{FA44A6ED-B308-416B-993D-AD8FBA4C91E6}"/>
    <cellStyle name="Normal 43 2 2 4" xfId="3117" xr:uid="{100D05CD-4615-4515-A75A-ADF30236EBB5}"/>
    <cellStyle name="Normal 43 2 2 5" xfId="4380" xr:uid="{F84D99F6-5F76-49A3-8BDD-FAD5B5BF9854}"/>
    <cellStyle name="Normal 43 2 2 6" xfId="4985" xr:uid="{399D9702-1444-4DEB-9876-0DE2118992F0}"/>
    <cellStyle name="Normal 43 2 3" xfId="1191" xr:uid="{295072B0-83CC-4C22-BBCF-289CA0AED0D9}"/>
    <cellStyle name="Normal 43 2 3 2" xfId="2353" xr:uid="{2F41B171-499C-4B88-AFF9-24E5C1BD6A40}"/>
    <cellStyle name="Normal 43 2 3 3" xfId="3450" xr:uid="{53A4F525-E1E1-4FE8-85E8-CA89526257E3}"/>
    <cellStyle name="Normal 43 2 3 4" xfId="5318" xr:uid="{9253A613-5636-4FC8-A55F-67BC4630894D}"/>
    <cellStyle name="Normal 43 2 4" xfId="1529" xr:uid="{4A35F456-40DB-4772-AF45-1E7F3122167E}"/>
    <cellStyle name="Normal 43 2 4 2" xfId="2689" xr:uid="{CDCA8AC1-75A0-47AB-9A56-26473B8725B1}"/>
    <cellStyle name="Normal 43 2 4 3" xfId="3786" xr:uid="{2306B25E-D7B2-4E64-A0BE-5F6203B37C5A}"/>
    <cellStyle name="Normal 43 2 4 4" xfId="5654" xr:uid="{FE3A2A86-A402-4BDE-978A-8B4C778B2062}"/>
    <cellStyle name="Normal 43 2 5" xfId="1696" xr:uid="{1CA20212-494E-4D07-8C36-3F6F039E547C}"/>
    <cellStyle name="Normal 43 2 5 2" xfId="2831" xr:uid="{BF02E9C6-1977-4B4D-A734-55ACBB0AA4F2}"/>
    <cellStyle name="Normal 43 2 5 3" xfId="3929" xr:uid="{0EFC512C-207C-4923-9DC3-FF48D7C5583B}"/>
    <cellStyle name="Normal 43 2 5 4" xfId="5796" xr:uid="{E9370D67-0920-495C-A497-AE9EB9A4DC86}"/>
    <cellStyle name="Normal 43 2 6" xfId="1878" xr:uid="{02B53889-8D3E-4C67-BBBA-ECF9F1628B1A}"/>
    <cellStyle name="Normal 43 2 7" xfId="2975" xr:uid="{3D151C49-83A2-4E07-BF96-C4043E95189E}"/>
    <cellStyle name="Normal 43 2 8" xfId="4238" xr:uid="{400CD963-D8A7-4624-A284-4D1CC99944F2}"/>
    <cellStyle name="Normal 43 2 9" xfId="4843" xr:uid="{D8D7CFFE-DC98-48F7-B933-39F8FB9BE356}"/>
    <cellStyle name="Normal 43 3" xfId="536" xr:uid="{BD079F05-043A-4133-A14F-8B214876CF90}"/>
    <cellStyle name="Normal 43 3 2" xfId="1409" xr:uid="{2D6EC996-D58A-4657-853C-A091BEE82EA2}"/>
    <cellStyle name="Normal 43 3 2 2" xfId="2572" xr:uid="{04D76748-B251-4D22-A66C-AC7EF0C9BED3}"/>
    <cellStyle name="Normal 43 3 2 3" xfId="3669" xr:uid="{EEFBEC08-DEDF-402F-9A64-7169A40B35CF}"/>
    <cellStyle name="Normal 43 3 2 4" xfId="5537" xr:uid="{7940C37D-40D4-4B45-8F12-58AEFD141D18}"/>
    <cellStyle name="Normal 43 3 3" xfId="2097" xr:uid="{10FBA5C1-DF7F-4E62-B311-812163E19745}"/>
    <cellStyle name="Normal 43 3 4" xfId="3194" xr:uid="{0822A347-5999-496E-ABDF-3E780F43B285}"/>
    <cellStyle name="Normal 43 3 5" xfId="4457" xr:uid="{2E16C4D2-0FBD-4A26-A62A-1383BD772E60}"/>
    <cellStyle name="Normal 43 3 6" xfId="5062" xr:uid="{08B4DE00-405C-4067-B574-16C832BF3E09}"/>
    <cellStyle name="Normal 43 4" xfId="391" xr:uid="{7A0EB337-904A-4328-BC45-787C2A252929}"/>
    <cellStyle name="Normal 43 4 2" xfId="1266" xr:uid="{4A943B49-681D-46B0-85D8-8BF47BEDF9AB}"/>
    <cellStyle name="Normal 43 4 2 2" xfId="2429" xr:uid="{D49D33C5-0F20-4349-8C2C-392EF1B32766}"/>
    <cellStyle name="Normal 43 4 2 3" xfId="3526" xr:uid="{30B9AF47-0BA3-4A83-852F-3FDE1EE3B23E}"/>
    <cellStyle name="Normal 43 4 2 4" xfId="5394" xr:uid="{18F633E7-935C-4AD8-ABE6-7425E08B5F55}"/>
    <cellStyle name="Normal 43 4 3" xfId="1954" xr:uid="{14771DF4-B994-46B5-9596-05B7BC3548AE}"/>
    <cellStyle name="Normal 43 4 4" xfId="3051" xr:uid="{DE5DE438-8508-45DB-84A2-DC4EE5FFA9A1}"/>
    <cellStyle name="Normal 43 4 5" xfId="4314" xr:uid="{D99381E8-EF97-4965-8EEA-C48BC5D48BDE}"/>
    <cellStyle name="Normal 43 4 6" xfId="4919" xr:uid="{9C3DCF06-B97A-4B76-BFBB-10BA00732137}"/>
    <cellStyle name="Normal 43 5" xfId="1137" xr:uid="{4B738139-99E5-4AFE-BD43-FD70CFD7636C}"/>
    <cellStyle name="Normal 43 5 2" xfId="2299" xr:uid="{9033F0C5-6ADF-49E9-9812-EC71D758ED2E}"/>
    <cellStyle name="Normal 43 5 3" xfId="3396" xr:uid="{C6D2D3F7-7139-48A4-83EE-B57EBD6D77EC}"/>
    <cellStyle name="Normal 43 5 4" xfId="5264" xr:uid="{0D709D5C-9643-49CB-B2B4-FDB347F97323}"/>
    <cellStyle name="Normal 43 6" xfId="1461" xr:uid="{9AFC801C-9D32-408E-B496-36069C752CFC}"/>
    <cellStyle name="Normal 43 6 2" xfId="2623" xr:uid="{6F94BE63-4423-4947-A42A-752F015EA6F0}"/>
    <cellStyle name="Normal 43 6 3" xfId="3720" xr:uid="{1EEBA6BF-3CCF-4A27-9314-7D9EAAA5B33A}"/>
    <cellStyle name="Normal 43 6 4" xfId="5588" xr:uid="{373189A6-2FC4-4855-ACD9-30570952A365}"/>
    <cellStyle name="Normal 43 7" xfId="1620" xr:uid="{4471F06F-3BBA-44BD-A11F-DAA1F756E544}"/>
    <cellStyle name="Normal 43 7 2" xfId="2765" xr:uid="{461E0F1C-42E5-40D9-B00E-05F1422390F5}"/>
    <cellStyle name="Normal 43 7 3" xfId="3863" xr:uid="{9DD1B03B-3448-4E0F-9B3F-1DA1F8156E15}"/>
    <cellStyle name="Normal 43 7 4" xfId="5730" xr:uid="{3B11BAE4-54BC-41ED-B387-03406ACA341E}"/>
    <cellStyle name="Normal 43 8" xfId="1811" xr:uid="{A8D06D9B-DA17-41B6-9ABA-7A98BC273573}"/>
    <cellStyle name="Normal 43 9" xfId="2908" xr:uid="{AC38CA88-2A07-4B40-9C07-3FB68E63F45A}"/>
    <cellStyle name="Normal 44" xfId="251" xr:uid="{02C02B96-2801-4258-8DDD-987D7C76191C}"/>
    <cellStyle name="Normal 44 10" xfId="4185" xr:uid="{CBE5255E-DF12-4E8D-87BE-0417C5B92D57}"/>
    <cellStyle name="Normal 44 11" xfId="4778" xr:uid="{F3F9BA3E-1568-4966-B05B-C9EE5C4FA5D5}"/>
    <cellStyle name="Normal 44 2" xfId="311" xr:uid="{6528194A-AD86-41F4-AAEC-5453BD7ED3AB}"/>
    <cellStyle name="Normal 44 2 2" xfId="458" xr:uid="{B9354D28-AC33-4A2D-B5F8-F43AE67FD85F}"/>
    <cellStyle name="Normal 44 2 2 2" xfId="1333" xr:uid="{876B3640-4E01-4D00-8514-1DD6EFCAA26A}"/>
    <cellStyle name="Normal 44 2 2 2 2" xfId="2496" xr:uid="{3A6F9C77-2727-4882-B2AC-D0B904CD2AB1}"/>
    <cellStyle name="Normal 44 2 2 2 3" xfId="3593" xr:uid="{4AD36223-1731-4433-B06A-C5796CDB9E9A}"/>
    <cellStyle name="Normal 44 2 2 2 4" xfId="5461" xr:uid="{ADFCD64F-F998-48D4-A1D9-3A7F2D1692ED}"/>
    <cellStyle name="Normal 44 2 2 3" xfId="2021" xr:uid="{34D8B3CA-D9EB-4D25-9EAB-CEB49D720419}"/>
    <cellStyle name="Normal 44 2 2 4" xfId="3118" xr:uid="{9AC36E76-02CC-4BAC-A3F1-201383CE762F}"/>
    <cellStyle name="Normal 44 2 2 5" xfId="4381" xr:uid="{324CC7AC-0696-491F-A73A-DBC5C2F13037}"/>
    <cellStyle name="Normal 44 2 2 6" xfId="4986" xr:uid="{6DD3B2DB-7F4E-4E4B-BF33-9BE750A2E0FC}"/>
    <cellStyle name="Normal 44 2 3" xfId="1192" xr:uid="{8A84C769-14AA-4CD1-A3BC-5897779A10F8}"/>
    <cellStyle name="Normal 44 2 3 2" xfId="2354" xr:uid="{CBE67129-800E-4B3B-88D4-24ADB8A05AB4}"/>
    <cellStyle name="Normal 44 2 3 3" xfId="3451" xr:uid="{AFC45027-BA79-44A9-9E04-777B0CB82504}"/>
    <cellStyle name="Normal 44 2 3 4" xfId="5319" xr:uid="{18B926A8-1957-459E-A481-556B5CEC56E1}"/>
    <cellStyle name="Normal 44 2 4" xfId="1530" xr:uid="{507AA659-E99F-4CE6-8DD0-A685218AA918}"/>
    <cellStyle name="Normal 44 2 4 2" xfId="2690" xr:uid="{FABDE66B-99EE-4A83-9217-FC5B5E700A6E}"/>
    <cellStyle name="Normal 44 2 4 3" xfId="3787" xr:uid="{D4BF7408-862C-4CEF-B5A9-4BC672D08B2B}"/>
    <cellStyle name="Normal 44 2 4 4" xfId="5655" xr:uid="{1EFE7833-948D-443E-94F1-8C9D64007A12}"/>
    <cellStyle name="Normal 44 2 5" xfId="1697" xr:uid="{482D7DAB-D084-42C9-A1A0-37B4AB26ADE3}"/>
    <cellStyle name="Normal 44 2 5 2" xfId="2832" xr:uid="{6E2A5356-FF0A-4D6C-8A43-5D2FCC1370E7}"/>
    <cellStyle name="Normal 44 2 5 3" xfId="3930" xr:uid="{0F24F663-959B-4BEA-BF2B-03C2F1414FD7}"/>
    <cellStyle name="Normal 44 2 5 4" xfId="5797" xr:uid="{1E35B7EA-39A0-47C7-AE49-5C7EF9D0A354}"/>
    <cellStyle name="Normal 44 2 6" xfId="1879" xr:uid="{B99CCA03-CF52-4B79-891A-EBCEEBFD6891}"/>
    <cellStyle name="Normal 44 2 7" xfId="2976" xr:uid="{4804815F-8DC8-4FB2-A7DA-BFF0F8575605}"/>
    <cellStyle name="Normal 44 2 8" xfId="4239" xr:uid="{47BB96FC-F8EC-4FB7-9DCE-109904528331}"/>
    <cellStyle name="Normal 44 2 9" xfId="4844" xr:uid="{C1A9953F-3CCA-4C3B-9AFD-21A826DA7B8C}"/>
    <cellStyle name="Normal 44 3" xfId="537" xr:uid="{C4D652E1-0854-4F32-8F21-C52D44A28B5C}"/>
    <cellStyle name="Normal 44 3 2" xfId="1410" xr:uid="{A7226842-1ED7-42C1-B284-B25214552B2C}"/>
    <cellStyle name="Normal 44 3 2 2" xfId="2573" xr:uid="{49D5068B-CA35-4176-9B0C-C66A42C2E9B4}"/>
    <cellStyle name="Normal 44 3 2 3" xfId="3670" xr:uid="{CB9DBEC7-1763-41B1-B944-5068AF76F65C}"/>
    <cellStyle name="Normal 44 3 2 4" xfId="5538" xr:uid="{4D53C3CA-A067-425F-B658-C46F5DCA1CA9}"/>
    <cellStyle name="Normal 44 3 3" xfId="2098" xr:uid="{1100881A-CF35-4EAC-AABA-BA89090F9EFE}"/>
    <cellStyle name="Normal 44 3 4" xfId="3195" xr:uid="{2C07D5D9-6D78-4690-9722-1A79BB8443AB}"/>
    <cellStyle name="Normal 44 3 5" xfId="4458" xr:uid="{B85953D7-0BE4-472F-ADBA-50C984232C09}"/>
    <cellStyle name="Normal 44 3 6" xfId="5063" xr:uid="{066E82F2-8476-4F54-844F-C5191F19C79E}"/>
    <cellStyle name="Normal 44 4" xfId="392" xr:uid="{BD49F28D-57AA-492A-A7C5-DCBEBD3F7DDD}"/>
    <cellStyle name="Normal 44 4 2" xfId="1267" xr:uid="{8FC4A704-3FCF-41DF-9D00-676B65E7C196}"/>
    <cellStyle name="Normal 44 4 2 2" xfId="2430" xr:uid="{1A70E74A-FFE3-44DF-AA85-0D996CDA91CF}"/>
    <cellStyle name="Normal 44 4 2 3" xfId="3527" xr:uid="{24F47128-0448-47DD-87D2-00542B6936BC}"/>
    <cellStyle name="Normal 44 4 2 4" xfId="5395" xr:uid="{D8E6D722-BAA9-4663-B396-834A673AAC20}"/>
    <cellStyle name="Normal 44 4 3" xfId="1955" xr:uid="{D7ACC171-A28E-4D52-9BC5-0C75FFDA2D7D}"/>
    <cellStyle name="Normal 44 4 4" xfId="3052" xr:uid="{AC109AD0-B867-48E3-8712-42C555313111}"/>
    <cellStyle name="Normal 44 4 5" xfId="4315" xr:uid="{C31F671D-5A61-4113-A4F7-543DAE148F8A}"/>
    <cellStyle name="Normal 44 4 6" xfId="4920" xr:uid="{5187CD6A-8047-44E8-979C-7266C54E1E99}"/>
    <cellStyle name="Normal 44 5" xfId="1138" xr:uid="{27829A5F-3A13-4B6E-86FB-0BC9A3BE8078}"/>
    <cellStyle name="Normal 44 5 2" xfId="2300" xr:uid="{5F7D7C55-A0B9-4F76-BE2D-898EBBCE786A}"/>
    <cellStyle name="Normal 44 5 3" xfId="3397" xr:uid="{D744CA26-07C6-46C8-8EF8-91A6BF093C88}"/>
    <cellStyle name="Normal 44 5 4" xfId="5265" xr:uid="{7DADD65E-F369-4C9C-8333-FDE6787CD483}"/>
    <cellStyle name="Normal 44 6" xfId="1462" xr:uid="{B2E98B0A-7903-4F4C-8700-10E86A453B63}"/>
    <cellStyle name="Normal 44 6 2" xfId="2624" xr:uid="{05F863A0-4955-4B4A-9A53-E6B464777A1D}"/>
    <cellStyle name="Normal 44 6 3" xfId="3721" xr:uid="{CC60CFE1-377D-4CDF-91F6-874CFC3231C6}"/>
    <cellStyle name="Normal 44 6 4" xfId="5589" xr:uid="{59F6E439-1AFF-455B-B336-20F31F3ED7F9}"/>
    <cellStyle name="Normal 44 7" xfId="1621" xr:uid="{63C06B89-9AFB-4925-A775-4E1F53C534A9}"/>
    <cellStyle name="Normal 44 7 2" xfId="2766" xr:uid="{A59A7A91-E6E2-4F03-978A-765C2098E071}"/>
    <cellStyle name="Normal 44 7 3" xfId="3864" xr:uid="{EBAC79DC-DAD1-4D51-84C4-9F30BE44E38C}"/>
    <cellStyle name="Normal 44 7 4" xfId="5731" xr:uid="{879EA6A1-0684-43D2-8AC5-342FD65888B9}"/>
    <cellStyle name="Normal 44 8" xfId="1812" xr:uid="{EE29BF52-D2D2-4220-B34A-52488D9AAC01}"/>
    <cellStyle name="Normal 44 9" xfId="2909" xr:uid="{BFD9642C-791F-4A91-B712-41F317538FD6}"/>
    <cellStyle name="Normal 45" xfId="258" xr:uid="{F367B3B9-FE62-4E8E-88D5-FAE5B723C5EA}"/>
    <cellStyle name="Normal 45 10" xfId="4192" xr:uid="{500EE78A-C16F-4572-85EE-0677E32462E6}"/>
    <cellStyle name="Normal 45 11" xfId="4785" xr:uid="{D03CF79C-3709-4403-9E52-FD5BD2D1B4E0}"/>
    <cellStyle name="Normal 45 2" xfId="318" xr:uid="{485B11C4-B0C4-47B5-BC4E-58220BBAD5C1}"/>
    <cellStyle name="Normal 45 2 2" xfId="465" xr:uid="{80A8C40F-5CAD-47E4-9DF9-FCDD7C6DEA09}"/>
    <cellStyle name="Normal 45 2 2 2" xfId="1340" xr:uid="{CA12B75A-E72D-4659-A065-8046C6C0BA99}"/>
    <cellStyle name="Normal 45 2 2 2 2" xfId="2503" xr:uid="{4C84C701-CB2C-4D43-9E0B-2DC153887C80}"/>
    <cellStyle name="Normal 45 2 2 2 3" xfId="3600" xr:uid="{A2C2D12B-712D-4054-AB13-25B694355937}"/>
    <cellStyle name="Normal 45 2 2 2 4" xfId="5468" xr:uid="{C88B52F5-DE87-4660-A5FA-464A6D8D3C66}"/>
    <cellStyle name="Normal 45 2 2 3" xfId="2028" xr:uid="{E7D61975-A297-4F75-8E00-6359E216200C}"/>
    <cellStyle name="Normal 45 2 2 4" xfId="3125" xr:uid="{0AE8BF11-0718-44BE-94F7-89C3A1EFE1ED}"/>
    <cellStyle name="Normal 45 2 2 5" xfId="4388" xr:uid="{73DF30CE-A444-4DB3-8868-7286A3D0130E}"/>
    <cellStyle name="Normal 45 2 2 6" xfId="4993" xr:uid="{986F4021-B0EE-4E37-9F91-629C2F7D9C17}"/>
    <cellStyle name="Normal 45 2 3" xfId="1199" xr:uid="{5FD2A1D0-D3F9-45AF-8732-7E7383CBB424}"/>
    <cellStyle name="Normal 45 2 3 2" xfId="2361" xr:uid="{CB8F3571-1417-43BC-A496-2BCC50181877}"/>
    <cellStyle name="Normal 45 2 3 3" xfId="3458" xr:uid="{DF1DCD98-E5B2-445B-9B58-60DA2E9AC5A2}"/>
    <cellStyle name="Normal 45 2 3 4" xfId="5326" xr:uid="{91B38783-396D-4360-9B7D-C57E04258B91}"/>
    <cellStyle name="Normal 45 2 4" xfId="1537" xr:uid="{B6819B13-65C3-4446-9FF4-FE61ADBEC388}"/>
    <cellStyle name="Normal 45 2 4 2" xfId="2697" xr:uid="{CF3C235E-EB45-48A6-AE2E-836955AC17E1}"/>
    <cellStyle name="Normal 45 2 4 3" xfId="3794" xr:uid="{99051A06-88BA-4073-9286-F42E810554FE}"/>
    <cellStyle name="Normal 45 2 4 4" xfId="5662" xr:uid="{7616D68E-61C1-4CAC-AF95-648CBD4FBC9F}"/>
    <cellStyle name="Normal 45 2 5" xfId="1704" xr:uid="{93815D8A-5A48-43EB-BD19-9A8F446C2F27}"/>
    <cellStyle name="Normal 45 2 5 2" xfId="2839" xr:uid="{289A5D68-6654-4A5F-B159-BFA523B233C5}"/>
    <cellStyle name="Normal 45 2 5 3" xfId="3937" xr:uid="{4C9958A9-8B6D-46F0-BC4C-B28CC3371A9F}"/>
    <cellStyle name="Normal 45 2 5 4" xfId="5804" xr:uid="{76B7C06B-DF90-4D94-8304-7AFC1A735C78}"/>
    <cellStyle name="Normal 45 2 6" xfId="1886" xr:uid="{F98E8914-5528-492A-AEB0-5425BAC838FF}"/>
    <cellStyle name="Normal 45 2 7" xfId="2983" xr:uid="{154D76B6-9006-4E82-A5F0-CE1C75F7439B}"/>
    <cellStyle name="Normal 45 2 8" xfId="4246" xr:uid="{BA0FEE74-D890-45BB-97DF-1E06E2F4C487}"/>
    <cellStyle name="Normal 45 2 9" xfId="4851" xr:uid="{12D0F8A3-1A88-47A0-8D69-147CC1CE7FED}"/>
    <cellStyle name="Normal 45 3" xfId="544" xr:uid="{18802659-44E9-422A-9942-2C743ED7E139}"/>
    <cellStyle name="Normal 45 3 2" xfId="1417" xr:uid="{CB72CEBB-CCE0-4E81-9E2D-CC3FB2134BCE}"/>
    <cellStyle name="Normal 45 3 2 2" xfId="2580" xr:uid="{094A7F03-2C5B-4130-9618-846B630E115B}"/>
    <cellStyle name="Normal 45 3 2 3" xfId="3677" xr:uid="{FC9CC8C6-B930-49F2-A2EA-530A65E9035D}"/>
    <cellStyle name="Normal 45 3 2 4" xfId="5545" xr:uid="{F786A9B9-AF4B-4FA5-B113-F768F0F0B04D}"/>
    <cellStyle name="Normal 45 3 3" xfId="2105" xr:uid="{FCB9FF14-AA98-4FF4-8FBF-73F85C23D648}"/>
    <cellStyle name="Normal 45 3 4" xfId="3202" xr:uid="{5DDDEA52-A2F2-41D7-A9BF-DEE65C0C4B9C}"/>
    <cellStyle name="Normal 45 3 5" xfId="4465" xr:uid="{958B0039-1BCC-4CDD-ACD5-E5DC6E9C6633}"/>
    <cellStyle name="Normal 45 3 6" xfId="5070" xr:uid="{21DDD8D2-E9DB-4296-B4CF-B1398090E665}"/>
    <cellStyle name="Normal 45 4" xfId="399" xr:uid="{BB95AA99-B3B1-42E6-B8A3-30E1C47489D1}"/>
    <cellStyle name="Normal 45 4 2" xfId="1274" xr:uid="{9F621027-BC67-44B7-BB82-1C5810CDE0E7}"/>
    <cellStyle name="Normal 45 4 2 2" xfId="2437" xr:uid="{0C864491-96AB-4F85-9E7A-CA1215003B44}"/>
    <cellStyle name="Normal 45 4 2 3" xfId="3534" xr:uid="{2236D07D-6607-4381-8218-90365A56ABFD}"/>
    <cellStyle name="Normal 45 4 2 4" xfId="5402" xr:uid="{42D6EC7A-5719-48AE-B37C-03A56FC95051}"/>
    <cellStyle name="Normal 45 4 3" xfId="1962" xr:uid="{462586C0-D885-4DD9-BD09-B5C7E26EE250}"/>
    <cellStyle name="Normal 45 4 4" xfId="3059" xr:uid="{A317AF64-8060-4307-BC4E-C8406F388E9B}"/>
    <cellStyle name="Normal 45 4 5" xfId="4322" xr:uid="{CB0E4553-8949-471D-AB79-C4160300BBBE}"/>
    <cellStyle name="Normal 45 4 6" xfId="4927" xr:uid="{24D74E0E-5EE7-460A-ADAD-6A8CD4E252BE}"/>
    <cellStyle name="Normal 45 5" xfId="1145" xr:uid="{D413DEE1-3D10-4A06-9F4B-747C0B70CEAD}"/>
    <cellStyle name="Normal 45 5 2" xfId="2307" xr:uid="{54F850AA-9347-4C52-BFE4-CE668FE1F373}"/>
    <cellStyle name="Normal 45 5 3" xfId="3404" xr:uid="{FC502696-C326-4108-B63D-B653F15FEAD4}"/>
    <cellStyle name="Normal 45 5 4" xfId="5272" xr:uid="{FD05D093-1893-49C7-8919-AA08FE540DCA}"/>
    <cellStyle name="Normal 45 6" xfId="1469" xr:uid="{E64E570E-356F-47B9-81CC-EA34E57E9356}"/>
    <cellStyle name="Normal 45 6 2" xfId="2631" xr:uid="{03F462AE-C09B-4DB5-B829-9205AA33411C}"/>
    <cellStyle name="Normal 45 6 3" xfId="3728" xr:uid="{DC3D6B26-A205-4517-B079-2626F55B53E7}"/>
    <cellStyle name="Normal 45 6 4" xfId="5596" xr:uid="{73F985D4-1223-4BE0-9E71-E2BCDF64F9C6}"/>
    <cellStyle name="Normal 45 7" xfId="1628" xr:uid="{CD8130C7-910E-4735-81BD-8356372903CA}"/>
    <cellStyle name="Normal 45 7 2" xfId="2773" xr:uid="{6216F8A6-FC64-4BC2-B39D-B7366D4B1885}"/>
    <cellStyle name="Normal 45 7 3" xfId="3871" xr:uid="{7C8C00DE-880E-4CA8-A312-5B45EA0BE940}"/>
    <cellStyle name="Normal 45 7 4" xfId="5738" xr:uid="{BC244622-0A2E-47F6-81F5-4239DDB3FA5D}"/>
    <cellStyle name="Normal 45 8" xfId="1819" xr:uid="{3C9F7DD4-9A4C-46FE-9A0C-DEB124677E20}"/>
    <cellStyle name="Normal 45 9" xfId="2916" xr:uid="{5D444656-AC4F-481C-9F6E-F7F696CAFD57}"/>
    <cellStyle name="Normal 46" xfId="259" xr:uid="{14EA713A-2EE0-4FD2-AF64-E30A23746062}"/>
    <cellStyle name="Normal 46 10" xfId="4193" xr:uid="{C9CD19AC-6C17-42B7-A019-E9212D8159D1}"/>
    <cellStyle name="Normal 46 11" xfId="4786" xr:uid="{A07402DE-6D60-4452-BD33-441251BB9F6F}"/>
    <cellStyle name="Normal 46 2" xfId="319" xr:uid="{7060F6D4-E5C6-477A-9572-9FCF40FA72D9}"/>
    <cellStyle name="Normal 46 2 2" xfId="466" xr:uid="{1529CCFE-D6B1-47E0-B292-2B50CA997033}"/>
    <cellStyle name="Normal 46 2 2 2" xfId="1341" xr:uid="{7A8109B9-6325-431D-AE39-2F3FB0701F2D}"/>
    <cellStyle name="Normal 46 2 2 2 2" xfId="2504" xr:uid="{535E02E0-EC55-4635-9D16-D31575A36D1A}"/>
    <cellStyle name="Normal 46 2 2 2 3" xfId="3601" xr:uid="{37AD978F-81E0-4431-BA20-228DAD239AE0}"/>
    <cellStyle name="Normal 46 2 2 2 4" xfId="5469" xr:uid="{9E6428A3-9B60-427C-A4BA-372D1ABC58AF}"/>
    <cellStyle name="Normal 46 2 2 3" xfId="2029" xr:uid="{7D5183B8-1C0E-4645-B7B6-A7896DB6B94F}"/>
    <cellStyle name="Normal 46 2 2 4" xfId="3126" xr:uid="{57F46E72-5F46-4C46-AF7F-0D9F5829E4DB}"/>
    <cellStyle name="Normal 46 2 2 5" xfId="4389" xr:uid="{ECF0F2EA-43FF-454A-BB44-9E63D8ADE4A6}"/>
    <cellStyle name="Normal 46 2 2 6" xfId="4994" xr:uid="{0FDDD796-7025-41D4-84AD-FACB3C7BF72E}"/>
    <cellStyle name="Normal 46 2 3" xfId="1200" xr:uid="{37BFF2C8-A3DA-47F6-9DD3-F73AB03AE651}"/>
    <cellStyle name="Normal 46 2 3 2" xfId="2362" xr:uid="{AAC623E6-E89D-4D2F-8753-E7B3FD6B0DDD}"/>
    <cellStyle name="Normal 46 2 3 3" xfId="3459" xr:uid="{1290C72F-C553-4C85-84F3-6EF36FE8126B}"/>
    <cellStyle name="Normal 46 2 3 4" xfId="5327" xr:uid="{DA555AC4-B447-4365-A783-9F0B56E19DA6}"/>
    <cellStyle name="Normal 46 2 4" xfId="1538" xr:uid="{CDE253CB-097F-4089-A5A4-F13D5DE0E72E}"/>
    <cellStyle name="Normal 46 2 4 2" xfId="2698" xr:uid="{193A6C9B-41FE-44D8-B545-7881969F216C}"/>
    <cellStyle name="Normal 46 2 4 3" xfId="3795" xr:uid="{1D6692D6-8F21-431F-9F86-4C13AFC3E704}"/>
    <cellStyle name="Normal 46 2 4 4" xfId="5663" xr:uid="{30595213-F9A2-45E8-8C56-1F265100781B}"/>
    <cellStyle name="Normal 46 2 5" xfId="1705" xr:uid="{F54428A8-ADD6-492A-9DAF-8CEC653E754E}"/>
    <cellStyle name="Normal 46 2 5 2" xfId="2840" xr:uid="{E9828B74-8D1D-4113-B6D2-AB2D2498DCC3}"/>
    <cellStyle name="Normal 46 2 5 3" xfId="3938" xr:uid="{55D72497-C578-41AD-A996-A20C019537E6}"/>
    <cellStyle name="Normal 46 2 5 4" xfId="5805" xr:uid="{185D7A4C-FE0F-4AD0-ADE2-732EB0CD5176}"/>
    <cellStyle name="Normal 46 2 6" xfId="1887" xr:uid="{28D9D657-386E-4A7A-8756-D37B18A8B304}"/>
    <cellStyle name="Normal 46 2 7" xfId="2984" xr:uid="{7857453C-A2A4-45BD-8D46-AC9EFC1A9404}"/>
    <cellStyle name="Normal 46 2 8" xfId="4247" xr:uid="{F6BBBCB0-725F-4500-8664-2F5DB579B161}"/>
    <cellStyle name="Normal 46 2 9" xfId="4852" xr:uid="{3529D913-58EC-40B8-8291-EBC6598ACB08}"/>
    <cellStyle name="Normal 46 3" xfId="545" xr:uid="{CFD52A9A-E1EE-4736-BD0D-01D97EA5E527}"/>
    <cellStyle name="Normal 46 3 2" xfId="1418" xr:uid="{6215ACDF-669D-4656-8404-AC57FC9E8772}"/>
    <cellStyle name="Normal 46 3 2 2" xfId="2581" xr:uid="{9D3971D1-0F24-4851-8142-58B961D1A864}"/>
    <cellStyle name="Normal 46 3 2 3" xfId="3678" xr:uid="{0A2F8D74-0603-4F3B-A864-1F665B421516}"/>
    <cellStyle name="Normal 46 3 2 4" xfId="5546" xr:uid="{8B3245A9-89FC-4E68-BADE-6486EA4E9BAB}"/>
    <cellStyle name="Normal 46 3 3" xfId="2106" xr:uid="{17F74530-BFBC-4801-8F24-1DB0661C8537}"/>
    <cellStyle name="Normal 46 3 4" xfId="3203" xr:uid="{6FDB502E-75D1-4735-9666-5BD2BF6D79F1}"/>
    <cellStyle name="Normal 46 3 5" xfId="4466" xr:uid="{9506A1F0-91A9-4AB4-AD60-93CD526D2006}"/>
    <cellStyle name="Normal 46 3 6" xfId="5071" xr:uid="{D0B31F3F-CF78-4401-9E4D-951A8C53C2A5}"/>
    <cellStyle name="Normal 46 4" xfId="400" xr:uid="{D4653ECF-64B2-46A2-9D75-E478E57C5E40}"/>
    <cellStyle name="Normal 46 4 2" xfId="1275" xr:uid="{84DA4C02-5EBE-4A67-A032-9D09DBD0955B}"/>
    <cellStyle name="Normal 46 4 2 2" xfId="2438" xr:uid="{D5D38016-EF0C-41D6-99A4-7ED3E173ADD5}"/>
    <cellStyle name="Normal 46 4 2 3" xfId="3535" xr:uid="{C52F4636-2CD5-481A-B62A-74BC6593135C}"/>
    <cellStyle name="Normal 46 4 2 4" xfId="5403" xr:uid="{29200226-CB67-4E43-939B-AD6E9A6D0153}"/>
    <cellStyle name="Normal 46 4 3" xfId="1963" xr:uid="{454F0DF1-D4C4-4EFD-9F78-7872F1A33EF0}"/>
    <cellStyle name="Normal 46 4 4" xfId="3060" xr:uid="{1B08F14E-6106-41DF-8503-95741CF25FAE}"/>
    <cellStyle name="Normal 46 4 5" xfId="4323" xr:uid="{255A5440-2AC6-4D27-B85F-967529352C32}"/>
    <cellStyle name="Normal 46 4 6" xfId="4928" xr:uid="{C7277E18-F16E-4ABC-A4F1-086276EC742B}"/>
    <cellStyle name="Normal 46 5" xfId="1146" xr:uid="{024AA7AC-E585-4F50-8E79-ED43C508DE81}"/>
    <cellStyle name="Normal 46 5 2" xfId="2308" xr:uid="{58069332-DA7E-4FBE-918E-DAE2BBF37B0C}"/>
    <cellStyle name="Normal 46 5 3" xfId="3405" xr:uid="{9AAAFFC4-414E-4EA3-BDA6-9C78F2CFEF43}"/>
    <cellStyle name="Normal 46 5 4" xfId="5273" xr:uid="{9A93E8AB-DC4E-416D-828E-FB5B423E71F8}"/>
    <cellStyle name="Normal 46 6" xfId="1470" xr:uid="{8E4F3FA3-E5AA-4CB6-8F3A-CFC8704C0B1C}"/>
    <cellStyle name="Normal 46 6 2" xfId="2632" xr:uid="{F1FB481A-FF80-443D-B3D0-2B36C769DAE8}"/>
    <cellStyle name="Normal 46 6 3" xfId="3729" xr:uid="{FC9E8EC3-D662-437A-AEDE-309790BB2CA7}"/>
    <cellStyle name="Normal 46 6 4" xfId="5597" xr:uid="{3F96E560-6193-4C6D-9664-2B60A6300F79}"/>
    <cellStyle name="Normal 46 7" xfId="1629" xr:uid="{C0B2E7A8-1FA4-4818-B839-1D313869C042}"/>
    <cellStyle name="Normal 46 7 2" xfId="2774" xr:uid="{D4BF3257-FEDD-456A-A41D-D6A25F14B50B}"/>
    <cellStyle name="Normal 46 7 3" xfId="3872" xr:uid="{69796CDD-CCEF-4A59-8277-2AFCD9F89213}"/>
    <cellStyle name="Normal 46 7 4" xfId="5739" xr:uid="{5BF452BF-D3BF-4FD1-B6AA-CBB98DC9C4E3}"/>
    <cellStyle name="Normal 46 8" xfId="1820" xr:uid="{D7258F4F-A92D-4E87-9C32-84ADE4CDDD15}"/>
    <cellStyle name="Normal 46 9" xfId="2917" xr:uid="{EC2A49C7-278F-4344-809F-8360AD93C606}"/>
    <cellStyle name="Normal 47" xfId="260" xr:uid="{46BD9D87-35F7-4733-863B-F53473F8318F}"/>
    <cellStyle name="Normal 47 10" xfId="4194" xr:uid="{BF729095-CD02-44CF-8BFD-6DD9E36492C8}"/>
    <cellStyle name="Normal 47 11" xfId="4787" xr:uid="{2EE50428-96C8-43E1-9ADB-14169C0C2647}"/>
    <cellStyle name="Normal 47 2" xfId="320" xr:uid="{F8769E9A-EF0C-49F9-9A9B-94C2F9579845}"/>
    <cellStyle name="Normal 47 2 2" xfId="467" xr:uid="{9C438918-0BD0-42EE-9E5A-6DC3AFCEB7C6}"/>
    <cellStyle name="Normal 47 2 2 2" xfId="1342" xr:uid="{B69CA8A0-E19C-416E-B8B4-0420D8F56E88}"/>
    <cellStyle name="Normal 47 2 2 2 2" xfId="2505" xr:uid="{187928C9-A03A-4AB5-B31B-934101CC12CE}"/>
    <cellStyle name="Normal 47 2 2 2 3" xfId="3602" xr:uid="{53F14ED8-EA4B-4434-B34A-15A994B59D58}"/>
    <cellStyle name="Normal 47 2 2 2 4" xfId="5470" xr:uid="{87F360BD-1503-4C08-A956-CC7D56D52B7F}"/>
    <cellStyle name="Normal 47 2 2 3" xfId="2030" xr:uid="{0E26EABE-9B13-4A69-91D4-6DC67EDD5D67}"/>
    <cellStyle name="Normal 47 2 2 4" xfId="3127" xr:uid="{B9158A75-E8A2-47E8-A8E7-6F16297590A1}"/>
    <cellStyle name="Normal 47 2 2 5" xfId="4390" xr:uid="{EF801EB6-C13A-4427-8C5E-2CAE35B1927D}"/>
    <cellStyle name="Normal 47 2 2 6" xfId="4995" xr:uid="{0F3FEC69-980F-442F-8AE7-A09963F6C81B}"/>
    <cellStyle name="Normal 47 2 3" xfId="1201" xr:uid="{558DF873-ACC2-4FC9-B58F-9680E26F143B}"/>
    <cellStyle name="Normal 47 2 3 2" xfId="2363" xr:uid="{BD8909ED-A7A8-47DD-8C3E-2B4DCA449C15}"/>
    <cellStyle name="Normal 47 2 3 3" xfId="3460" xr:uid="{F2081172-2C95-4B2A-B3BC-43EDC3CF38C2}"/>
    <cellStyle name="Normal 47 2 3 4" xfId="5328" xr:uid="{3028C396-D4B9-4EA2-8D9A-0D34688F2CF0}"/>
    <cellStyle name="Normal 47 2 4" xfId="1539" xr:uid="{70A8692F-5B44-457F-8B64-8B213B822636}"/>
    <cellStyle name="Normal 47 2 4 2" xfId="2699" xr:uid="{E7734582-B80F-49FD-91F4-658CBFA7412D}"/>
    <cellStyle name="Normal 47 2 4 3" xfId="3796" xr:uid="{A5541DFF-C265-43FD-9DFA-50492D9290BB}"/>
    <cellStyle name="Normal 47 2 4 4" xfId="5664" xr:uid="{61038B5A-81E8-4BBC-A9AC-3E1A5D320216}"/>
    <cellStyle name="Normal 47 2 5" xfId="1706" xr:uid="{CE165946-615C-416A-9664-3730BB0183DF}"/>
    <cellStyle name="Normal 47 2 5 2" xfId="2841" xr:uid="{0A95F72D-50E4-4F34-8168-01B39166D246}"/>
    <cellStyle name="Normal 47 2 5 3" xfId="3939" xr:uid="{D9E07995-CE00-4CE4-A97D-39B56CD3E855}"/>
    <cellStyle name="Normal 47 2 5 4" xfId="5806" xr:uid="{F7DA85FB-0606-4CE7-9487-A0E404F7F25D}"/>
    <cellStyle name="Normal 47 2 6" xfId="1888" xr:uid="{B5E52422-D8E7-4FC5-B365-E39400387824}"/>
    <cellStyle name="Normal 47 2 7" xfId="2985" xr:uid="{CC758923-B9AD-4282-BF0D-6D1ADB75E1E8}"/>
    <cellStyle name="Normal 47 2 8" xfId="4248" xr:uid="{F2F07F1B-88E4-4575-B93D-A77D7CBA93CA}"/>
    <cellStyle name="Normal 47 2 9" xfId="4853" xr:uid="{97E5C2D7-A8A5-4E09-A593-8CB3B2F29417}"/>
    <cellStyle name="Normal 47 3" xfId="546" xr:uid="{403FE2C3-DA61-4DCE-B16E-CF48C7098500}"/>
    <cellStyle name="Normal 47 3 2" xfId="1419" xr:uid="{DB998846-FBD2-4BDA-8649-F643BEDE8507}"/>
    <cellStyle name="Normal 47 3 2 2" xfId="2582" xr:uid="{7DD5F4F9-5375-4B37-887A-4531005C6FD0}"/>
    <cellStyle name="Normal 47 3 2 3" xfId="3679" xr:uid="{3CF2B78A-0C9A-4AE2-9069-5922004CC990}"/>
    <cellStyle name="Normal 47 3 2 4" xfId="5547" xr:uid="{B07BA30C-289B-4ACB-894B-27AD63F70C6F}"/>
    <cellStyle name="Normal 47 3 3" xfId="2107" xr:uid="{3729F05E-959B-46FD-9B7C-2E8D2DC7133D}"/>
    <cellStyle name="Normal 47 3 4" xfId="3204" xr:uid="{19A14EEC-BBAC-44B1-B50C-A3FF8199CF38}"/>
    <cellStyle name="Normal 47 3 5" xfId="4467" xr:uid="{464892AE-A71B-4D27-9A5C-A42A556388F4}"/>
    <cellStyle name="Normal 47 3 6" xfId="5072" xr:uid="{B434C730-1934-4106-BF3B-73F7610A3099}"/>
    <cellStyle name="Normal 47 4" xfId="401" xr:uid="{6CE60D5A-4607-4FCD-B245-5EB586C4F89B}"/>
    <cellStyle name="Normal 47 4 2" xfId="1276" xr:uid="{B793F2DA-7FF3-44B5-8748-B21ADDBC394F}"/>
    <cellStyle name="Normal 47 4 2 2" xfId="2439" xr:uid="{C134C0BC-833C-4C2B-AAF2-43354392AF72}"/>
    <cellStyle name="Normal 47 4 2 3" xfId="3536" xr:uid="{47D6A57F-C61C-4E42-B56F-AC922BC1DC86}"/>
    <cellStyle name="Normal 47 4 2 4" xfId="5404" xr:uid="{53314CEA-C74F-40D9-9011-949F9ADB93B6}"/>
    <cellStyle name="Normal 47 4 3" xfId="1964" xr:uid="{899265CB-EFF9-4E82-8AFF-886CFCCBC901}"/>
    <cellStyle name="Normal 47 4 4" xfId="3061" xr:uid="{AA172216-BACB-4814-A38C-29C0E013E21D}"/>
    <cellStyle name="Normal 47 4 5" xfId="4324" xr:uid="{66282A6F-6DBC-45B4-8FDA-27AA26907700}"/>
    <cellStyle name="Normal 47 4 6" xfId="4929" xr:uid="{B89FBA7B-E678-4EB1-8985-597E4965E9BF}"/>
    <cellStyle name="Normal 47 5" xfId="1147" xr:uid="{18F02E36-B77A-44AC-B3BC-5DA5682C67BE}"/>
    <cellStyle name="Normal 47 5 2" xfId="2309" xr:uid="{D21DD107-E38F-4445-B9AF-1C4815984217}"/>
    <cellStyle name="Normal 47 5 3" xfId="3406" xr:uid="{E29994FB-2045-442C-9EE9-98EE5BD352EC}"/>
    <cellStyle name="Normal 47 5 4" xfId="5274" xr:uid="{85691BDD-F761-4D3E-9FC6-0F1B91B880C9}"/>
    <cellStyle name="Normal 47 6" xfId="1471" xr:uid="{DD8366CB-C803-4B37-9D8D-F3CF3AF201BF}"/>
    <cellStyle name="Normal 47 6 2" xfId="2633" xr:uid="{6C525D4E-6A63-4663-BC8A-0FEC7AACBCC2}"/>
    <cellStyle name="Normal 47 6 3" xfId="3730" xr:uid="{BDFF0108-539B-4507-A38E-D3F597C345CF}"/>
    <cellStyle name="Normal 47 6 4" xfId="5598" xr:uid="{07275F68-3989-4B51-9501-6FA7DDD0E027}"/>
    <cellStyle name="Normal 47 7" xfId="1630" xr:uid="{E4A8A691-07A0-4737-9898-68AD785A0F9C}"/>
    <cellStyle name="Normal 47 7 2" xfId="2775" xr:uid="{652F41BC-D190-47C7-A010-0B1665A71BCF}"/>
    <cellStyle name="Normal 47 7 3" xfId="3873" xr:uid="{802E3E97-A2F3-4883-A548-74DD85D53EE1}"/>
    <cellStyle name="Normal 47 7 4" xfId="5740" xr:uid="{60C015C0-A13B-403C-BB81-A698FBC0A664}"/>
    <cellStyle name="Normal 47 8" xfId="1821" xr:uid="{8435F2E8-AB23-479A-8579-6267C114AF99}"/>
    <cellStyle name="Normal 47 9" xfId="2918" xr:uid="{6693AFBF-BBA8-4726-9D54-243DA8FC18B5}"/>
    <cellStyle name="Normal 48" xfId="261" xr:uid="{5D02AA17-6028-4DED-88CB-D79C1957E4A3}"/>
    <cellStyle name="Normal 48 10" xfId="4195" xr:uid="{456FF594-AA6B-4677-B0AC-769861A401CE}"/>
    <cellStyle name="Normal 48 11" xfId="4788" xr:uid="{6F37225D-F34B-4D02-9160-D5EFDA58E873}"/>
    <cellStyle name="Normal 48 2" xfId="321" xr:uid="{21F3E92C-3496-4FA4-B8A7-FAD7432A01B5}"/>
    <cellStyle name="Normal 48 2 2" xfId="468" xr:uid="{B1D0A5F2-EE73-409A-9831-64A97937B6B5}"/>
    <cellStyle name="Normal 48 2 2 2" xfId="1343" xr:uid="{AB3BE614-9F5E-436C-BFF1-63FF5CCDCA96}"/>
    <cellStyle name="Normal 48 2 2 2 2" xfId="2506" xr:uid="{4C051942-EAEA-4AEA-A20D-9BC8E5895E9B}"/>
    <cellStyle name="Normal 48 2 2 2 3" xfId="3603" xr:uid="{D0082678-0EC3-4433-978D-D8258055E204}"/>
    <cellStyle name="Normal 48 2 2 2 4" xfId="5471" xr:uid="{9BCFB661-C77C-4932-BE59-995A77277FB7}"/>
    <cellStyle name="Normal 48 2 2 3" xfId="2031" xr:uid="{AB946700-A538-4822-B6BD-533C08E66023}"/>
    <cellStyle name="Normal 48 2 2 4" xfId="3128" xr:uid="{BEE3866E-196A-4AA7-9CA8-01FDD5A47EC1}"/>
    <cellStyle name="Normal 48 2 2 5" xfId="4391" xr:uid="{CAC16E30-209E-42E6-A916-9F0F2DDA36CD}"/>
    <cellStyle name="Normal 48 2 2 6" xfId="4996" xr:uid="{9D35F5E2-7097-4270-8C3B-BEEA8FF027BC}"/>
    <cellStyle name="Normal 48 2 3" xfId="1202" xr:uid="{3AA49F35-FEB7-4B68-85D9-2893B2DBE0FA}"/>
    <cellStyle name="Normal 48 2 3 2" xfId="2364" xr:uid="{C004DB5C-E3EF-4B09-B71E-F176344EC3B2}"/>
    <cellStyle name="Normal 48 2 3 3" xfId="3461" xr:uid="{0AB4D66B-E26C-4F29-9DA0-C61BF3383A81}"/>
    <cellStyle name="Normal 48 2 3 4" xfId="5329" xr:uid="{4EF407A0-D0DD-4D5D-A48A-79DC20B1943F}"/>
    <cellStyle name="Normal 48 2 4" xfId="1540" xr:uid="{626D2AFC-D887-49F7-90F0-6005836EEF54}"/>
    <cellStyle name="Normal 48 2 4 2" xfId="2700" xr:uid="{5421797E-3D1C-4A51-9815-10634056CB69}"/>
    <cellStyle name="Normal 48 2 4 3" xfId="3797" xr:uid="{90B114E6-EF27-4446-8FE6-7C7486F1F502}"/>
    <cellStyle name="Normal 48 2 4 4" xfId="5665" xr:uid="{31C926E8-7E95-45CF-AFD3-B4CC0B98BA35}"/>
    <cellStyle name="Normal 48 2 5" xfId="1707" xr:uid="{0862F9D0-7AED-4FF3-B5CF-BEB60EA08B18}"/>
    <cellStyle name="Normal 48 2 5 2" xfId="2842" xr:uid="{E4F467D8-0536-489A-8505-8C21828A381E}"/>
    <cellStyle name="Normal 48 2 5 3" xfId="3940" xr:uid="{556D58AA-4738-49F7-AC88-0CC19A01D128}"/>
    <cellStyle name="Normal 48 2 5 4" xfId="5807" xr:uid="{ABD2A14A-C5B2-4F4F-B9A3-BA6D61AD86D1}"/>
    <cellStyle name="Normal 48 2 6" xfId="1889" xr:uid="{CC039DBB-BEAB-4F5C-A519-972E1F9CD2CE}"/>
    <cellStyle name="Normal 48 2 7" xfId="2986" xr:uid="{1ADC46CC-BD4A-4D2F-BB21-4E5C3BE9491E}"/>
    <cellStyle name="Normal 48 2 8" xfId="4249" xr:uid="{49CC8025-DA7A-41EF-8630-E81961185E13}"/>
    <cellStyle name="Normal 48 2 9" xfId="4854" xr:uid="{9782964B-89D8-41A0-9D2E-D02FCDC4C4AA}"/>
    <cellStyle name="Normal 48 3" xfId="547" xr:uid="{001FCFE2-B837-48A1-9901-190875CA595D}"/>
    <cellStyle name="Normal 48 3 2" xfId="1420" xr:uid="{F685FA98-8C98-4008-A3E7-B498D1B99FFF}"/>
    <cellStyle name="Normal 48 3 2 2" xfId="2583" xr:uid="{8D8D95A8-CC6B-439F-B810-575158FD5A99}"/>
    <cellStyle name="Normal 48 3 2 3" xfId="3680" xr:uid="{20E4F170-7494-4C83-8FB5-88F346BB162C}"/>
    <cellStyle name="Normal 48 3 2 4" xfId="5548" xr:uid="{E55400D2-FC2D-49EB-A32C-E5469D82D9B6}"/>
    <cellStyle name="Normal 48 3 3" xfId="2108" xr:uid="{373FE10E-5D4F-4F09-AC85-A33388585F4B}"/>
    <cellStyle name="Normal 48 3 4" xfId="3205" xr:uid="{7A44104C-CFB8-44FB-8BD8-601251783BD6}"/>
    <cellStyle name="Normal 48 3 5" xfId="4468" xr:uid="{6E4E01C6-FA35-44C6-9F64-7292FD9A9EAB}"/>
    <cellStyle name="Normal 48 3 6" xfId="5073" xr:uid="{D4B6038B-9D2F-471E-AD2D-A4B4F3016202}"/>
    <cellStyle name="Normal 48 4" xfId="402" xr:uid="{43F5AE0F-2B81-4923-B3D8-D894EA86D7FD}"/>
    <cellStyle name="Normal 48 4 2" xfId="1277" xr:uid="{27B1DB56-6820-45F0-B750-EF119123E06E}"/>
    <cellStyle name="Normal 48 4 2 2" xfId="2440" xr:uid="{DCA13219-E50B-40ED-B1EB-F7967845E35D}"/>
    <cellStyle name="Normal 48 4 2 3" xfId="3537" xr:uid="{391361F2-F139-4101-8F19-786D25C91536}"/>
    <cellStyle name="Normal 48 4 2 4" xfId="5405" xr:uid="{2317CA15-DA41-49BD-B073-CE55C2916F54}"/>
    <cellStyle name="Normal 48 4 3" xfId="1965" xr:uid="{E9EA5731-45FF-4604-A377-A31CFFE64A91}"/>
    <cellStyle name="Normal 48 4 4" xfId="3062" xr:uid="{5EDDC9EC-E475-4185-8841-6061967F7BB9}"/>
    <cellStyle name="Normal 48 4 5" xfId="4325" xr:uid="{AF1862E0-35F5-476C-A698-C3629552DA8E}"/>
    <cellStyle name="Normal 48 4 6" xfId="4930" xr:uid="{E1C143C9-AC35-4C4B-8C01-FF531C796D9F}"/>
    <cellStyle name="Normal 48 5" xfId="1148" xr:uid="{331AFFC3-2F00-432E-AF1F-FC0318AD8CC7}"/>
    <cellStyle name="Normal 48 5 2" xfId="2310" xr:uid="{CCA9B4CA-FF30-44D9-B3B4-3A75DF5968A1}"/>
    <cellStyle name="Normal 48 5 3" xfId="3407" xr:uid="{F3E18AC7-58AD-4854-B2AF-41661454BB4B}"/>
    <cellStyle name="Normal 48 5 4" xfId="5275" xr:uid="{1A0370FB-2914-441C-B9C2-4714862A1AA2}"/>
    <cellStyle name="Normal 48 6" xfId="1472" xr:uid="{A78E1D05-16BE-46A7-9D00-649D037D5552}"/>
    <cellStyle name="Normal 48 6 2" xfId="2634" xr:uid="{8D0C3D26-F878-41FB-8703-DBD28B5FAAB3}"/>
    <cellStyle name="Normal 48 6 3" xfId="3731" xr:uid="{83D6D06E-2680-41FF-9291-56E56EED5CB8}"/>
    <cellStyle name="Normal 48 6 4" xfId="5599" xr:uid="{0E9E4451-745D-44E0-AA71-C5685D1C7871}"/>
    <cellStyle name="Normal 48 7" xfId="1631" xr:uid="{A45BB34F-F1E7-433C-A536-6F1285CCAC1D}"/>
    <cellStyle name="Normal 48 7 2" xfId="2776" xr:uid="{4A1C7E37-DC49-4B5F-8029-7BB1FF8F5B50}"/>
    <cellStyle name="Normal 48 7 3" xfId="3874" xr:uid="{951DCEB0-1B8D-46C1-9FDB-C24D4E989FA7}"/>
    <cellStyle name="Normal 48 7 4" xfId="5741" xr:uid="{C3F0EF1D-025E-4060-AA95-3E09E95116E9}"/>
    <cellStyle name="Normal 48 8" xfId="1822" xr:uid="{DF79F392-4950-41BA-8114-9319A3E07FB9}"/>
    <cellStyle name="Normal 48 9" xfId="2919" xr:uid="{CFDC1A33-A848-4223-963F-6635D94BA78C}"/>
    <cellStyle name="Normal 49" xfId="262" xr:uid="{8F5C59CF-8299-43D0-B64B-FDAC240CF869}"/>
    <cellStyle name="Normal 49 10" xfId="4196" xr:uid="{C5754144-BED0-4596-92C1-0550AD284C5E}"/>
    <cellStyle name="Normal 49 11" xfId="4789" xr:uid="{BB823207-B8F0-42D4-8626-52F0E77CE992}"/>
    <cellStyle name="Normal 49 2" xfId="322" xr:uid="{5A68DF50-34AC-4999-8816-87D055B66DAE}"/>
    <cellStyle name="Normal 49 2 2" xfId="469" xr:uid="{346236FD-DEAA-4BEF-99E0-57A480585179}"/>
    <cellStyle name="Normal 49 2 2 2" xfId="1344" xr:uid="{5A843F95-621D-423A-9CE0-BA539C6D7CCC}"/>
    <cellStyle name="Normal 49 2 2 2 2" xfId="2507" xr:uid="{D5EEC018-3628-4F45-A7AE-DDE9C3FCE930}"/>
    <cellStyle name="Normal 49 2 2 2 3" xfId="3604" xr:uid="{65E22E47-E8E8-4D23-8D7E-43DF19540636}"/>
    <cellStyle name="Normal 49 2 2 2 4" xfId="5472" xr:uid="{20068727-5E0B-47D6-B7D4-F6171221A699}"/>
    <cellStyle name="Normal 49 2 2 3" xfId="2032" xr:uid="{F78AE229-75B0-411D-ABED-82A8542A24E5}"/>
    <cellStyle name="Normal 49 2 2 4" xfId="3129" xr:uid="{C97ED36C-E0BB-4975-B69A-FC5EAA99CC27}"/>
    <cellStyle name="Normal 49 2 2 5" xfId="4392" xr:uid="{5D4FFEDC-6869-45BE-9301-CD3FA8D4F1BA}"/>
    <cellStyle name="Normal 49 2 2 6" xfId="4997" xr:uid="{E279CD48-3640-412C-BA2F-FA63841785DE}"/>
    <cellStyle name="Normal 49 2 3" xfId="1203" xr:uid="{502EEDC3-8251-47E9-B9D2-A4B75FD44B79}"/>
    <cellStyle name="Normal 49 2 3 2" xfId="2365" xr:uid="{39819A87-EFEA-47C9-99EB-A98A128C62F7}"/>
    <cellStyle name="Normal 49 2 3 3" xfId="3462" xr:uid="{FB461E90-10EE-4019-A031-03722E55192E}"/>
    <cellStyle name="Normal 49 2 3 4" xfId="5330" xr:uid="{8990D98C-5E27-41BC-B98E-53921F5F5DBF}"/>
    <cellStyle name="Normal 49 2 4" xfId="1541" xr:uid="{48FF6F3D-B850-490F-BA77-19631826D7EC}"/>
    <cellStyle name="Normal 49 2 4 2" xfId="2701" xr:uid="{7B5613C3-0C34-49EF-8B35-B2A2C9E2A91D}"/>
    <cellStyle name="Normal 49 2 4 3" xfId="3798" xr:uid="{FC562242-0D97-436D-A735-3E2777DE6B02}"/>
    <cellStyle name="Normal 49 2 4 4" xfId="5666" xr:uid="{473C4B2B-7D2E-4A21-91B3-726E6BB31903}"/>
    <cellStyle name="Normal 49 2 5" xfId="1708" xr:uid="{23B27D0E-505E-4273-B7EE-74B6228078B5}"/>
    <cellStyle name="Normal 49 2 5 2" xfId="2843" xr:uid="{3E746F2A-2205-4CD0-BD97-DC8CD685C0B3}"/>
    <cellStyle name="Normal 49 2 5 3" xfId="3941" xr:uid="{FE180FCA-57A5-47BE-887B-DBD82C704FF6}"/>
    <cellStyle name="Normal 49 2 5 4" xfId="5808" xr:uid="{5D706DE6-430E-472F-B831-37A0B51B4973}"/>
    <cellStyle name="Normal 49 2 6" xfId="1890" xr:uid="{F767BAEA-8D57-44CF-AA3D-89F714A92045}"/>
    <cellStyle name="Normal 49 2 7" xfId="2987" xr:uid="{02269FAF-E1EA-4666-BE68-99B6FDCB0A7D}"/>
    <cellStyle name="Normal 49 2 8" xfId="4250" xr:uid="{A93D37A3-BB46-4D87-9332-CB60DD7B571D}"/>
    <cellStyle name="Normal 49 2 9" xfId="4855" xr:uid="{BB46A9F9-60BE-47B9-8E04-AE16800E5648}"/>
    <cellStyle name="Normal 49 3" xfId="548" xr:uid="{4611E2BD-4025-468B-9096-B6888295629A}"/>
    <cellStyle name="Normal 49 3 2" xfId="1421" xr:uid="{30DAA9E4-7B9E-4C76-A1C8-6C121287B5C5}"/>
    <cellStyle name="Normal 49 3 2 2" xfId="2584" xr:uid="{293F0C20-0E6A-4F04-87E5-D8A287D0163C}"/>
    <cellStyle name="Normal 49 3 2 3" xfId="3681" xr:uid="{2A266423-C728-40C7-99BA-444DF9F99B1F}"/>
    <cellStyle name="Normal 49 3 2 4" xfId="5549" xr:uid="{EFA649B3-027A-49CB-B007-F83C1A304CF6}"/>
    <cellStyle name="Normal 49 3 3" xfId="2109" xr:uid="{0463B35A-E79F-453C-A18E-58C1A065A514}"/>
    <cellStyle name="Normal 49 3 4" xfId="3206" xr:uid="{F810F7B4-0E72-4340-AF44-0E7B30ECF4F2}"/>
    <cellStyle name="Normal 49 3 5" xfId="4469" xr:uid="{71151185-E730-4F19-A8A5-07A9DBE0AD44}"/>
    <cellStyle name="Normal 49 3 6" xfId="5074" xr:uid="{8939B918-F07D-4DC2-8884-3CA4706031CD}"/>
    <cellStyle name="Normal 49 4" xfId="403" xr:uid="{CB07E71D-06DD-4631-8CE4-CA4AE63048B7}"/>
    <cellStyle name="Normal 49 4 2" xfId="1278" xr:uid="{3F1B9598-D5FC-42F0-A7F7-CDC174086C4E}"/>
    <cellStyle name="Normal 49 4 2 2" xfId="2441" xr:uid="{23E48E70-D7E5-4BD0-A26F-36423D8577DA}"/>
    <cellStyle name="Normal 49 4 2 3" xfId="3538" xr:uid="{53EB4B5D-38CF-4FC1-BA97-8A1068F978C0}"/>
    <cellStyle name="Normal 49 4 2 4" xfId="5406" xr:uid="{611316EF-87A1-4C54-B0AF-03DB76799F50}"/>
    <cellStyle name="Normal 49 4 3" xfId="1966" xr:uid="{80BAD0D1-8D5F-418F-BD77-4A659B483AC5}"/>
    <cellStyle name="Normal 49 4 4" xfId="3063" xr:uid="{81B31012-49CF-44BE-8CAD-A7F8DB743034}"/>
    <cellStyle name="Normal 49 4 5" xfId="4326" xr:uid="{3A6A5950-15E2-494A-A0AC-EA33CBEC3D12}"/>
    <cellStyle name="Normal 49 4 6" xfId="4931" xr:uid="{FB2F9958-84F4-494F-8099-9C0410A9D86D}"/>
    <cellStyle name="Normal 49 5" xfId="1149" xr:uid="{2AB07181-E6A6-4EAF-9885-A751D0BE5821}"/>
    <cellStyle name="Normal 49 5 2" xfId="2311" xr:uid="{0BA69E58-AD0F-4E24-9B28-A364072CADB0}"/>
    <cellStyle name="Normal 49 5 3" xfId="3408" xr:uid="{95EC80E0-1DB1-49FB-9F97-B6D682D7F071}"/>
    <cellStyle name="Normal 49 5 4" xfId="5276" xr:uid="{36DE40E1-D8A6-4224-A426-68F6613E23F2}"/>
    <cellStyle name="Normal 49 6" xfId="1473" xr:uid="{96A122FC-0521-4E79-BA36-0664E70FB2C7}"/>
    <cellStyle name="Normal 49 6 2" xfId="2635" xr:uid="{5E289DD6-44BD-42D8-B4E9-C84FBE3C9B7A}"/>
    <cellStyle name="Normal 49 6 3" xfId="3732" xr:uid="{C3CE6D99-40F5-4F1F-853B-EE98815FB264}"/>
    <cellStyle name="Normal 49 6 4" xfId="5600" xr:uid="{F4915852-31CD-4CF3-B7E9-A70ECAE55347}"/>
    <cellStyle name="Normal 49 7" xfId="1632" xr:uid="{832F5015-6EA3-4581-96DA-D8240ABF504F}"/>
    <cellStyle name="Normal 49 7 2" xfId="2777" xr:uid="{F6A789C1-203A-4207-B179-3B50D3D0349C}"/>
    <cellStyle name="Normal 49 7 3" xfId="3875" xr:uid="{43E87BBE-1BD2-499D-BA74-AE14172DA138}"/>
    <cellStyle name="Normal 49 7 4" xfId="5742" xr:uid="{088CF015-FCF2-4CE8-8360-F4B9C4A5A46D}"/>
    <cellStyle name="Normal 49 8" xfId="1823" xr:uid="{9DE49EEF-803A-4156-93CD-6F92678C24A8}"/>
    <cellStyle name="Normal 49 9" xfId="2920" xr:uid="{A56D1613-123D-48D5-A795-AE16866DDC2F}"/>
    <cellStyle name="Normal 5" xfId="21" xr:uid="{00000000-0005-0000-0000-0000BF000000}"/>
    <cellStyle name="Normal 5 10" xfId="4007" xr:uid="{90FE6A4C-C263-43D1-AAD0-360113790DDA}"/>
    <cellStyle name="Normal 5 11" xfId="4745" xr:uid="{E5EDC31B-45F3-44CF-B3B9-E9E7F3F71390}"/>
    <cellStyle name="Normal 5 2" xfId="278" xr:uid="{816ABF8F-041E-4AD3-9C2F-16507E29C6CF}"/>
    <cellStyle name="Normal 5 2 2" xfId="425" xr:uid="{02F02F07-21BD-4E9C-BEA7-E73E7A0E162C}"/>
    <cellStyle name="Normal 5 2 2 2" xfId="1300" xr:uid="{E37877C7-5AC1-4CCA-8DA8-A76F5546EF73}"/>
    <cellStyle name="Normal 5 2 2 2 2" xfId="2463" xr:uid="{7809EFE6-00DE-4C66-BE1D-0D6173984E0E}"/>
    <cellStyle name="Normal 5 2 2 2 3" xfId="3560" xr:uid="{8F02B40A-0BDF-4A21-9F7C-9A98BE414049}"/>
    <cellStyle name="Normal 5 2 2 2 4" xfId="5428" xr:uid="{04CB7917-0DE1-471D-8108-ADF4AFB8D1DB}"/>
    <cellStyle name="Normal 5 2 2 3" xfId="1988" xr:uid="{1E6E9DF1-4869-4AD4-B1BE-0A8ACD660F5C}"/>
    <cellStyle name="Normal 5 2 2 4" xfId="3085" xr:uid="{74F11560-65DE-462D-A33C-B80EE17C8A5E}"/>
    <cellStyle name="Normal 5 2 2 5" xfId="4348" xr:uid="{F6A72710-02DE-4E7D-B1B2-D9BBB1BE7C98}"/>
    <cellStyle name="Normal 5 2 2 6" xfId="4953" xr:uid="{DEEA24BA-7583-4A4A-8F77-90C1B83017B0}"/>
    <cellStyle name="Normal 5 2 3" xfId="1159" xr:uid="{5FACAA90-6BF8-4DEA-8E89-8D32780D63BB}"/>
    <cellStyle name="Normal 5 2 3 2" xfId="2321" xr:uid="{9E4D4C5C-5B22-430C-9392-53663B65AD11}"/>
    <cellStyle name="Normal 5 2 3 3" xfId="3418" xr:uid="{F84EAD3D-7D75-40F0-BB64-1841C3B6C347}"/>
    <cellStyle name="Normal 5 2 3 4" xfId="5286" xr:uid="{D2C0E774-2B87-47D4-87E4-C61CFBDE2205}"/>
    <cellStyle name="Normal 5 2 4" xfId="1497" xr:uid="{4F48B876-5E38-425A-BDF0-CD606F46CF23}"/>
    <cellStyle name="Normal 5 2 4 2" xfId="2657" xr:uid="{107A6A90-A34E-45C4-90F3-CC375BA56715}"/>
    <cellStyle name="Normal 5 2 4 3" xfId="3754" xr:uid="{9E2359D9-9B77-4A15-82A9-7A06EE4DB1CC}"/>
    <cellStyle name="Normal 5 2 4 4" xfId="5622" xr:uid="{1FC87478-41AF-4D86-8C24-1C57C007676C}"/>
    <cellStyle name="Normal 5 2 5" xfId="1664" xr:uid="{94C80BA3-1633-4A61-BBE1-6A01B0445196}"/>
    <cellStyle name="Normal 5 2 5 2" xfId="2799" xr:uid="{18F0DA56-1F14-4EBF-9B9F-45BF7C3EA5BA}"/>
    <cellStyle name="Normal 5 2 5 3" xfId="3897" xr:uid="{2379396D-E9F7-4A63-9B52-CCEDD670E7B8}"/>
    <cellStyle name="Normal 5 2 5 4" xfId="5764" xr:uid="{EFF58C4D-96D7-46CD-80E4-AA4591D77F42}"/>
    <cellStyle name="Normal 5 2 6" xfId="1846" xr:uid="{97A0931D-42F1-43B5-9B0F-8D90791A506B}"/>
    <cellStyle name="Normal 5 2 7" xfId="2943" xr:uid="{EB92C33B-F929-440B-8892-31557CE29992}"/>
    <cellStyle name="Normal 5 2 8" xfId="4206" xr:uid="{6519C9AF-E784-4E1F-A017-F46EDA8793A5}"/>
    <cellStyle name="Normal 5 2 9" xfId="4811" xr:uid="{EEFF03F5-21D0-445C-A72D-3E4292359270}"/>
    <cellStyle name="Normal 5 3" xfId="504" xr:uid="{6F3A5F19-7268-476C-930F-B23FDB163D2F}"/>
    <cellStyle name="Normal 5 3 2" xfId="1377" xr:uid="{6FBD8285-BFE4-417F-9363-B3837FB4545D}"/>
    <cellStyle name="Normal 5 3 2 2" xfId="2540" xr:uid="{E919B6DA-F80C-40B0-848A-C39C258BD122}"/>
    <cellStyle name="Normal 5 3 2 3" xfId="3637" xr:uid="{29A9BE4E-B048-4AF4-96BF-4C56338675EC}"/>
    <cellStyle name="Normal 5 3 2 4" xfId="5505" xr:uid="{2EF0251A-199F-4904-8B41-907B75D54E12}"/>
    <cellStyle name="Normal 5 3 3" xfId="2065" xr:uid="{02B6014E-0BF9-4651-BB81-720D37175986}"/>
    <cellStyle name="Normal 5 3 4" xfId="3162" xr:uid="{B3648D66-AC0A-4C4E-A94C-2C99B518290B}"/>
    <cellStyle name="Normal 5 3 5" xfId="4425" xr:uid="{B3E0033B-69E5-4260-93A3-7E42828CC3F0}"/>
    <cellStyle name="Normal 5 3 6" xfId="5030" xr:uid="{CBA59132-E06C-4402-9525-C0DA70F37A39}"/>
    <cellStyle name="Normal 5 4" xfId="359" xr:uid="{AC0E8C66-0F2A-4642-94D1-1279B6059847}"/>
    <cellStyle name="Normal 5 4 2" xfId="1234" xr:uid="{F7EAB895-1D1C-4143-9342-1B41053CBDE1}"/>
    <cellStyle name="Normal 5 4 2 2" xfId="2397" xr:uid="{06B37916-1F99-45B3-BFE8-AE68FD4A2A28}"/>
    <cellStyle name="Normal 5 4 2 3" xfId="3494" xr:uid="{10A2E42B-2160-4D89-BD29-9D7304CE86B2}"/>
    <cellStyle name="Normal 5 4 2 4" xfId="5362" xr:uid="{14C33386-3AB9-47BB-B0C2-786242F6A55A}"/>
    <cellStyle name="Normal 5 4 3" xfId="1922" xr:uid="{B11597B6-7FD1-4655-B15D-685F4C02B306}"/>
    <cellStyle name="Normal 5 4 4" xfId="3019" xr:uid="{3CEA916C-EDA6-4D32-AA53-F80AE1BAC7CD}"/>
    <cellStyle name="Normal 5 4 5" xfId="4282" xr:uid="{B0E46F7D-F328-42AE-9885-9616F69CF19A}"/>
    <cellStyle name="Normal 5 4 6" xfId="4887" xr:uid="{A82E30A8-EA92-4A08-AB57-F428F44796C1}"/>
    <cellStyle name="Normal 5 5" xfId="987" xr:uid="{42E0795C-905E-4562-85FC-3A9DE5F2386F}"/>
    <cellStyle name="Normal 5 5 2" xfId="2123" xr:uid="{40200CF5-84A8-465B-BA7B-9A637E3AB6B2}"/>
    <cellStyle name="Normal 5 5 3" xfId="3220" xr:uid="{524097D5-0818-4433-83A0-32C10CA733FC}"/>
    <cellStyle name="Normal 5 5 4" xfId="5088" xr:uid="{FECC364A-6481-4953-804C-6E7C46189763}"/>
    <cellStyle name="Normal 5 6" xfId="1429" xr:uid="{9246B8CF-3E42-440B-BC96-2ACF434673FB}"/>
    <cellStyle name="Normal 5 6 2" xfId="2591" xr:uid="{AF7FF9F2-36D4-4986-A30A-63D5D54EF080}"/>
    <cellStyle name="Normal 5 6 3" xfId="3688" xr:uid="{41485343-52A3-4A23-8417-73F3E69D3CBE}"/>
    <cellStyle name="Normal 5 6 4" xfId="5556" xr:uid="{8E697C84-9396-4FB8-B9C8-02C88E6BB0E8}"/>
    <cellStyle name="Normal 5 7" xfId="1588" xr:uid="{DB57D06A-F91B-4458-9E25-7A1A5D23BD32}"/>
    <cellStyle name="Normal 5 7 2" xfId="2733" xr:uid="{D19EAD27-610D-4CD2-8649-454A8D272EBD}"/>
    <cellStyle name="Normal 5 7 3" xfId="3831" xr:uid="{EC144828-07C2-476E-B68D-C0EE9B54E1DA}"/>
    <cellStyle name="Normal 5 7 4" xfId="5698" xr:uid="{86ECE94D-F4A1-4646-83D1-87B29F031FA2}"/>
    <cellStyle name="Normal 5 8" xfId="1779" xr:uid="{F25195FA-3E65-4245-9B22-49010786388F}"/>
    <cellStyle name="Normal 5 9" xfId="2876" xr:uid="{1FF4A769-8CF1-46C9-B3B7-F53046875E2A}"/>
    <cellStyle name="Normal 50" xfId="263" xr:uid="{6EFBA967-6552-46CE-ABD3-3968469D1F11}"/>
    <cellStyle name="Normal 50 10" xfId="4197" xr:uid="{6354A35D-8023-495F-BFF0-4F5FCDDB3520}"/>
    <cellStyle name="Normal 50 11" xfId="4790" xr:uid="{4D1BBF71-71DC-4239-AEBB-F9E4570673A5}"/>
    <cellStyle name="Normal 50 2" xfId="323" xr:uid="{C96B6B5E-99D1-4D8B-B1BC-AEE1B7F2B2F7}"/>
    <cellStyle name="Normal 50 2 2" xfId="470" xr:uid="{54F08DAF-649B-4EE8-ACC7-CBE3573F4FD1}"/>
    <cellStyle name="Normal 50 2 2 2" xfId="1345" xr:uid="{2E2E1A1E-3C4D-4BD9-AF5D-3FBA53B15C7E}"/>
    <cellStyle name="Normal 50 2 2 2 2" xfId="2508" xr:uid="{3D4128C4-361B-4AC5-8468-3CF7D7112DC1}"/>
    <cellStyle name="Normal 50 2 2 2 3" xfId="3605" xr:uid="{A86DC5C0-42B5-40B6-8EEC-CFF5B537BE93}"/>
    <cellStyle name="Normal 50 2 2 2 4" xfId="5473" xr:uid="{873D16CB-9A13-49BD-83A7-9D97737AB0D1}"/>
    <cellStyle name="Normal 50 2 2 3" xfId="2033" xr:uid="{E82C1EBE-3F60-4CE8-84B9-769B02A42F0B}"/>
    <cellStyle name="Normal 50 2 2 4" xfId="3130" xr:uid="{3283D9CF-8B2D-441D-91B5-8BC448EEB53D}"/>
    <cellStyle name="Normal 50 2 2 5" xfId="4393" xr:uid="{44899DD2-AEC3-492F-9067-D21CE6A289C2}"/>
    <cellStyle name="Normal 50 2 2 6" xfId="4998" xr:uid="{B05F3C2B-353F-4D8B-9BED-9B2621FA48F4}"/>
    <cellStyle name="Normal 50 2 3" xfId="1204" xr:uid="{3FAB41C5-12FF-4E8E-8D45-278140809F07}"/>
    <cellStyle name="Normal 50 2 3 2" xfId="2366" xr:uid="{69EA7066-9B7D-4E7C-95E7-1A87BD152CA8}"/>
    <cellStyle name="Normal 50 2 3 3" xfId="3463" xr:uid="{485DD2F8-785E-48E9-B8F4-5DA837B4E724}"/>
    <cellStyle name="Normal 50 2 3 4" xfId="5331" xr:uid="{685077BC-BCD6-4A7F-9355-6B6ADD2FDAC8}"/>
    <cellStyle name="Normal 50 2 4" xfId="1542" xr:uid="{3907FE80-4849-4413-9051-BB66AAA6BD31}"/>
    <cellStyle name="Normal 50 2 4 2" xfId="2702" xr:uid="{3F70BA9C-3A39-4901-81A8-E785D777DF4B}"/>
    <cellStyle name="Normal 50 2 4 3" xfId="3799" xr:uid="{74DEA1EB-F2E0-43B3-9E98-56BCDF4934FD}"/>
    <cellStyle name="Normal 50 2 4 4" xfId="5667" xr:uid="{3C97C12F-C850-4771-9121-3699F9CFFFFD}"/>
    <cellStyle name="Normal 50 2 5" xfId="1709" xr:uid="{0DFF602E-DA26-4ACF-B724-6D755AAF70BC}"/>
    <cellStyle name="Normal 50 2 5 2" xfId="2844" xr:uid="{E0D94811-DB77-43CB-9E96-B9D6065098A1}"/>
    <cellStyle name="Normal 50 2 5 3" xfId="3942" xr:uid="{77CA5A3C-0262-4ACE-8B94-971AA47EDFB6}"/>
    <cellStyle name="Normal 50 2 5 4" xfId="5809" xr:uid="{40D91CD2-8647-46F4-BEF1-FAFFF4318942}"/>
    <cellStyle name="Normal 50 2 6" xfId="1891" xr:uid="{3B120367-3911-432D-AC63-F6D1DA3DDB79}"/>
    <cellStyle name="Normal 50 2 7" xfId="2988" xr:uid="{75B12D1D-77B1-46F2-85FF-6D09FCC0B129}"/>
    <cellStyle name="Normal 50 2 8" xfId="4251" xr:uid="{E1855F19-2B7D-4528-A9EF-EA7437B2A5A5}"/>
    <cellStyle name="Normal 50 2 9" xfId="4856" xr:uid="{04B7C856-7CDE-4A97-9553-A75CD77E3485}"/>
    <cellStyle name="Normal 50 3" xfId="549" xr:uid="{6D438C5E-C1AE-4458-AEE4-A9DDEAE33E1E}"/>
    <cellStyle name="Normal 50 3 2" xfId="1422" xr:uid="{E2443049-256D-4E79-A45C-378B317749AD}"/>
    <cellStyle name="Normal 50 3 2 2" xfId="2585" xr:uid="{62111262-F6D7-4565-9BFA-34FF6D546D54}"/>
    <cellStyle name="Normal 50 3 2 3" xfId="3682" xr:uid="{546D2ADB-8188-46BA-9D8B-46356FC7F09F}"/>
    <cellStyle name="Normal 50 3 2 4" xfId="5550" xr:uid="{A13F5CAF-2E28-447C-AB02-24923D81ACF8}"/>
    <cellStyle name="Normal 50 3 3" xfId="2110" xr:uid="{8C5DB5FA-80C6-461A-82D5-98E560AEECCC}"/>
    <cellStyle name="Normal 50 3 4" xfId="3207" xr:uid="{66BF5883-C156-4C21-93E9-0CE95310C96B}"/>
    <cellStyle name="Normal 50 3 5" xfId="4470" xr:uid="{C8D31E0A-634D-4414-BBE5-33DE928A0F91}"/>
    <cellStyle name="Normal 50 3 6" xfId="5075" xr:uid="{03CE33D5-5D04-42F3-816C-5C4BD067AE78}"/>
    <cellStyle name="Normal 50 4" xfId="404" xr:uid="{EFA3FA7E-E413-49E9-84F4-46868042CF1A}"/>
    <cellStyle name="Normal 50 4 2" xfId="1279" xr:uid="{4BECBC5C-FA4D-4A05-BD78-CEEF650ECB15}"/>
    <cellStyle name="Normal 50 4 2 2" xfId="2442" xr:uid="{F5DB75E4-36A7-414A-92FD-9C6A0333FE7A}"/>
    <cellStyle name="Normal 50 4 2 3" xfId="3539" xr:uid="{42318C01-9454-47CE-8B3D-4D9469B9D254}"/>
    <cellStyle name="Normal 50 4 2 4" xfId="5407" xr:uid="{622DC7B7-8ADE-4A3B-9EF4-ABA4A8EE1B7B}"/>
    <cellStyle name="Normal 50 4 3" xfId="1967" xr:uid="{2CF74176-B3F2-4AB9-8386-54356A8438DF}"/>
    <cellStyle name="Normal 50 4 4" xfId="3064" xr:uid="{1A65667C-E548-48C7-B651-E96F43697A77}"/>
    <cellStyle name="Normal 50 4 5" xfId="4327" xr:uid="{7D0AB645-3F6D-490D-AE56-A130D0AEFC77}"/>
    <cellStyle name="Normal 50 4 6" xfId="4932" xr:uid="{A06ACCD1-7B87-4D8F-AC9B-7AD5B2622A4A}"/>
    <cellStyle name="Normal 50 5" xfId="1150" xr:uid="{6D642C14-7C60-4F0B-AE56-DFAE41858B04}"/>
    <cellStyle name="Normal 50 5 2" xfId="2312" xr:uid="{70178D84-FF46-4C2A-9012-7204AEAD0C3F}"/>
    <cellStyle name="Normal 50 5 3" xfId="3409" xr:uid="{ABC6D9E3-3DFD-4FC7-8CD0-1F682BB137B5}"/>
    <cellStyle name="Normal 50 5 4" xfId="5277" xr:uid="{9BE94875-5617-419D-836A-AE98F7E1737D}"/>
    <cellStyle name="Normal 50 6" xfId="1474" xr:uid="{BD5B35F7-4D0D-4FD3-9CDA-1EA084EFF289}"/>
    <cellStyle name="Normal 50 6 2" xfId="2636" xr:uid="{DF47F8DF-BB4A-42FB-8711-0BC09F2B57D6}"/>
    <cellStyle name="Normal 50 6 3" xfId="3733" xr:uid="{274C800F-B6B4-49FF-9DAE-DDC2C9E773A0}"/>
    <cellStyle name="Normal 50 6 4" xfId="5601" xr:uid="{51855164-B280-4B4B-B2CB-44ECC63587BC}"/>
    <cellStyle name="Normal 50 7" xfId="1633" xr:uid="{C53B099A-03CB-439C-807A-418E70D3F319}"/>
    <cellStyle name="Normal 50 7 2" xfId="2778" xr:uid="{F99B7D78-2AA2-42E7-A64C-7EF3A78C6D4E}"/>
    <cellStyle name="Normal 50 7 3" xfId="3876" xr:uid="{40A64045-E809-42FD-9E43-763A22B49E42}"/>
    <cellStyle name="Normal 50 7 4" xfId="5743" xr:uid="{4C3F3FFC-D4E3-4FFE-96AD-8D2A434B51A1}"/>
    <cellStyle name="Normal 50 8" xfId="1824" xr:uid="{C71F3B25-771D-4269-94BC-4E59202E5313}"/>
    <cellStyle name="Normal 50 9" xfId="2921" xr:uid="{86D28E50-CAB0-49A2-9441-5CEF71D77397}"/>
    <cellStyle name="Normal 51" xfId="264" xr:uid="{1EFEDA73-3892-426F-98D1-3B606F63785D}"/>
    <cellStyle name="Normal 51 10" xfId="4198" xr:uid="{72EB68F2-33C8-496F-BEE9-F94311FC634B}"/>
    <cellStyle name="Normal 51 11" xfId="4791" xr:uid="{A298AFDC-EE7C-433B-8422-DF1298D3E9B5}"/>
    <cellStyle name="Normal 51 2" xfId="324" xr:uid="{283EE415-1A79-4460-88FA-D141349CE69F}"/>
    <cellStyle name="Normal 51 2 2" xfId="471" xr:uid="{9214F96D-43A4-40B1-9703-806DC83E02D4}"/>
    <cellStyle name="Normal 51 2 2 2" xfId="1346" xr:uid="{D8FAA857-64BC-4FEC-B97E-D814FC27DDDE}"/>
    <cellStyle name="Normal 51 2 2 2 2" xfId="2509" xr:uid="{49FDC553-E032-4B84-869D-50AA03436BC9}"/>
    <cellStyle name="Normal 51 2 2 2 3" xfId="3606" xr:uid="{2D633F83-9648-4C79-B52F-D61E97163B2D}"/>
    <cellStyle name="Normal 51 2 2 2 4" xfId="5474" xr:uid="{36388B2A-C088-4DEC-B176-91C16CD4E09F}"/>
    <cellStyle name="Normal 51 2 2 3" xfId="2034" xr:uid="{B80ECD7B-1A90-4698-BD7D-B6C1FCB500BA}"/>
    <cellStyle name="Normal 51 2 2 4" xfId="3131" xr:uid="{70FFF791-25D6-47E2-A214-635A606CC24E}"/>
    <cellStyle name="Normal 51 2 2 5" xfId="4394" xr:uid="{35ED2270-15AD-42CB-ADF0-5DB91D068AB5}"/>
    <cellStyle name="Normal 51 2 2 6" xfId="4999" xr:uid="{7BCFAFD7-F3A6-472B-8BD8-CADB0EA1DDF0}"/>
    <cellStyle name="Normal 51 2 3" xfId="1205" xr:uid="{6EE6FAF8-7CDD-40BE-A8F9-1F319095FE00}"/>
    <cellStyle name="Normal 51 2 3 2" xfId="2367" xr:uid="{ED07967D-7DEF-4A80-9386-44F231DE8284}"/>
    <cellStyle name="Normal 51 2 3 3" xfId="3464" xr:uid="{FBED09AA-17BE-4B8B-8A6C-0805222E635F}"/>
    <cellStyle name="Normal 51 2 3 4" xfId="5332" xr:uid="{34007321-AFD8-42A6-B34E-A448E4CC549F}"/>
    <cellStyle name="Normal 51 2 4" xfId="1543" xr:uid="{96228278-FA4F-423F-927A-3B059210E4F4}"/>
    <cellStyle name="Normal 51 2 4 2" xfId="2703" xr:uid="{0104EB5E-36AB-4EE3-989A-FF1BEAAD9B57}"/>
    <cellStyle name="Normal 51 2 4 3" xfId="3800" xr:uid="{2781DC53-4545-43EE-BE09-49C751AE7DFC}"/>
    <cellStyle name="Normal 51 2 4 4" xfId="5668" xr:uid="{43336B17-D634-4320-838A-AFA7280EB4F2}"/>
    <cellStyle name="Normal 51 2 5" xfId="1710" xr:uid="{381753FA-4A66-45C1-8780-1EA7888957ED}"/>
    <cellStyle name="Normal 51 2 5 2" xfId="2845" xr:uid="{561170CC-704E-41C6-9DB9-CA3F0C928AD0}"/>
    <cellStyle name="Normal 51 2 5 3" xfId="3943" xr:uid="{A72A7D98-8386-48AE-AD98-2E42B29093FF}"/>
    <cellStyle name="Normal 51 2 5 4" xfId="5810" xr:uid="{8DAC1A3A-F32F-4E62-A0E5-00F632E3E90A}"/>
    <cellStyle name="Normal 51 2 6" xfId="1892" xr:uid="{80873719-9CF1-4547-9290-A3410C772342}"/>
    <cellStyle name="Normal 51 2 7" xfId="2989" xr:uid="{53D18838-3226-478D-A4A9-75B85036C6A3}"/>
    <cellStyle name="Normal 51 2 8" xfId="4252" xr:uid="{D002CDEC-3A76-4231-A82C-F40F1ABF628B}"/>
    <cellStyle name="Normal 51 2 9" xfId="4857" xr:uid="{5171B885-9C3F-4386-90B5-D06688830E4C}"/>
    <cellStyle name="Normal 51 3" xfId="550" xr:uid="{D8442B4F-F9E3-4826-9A99-FD0E2C648592}"/>
    <cellStyle name="Normal 51 3 2" xfId="1423" xr:uid="{35BB4419-2AE5-4205-8D0E-B9A52ACC02C4}"/>
    <cellStyle name="Normal 51 3 2 2" xfId="2586" xr:uid="{7C1E6B3F-1E42-4651-8BAB-143A05A6B9CE}"/>
    <cellStyle name="Normal 51 3 2 3" xfId="3683" xr:uid="{119A9DBF-2705-43E2-926C-E4A1F59F5899}"/>
    <cellStyle name="Normal 51 3 2 4" xfId="5551" xr:uid="{6884F617-4846-4225-B0C4-1F7CD0A6055C}"/>
    <cellStyle name="Normal 51 3 3" xfId="2111" xr:uid="{CAA5BBF8-EF7C-4028-81E7-CBDF0434A638}"/>
    <cellStyle name="Normal 51 3 4" xfId="3208" xr:uid="{EEB2E077-728D-47F1-BB7C-C702F4281010}"/>
    <cellStyle name="Normal 51 3 5" xfId="4471" xr:uid="{61699FC1-A278-43E3-BB43-CF6377530BFA}"/>
    <cellStyle name="Normal 51 3 6" xfId="5076" xr:uid="{649F1CD5-FCEE-42E5-8CEB-CF46F9397F6F}"/>
    <cellStyle name="Normal 51 4" xfId="405" xr:uid="{DA8CE66D-FB9A-415E-A115-42AF96448763}"/>
    <cellStyle name="Normal 51 4 2" xfId="1280" xr:uid="{D297B2FF-5BD9-4F5C-85F0-848CA30214A9}"/>
    <cellStyle name="Normal 51 4 2 2" xfId="2443" xr:uid="{6462C512-D2CA-47A4-BA03-4E526FD2121E}"/>
    <cellStyle name="Normal 51 4 2 3" xfId="3540" xr:uid="{39B44873-44D5-4DBF-8A5B-BA60083F581B}"/>
    <cellStyle name="Normal 51 4 2 4" xfId="5408" xr:uid="{8108668A-31DA-4578-8FD7-7BD0C5FA5256}"/>
    <cellStyle name="Normal 51 4 3" xfId="1968" xr:uid="{613A2FF8-51C2-4A62-8301-308A9DC12DE9}"/>
    <cellStyle name="Normal 51 4 4" xfId="3065" xr:uid="{02E661A2-1038-48D0-8E39-47FB487C65C0}"/>
    <cellStyle name="Normal 51 4 5" xfId="4328" xr:uid="{8A2CB074-6EA2-4236-B78E-5D7831EC43DA}"/>
    <cellStyle name="Normal 51 4 6" xfId="4933" xr:uid="{8C3336BF-5E0B-4AFF-8A89-13B0791A654C}"/>
    <cellStyle name="Normal 51 5" xfId="1151" xr:uid="{B7DAB8AE-37B9-43E8-992A-4AA501FB7CC9}"/>
    <cellStyle name="Normal 51 5 2" xfId="2313" xr:uid="{5B3AE60C-4B49-491D-8A72-9D0A32B65198}"/>
    <cellStyle name="Normal 51 5 3" xfId="3410" xr:uid="{DEB74EC4-3CA9-4493-A32E-F72B1054F66B}"/>
    <cellStyle name="Normal 51 5 4" xfId="5278" xr:uid="{497E36B0-21C5-472D-B218-59917900EDF8}"/>
    <cellStyle name="Normal 51 6" xfId="1475" xr:uid="{7D372F68-905D-4282-ABE2-31957D48D506}"/>
    <cellStyle name="Normal 51 6 2" xfId="2637" xr:uid="{4148F245-C3EA-4D6A-8103-90F699A92FC4}"/>
    <cellStyle name="Normal 51 6 3" xfId="3734" xr:uid="{3D88E6F2-0E39-4C37-8034-6CA82CE38AC6}"/>
    <cellStyle name="Normal 51 6 4" xfId="5602" xr:uid="{B2E93F83-A60E-423C-BE93-EFC53BD096DD}"/>
    <cellStyle name="Normal 51 7" xfId="1634" xr:uid="{0A0C8CEE-E94D-4A62-ACA1-57B875ED25A5}"/>
    <cellStyle name="Normal 51 7 2" xfId="2779" xr:uid="{A514F87C-BAA3-4D32-9A83-AA6DDCB5B7A9}"/>
    <cellStyle name="Normal 51 7 3" xfId="3877" xr:uid="{F9BA3B7E-49F4-4199-8CFE-A327FA857EAD}"/>
    <cellStyle name="Normal 51 7 4" xfId="5744" xr:uid="{757D2788-005B-4950-9B85-2390A8335E32}"/>
    <cellStyle name="Normal 51 8" xfId="1825" xr:uid="{F94F1818-9061-48FF-AA6D-C2F43647F4FC}"/>
    <cellStyle name="Normal 51 9" xfId="2922" xr:uid="{A4BD1432-EC44-4FD3-9453-B06E7E9D3FA6}"/>
    <cellStyle name="Normal 52" xfId="266" xr:uid="{9FDA29CB-E4B6-41BB-B006-02D0121BCB02}"/>
    <cellStyle name="Normal 52 10" xfId="4805" xr:uid="{40C70B57-7E1F-4F3A-8A24-DA5E0289A31F}"/>
    <cellStyle name="Normal 52 2" xfId="338" xr:uid="{01980BC1-3570-4AC4-AA8B-314C2EFC4F7E}"/>
    <cellStyle name="Normal 52 2 2" xfId="485" xr:uid="{18802354-A6F1-4836-8FEC-7501CCB156FF}"/>
    <cellStyle name="Normal 52 2 2 2" xfId="1360" xr:uid="{C08E1319-4C1C-495A-8304-DBF3EFCB5E9C}"/>
    <cellStyle name="Normal 52 2 2 2 2" xfId="2523" xr:uid="{05F337C2-8F76-47A4-A34A-FA59BEB20A54}"/>
    <cellStyle name="Normal 52 2 2 2 3" xfId="3620" xr:uid="{EFDF046A-AC75-4667-8390-7496A5FD91F5}"/>
    <cellStyle name="Normal 52 2 2 2 4" xfId="5488" xr:uid="{08D3E601-08B1-4B54-899E-7EE40A84188F}"/>
    <cellStyle name="Normal 52 2 2 3" xfId="2048" xr:uid="{CC322AC8-DF4F-42DE-BAC1-0D41FDD05001}"/>
    <cellStyle name="Normal 52 2 2 4" xfId="3145" xr:uid="{2CEA82E9-EADE-43D3-96AC-83F59CF4424D}"/>
    <cellStyle name="Normal 52 2 2 5" xfId="4408" xr:uid="{C0E24F17-83E6-4436-B660-5330F99D2007}"/>
    <cellStyle name="Normal 52 2 2 6" xfId="5013" xr:uid="{B9940061-8C68-45CE-BC7C-38A3A53D1FB0}"/>
    <cellStyle name="Normal 52 2 3" xfId="1219" xr:uid="{9808927E-A5CD-46FD-8214-5AC20639FC4C}"/>
    <cellStyle name="Normal 52 2 3 2" xfId="2381" xr:uid="{8A31CE0B-64AC-494B-B042-7AE28B58BD64}"/>
    <cellStyle name="Normal 52 2 3 3" xfId="3478" xr:uid="{B1E63323-9865-4B30-A429-106CE767EF5E}"/>
    <cellStyle name="Normal 52 2 3 4" xfId="5346" xr:uid="{E007FC61-D592-48A8-A55C-F2418D95017C}"/>
    <cellStyle name="Normal 52 2 4" xfId="1557" xr:uid="{0C1ADD71-E2C5-4919-894D-48C1A735936A}"/>
    <cellStyle name="Normal 52 2 4 2" xfId="2717" xr:uid="{A3DA2BC0-14EE-47BE-A995-84412AD1B654}"/>
    <cellStyle name="Normal 52 2 4 3" xfId="3814" xr:uid="{219C650F-E55F-467B-93DC-91267B6832F6}"/>
    <cellStyle name="Normal 52 2 4 4" xfId="5682" xr:uid="{905F6600-E280-441C-A9EF-7651D0A5BD2E}"/>
    <cellStyle name="Normal 52 2 5" xfId="1724" xr:uid="{A66FCEB6-3D0C-4078-BD0F-479BA28BE90A}"/>
    <cellStyle name="Normal 52 2 5 2" xfId="2859" xr:uid="{1E67235A-071D-4870-BFEA-CD1B8234C770}"/>
    <cellStyle name="Normal 52 2 5 3" xfId="3957" xr:uid="{CE2B3579-B946-487D-B4F4-CE5A946FC053}"/>
    <cellStyle name="Normal 52 2 5 4" xfId="5824" xr:uid="{A693915E-4BEC-48C2-AC43-9A14CBD092A0}"/>
    <cellStyle name="Normal 52 2 6" xfId="1906" xr:uid="{65445E05-E088-4722-8DDB-0D51F05E89FE}"/>
    <cellStyle name="Normal 52 2 7" xfId="3003" xr:uid="{D9E5415B-E764-45A6-9C16-A1FFA8BCC437}"/>
    <cellStyle name="Normal 52 2 8" xfId="4266" xr:uid="{20ADF823-8187-4753-B962-11F762F0BB3B}"/>
    <cellStyle name="Normal 52 2 9" xfId="4871" xr:uid="{DAC5EA61-DAD6-4DD7-8BA0-4AF00FCD67D4}"/>
    <cellStyle name="Normal 52 3" xfId="419" xr:uid="{B3D25362-1C99-4DA8-BA5B-8C8DA3B3A19C}"/>
    <cellStyle name="Normal 52 3 2" xfId="1294" xr:uid="{F2013B79-A095-488A-981B-1385ADFE7BA0}"/>
    <cellStyle name="Normal 52 3 2 2" xfId="2457" xr:uid="{65EE958A-07A4-4F98-8F6E-C342A68480A0}"/>
    <cellStyle name="Normal 52 3 2 3" xfId="3554" xr:uid="{368A251F-546F-406F-8766-226A6F6C3C24}"/>
    <cellStyle name="Normal 52 3 2 4" xfId="5422" xr:uid="{89079324-B350-49D0-A8B4-9A3B7B0C00EB}"/>
    <cellStyle name="Normal 52 3 3" xfId="1982" xr:uid="{E58ACD7B-53D4-4F2A-9884-5F474B20B6E0}"/>
    <cellStyle name="Normal 52 3 4" xfId="3079" xr:uid="{903B5D85-9A70-4C32-A915-A0C58949747A}"/>
    <cellStyle name="Normal 52 3 5" xfId="4342" xr:uid="{3CB4732C-8D8A-43C1-BB94-CB8D2E1368FD}"/>
    <cellStyle name="Normal 52 3 6" xfId="4947" xr:uid="{1635BF5C-8688-4514-BEB3-DB0E3817B232}"/>
    <cellStyle name="Normal 52 4" xfId="1153" xr:uid="{84068B35-58D5-4980-A0A1-B3DFA73C3121}"/>
    <cellStyle name="Normal 52 4 2" xfId="2315" xr:uid="{F52243C0-C72F-4B7C-A0F9-0BD59BE07101}"/>
    <cellStyle name="Normal 52 4 3" xfId="3412" xr:uid="{0E415D61-EFD5-4123-990E-79140016927A}"/>
    <cellStyle name="Normal 52 4 4" xfId="5280" xr:uid="{15D9A7B3-CC79-4B08-A27B-16C5773277FB}"/>
    <cellStyle name="Normal 52 5" xfId="1491" xr:uid="{FF8C24BA-7218-425F-A166-2A8D4FACD83E}"/>
    <cellStyle name="Normal 52 5 2" xfId="2651" xr:uid="{0BB1C4C6-5794-45E3-B758-F6A6A15374A8}"/>
    <cellStyle name="Normal 52 5 3" xfId="3748" xr:uid="{0986B11E-4279-4AFA-A8FF-A0DCD01C29F5}"/>
    <cellStyle name="Normal 52 5 4" xfId="5616" xr:uid="{991BED1D-44D1-450A-9203-BB54AE504637}"/>
    <cellStyle name="Normal 52 6" xfId="1658" xr:uid="{BB560D75-2AE5-49BA-82E5-AFCB2570CA14}"/>
    <cellStyle name="Normal 52 6 2" xfId="2793" xr:uid="{FC37A7D2-4B01-41EC-AA4F-4F54AB05E9DA}"/>
    <cellStyle name="Normal 52 6 3" xfId="3891" xr:uid="{619D21B5-5478-4A92-9154-20DC3C1CA340}"/>
    <cellStyle name="Normal 52 6 4" xfId="5758" xr:uid="{FB3D2AE9-270B-47ED-85AE-1C1A54F7AA4E}"/>
    <cellStyle name="Normal 52 7" xfId="1840" xr:uid="{DEB08E1B-A288-4A69-806D-1635F6CADFFE}"/>
    <cellStyle name="Normal 52 8" xfId="2937" xr:uid="{065409EE-B933-4F79-A6A5-B8A32BA90185}"/>
    <cellStyle name="Normal 52 9" xfId="4200" xr:uid="{5F165E3A-EFEF-41F6-802E-A075B9F3F228}"/>
    <cellStyle name="Normal 53" xfId="342" xr:uid="{050C42F2-4329-475E-B1C7-8E7BC433A753}"/>
    <cellStyle name="Normal 53 2" xfId="489" xr:uid="{1D069D3D-C17B-4C2E-9B15-4756C261D317}"/>
    <cellStyle name="Normal 53 2 2" xfId="1364" xr:uid="{46457E7B-9F04-4E9B-94C8-698A29C6D8F0}"/>
    <cellStyle name="Normal 53 2 2 2" xfId="2527" xr:uid="{49095EFD-918C-44AD-A903-A03BCE737496}"/>
    <cellStyle name="Normal 53 2 2 3" xfId="3624" xr:uid="{36EDD936-747E-4072-B2C8-025A586A6683}"/>
    <cellStyle name="Normal 53 2 2 4" xfId="5492" xr:uid="{E8887C89-17E1-42A2-A57F-19211F2550CD}"/>
    <cellStyle name="Normal 53 2 3" xfId="2052" xr:uid="{8A9D2504-77A9-41C5-BB89-6325BE30F0F8}"/>
    <cellStyle name="Normal 53 2 4" xfId="3149" xr:uid="{767682E6-141A-4477-8ABC-5E5D7A79DDAA}"/>
    <cellStyle name="Normal 53 2 5" xfId="4412" xr:uid="{B60EC12C-1F03-47A1-92C6-9ACE05DF62F3}"/>
    <cellStyle name="Normal 53 2 6" xfId="5017" xr:uid="{B4B308D3-1D59-4E49-9D80-1BF18106F23E}"/>
    <cellStyle name="Normal 53 3" xfId="1223" xr:uid="{4E9145CB-D666-4966-8A0C-FDFF90B07B1F}"/>
    <cellStyle name="Normal 53 3 2" xfId="2385" xr:uid="{A8972A90-63B8-4113-8060-70526A5E034A}"/>
    <cellStyle name="Normal 53 3 3" xfId="3482" xr:uid="{A20016BD-6D66-4853-B3F5-E60BF6241651}"/>
    <cellStyle name="Normal 53 3 4" xfId="5350" xr:uid="{7E843105-68DC-4919-A49C-E8FCF9BDC4DE}"/>
    <cellStyle name="Normal 53 4" xfId="1561" xr:uid="{AEF4AFC7-65F0-4A6B-98D3-1E64E5C7C63C}"/>
    <cellStyle name="Normal 53 4 2" xfId="2721" xr:uid="{999A38B3-A7CC-4E82-B0B9-5087C5057A5D}"/>
    <cellStyle name="Normal 53 4 3" xfId="3818" xr:uid="{8E7F1FC4-0075-4076-9870-F9FC866D4031}"/>
    <cellStyle name="Normal 53 4 4" xfId="5686" xr:uid="{845EE8E1-1727-492D-9FF4-D72557CAB1C5}"/>
    <cellStyle name="Normal 53 5" xfId="1728" xr:uid="{8FE44EBE-D609-4F77-94D7-5A5247A233CD}"/>
    <cellStyle name="Normal 53 5 2" xfId="2863" xr:uid="{3E9B9697-4B4E-4732-A71D-81F5C4E3B0D8}"/>
    <cellStyle name="Normal 53 5 3" xfId="3961" xr:uid="{B70B09CD-6723-4496-A3A6-C1D38FDDFA78}"/>
    <cellStyle name="Normal 53 5 4" xfId="5828" xr:uid="{3D5F6149-5DA3-4904-A246-174800565241}"/>
    <cellStyle name="Normal 53 6" xfId="1910" xr:uid="{6C34D263-8A5E-428A-913F-562C554406CC}"/>
    <cellStyle name="Normal 53 7" xfId="3007" xr:uid="{750552E6-4D98-4E11-B1FC-55F0887D2368}"/>
    <cellStyle name="Normal 53 8" xfId="4270" xr:uid="{AB0C9D38-AC83-4179-971C-F793DDAAE01C}"/>
    <cellStyle name="Normal 53 9" xfId="4875" xr:uid="{FF23BD0A-10B2-4C78-A534-5ADD1DCB3251}"/>
    <cellStyle name="Normal 54" xfId="975" xr:uid="{CFDF6079-8219-4988-8F78-0D825C90FE40}"/>
    <cellStyle name="Normal 54 2" xfId="2114" xr:uid="{CE3ACB11-5E37-4C48-A012-032B49958356}"/>
    <cellStyle name="Normal 54 3" xfId="3211" xr:uid="{9160A7A9-83CA-47FF-B628-02CCD12F45E1}"/>
    <cellStyle name="Normal 54 4" xfId="5079" xr:uid="{7C7C7955-802A-41BA-9527-EB3EC43C5448}"/>
    <cellStyle name="Normal 55" xfId="3998" xr:uid="{BE511275-0E98-408D-AEDE-5F9EA88BD606}"/>
    <cellStyle name="Normal 6" xfId="203" xr:uid="{00000000-0005-0000-0000-0000C0000000}"/>
    <cellStyle name="Normal 6 10" xfId="4152" xr:uid="{A7B96706-4785-4055-BA32-6C72F9DE2FAD}"/>
    <cellStyle name="Normal 6 11" xfId="4747" xr:uid="{5F2BC918-7EC2-4FFA-A6AB-48776C3F6463}"/>
    <cellStyle name="Normal 6 2" xfId="280" xr:uid="{41C46F94-19DE-4322-A275-D0513949C4BF}"/>
    <cellStyle name="Normal 6 2 2" xfId="427" xr:uid="{C07AF9A3-B4D3-472C-BD61-3F035611390D}"/>
    <cellStyle name="Normal 6 2 2 2" xfId="1302" xr:uid="{0B13FFD1-D39D-45CB-9D4D-3D13086B9555}"/>
    <cellStyle name="Normal 6 2 2 2 2" xfId="2465" xr:uid="{3BFA5CD4-3CEA-4DA9-9E04-D0A7AAF97E6D}"/>
    <cellStyle name="Normal 6 2 2 2 3" xfId="3562" xr:uid="{BC36C05B-7AF0-469F-99C1-9B2E3D64CD82}"/>
    <cellStyle name="Normal 6 2 2 2 4" xfId="5430" xr:uid="{A38CCCA3-F194-4FC7-A03D-7696DDFD4BF0}"/>
    <cellStyle name="Normal 6 2 2 3" xfId="1990" xr:uid="{FE0B58C5-1C37-4555-945B-AFAED091EAFD}"/>
    <cellStyle name="Normal 6 2 2 4" xfId="3087" xr:uid="{83A921A3-254A-42D2-B5F8-B821E5956D52}"/>
    <cellStyle name="Normal 6 2 2 5" xfId="4350" xr:uid="{54CC7E42-1C61-4A4B-9C6F-4AC4846D2A80}"/>
    <cellStyle name="Normal 6 2 2 6" xfId="4955" xr:uid="{250A7D29-F9F1-4E0C-8CA7-6A5F163D862E}"/>
    <cellStyle name="Normal 6 2 3" xfId="1161" xr:uid="{20F27F4E-2E65-4EE5-9C0E-B2C8A6478E35}"/>
    <cellStyle name="Normal 6 2 3 2" xfId="2323" xr:uid="{423D180B-0892-4F85-B7FA-0E15233FFFE5}"/>
    <cellStyle name="Normal 6 2 3 3" xfId="3420" xr:uid="{8367FE10-1FFD-4AF5-9F98-F1BA57703277}"/>
    <cellStyle name="Normal 6 2 3 4" xfId="5288" xr:uid="{717E5F45-6972-4209-930D-639D1D40470F}"/>
    <cellStyle name="Normal 6 2 4" xfId="1499" xr:uid="{2C7DEBD7-1542-42D2-99A3-44AF0906B17C}"/>
    <cellStyle name="Normal 6 2 4 2" xfId="2659" xr:uid="{51454AE3-FC90-4AF6-827E-FC383441943F}"/>
    <cellStyle name="Normal 6 2 4 3" xfId="3756" xr:uid="{75944976-3029-456A-BE29-F33337A2B26F}"/>
    <cellStyle name="Normal 6 2 4 4" xfId="5624" xr:uid="{B17711C9-AD04-41D8-9ADF-B89079D8B29A}"/>
    <cellStyle name="Normal 6 2 5" xfId="1666" xr:uid="{C5F73A49-7D5D-4DB2-BF91-6FFB8834BA44}"/>
    <cellStyle name="Normal 6 2 5 2" xfId="2801" xr:uid="{8325BF71-BDDB-4183-A933-E56E2967F391}"/>
    <cellStyle name="Normal 6 2 5 3" xfId="3899" xr:uid="{1B1EEE7A-443F-4CC0-BE1C-351A946D7E32}"/>
    <cellStyle name="Normal 6 2 5 4" xfId="5766" xr:uid="{625540E7-1116-4579-BECF-F01E39580496}"/>
    <cellStyle name="Normal 6 2 6" xfId="1848" xr:uid="{51B00D9E-E4F7-4F21-A4BC-B6380D74D9DF}"/>
    <cellStyle name="Normal 6 2 7" xfId="2945" xr:uid="{6443273E-E8F7-4EEA-BA03-8696B57D5D01}"/>
    <cellStyle name="Normal 6 2 8" xfId="4208" xr:uid="{58CBA2CF-0A2C-4DA3-B2B3-AFB3742EA78C}"/>
    <cellStyle name="Normal 6 2 9" xfId="4813" xr:uid="{7C03EC95-4885-477D-ADA8-FE270E9858E6}"/>
    <cellStyle name="Normal 6 3" xfId="506" xr:uid="{13AD7C41-C6F3-4A85-B2F7-3593E3528D3B}"/>
    <cellStyle name="Normal 6 3 2" xfId="1379" xr:uid="{56CBFFE9-ED4A-4BB2-BDA2-08DEB7084653}"/>
    <cellStyle name="Normal 6 3 2 2" xfId="2542" xr:uid="{6B6E2537-96A2-49A6-AB23-B51B875CA900}"/>
    <cellStyle name="Normal 6 3 2 3" xfId="3639" xr:uid="{52A3B9BE-F1AC-474B-AF20-7B3C55FFEA79}"/>
    <cellStyle name="Normal 6 3 2 4" xfId="5507" xr:uid="{11D82160-9AFB-4DB4-9E8B-74F781FCD1B6}"/>
    <cellStyle name="Normal 6 3 3" xfId="2067" xr:uid="{A4D6D449-56E2-4C68-A09C-A2B660A2B203}"/>
    <cellStyle name="Normal 6 3 4" xfId="3164" xr:uid="{2B14CAA3-8FF8-4CEA-A697-223BF8186A99}"/>
    <cellStyle name="Normal 6 3 5" xfId="4427" xr:uid="{14FC1837-2B9E-469F-9A16-327C96E09C6F}"/>
    <cellStyle name="Normal 6 3 6" xfId="5032" xr:uid="{CE944F2E-18FB-4051-9FAB-0D05B6E676F4}"/>
    <cellStyle name="Normal 6 4" xfId="361" xr:uid="{DE2B75B7-D26C-40BA-8FEA-DFC9E3E1DFA8}"/>
    <cellStyle name="Normal 6 4 2" xfId="1236" xr:uid="{FC6EEDD7-4C02-445E-8F7E-26D66392C817}"/>
    <cellStyle name="Normal 6 4 2 2" xfId="2399" xr:uid="{72D41F71-0291-4D6C-B9FD-A353500981B4}"/>
    <cellStyle name="Normal 6 4 2 3" xfId="3496" xr:uid="{052E86D6-D6C9-46CF-9C13-9030A8B7E055}"/>
    <cellStyle name="Normal 6 4 2 4" xfId="5364" xr:uid="{B5B64ED7-23D2-46EA-84FF-F329D367AF62}"/>
    <cellStyle name="Normal 6 4 3" xfId="1924" xr:uid="{8CB2A040-299D-4F21-A53B-E28C638D3F4D}"/>
    <cellStyle name="Normal 6 4 4" xfId="3021" xr:uid="{41A53747-41D1-4BE6-8BF8-799CCB8BBE7C}"/>
    <cellStyle name="Normal 6 4 5" xfId="4284" xr:uid="{F79F8BA2-564F-42E8-B787-4143152E014B}"/>
    <cellStyle name="Normal 6 4 6" xfId="4889" xr:uid="{F1BF37C5-7191-4C65-89D4-BB8D3875511C}"/>
    <cellStyle name="Normal 6 5" xfId="1108" xr:uid="{43AB77BE-2AB2-447F-BC19-1016CD5A125B}"/>
    <cellStyle name="Normal 6 5 2" xfId="2267" xr:uid="{6ADA95B1-E398-4920-B1D8-E97B0161258B}"/>
    <cellStyle name="Normal 6 5 3" xfId="3364" xr:uid="{DA3AAB9B-7897-4F7F-A4AE-9F9B3D0E4BE9}"/>
    <cellStyle name="Normal 6 5 4" xfId="5232" xr:uid="{D97FBFB2-E457-4BD9-A7FC-3D4BA7209A9E}"/>
    <cellStyle name="Normal 6 6" xfId="1431" xr:uid="{E8A1E093-8B0D-4141-9A7F-42748FF80F5C}"/>
    <cellStyle name="Normal 6 6 2" xfId="2593" xr:uid="{40B5A8F5-AC2C-456D-B503-AD6E9E3BAE62}"/>
    <cellStyle name="Normal 6 6 3" xfId="3690" xr:uid="{B77A2A33-0B6F-45AC-9BA4-5E99BB9A97C0}"/>
    <cellStyle name="Normal 6 6 4" xfId="5558" xr:uid="{938BD3D3-F7AF-46B7-A90E-5763C1EDB627}"/>
    <cellStyle name="Normal 6 7" xfId="1590" xr:uid="{FC0FC9EA-49D5-4CD3-9C14-7B47939908C3}"/>
    <cellStyle name="Normal 6 7 2" xfId="2735" xr:uid="{5A7588F7-B662-437A-B0CA-5E537503A75D}"/>
    <cellStyle name="Normal 6 7 3" xfId="3833" xr:uid="{F326FBDB-CF17-41D4-AD6B-12413B870E2B}"/>
    <cellStyle name="Normal 6 7 4" xfId="5700" xr:uid="{DEA18E6A-4B90-40EB-8FEA-484316487B42}"/>
    <cellStyle name="Normal 6 8" xfId="1781" xr:uid="{F8BDBAB8-EE63-440B-BB35-3ECAAA6772EE}"/>
    <cellStyle name="Normal 6 9" xfId="2878" xr:uid="{0DCAF765-8CE4-4093-92F8-25E60235593E}"/>
    <cellStyle name="Normal 7" xfId="222" xr:uid="{29C8D423-DEC3-4B90-A888-EDDD8F8E9717}"/>
    <cellStyle name="Normal 7 10" xfId="4156" xr:uid="{95CD72F3-342C-4FBF-8DFB-7C6FD3504633}"/>
    <cellStyle name="Normal 7 11" xfId="4748" xr:uid="{4E14C384-2500-445F-9728-18F774071756}"/>
    <cellStyle name="Normal 7 2" xfId="281" xr:uid="{B4B98DC3-7B57-4DF3-9EEE-FF831BBB6475}"/>
    <cellStyle name="Normal 7 2 2" xfId="428" xr:uid="{90C4D88F-BF79-414B-A6A5-00482E7943B8}"/>
    <cellStyle name="Normal 7 2 2 2" xfId="1303" xr:uid="{9F5A3AC9-C35E-42F2-8576-FA34F548AA1E}"/>
    <cellStyle name="Normal 7 2 2 2 2" xfId="2466" xr:uid="{B5D0B488-D519-4CC6-BAAE-7FC393C6A035}"/>
    <cellStyle name="Normal 7 2 2 2 3" xfId="3563" xr:uid="{F39FBAE4-511C-488F-B9CC-26680E946DBF}"/>
    <cellStyle name="Normal 7 2 2 2 4" xfId="5431" xr:uid="{5CF1463D-F1B7-416F-8E34-AD2D5AD91E35}"/>
    <cellStyle name="Normal 7 2 2 3" xfId="1991" xr:uid="{6722E94E-FBFB-486B-8F43-E9B384B96B1D}"/>
    <cellStyle name="Normal 7 2 2 4" xfId="3088" xr:uid="{0FEEDB8E-4C98-420D-BD9C-15DB8EA19BB0}"/>
    <cellStyle name="Normal 7 2 2 5" xfId="4351" xr:uid="{4E755B3E-1DE5-41FA-9B2E-FFC694F9FBAA}"/>
    <cellStyle name="Normal 7 2 2 6" xfId="4956" xr:uid="{E527C186-8398-4076-B133-73EF558753F9}"/>
    <cellStyle name="Normal 7 2 3" xfId="1162" xr:uid="{786CDFC8-66DB-4858-B6A6-A2474EEBAA62}"/>
    <cellStyle name="Normal 7 2 3 2" xfId="2324" xr:uid="{9DE61C11-6063-4F7F-A572-146A10C6910A}"/>
    <cellStyle name="Normal 7 2 3 3" xfId="3421" xr:uid="{C1BA6879-F071-4F93-8B13-EDEF7E65CCA8}"/>
    <cellStyle name="Normal 7 2 3 4" xfId="5289" xr:uid="{A8502BC1-9DF9-40D1-A113-826C019506CD}"/>
    <cellStyle name="Normal 7 2 4" xfId="1500" xr:uid="{39908DE4-2CE6-4E93-9711-06FE8D8BE097}"/>
    <cellStyle name="Normal 7 2 4 2" xfId="2660" xr:uid="{A77A0015-748C-45E8-85AB-1F272867DF60}"/>
    <cellStyle name="Normal 7 2 4 3" xfId="3757" xr:uid="{72CAB22B-DBFA-4026-BA12-6061CC9B1013}"/>
    <cellStyle name="Normal 7 2 4 4" xfId="5625" xr:uid="{863E3FEF-8CF5-4715-AD40-576B16093179}"/>
    <cellStyle name="Normal 7 2 5" xfId="1667" xr:uid="{4F117928-327B-4C21-9846-EA53CB911B5E}"/>
    <cellStyle name="Normal 7 2 5 2" xfId="2802" xr:uid="{37D3A004-4E76-4164-8F55-C5D75DC6892F}"/>
    <cellStyle name="Normal 7 2 5 3" xfId="3900" xr:uid="{DF0F13E0-5229-4ACC-90E8-11B458E0FC66}"/>
    <cellStyle name="Normal 7 2 5 4" xfId="5767" xr:uid="{905E6834-395C-4157-B74F-6C3D5A585487}"/>
    <cellStyle name="Normal 7 2 6" xfId="1849" xr:uid="{C45A9BA1-8AD3-4F2A-A570-E1B0501F409F}"/>
    <cellStyle name="Normal 7 2 7" xfId="2946" xr:uid="{B5BC2417-0FC1-448B-B2D0-4C997DA2701A}"/>
    <cellStyle name="Normal 7 2 8" xfId="4209" xr:uid="{FA5D0CC3-5400-44B6-8841-7BAF5D25C382}"/>
    <cellStyle name="Normal 7 2 9" xfId="4814" xr:uid="{6022A3EF-1BEC-4462-A068-7414B728ABB9}"/>
    <cellStyle name="Normal 7 3" xfId="507" xr:uid="{F3A189A6-7049-4963-8CA7-8851C04EA5A3}"/>
    <cellStyle name="Normal 7 3 2" xfId="1380" xr:uid="{A1F325E1-C2AE-425E-B155-9239B24019CF}"/>
    <cellStyle name="Normal 7 3 2 2" xfId="2543" xr:uid="{353D7F63-F811-4FE0-A2B2-3110D08296B3}"/>
    <cellStyle name="Normal 7 3 2 3" xfId="3640" xr:uid="{F5CD7194-B25F-4C6D-A2BC-346FDE011D34}"/>
    <cellStyle name="Normal 7 3 2 4" xfId="5508" xr:uid="{EB278886-B2AA-48F1-9F51-9E8D606D8280}"/>
    <cellStyle name="Normal 7 3 3" xfId="2068" xr:uid="{267FEA96-AEC8-4CF9-8D97-8075C17A7C55}"/>
    <cellStyle name="Normal 7 3 4" xfId="3165" xr:uid="{FD8EBA2F-68AF-4EB5-BA6D-E7FEE88D3196}"/>
    <cellStyle name="Normal 7 3 5" xfId="4428" xr:uid="{CB66D6C3-F419-4192-885E-8BD3A17774CD}"/>
    <cellStyle name="Normal 7 3 6" xfId="5033" xr:uid="{8B20CB49-0765-49BB-861D-C292BC9C4194}"/>
    <cellStyle name="Normal 7 4" xfId="362" xr:uid="{400763B5-4F41-429D-97CE-E0EEE366CDEC}"/>
    <cellStyle name="Normal 7 4 2" xfId="1237" xr:uid="{0CA10938-C3B8-4DBE-8726-0708A504943D}"/>
    <cellStyle name="Normal 7 4 2 2" xfId="2400" xr:uid="{1C11067C-9F47-40C7-8D4C-9DAFBF2C0A7D}"/>
    <cellStyle name="Normal 7 4 2 3" xfId="3497" xr:uid="{DE323127-6EA2-41CB-A7AA-DA6B75B3F42A}"/>
    <cellStyle name="Normal 7 4 2 4" xfId="5365" xr:uid="{64675A17-88FD-4ED8-BA77-E5BC6DC918CD}"/>
    <cellStyle name="Normal 7 4 3" xfId="1925" xr:uid="{6612F553-6D5A-4C66-9ED8-632951D63E1E}"/>
    <cellStyle name="Normal 7 4 4" xfId="3022" xr:uid="{E1D7DCE3-BACB-499A-9E00-2124E8451A56}"/>
    <cellStyle name="Normal 7 4 5" xfId="4285" xr:uid="{0C1E555E-C960-49BF-B743-E72BB12F9931}"/>
    <cellStyle name="Normal 7 4 6" xfId="4890" xr:uid="{FAB5AF4F-8FF0-464D-B63B-464DC4001CC6}"/>
    <cellStyle name="Normal 7 5" xfId="1112" xr:uid="{5C328E3F-6EBE-4A6C-9D9E-353E2FA0E8F5}"/>
    <cellStyle name="Normal 7 5 2" xfId="2271" xr:uid="{1983F6F4-82C3-4FFB-9D8A-7E872D58FC3F}"/>
    <cellStyle name="Normal 7 5 3" xfId="3368" xr:uid="{A1AFD192-D41D-4C8E-BB5D-F9E6E5C8E6D9}"/>
    <cellStyle name="Normal 7 5 4" xfId="5236" xr:uid="{074E1320-5AA2-461C-A1B4-EB8DA9E7FCBB}"/>
    <cellStyle name="Normal 7 6" xfId="1432" xr:uid="{3DF6CDFE-B315-4648-A223-B85D4138480F}"/>
    <cellStyle name="Normal 7 6 2" xfId="2594" xr:uid="{E2B67A2D-8978-4A25-89BA-4F00E30DB500}"/>
    <cellStyle name="Normal 7 6 3" xfId="3691" xr:uid="{EFBE1298-B969-49D5-9DFF-E0A680DDAA3C}"/>
    <cellStyle name="Normal 7 6 4" xfId="5559" xr:uid="{82D0C81A-FAD8-4891-B6D3-AE52D582E737}"/>
    <cellStyle name="Normal 7 7" xfId="1591" xr:uid="{1BCFA2AC-CB83-4C1A-963C-018623B0B8C3}"/>
    <cellStyle name="Normal 7 7 2" xfId="2736" xr:uid="{FF25AE42-6955-4783-BB5F-7D52F5A1AE66}"/>
    <cellStyle name="Normal 7 7 3" xfId="3834" xr:uid="{DF43F8BB-9F1A-4C24-AC31-67CA2B5C6B0E}"/>
    <cellStyle name="Normal 7 7 4" xfId="5701" xr:uid="{0C73021D-58D0-4793-811B-9A59A9B68A13}"/>
    <cellStyle name="Normal 7 8" xfId="1782" xr:uid="{B974EB70-7584-4E74-9C32-5A7E4361A593}"/>
    <cellStyle name="Normal 7 9" xfId="2879" xr:uid="{81AD35ED-F0AD-4456-9AF4-C3C330647697}"/>
    <cellStyle name="Normal 8" xfId="221" xr:uid="{3FB9F89C-6E77-4D5E-8B24-4EF84AF8298D}"/>
    <cellStyle name="Normal 8 10" xfId="4155" xr:uid="{4CA7D903-DE57-4AB8-8F73-FAAE0611E407}"/>
    <cellStyle name="Normal 8 11" xfId="4746" xr:uid="{03088422-7DD2-4039-AD7D-A353FCA1911E}"/>
    <cellStyle name="Normal 8 2" xfId="279" xr:uid="{E95E8EFB-C424-4CC0-BF8B-93085E425929}"/>
    <cellStyle name="Normal 8 2 2" xfId="426" xr:uid="{2E69F5F4-AD08-4BD6-BC82-AD1A3A6F61B1}"/>
    <cellStyle name="Normal 8 2 2 2" xfId="1301" xr:uid="{9EF109BC-3FCB-4EB7-A52A-D2590D4C7E0C}"/>
    <cellStyle name="Normal 8 2 2 2 2" xfId="2464" xr:uid="{1A98BEBD-2FC6-4B91-B9BE-69132EE8254F}"/>
    <cellStyle name="Normal 8 2 2 2 3" xfId="3561" xr:uid="{46F89B39-13A2-4891-A3E1-2CA5F5394D17}"/>
    <cellStyle name="Normal 8 2 2 2 4" xfId="5429" xr:uid="{5CC5BC33-F07B-4528-AD16-E5ADC5A4CD05}"/>
    <cellStyle name="Normal 8 2 2 3" xfId="1989" xr:uid="{516C4476-02BC-498A-8684-312B68B76303}"/>
    <cellStyle name="Normal 8 2 2 4" xfId="3086" xr:uid="{C261A6D2-E8CF-4BBF-A29C-8CE364BDBBD7}"/>
    <cellStyle name="Normal 8 2 2 5" xfId="4349" xr:uid="{5D67A170-47FD-4AFC-81F5-045D4586A309}"/>
    <cellStyle name="Normal 8 2 2 6" xfId="4954" xr:uid="{4F7F5767-C4EF-43C8-9C0F-AE8A6152EE7E}"/>
    <cellStyle name="Normal 8 2 3" xfId="1160" xr:uid="{84A5BBE7-9247-402C-ACEE-329A0A5EB1F4}"/>
    <cellStyle name="Normal 8 2 3 2" xfId="2322" xr:uid="{F4AC60DC-A1D1-4B22-8CDE-A9654692F11A}"/>
    <cellStyle name="Normal 8 2 3 3" xfId="3419" xr:uid="{5F7B6D88-275F-4869-AD65-00D46EE83596}"/>
    <cellStyle name="Normal 8 2 3 4" xfId="5287" xr:uid="{FD90133C-496A-4EE2-8CC2-3D26F6FCCE47}"/>
    <cellStyle name="Normal 8 2 4" xfId="1498" xr:uid="{6535563B-0383-4F66-9BA0-AA24A97A1E5E}"/>
    <cellStyle name="Normal 8 2 4 2" xfId="2658" xr:uid="{C71F65A2-D802-4D01-A13A-256693CCEC0B}"/>
    <cellStyle name="Normal 8 2 4 3" xfId="3755" xr:uid="{90B137EB-809B-4BFD-BF18-3B7D9464AF03}"/>
    <cellStyle name="Normal 8 2 4 4" xfId="5623" xr:uid="{AE33B513-0144-4BD6-ABA3-504A4507834F}"/>
    <cellStyle name="Normal 8 2 5" xfId="1665" xr:uid="{A2A272CB-A8C4-4C30-AE94-44B869DD8C32}"/>
    <cellStyle name="Normal 8 2 5 2" xfId="2800" xr:uid="{369AC4A2-4BA9-4F9C-A4AB-6C7C08CDD042}"/>
    <cellStyle name="Normal 8 2 5 3" xfId="3898" xr:uid="{5CDA9E1D-6F9E-43D1-8EB7-091890D317E7}"/>
    <cellStyle name="Normal 8 2 5 4" xfId="5765" xr:uid="{449FA675-E2B8-4CF2-B7C3-C85C060A2AFB}"/>
    <cellStyle name="Normal 8 2 6" xfId="1847" xr:uid="{11B7DB64-91F2-4ABD-B0A4-565E18B6B6FC}"/>
    <cellStyle name="Normal 8 2 7" xfId="2944" xr:uid="{C5AF8368-78DE-4CC0-A81B-7F5195E9874F}"/>
    <cellStyle name="Normal 8 2 8" xfId="4207" xr:uid="{5B8B295C-0C91-4617-8825-63C62456CE8A}"/>
    <cellStyle name="Normal 8 2 9" xfId="4812" xr:uid="{4A75BB12-81D1-46BC-AD4B-DC08183D7CC7}"/>
    <cellStyle name="Normal 8 3" xfId="505" xr:uid="{21EA12DA-5474-4DDF-87AA-4C74E38D2698}"/>
    <cellStyle name="Normal 8 3 2" xfId="1378" xr:uid="{9C1FD2B6-6E47-4F30-8662-42684DFCB990}"/>
    <cellStyle name="Normal 8 3 2 2" xfId="2541" xr:uid="{8EEB61E0-0417-4E81-A5D5-519960752A8B}"/>
    <cellStyle name="Normal 8 3 2 3" xfId="3638" xr:uid="{345CA550-3D50-4C3A-9EF0-E5985D556C03}"/>
    <cellStyle name="Normal 8 3 2 4" xfId="5506" xr:uid="{125FE3F8-0738-48FB-93FB-BAFF1C3552B2}"/>
    <cellStyle name="Normal 8 3 3" xfId="2066" xr:uid="{89DFF736-E6A5-4DBB-82A4-D9B60306F053}"/>
    <cellStyle name="Normal 8 3 4" xfId="3163" xr:uid="{7EA19E16-E141-4B55-817D-E3077F732884}"/>
    <cellStyle name="Normal 8 3 5" xfId="4426" xr:uid="{1072A58D-66D7-4611-8D5A-CD900FC32319}"/>
    <cellStyle name="Normal 8 3 6" xfId="5031" xr:uid="{C927ABF0-EFB8-497D-A4B7-29604211BB25}"/>
    <cellStyle name="Normal 8 4" xfId="360" xr:uid="{23289C9D-5C78-439E-9942-7F48A246B8CF}"/>
    <cellStyle name="Normal 8 4 2" xfId="1235" xr:uid="{E7D391C8-39ED-457F-BF3B-5F591792360D}"/>
    <cellStyle name="Normal 8 4 2 2" xfId="2398" xr:uid="{F38E8D50-8DB7-4074-A85B-61579BF7C833}"/>
    <cellStyle name="Normal 8 4 2 3" xfId="3495" xr:uid="{0FA9551D-BB06-42B7-9474-7363DE0E2CA1}"/>
    <cellStyle name="Normal 8 4 2 4" xfId="5363" xr:uid="{3697E901-331C-4327-AFFF-36E3D05FE68A}"/>
    <cellStyle name="Normal 8 4 3" xfId="1923" xr:uid="{9C058E80-EB47-47AA-AB11-4F596EA96AE6}"/>
    <cellStyle name="Normal 8 4 4" xfId="3020" xr:uid="{30E04627-88D3-41A2-9615-F6C04E085D3E}"/>
    <cellStyle name="Normal 8 4 5" xfId="4283" xr:uid="{066DA824-EE61-4FD4-ADFD-656E57AB3C54}"/>
    <cellStyle name="Normal 8 4 6" xfId="4888" xr:uid="{51CA1CCC-8980-4DE3-9B14-E39B8EF44856}"/>
    <cellStyle name="Normal 8 5" xfId="1111" xr:uid="{B86853FD-9D85-4409-A675-8201C413A456}"/>
    <cellStyle name="Normal 8 5 2" xfId="2270" xr:uid="{DEFB0F70-216B-4329-B398-45AEBAFDF144}"/>
    <cellStyle name="Normal 8 5 3" xfId="3367" xr:uid="{F9C88B02-C7B7-4463-9781-E8C130FCA9F7}"/>
    <cellStyle name="Normal 8 5 4" xfId="5235" xr:uid="{899D60E0-3BA0-45BE-9C84-41A817525ECF}"/>
    <cellStyle name="Normal 8 6" xfId="1430" xr:uid="{032C6D22-33D7-4457-ABF3-FF4849C3309A}"/>
    <cellStyle name="Normal 8 6 2" xfId="2592" xr:uid="{A54E5466-3747-4A85-BB3A-94912555CF6C}"/>
    <cellStyle name="Normal 8 6 3" xfId="3689" xr:uid="{D9662407-A06C-45EA-BA51-6D15A60F9526}"/>
    <cellStyle name="Normal 8 6 4" xfId="5557" xr:uid="{FB97B892-5ADD-44EA-89E5-CA51ED7CEADB}"/>
    <cellStyle name="Normal 8 7" xfId="1589" xr:uid="{73A8760E-93F4-4CB7-9A0C-FAA8A4FA4875}"/>
    <cellStyle name="Normal 8 7 2" xfId="2734" xr:uid="{01B688E1-EC6F-4680-A5CD-76BBB7B2C724}"/>
    <cellStyle name="Normal 8 7 3" xfId="3832" xr:uid="{C6A0772F-4E42-499D-8F19-5A122EA99926}"/>
    <cellStyle name="Normal 8 7 4" xfId="5699" xr:uid="{3D49660C-47A9-4F10-8F39-76616CA3BB7A}"/>
    <cellStyle name="Normal 8 8" xfId="1780" xr:uid="{0BC14219-C59E-4B60-8796-7234366E8F3B}"/>
    <cellStyle name="Normal 8 9" xfId="2877" xr:uid="{8D1E4080-73B7-410C-97D6-1BD088702718}"/>
    <cellStyle name="Normal 9" xfId="223" xr:uid="{4B2975B7-F695-4033-82FB-223C1A54ECE0}"/>
    <cellStyle name="Normal 9 10" xfId="4157" xr:uid="{8E6599FB-9A82-4FE1-BA52-4869281CAF4F}"/>
    <cellStyle name="Normal 9 11" xfId="4749" xr:uid="{96756B1E-4DBB-4417-B526-76302E73CC3B}"/>
    <cellStyle name="Normal 9 2" xfId="282" xr:uid="{1FC9DD21-3A0E-4F3D-BAD5-F53BCE5978C6}"/>
    <cellStyle name="Normal 9 2 2" xfId="429" xr:uid="{9FD70621-C832-4309-BCF4-27B3DF74E9B9}"/>
    <cellStyle name="Normal 9 2 2 2" xfId="1304" xr:uid="{CAF64CAF-2853-4A6F-BDD0-7445773BE235}"/>
    <cellStyle name="Normal 9 2 2 2 2" xfId="2467" xr:uid="{E077534C-6496-4B28-99DC-2CB20930FB92}"/>
    <cellStyle name="Normal 9 2 2 2 3" xfId="3564" xr:uid="{D24F447C-6178-4E73-9146-8AA15A7B796D}"/>
    <cellStyle name="Normal 9 2 2 2 4" xfId="5432" xr:uid="{51046549-BADB-41B9-AD1D-FBB0E7E8CDF2}"/>
    <cellStyle name="Normal 9 2 2 3" xfId="1992" xr:uid="{823F429B-C8FB-49A3-8EE0-C6E52871B4EC}"/>
    <cellStyle name="Normal 9 2 2 4" xfId="3089" xr:uid="{B9675FEA-C47B-4AC4-B7E2-5D005297F022}"/>
    <cellStyle name="Normal 9 2 2 5" xfId="4352" xr:uid="{3E4E7C59-4D57-4BC2-9625-13C0313A165F}"/>
    <cellStyle name="Normal 9 2 2 6" xfId="4957" xr:uid="{9EABF4A9-FAC2-450A-906F-BF860F185C9E}"/>
    <cellStyle name="Normal 9 2 3" xfId="1163" xr:uid="{F83FF259-FCBE-47A3-B564-9D7B3184EF94}"/>
    <cellStyle name="Normal 9 2 3 2" xfId="2325" xr:uid="{BC340032-95C7-413E-B842-E72960BC22C6}"/>
    <cellStyle name="Normal 9 2 3 3" xfId="3422" xr:uid="{E1BC4712-3631-4FCA-86B2-422ADEE4D63C}"/>
    <cellStyle name="Normal 9 2 3 4" xfId="5290" xr:uid="{C248B0D0-B019-47C1-AFBB-2E09BA516738}"/>
    <cellStyle name="Normal 9 2 4" xfId="1501" xr:uid="{1571FD80-97B8-4A2E-895C-A1FFF9C33203}"/>
    <cellStyle name="Normal 9 2 4 2" xfId="2661" xr:uid="{B9B5E8AF-AF05-49C9-A77D-81BB27201A8D}"/>
    <cellStyle name="Normal 9 2 4 3" xfId="3758" xr:uid="{6811F7DD-2289-47FB-BE9E-FCA5867B81F7}"/>
    <cellStyle name="Normal 9 2 4 4" xfId="5626" xr:uid="{0F269F40-499E-4B6A-A7A1-3F1905C1A41B}"/>
    <cellStyle name="Normal 9 2 5" xfId="1668" xr:uid="{3BEEB80A-D989-4926-9FAA-3417F0A45EE9}"/>
    <cellStyle name="Normal 9 2 5 2" xfId="2803" xr:uid="{E23C675A-ACB2-4B14-9F76-3C3F5983EE6B}"/>
    <cellStyle name="Normal 9 2 5 3" xfId="3901" xr:uid="{99912CB8-E775-4020-84F4-3DF23E1D550E}"/>
    <cellStyle name="Normal 9 2 5 4" xfId="5768" xr:uid="{C815C691-C068-418D-AFED-CCE8915DB105}"/>
    <cellStyle name="Normal 9 2 6" xfId="1850" xr:uid="{2A7F29DA-B23E-4BE2-B1F2-2AB7C5F5CDF3}"/>
    <cellStyle name="Normal 9 2 7" xfId="2947" xr:uid="{18830D8A-33D6-4D0E-B32C-D432C551BD20}"/>
    <cellStyle name="Normal 9 2 8" xfId="4210" xr:uid="{8D7A70D0-3D0B-4EDE-97E6-DE9A25263859}"/>
    <cellStyle name="Normal 9 2 9" xfId="4815" xr:uid="{96B3F9F9-09D2-41E5-AFC6-11C445164016}"/>
    <cellStyle name="Normal 9 3" xfId="508" xr:uid="{F4910307-67A4-43F7-9EFF-7F71F7F40DEB}"/>
    <cellStyle name="Normal 9 3 2" xfId="1381" xr:uid="{49F8C1F1-C7A9-4379-8493-8C5BEA8CE8FB}"/>
    <cellStyle name="Normal 9 3 2 2" xfId="2544" xr:uid="{BD43B736-A246-4B99-A218-B4BA37C7BF77}"/>
    <cellStyle name="Normal 9 3 2 3" xfId="3641" xr:uid="{510D9B2E-74C3-40A2-B4A8-A544C16B0A34}"/>
    <cellStyle name="Normal 9 3 2 4" xfId="5509" xr:uid="{BA6E18E8-2F2B-4616-927F-40E0FE05B3FD}"/>
    <cellStyle name="Normal 9 3 3" xfId="2069" xr:uid="{3D2E5ED7-31BB-457E-9BB3-D7D1ECA4CEFE}"/>
    <cellStyle name="Normal 9 3 4" xfId="3166" xr:uid="{702C54B2-BA97-4406-94B4-E4C7DBDA487C}"/>
    <cellStyle name="Normal 9 3 5" xfId="4429" xr:uid="{E6ED28B2-0FF4-41D6-9177-FC88FD864EB8}"/>
    <cellStyle name="Normal 9 3 6" xfId="5034" xr:uid="{10ECDE2A-4A83-445F-991E-05324D26FA75}"/>
    <cellStyle name="Normal 9 4" xfId="363" xr:uid="{BD1CD7DF-8CBC-43EF-AF50-2F5315AB4E18}"/>
    <cellStyle name="Normal 9 4 2" xfId="1238" xr:uid="{F6BD8811-87AC-4877-901C-98D03680E2AC}"/>
    <cellStyle name="Normal 9 4 2 2" xfId="2401" xr:uid="{BF9FE567-24D3-4966-BEC4-5F9B97A6014E}"/>
    <cellStyle name="Normal 9 4 2 3" xfId="3498" xr:uid="{57BCAA48-1186-4DDF-9D9C-117F4659B2BC}"/>
    <cellStyle name="Normal 9 4 2 4" xfId="5366" xr:uid="{F8C3657D-18FC-45D6-B610-6FE77729EE59}"/>
    <cellStyle name="Normal 9 4 3" xfId="1926" xr:uid="{317936D4-31F7-422B-8601-4B102EA19289}"/>
    <cellStyle name="Normal 9 4 4" xfId="3023" xr:uid="{99D19BDA-9C18-4BC7-B4A5-6DE688089EAC}"/>
    <cellStyle name="Normal 9 4 5" xfId="4286" xr:uid="{63660875-8D87-47B6-9D01-E5EA03450B39}"/>
    <cellStyle name="Normal 9 4 6" xfId="4891" xr:uid="{11E7A922-F147-4D99-B2F0-271DAA922F34}"/>
    <cellStyle name="Normal 9 5" xfId="1113" xr:uid="{53B19503-1A15-4891-8A51-4D9E63A9BD1E}"/>
    <cellStyle name="Normal 9 5 2" xfId="2272" xr:uid="{9DC18CEF-72E6-44FC-97BB-78966FE291C7}"/>
    <cellStyle name="Normal 9 5 3" xfId="3369" xr:uid="{17C855CD-3EC0-4540-AAE6-0707BC09F6AF}"/>
    <cellStyle name="Normal 9 5 4" xfId="5237" xr:uid="{870B7DD5-C1A7-4C89-A2C1-AF4067155DE1}"/>
    <cellStyle name="Normal 9 6" xfId="1433" xr:uid="{37C789D7-0217-4B20-B7A6-9220A69E480B}"/>
    <cellStyle name="Normal 9 6 2" xfId="2595" xr:uid="{CA380A44-7767-4BAA-8E56-D1A6246B47C1}"/>
    <cellStyle name="Normal 9 6 3" xfId="3692" xr:uid="{011859BC-A02E-44EE-9370-36E89C0DFE83}"/>
    <cellStyle name="Normal 9 6 4" xfId="5560" xr:uid="{48624802-225B-4085-969C-041C9AD8841B}"/>
    <cellStyle name="Normal 9 7" xfId="1592" xr:uid="{735283C6-3DBF-45C8-9840-38F0481DEA4B}"/>
    <cellStyle name="Normal 9 7 2" xfId="2737" xr:uid="{D4C9084D-E1F4-41EE-BE3F-8F0E2EB51B5E}"/>
    <cellStyle name="Normal 9 7 3" xfId="3835" xr:uid="{E64BB96B-451B-4269-BAEF-CE37B56ECCBF}"/>
    <cellStyle name="Normal 9 7 4" xfId="5702" xr:uid="{81B8EC24-D01B-4BA9-AC8C-B0498D8788B4}"/>
    <cellStyle name="Normal 9 8" xfId="1783" xr:uid="{B3177D8E-0FCE-4387-AF54-F8A6792F48B5}"/>
    <cellStyle name="Normal 9 9" xfId="2880" xr:uid="{FE153C13-6DC9-47CB-A8D0-6DC17F5E0F07}"/>
    <cellStyle name="Normal_ANEXOC" xfId="205" xr:uid="{8A604365-9AE0-4C77-B5D3-E78A571B4FC8}"/>
    <cellStyle name="Normal_Balance a Dic´05" xfId="204" xr:uid="{23E4927D-BAA1-4DBB-816F-8EFFD701C471}"/>
    <cellStyle name="Normal_Estados Fiscal 1999" xfId="4" xr:uid="{00000000-0005-0000-0000-0000C1000000}"/>
    <cellStyle name="Notas" xfId="70" builtinId="10" customBuiltin="1"/>
    <cellStyle name="Notas 2" xfId="268" xr:uid="{5A8019ED-676C-4F07-983D-CDFF23206DA3}"/>
    <cellStyle name="Notas 2 10" xfId="4807" xr:uid="{C1CB478A-9924-4E5F-B403-EB9FD7D17985}"/>
    <cellStyle name="Notas 2 2" xfId="340" xr:uid="{46C7C5FF-6DF2-444F-8666-DFEB02E69CB4}"/>
    <cellStyle name="Notas 2 2 2" xfId="487" xr:uid="{DC7DCA0E-01FB-4697-9757-FCDE9CCE820C}"/>
    <cellStyle name="Notas 2 2 2 2" xfId="1362" xr:uid="{E9938A18-7502-41D4-80BD-EC92C916D70E}"/>
    <cellStyle name="Notas 2 2 2 2 2" xfId="2525" xr:uid="{72A6A9CD-8756-44E7-BFB4-64B1EF30000F}"/>
    <cellStyle name="Notas 2 2 2 2 3" xfId="3622" xr:uid="{44797FEC-583C-4CD9-8839-FE866DB7D9AB}"/>
    <cellStyle name="Notas 2 2 2 2 4" xfId="5490" xr:uid="{C6136841-459D-40BA-B323-E5793F79E16C}"/>
    <cellStyle name="Notas 2 2 2 3" xfId="2050" xr:uid="{19AFB07F-BC73-4894-AFEF-7EBC854742B6}"/>
    <cellStyle name="Notas 2 2 2 4" xfId="3147" xr:uid="{23AD2873-1C6C-42A4-A2A6-0E2576424C1A}"/>
    <cellStyle name="Notas 2 2 2 5" xfId="4410" xr:uid="{9DE8E362-0F7D-4B6B-8D05-03C8089C1FB4}"/>
    <cellStyle name="Notas 2 2 2 6" xfId="5015" xr:uid="{E3DAB24B-3876-44A4-8DB9-EA67F7A9A139}"/>
    <cellStyle name="Notas 2 2 3" xfId="1221" xr:uid="{46FF5932-D486-4314-B028-387174BCA790}"/>
    <cellStyle name="Notas 2 2 3 2" xfId="2383" xr:uid="{67E470FC-CD91-4243-AE46-FA4D58CF3DEB}"/>
    <cellStyle name="Notas 2 2 3 3" xfId="3480" xr:uid="{A63AB0E9-C8EE-40C2-9D31-512A1EE0AE2D}"/>
    <cellStyle name="Notas 2 2 3 4" xfId="5348" xr:uid="{FBDBFA99-6653-4ED8-AC28-BEA81B03FF8F}"/>
    <cellStyle name="Notas 2 2 4" xfId="1559" xr:uid="{2E0CE63F-03FD-43B6-A603-9FAB77FF7CE7}"/>
    <cellStyle name="Notas 2 2 4 2" xfId="2719" xr:uid="{D3308591-F6CC-46B1-83AF-1198FB6114A7}"/>
    <cellStyle name="Notas 2 2 4 3" xfId="3816" xr:uid="{9F85EC29-A430-4175-9BFA-235794EEDC22}"/>
    <cellStyle name="Notas 2 2 4 4" xfId="5684" xr:uid="{513D6383-6FD4-4697-B5CE-8695F08B3F26}"/>
    <cellStyle name="Notas 2 2 5" xfId="1726" xr:uid="{0356EEDD-8BBA-42ED-A1BC-436C489E3DF4}"/>
    <cellStyle name="Notas 2 2 5 2" xfId="2861" xr:uid="{FD7FEDBB-489F-42B2-8BBD-1EE58BDFC5CC}"/>
    <cellStyle name="Notas 2 2 5 3" xfId="3959" xr:uid="{AAFE2B5C-566E-4CC7-B909-A608766DCB99}"/>
    <cellStyle name="Notas 2 2 5 4" xfId="5826" xr:uid="{C9EF2B77-348F-4A05-8811-49D78AF914E1}"/>
    <cellStyle name="Notas 2 2 6" xfId="1908" xr:uid="{87A93615-C369-4FAD-926C-C3AEB1E8ACB7}"/>
    <cellStyle name="Notas 2 2 7" xfId="3005" xr:uid="{9FFDF30C-B6B7-4FAE-9138-C0D6A56C532E}"/>
    <cellStyle name="Notas 2 2 8" xfId="4268" xr:uid="{6DDA541C-6CCB-4828-9517-AD76AC6E69C4}"/>
    <cellStyle name="Notas 2 2 9" xfId="4873" xr:uid="{3FB02497-2228-4A7F-94D7-9136C69C43F2}"/>
    <cellStyle name="Notas 2 3" xfId="421" xr:uid="{678631B1-9E6F-46B2-8789-91305D169E7F}"/>
    <cellStyle name="Notas 2 3 2" xfId="1296" xr:uid="{04AFC3E2-4380-4253-8A79-E3BCB63413F1}"/>
    <cellStyle name="Notas 2 3 2 2" xfId="2459" xr:uid="{F88CA053-3143-40E2-AECA-61E9806CB551}"/>
    <cellStyle name="Notas 2 3 2 3" xfId="3556" xr:uid="{471E7AFF-5CA8-444A-8865-D357E57D8F8A}"/>
    <cellStyle name="Notas 2 3 2 4" xfId="5424" xr:uid="{0EB4833B-DC2B-431C-8CD2-9A61853BDE23}"/>
    <cellStyle name="Notas 2 3 3" xfId="1984" xr:uid="{8FFB6315-0B45-4A94-9B72-5BBDF8EA9D8A}"/>
    <cellStyle name="Notas 2 3 4" xfId="3081" xr:uid="{48BA1BB1-0627-40E5-9394-DD119948417F}"/>
    <cellStyle name="Notas 2 3 5" xfId="4344" xr:uid="{56FA37FB-10A2-4366-AD77-58695510ED2D}"/>
    <cellStyle name="Notas 2 3 6" xfId="4949" xr:uid="{80AEE093-9C43-4836-BF3C-5724099BC39E}"/>
    <cellStyle name="Notas 2 4" xfId="1155" xr:uid="{8329A74B-8D86-4F67-A8F5-6B0EB9FC5809}"/>
    <cellStyle name="Notas 2 4 2" xfId="2317" xr:uid="{838061DB-4378-4FB3-B6DD-BC66F17EDABB}"/>
    <cellStyle name="Notas 2 4 3" xfId="3414" xr:uid="{9F251795-7DE4-437D-9DF0-13BA50995811}"/>
    <cellStyle name="Notas 2 4 4" xfId="5282" xr:uid="{0BA8DF23-889E-43F9-990B-631846E730F3}"/>
    <cellStyle name="Notas 2 5" xfId="1493" xr:uid="{206244E5-4EA8-4681-BDF8-3DB479AA9658}"/>
    <cellStyle name="Notas 2 5 2" xfId="2653" xr:uid="{C77AEB24-AD87-4261-A15E-3E8F63CEEB87}"/>
    <cellStyle name="Notas 2 5 3" xfId="3750" xr:uid="{502721E4-2D71-4B42-A2E0-C120200EEC02}"/>
    <cellStyle name="Notas 2 5 4" xfId="5618" xr:uid="{E57A0ECD-754B-48D2-98B3-A3E0FC6012FC}"/>
    <cellStyle name="Notas 2 6" xfId="1660" xr:uid="{AD73334D-1E6F-42F3-B3E1-F94D822D914F}"/>
    <cellStyle name="Notas 2 6 2" xfId="2795" xr:uid="{3ABA38BF-B442-4C50-8250-1FD6392F49D7}"/>
    <cellStyle name="Notas 2 6 3" xfId="3893" xr:uid="{B38F40D6-6DE1-4F06-96A7-E39C0780231D}"/>
    <cellStyle name="Notas 2 6 4" xfId="5760" xr:uid="{917004A5-6D01-4F59-A421-2A8FAB55333A}"/>
    <cellStyle name="Notas 2 7" xfId="1842" xr:uid="{CCE30089-695D-4DB3-96AA-6113764634FA}"/>
    <cellStyle name="Notas 2 8" xfId="2939" xr:uid="{7935C905-B89D-4361-AA8F-0FCEE21DBB6C}"/>
    <cellStyle name="Notas 2 9" xfId="4202" xr:uid="{B2FCBA72-7804-4EEB-9747-5041734B2A3B}"/>
    <cellStyle name="Notas 3" xfId="1013" xr:uid="{2A15E6AD-1E93-4C57-BB14-13B648BA24DA}"/>
    <cellStyle name="Notas 3 2" xfId="2153" xr:uid="{512FD354-2109-438C-8652-444462FA3212}"/>
    <cellStyle name="Notas 3 3" xfId="3250" xr:uid="{55BE2658-9B1B-43C2-B9C7-D50A37674DB8}"/>
    <cellStyle name="Notas 3 4" xfId="5118" xr:uid="{2BBC1E90-8DED-44AA-BDB6-5B81DA008B7D}"/>
    <cellStyle name="Notas 4" xfId="4038" xr:uid="{F0E17D43-F6CE-4E2E-91CB-ACC9948780B6}"/>
    <cellStyle name="Porcentaje" xfId="2" builtinId="5"/>
    <cellStyle name="Porcentaje 2" xfId="344" xr:uid="{E2FD6517-DEAE-4DF6-BD8D-FF4878066957}"/>
    <cellStyle name="Porcentaje 3" xfId="219" xr:uid="{338799DE-EE6A-4205-8B5C-0BD1E7049AB2}"/>
    <cellStyle name="Porcentaje 4" xfId="977" xr:uid="{1CAF3DFF-D78F-476D-B220-8D1FEE608424}"/>
    <cellStyle name="Porcentaje 4 2" xfId="2116" xr:uid="{08DFFDAB-6ADA-4D0F-8F08-0FBCB0955AE5}"/>
    <cellStyle name="Porcentaje 4 3" xfId="3213" xr:uid="{9C8F2A28-A289-4649-93F8-BED167404E22}"/>
    <cellStyle name="Porcentaje 4 4" xfId="5081" xr:uid="{F22A2EC2-0914-4E16-BF0D-2CE86BDF7888}"/>
    <cellStyle name="Porcentaje 5" xfId="4000" xr:uid="{9D6C198B-26E3-409C-B4D8-63668E3F791D}"/>
    <cellStyle name="Porcentual 2" xfId="20" xr:uid="{00000000-0005-0000-0000-0000C4000000}"/>
    <cellStyle name="Porcentual 2 2" xfId="276" xr:uid="{6A1ED267-CB30-4666-AFBC-9D854D5B44FD}"/>
    <cellStyle name="Porcentual 3" xfId="220" xr:uid="{0F26F872-CA8B-4E5D-BD72-92FB328EEA49}"/>
    <cellStyle name="Porcentual 3 2" xfId="277" xr:uid="{B879DAA4-6CF2-4586-B572-8E48E846B5D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33CCFF"/>
      <color rgb="FFB6C8AA"/>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15240</xdr:colOff>
      <xdr:row>2</xdr:row>
      <xdr:rowOff>5080</xdr:rowOff>
    </xdr:to>
    <xdr:sp macro="" textlink="">
      <xdr:nvSpPr>
        <xdr:cNvPr id="2" name="Rectángulo 1">
          <a:extLst>
            <a:ext uri="{FF2B5EF4-FFF2-40B4-BE49-F238E27FC236}">
              <a16:creationId xmlns:a16="http://schemas.microsoft.com/office/drawing/2014/main" id="{4388DB6B-E196-4738-A2B4-92C1685DA8E9}"/>
            </a:ext>
          </a:extLst>
        </xdr:cNvPr>
        <xdr:cNvSpPr/>
      </xdr:nvSpPr>
      <xdr:spPr>
        <a:xfrm>
          <a:off x="0" y="0"/>
          <a:ext cx="10130790" cy="347980"/>
        </a:xfrm>
        <a:prstGeom prst="rect">
          <a:avLst/>
        </a:prstGeom>
        <a:solidFill>
          <a:schemeClr val="accent3">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xdr:from>
      <xdr:col>1</xdr:col>
      <xdr:colOff>693421</xdr:colOff>
      <xdr:row>0</xdr:row>
      <xdr:rowOff>11430</xdr:rowOff>
    </xdr:from>
    <xdr:to>
      <xdr:col>10</xdr:col>
      <xdr:colOff>53340</xdr:colOff>
      <xdr:row>5</xdr:row>
      <xdr:rowOff>125730</xdr:rowOff>
    </xdr:to>
    <xdr:sp macro="" textlink="">
      <xdr:nvSpPr>
        <xdr:cNvPr id="3" name="Rectángulo 2">
          <a:extLst>
            <a:ext uri="{FF2B5EF4-FFF2-40B4-BE49-F238E27FC236}">
              <a16:creationId xmlns:a16="http://schemas.microsoft.com/office/drawing/2014/main" id="{2E752A7C-2E38-4FC4-A8F3-9B9A7AC3D3AF}"/>
            </a:ext>
          </a:extLst>
        </xdr:cNvPr>
        <xdr:cNvSpPr/>
      </xdr:nvSpPr>
      <xdr:spPr>
        <a:xfrm>
          <a:off x="874396" y="11430"/>
          <a:ext cx="9294494" cy="800100"/>
        </a:xfrm>
        <a:custGeom>
          <a:avLst/>
          <a:gdLst>
            <a:gd name="connsiteX0" fmla="*/ 0 w 4000500"/>
            <a:gd name="connsiteY0" fmla="*/ 0 h 800100"/>
            <a:gd name="connsiteX1" fmla="*/ 4000500 w 4000500"/>
            <a:gd name="connsiteY1" fmla="*/ 0 h 800100"/>
            <a:gd name="connsiteX2" fmla="*/ 4000500 w 4000500"/>
            <a:gd name="connsiteY2" fmla="*/ 800100 h 800100"/>
            <a:gd name="connsiteX3" fmla="*/ 0 w 4000500"/>
            <a:gd name="connsiteY3" fmla="*/ 800100 h 800100"/>
            <a:gd name="connsiteX4" fmla="*/ 0 w 4000500"/>
            <a:gd name="connsiteY4" fmla="*/ 0 h 800100"/>
            <a:gd name="connsiteX0" fmla="*/ 0 w 4000500"/>
            <a:gd name="connsiteY0" fmla="*/ 0 h 800100"/>
            <a:gd name="connsiteX1" fmla="*/ 4000500 w 4000500"/>
            <a:gd name="connsiteY1" fmla="*/ 0 h 800100"/>
            <a:gd name="connsiteX2" fmla="*/ 4000500 w 4000500"/>
            <a:gd name="connsiteY2" fmla="*/ 800100 h 800100"/>
            <a:gd name="connsiteX3" fmla="*/ 792480 w 4000500"/>
            <a:gd name="connsiteY3" fmla="*/ 800100 h 800100"/>
            <a:gd name="connsiteX4" fmla="*/ 0 w 4000500"/>
            <a:gd name="connsiteY4" fmla="*/ 0 h 800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000500" h="800100">
              <a:moveTo>
                <a:pt x="0" y="0"/>
              </a:moveTo>
              <a:lnTo>
                <a:pt x="4000500" y="0"/>
              </a:lnTo>
              <a:lnTo>
                <a:pt x="4000500" y="800100"/>
              </a:lnTo>
              <a:lnTo>
                <a:pt x="792480" y="800100"/>
              </a:lnTo>
              <a:lnTo>
                <a:pt x="0" y="0"/>
              </a:lnTo>
              <a:close/>
            </a:path>
          </a:pathLst>
        </a:custGeom>
        <a:solidFill>
          <a:srgbClr val="FFFFFF"/>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editAs="oneCell">
    <xdr:from>
      <xdr:col>6</xdr:col>
      <xdr:colOff>19051</xdr:colOff>
      <xdr:row>0</xdr:row>
      <xdr:rowOff>0</xdr:rowOff>
    </xdr:from>
    <xdr:to>
      <xdr:col>10</xdr:col>
      <xdr:colOff>59927</xdr:colOff>
      <xdr:row>5</xdr:row>
      <xdr:rowOff>53340</xdr:rowOff>
    </xdr:to>
    <xdr:pic>
      <xdr:nvPicPr>
        <xdr:cNvPr id="6" name="Imagen 5">
          <a:extLst>
            <a:ext uri="{FF2B5EF4-FFF2-40B4-BE49-F238E27FC236}">
              <a16:creationId xmlns:a16="http://schemas.microsoft.com/office/drawing/2014/main" id="{62B3C284-7AFE-40F7-95E4-B8B37FC712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53201" y="0"/>
          <a:ext cx="3749911" cy="9182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5715</xdr:rowOff>
    </xdr:from>
    <xdr:to>
      <xdr:col>10</xdr:col>
      <xdr:colOff>22859</xdr:colOff>
      <xdr:row>2</xdr:row>
      <xdr:rowOff>8890</xdr:rowOff>
    </xdr:to>
    <xdr:sp macro="" textlink="">
      <xdr:nvSpPr>
        <xdr:cNvPr id="2" name="Rectángulo 1">
          <a:extLst>
            <a:ext uri="{FF2B5EF4-FFF2-40B4-BE49-F238E27FC236}">
              <a16:creationId xmlns:a16="http://schemas.microsoft.com/office/drawing/2014/main" id="{F83F601A-D949-4166-8003-6A118A9048F6}"/>
            </a:ext>
          </a:extLst>
        </xdr:cNvPr>
        <xdr:cNvSpPr/>
      </xdr:nvSpPr>
      <xdr:spPr>
        <a:xfrm>
          <a:off x="0" y="5715"/>
          <a:ext cx="10986134" cy="346075"/>
        </a:xfrm>
        <a:prstGeom prst="rect">
          <a:avLst/>
        </a:prstGeom>
        <a:solidFill>
          <a:schemeClr val="accent3">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xdr:from>
      <xdr:col>1</xdr:col>
      <xdr:colOff>887730</xdr:colOff>
      <xdr:row>0</xdr:row>
      <xdr:rowOff>9525</xdr:rowOff>
    </xdr:from>
    <xdr:to>
      <xdr:col>10</xdr:col>
      <xdr:colOff>28575</xdr:colOff>
      <xdr:row>5</xdr:row>
      <xdr:rowOff>123825</xdr:rowOff>
    </xdr:to>
    <xdr:sp macro="" textlink="">
      <xdr:nvSpPr>
        <xdr:cNvPr id="3" name="Rectángulo 2">
          <a:extLst>
            <a:ext uri="{FF2B5EF4-FFF2-40B4-BE49-F238E27FC236}">
              <a16:creationId xmlns:a16="http://schemas.microsoft.com/office/drawing/2014/main" id="{A9B4E483-A374-4AD9-BF07-1640B3AC936B}"/>
            </a:ext>
          </a:extLst>
        </xdr:cNvPr>
        <xdr:cNvSpPr/>
      </xdr:nvSpPr>
      <xdr:spPr>
        <a:xfrm>
          <a:off x="1106805" y="9525"/>
          <a:ext cx="9580245" cy="923925"/>
        </a:xfrm>
        <a:custGeom>
          <a:avLst/>
          <a:gdLst>
            <a:gd name="connsiteX0" fmla="*/ 0 w 4000500"/>
            <a:gd name="connsiteY0" fmla="*/ 0 h 800100"/>
            <a:gd name="connsiteX1" fmla="*/ 4000500 w 4000500"/>
            <a:gd name="connsiteY1" fmla="*/ 0 h 800100"/>
            <a:gd name="connsiteX2" fmla="*/ 4000500 w 4000500"/>
            <a:gd name="connsiteY2" fmla="*/ 800100 h 800100"/>
            <a:gd name="connsiteX3" fmla="*/ 0 w 4000500"/>
            <a:gd name="connsiteY3" fmla="*/ 800100 h 800100"/>
            <a:gd name="connsiteX4" fmla="*/ 0 w 4000500"/>
            <a:gd name="connsiteY4" fmla="*/ 0 h 800100"/>
            <a:gd name="connsiteX0" fmla="*/ 0 w 4000500"/>
            <a:gd name="connsiteY0" fmla="*/ 0 h 800100"/>
            <a:gd name="connsiteX1" fmla="*/ 4000500 w 4000500"/>
            <a:gd name="connsiteY1" fmla="*/ 0 h 800100"/>
            <a:gd name="connsiteX2" fmla="*/ 4000500 w 4000500"/>
            <a:gd name="connsiteY2" fmla="*/ 800100 h 800100"/>
            <a:gd name="connsiteX3" fmla="*/ 792480 w 4000500"/>
            <a:gd name="connsiteY3" fmla="*/ 800100 h 800100"/>
            <a:gd name="connsiteX4" fmla="*/ 0 w 4000500"/>
            <a:gd name="connsiteY4" fmla="*/ 0 h 800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000500" h="800100">
              <a:moveTo>
                <a:pt x="0" y="0"/>
              </a:moveTo>
              <a:lnTo>
                <a:pt x="4000500" y="0"/>
              </a:lnTo>
              <a:lnTo>
                <a:pt x="4000500" y="800100"/>
              </a:lnTo>
              <a:lnTo>
                <a:pt x="792480" y="800100"/>
              </a:lnTo>
              <a:lnTo>
                <a:pt x="0" y="0"/>
              </a:lnTo>
              <a:close/>
            </a:path>
          </a:pathLst>
        </a:custGeom>
        <a:solidFill>
          <a:srgbClr val="FFFFFF"/>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editAs="oneCell">
    <xdr:from>
      <xdr:col>5</xdr:col>
      <xdr:colOff>1798320</xdr:colOff>
      <xdr:row>0</xdr:row>
      <xdr:rowOff>9525</xdr:rowOff>
    </xdr:from>
    <xdr:to>
      <xdr:col>10</xdr:col>
      <xdr:colOff>94216</xdr:colOff>
      <xdr:row>5</xdr:row>
      <xdr:rowOff>59055</xdr:rowOff>
    </xdr:to>
    <xdr:pic>
      <xdr:nvPicPr>
        <xdr:cNvPr id="5" name="Imagen 4">
          <a:extLst>
            <a:ext uri="{FF2B5EF4-FFF2-40B4-BE49-F238E27FC236}">
              <a16:creationId xmlns:a16="http://schemas.microsoft.com/office/drawing/2014/main" id="{4BAA6F79-19EE-4E43-82FA-7F4ACFEEAB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13295" y="9525"/>
          <a:ext cx="3753721" cy="9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11430</xdr:colOff>
      <xdr:row>2</xdr:row>
      <xdr:rowOff>1270</xdr:rowOff>
    </xdr:to>
    <xdr:sp macro="" textlink="">
      <xdr:nvSpPr>
        <xdr:cNvPr id="2" name="Rectángulo 1">
          <a:extLst>
            <a:ext uri="{FF2B5EF4-FFF2-40B4-BE49-F238E27FC236}">
              <a16:creationId xmlns:a16="http://schemas.microsoft.com/office/drawing/2014/main" id="{BB7F8F4C-A34C-465A-A8EF-FCBA0F592AE1}"/>
            </a:ext>
          </a:extLst>
        </xdr:cNvPr>
        <xdr:cNvSpPr/>
      </xdr:nvSpPr>
      <xdr:spPr>
        <a:xfrm>
          <a:off x="0" y="0"/>
          <a:ext cx="10260330" cy="344170"/>
        </a:xfrm>
        <a:prstGeom prst="rect">
          <a:avLst/>
        </a:prstGeom>
        <a:solidFill>
          <a:schemeClr val="accent3">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xdr:from>
      <xdr:col>1</xdr:col>
      <xdr:colOff>725806</xdr:colOff>
      <xdr:row>0</xdr:row>
      <xdr:rowOff>0</xdr:rowOff>
    </xdr:from>
    <xdr:to>
      <xdr:col>10</xdr:col>
      <xdr:colOff>38100</xdr:colOff>
      <xdr:row>5</xdr:row>
      <xdr:rowOff>104775</xdr:rowOff>
    </xdr:to>
    <xdr:sp macro="" textlink="">
      <xdr:nvSpPr>
        <xdr:cNvPr id="3" name="Rectángulo 2">
          <a:extLst>
            <a:ext uri="{FF2B5EF4-FFF2-40B4-BE49-F238E27FC236}">
              <a16:creationId xmlns:a16="http://schemas.microsoft.com/office/drawing/2014/main" id="{4A817A6D-DDFE-4DF8-A614-C658FBF01B2C}"/>
            </a:ext>
          </a:extLst>
        </xdr:cNvPr>
        <xdr:cNvSpPr/>
      </xdr:nvSpPr>
      <xdr:spPr>
        <a:xfrm>
          <a:off x="897256" y="0"/>
          <a:ext cx="9389744" cy="962025"/>
        </a:xfrm>
        <a:custGeom>
          <a:avLst/>
          <a:gdLst>
            <a:gd name="connsiteX0" fmla="*/ 0 w 4000500"/>
            <a:gd name="connsiteY0" fmla="*/ 0 h 800100"/>
            <a:gd name="connsiteX1" fmla="*/ 4000500 w 4000500"/>
            <a:gd name="connsiteY1" fmla="*/ 0 h 800100"/>
            <a:gd name="connsiteX2" fmla="*/ 4000500 w 4000500"/>
            <a:gd name="connsiteY2" fmla="*/ 800100 h 800100"/>
            <a:gd name="connsiteX3" fmla="*/ 0 w 4000500"/>
            <a:gd name="connsiteY3" fmla="*/ 800100 h 800100"/>
            <a:gd name="connsiteX4" fmla="*/ 0 w 4000500"/>
            <a:gd name="connsiteY4" fmla="*/ 0 h 800100"/>
            <a:gd name="connsiteX0" fmla="*/ 0 w 4000500"/>
            <a:gd name="connsiteY0" fmla="*/ 0 h 800100"/>
            <a:gd name="connsiteX1" fmla="*/ 4000500 w 4000500"/>
            <a:gd name="connsiteY1" fmla="*/ 0 h 800100"/>
            <a:gd name="connsiteX2" fmla="*/ 4000500 w 4000500"/>
            <a:gd name="connsiteY2" fmla="*/ 800100 h 800100"/>
            <a:gd name="connsiteX3" fmla="*/ 792480 w 4000500"/>
            <a:gd name="connsiteY3" fmla="*/ 800100 h 800100"/>
            <a:gd name="connsiteX4" fmla="*/ 0 w 4000500"/>
            <a:gd name="connsiteY4" fmla="*/ 0 h 800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000500" h="800100">
              <a:moveTo>
                <a:pt x="0" y="0"/>
              </a:moveTo>
              <a:lnTo>
                <a:pt x="4000500" y="0"/>
              </a:lnTo>
              <a:lnTo>
                <a:pt x="4000500" y="800100"/>
              </a:lnTo>
              <a:lnTo>
                <a:pt x="792480" y="800100"/>
              </a:lnTo>
              <a:lnTo>
                <a:pt x="0" y="0"/>
              </a:lnTo>
              <a:close/>
            </a:path>
          </a:pathLst>
        </a:custGeom>
        <a:solidFill>
          <a:srgbClr val="FFFFFF"/>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editAs="oneCell">
    <xdr:from>
      <xdr:col>5</xdr:col>
      <xdr:colOff>668656</xdr:colOff>
      <xdr:row>0</xdr:row>
      <xdr:rowOff>0</xdr:rowOff>
    </xdr:from>
    <xdr:to>
      <xdr:col>10</xdr:col>
      <xdr:colOff>35162</xdr:colOff>
      <xdr:row>5</xdr:row>
      <xdr:rowOff>53340</xdr:rowOff>
    </xdr:to>
    <xdr:pic>
      <xdr:nvPicPr>
        <xdr:cNvPr id="5" name="Imagen 4">
          <a:extLst>
            <a:ext uri="{FF2B5EF4-FFF2-40B4-BE49-F238E27FC236}">
              <a16:creationId xmlns:a16="http://schemas.microsoft.com/office/drawing/2014/main" id="{BAB9752D-44C7-4DB2-A04A-469FA63C8E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55106" y="0"/>
          <a:ext cx="3738481" cy="9105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409575</xdr:colOff>
      <xdr:row>1</xdr:row>
      <xdr:rowOff>168910</xdr:rowOff>
    </xdr:to>
    <xdr:sp macro="" textlink="">
      <xdr:nvSpPr>
        <xdr:cNvPr id="2" name="Rectángulo 1">
          <a:extLst>
            <a:ext uri="{FF2B5EF4-FFF2-40B4-BE49-F238E27FC236}">
              <a16:creationId xmlns:a16="http://schemas.microsoft.com/office/drawing/2014/main" id="{0129DBAF-38DF-43D7-91BF-E3CFDB2B2221}"/>
            </a:ext>
          </a:extLst>
        </xdr:cNvPr>
        <xdr:cNvSpPr/>
      </xdr:nvSpPr>
      <xdr:spPr>
        <a:xfrm>
          <a:off x="0" y="0"/>
          <a:ext cx="8562975" cy="349885"/>
        </a:xfrm>
        <a:prstGeom prst="rect">
          <a:avLst/>
        </a:prstGeom>
        <a:solidFill>
          <a:schemeClr val="accent3">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xdr:from>
      <xdr:col>1</xdr:col>
      <xdr:colOff>811531</xdr:colOff>
      <xdr:row>0</xdr:row>
      <xdr:rowOff>0</xdr:rowOff>
    </xdr:from>
    <xdr:to>
      <xdr:col>6</xdr:col>
      <xdr:colOff>447676</xdr:colOff>
      <xdr:row>5</xdr:row>
      <xdr:rowOff>87630</xdr:rowOff>
    </xdr:to>
    <xdr:sp macro="" textlink="">
      <xdr:nvSpPr>
        <xdr:cNvPr id="3" name="Rectángulo 2">
          <a:extLst>
            <a:ext uri="{FF2B5EF4-FFF2-40B4-BE49-F238E27FC236}">
              <a16:creationId xmlns:a16="http://schemas.microsoft.com/office/drawing/2014/main" id="{4C547A62-C5A6-49A4-9050-22802338C1C5}"/>
            </a:ext>
          </a:extLst>
        </xdr:cNvPr>
        <xdr:cNvSpPr/>
      </xdr:nvSpPr>
      <xdr:spPr>
        <a:xfrm>
          <a:off x="859156" y="0"/>
          <a:ext cx="7741920" cy="973455"/>
        </a:xfrm>
        <a:custGeom>
          <a:avLst/>
          <a:gdLst>
            <a:gd name="connsiteX0" fmla="*/ 0 w 4000500"/>
            <a:gd name="connsiteY0" fmla="*/ 0 h 800100"/>
            <a:gd name="connsiteX1" fmla="*/ 4000500 w 4000500"/>
            <a:gd name="connsiteY1" fmla="*/ 0 h 800100"/>
            <a:gd name="connsiteX2" fmla="*/ 4000500 w 4000500"/>
            <a:gd name="connsiteY2" fmla="*/ 800100 h 800100"/>
            <a:gd name="connsiteX3" fmla="*/ 0 w 4000500"/>
            <a:gd name="connsiteY3" fmla="*/ 800100 h 800100"/>
            <a:gd name="connsiteX4" fmla="*/ 0 w 4000500"/>
            <a:gd name="connsiteY4" fmla="*/ 0 h 800100"/>
            <a:gd name="connsiteX0" fmla="*/ 0 w 4000500"/>
            <a:gd name="connsiteY0" fmla="*/ 0 h 800100"/>
            <a:gd name="connsiteX1" fmla="*/ 4000500 w 4000500"/>
            <a:gd name="connsiteY1" fmla="*/ 0 h 800100"/>
            <a:gd name="connsiteX2" fmla="*/ 4000500 w 4000500"/>
            <a:gd name="connsiteY2" fmla="*/ 800100 h 800100"/>
            <a:gd name="connsiteX3" fmla="*/ 792480 w 4000500"/>
            <a:gd name="connsiteY3" fmla="*/ 800100 h 800100"/>
            <a:gd name="connsiteX4" fmla="*/ 0 w 4000500"/>
            <a:gd name="connsiteY4" fmla="*/ 0 h 800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000500" h="800100">
              <a:moveTo>
                <a:pt x="0" y="0"/>
              </a:moveTo>
              <a:lnTo>
                <a:pt x="4000500" y="0"/>
              </a:lnTo>
              <a:lnTo>
                <a:pt x="4000500" y="800100"/>
              </a:lnTo>
              <a:lnTo>
                <a:pt x="792480" y="800100"/>
              </a:lnTo>
              <a:lnTo>
                <a:pt x="0" y="0"/>
              </a:lnTo>
              <a:close/>
            </a:path>
          </a:pathLst>
        </a:custGeom>
        <a:solidFill>
          <a:srgbClr val="FFFFFF"/>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editAs="oneCell">
    <xdr:from>
      <xdr:col>2</xdr:col>
      <xdr:colOff>300991</xdr:colOff>
      <xdr:row>0</xdr:row>
      <xdr:rowOff>0</xdr:rowOff>
    </xdr:from>
    <xdr:to>
      <xdr:col>6</xdr:col>
      <xdr:colOff>320912</xdr:colOff>
      <xdr:row>5</xdr:row>
      <xdr:rowOff>15240</xdr:rowOff>
    </xdr:to>
    <xdr:pic>
      <xdr:nvPicPr>
        <xdr:cNvPr id="5" name="Imagen 4">
          <a:extLst>
            <a:ext uri="{FF2B5EF4-FFF2-40B4-BE49-F238E27FC236}">
              <a16:creationId xmlns:a16="http://schemas.microsoft.com/office/drawing/2014/main" id="{55C82381-1DD4-4C35-83A9-F7F6E6F25B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72991" y="0"/>
          <a:ext cx="3648946" cy="9391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9525</xdr:colOff>
      <xdr:row>1</xdr:row>
      <xdr:rowOff>140335</xdr:rowOff>
    </xdr:to>
    <xdr:sp macro="" textlink="">
      <xdr:nvSpPr>
        <xdr:cNvPr id="2" name="Rectángulo 1">
          <a:extLst>
            <a:ext uri="{FF2B5EF4-FFF2-40B4-BE49-F238E27FC236}">
              <a16:creationId xmlns:a16="http://schemas.microsoft.com/office/drawing/2014/main" id="{508DE3A3-5181-494B-8FCB-0D2B57B51071}"/>
            </a:ext>
          </a:extLst>
        </xdr:cNvPr>
        <xdr:cNvSpPr/>
      </xdr:nvSpPr>
      <xdr:spPr>
        <a:xfrm>
          <a:off x="0" y="0"/>
          <a:ext cx="11601450" cy="340360"/>
        </a:xfrm>
        <a:prstGeom prst="rect">
          <a:avLst/>
        </a:prstGeom>
        <a:solidFill>
          <a:schemeClr val="accent3">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xdr:from>
      <xdr:col>1</xdr:col>
      <xdr:colOff>1131569</xdr:colOff>
      <xdr:row>0</xdr:row>
      <xdr:rowOff>0</xdr:rowOff>
    </xdr:from>
    <xdr:to>
      <xdr:col>14</xdr:col>
      <xdr:colOff>28574</xdr:colOff>
      <xdr:row>4</xdr:row>
      <xdr:rowOff>173355</xdr:rowOff>
    </xdr:to>
    <xdr:sp macro="" textlink="">
      <xdr:nvSpPr>
        <xdr:cNvPr id="3" name="Rectángulo 2">
          <a:extLst>
            <a:ext uri="{FF2B5EF4-FFF2-40B4-BE49-F238E27FC236}">
              <a16:creationId xmlns:a16="http://schemas.microsoft.com/office/drawing/2014/main" id="{183F4796-38F7-4CB9-AD15-E073E4F87B0B}"/>
            </a:ext>
          </a:extLst>
        </xdr:cNvPr>
        <xdr:cNvSpPr/>
      </xdr:nvSpPr>
      <xdr:spPr>
        <a:xfrm>
          <a:off x="1369694" y="0"/>
          <a:ext cx="10250805" cy="973455"/>
        </a:xfrm>
        <a:custGeom>
          <a:avLst/>
          <a:gdLst>
            <a:gd name="connsiteX0" fmla="*/ 0 w 4000500"/>
            <a:gd name="connsiteY0" fmla="*/ 0 h 800100"/>
            <a:gd name="connsiteX1" fmla="*/ 4000500 w 4000500"/>
            <a:gd name="connsiteY1" fmla="*/ 0 h 800100"/>
            <a:gd name="connsiteX2" fmla="*/ 4000500 w 4000500"/>
            <a:gd name="connsiteY2" fmla="*/ 800100 h 800100"/>
            <a:gd name="connsiteX3" fmla="*/ 0 w 4000500"/>
            <a:gd name="connsiteY3" fmla="*/ 800100 h 800100"/>
            <a:gd name="connsiteX4" fmla="*/ 0 w 4000500"/>
            <a:gd name="connsiteY4" fmla="*/ 0 h 800100"/>
            <a:gd name="connsiteX0" fmla="*/ 0 w 4000500"/>
            <a:gd name="connsiteY0" fmla="*/ 0 h 800100"/>
            <a:gd name="connsiteX1" fmla="*/ 4000500 w 4000500"/>
            <a:gd name="connsiteY1" fmla="*/ 0 h 800100"/>
            <a:gd name="connsiteX2" fmla="*/ 4000500 w 4000500"/>
            <a:gd name="connsiteY2" fmla="*/ 800100 h 800100"/>
            <a:gd name="connsiteX3" fmla="*/ 792480 w 4000500"/>
            <a:gd name="connsiteY3" fmla="*/ 800100 h 800100"/>
            <a:gd name="connsiteX4" fmla="*/ 0 w 4000500"/>
            <a:gd name="connsiteY4" fmla="*/ 0 h 800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000500" h="800100">
              <a:moveTo>
                <a:pt x="0" y="0"/>
              </a:moveTo>
              <a:lnTo>
                <a:pt x="4000500" y="0"/>
              </a:lnTo>
              <a:lnTo>
                <a:pt x="4000500" y="800100"/>
              </a:lnTo>
              <a:lnTo>
                <a:pt x="792480" y="800100"/>
              </a:lnTo>
              <a:lnTo>
                <a:pt x="0" y="0"/>
              </a:lnTo>
              <a:close/>
            </a:path>
          </a:pathLst>
        </a:custGeom>
        <a:solidFill>
          <a:srgbClr val="FFFFFF"/>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editAs="oneCell">
    <xdr:from>
      <xdr:col>10</xdr:col>
      <xdr:colOff>394334</xdr:colOff>
      <xdr:row>0</xdr:row>
      <xdr:rowOff>9525</xdr:rowOff>
    </xdr:from>
    <xdr:to>
      <xdr:col>15</xdr:col>
      <xdr:colOff>269475</xdr:colOff>
      <xdr:row>4</xdr:row>
      <xdr:rowOff>97155</xdr:rowOff>
    </xdr:to>
    <xdr:pic>
      <xdr:nvPicPr>
        <xdr:cNvPr id="5" name="Imagen 4">
          <a:extLst>
            <a:ext uri="{FF2B5EF4-FFF2-40B4-BE49-F238E27FC236}">
              <a16:creationId xmlns:a16="http://schemas.microsoft.com/office/drawing/2014/main" id="{334F8A57-9BC7-4249-BFFA-F68DC3A0DB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09559" y="9525"/>
          <a:ext cx="3749911" cy="89725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9525</xdr:colOff>
      <xdr:row>2</xdr:row>
      <xdr:rowOff>3175</xdr:rowOff>
    </xdr:to>
    <xdr:sp macro="" textlink="">
      <xdr:nvSpPr>
        <xdr:cNvPr id="3" name="Rectángulo 2">
          <a:extLst>
            <a:ext uri="{FF2B5EF4-FFF2-40B4-BE49-F238E27FC236}">
              <a16:creationId xmlns:a16="http://schemas.microsoft.com/office/drawing/2014/main" id="{9BCB180D-F34B-CF1F-E393-FB5EBCA3DB20}"/>
            </a:ext>
          </a:extLst>
        </xdr:cNvPr>
        <xdr:cNvSpPr/>
      </xdr:nvSpPr>
      <xdr:spPr>
        <a:xfrm>
          <a:off x="0" y="0"/>
          <a:ext cx="12401550" cy="346075"/>
        </a:xfrm>
        <a:prstGeom prst="rect">
          <a:avLst/>
        </a:prstGeom>
        <a:solidFill>
          <a:schemeClr val="accent3">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xdr:from>
      <xdr:col>1</xdr:col>
      <xdr:colOff>1482090</xdr:colOff>
      <xdr:row>0</xdr:row>
      <xdr:rowOff>7620</xdr:rowOff>
    </xdr:from>
    <xdr:to>
      <xdr:col>10</xdr:col>
      <xdr:colOff>47625</xdr:colOff>
      <xdr:row>6</xdr:row>
      <xdr:rowOff>16510</xdr:rowOff>
    </xdr:to>
    <xdr:sp macro="" textlink="">
      <xdr:nvSpPr>
        <xdr:cNvPr id="6" name="Rectángulo 2">
          <a:extLst>
            <a:ext uri="{FF2B5EF4-FFF2-40B4-BE49-F238E27FC236}">
              <a16:creationId xmlns:a16="http://schemas.microsoft.com/office/drawing/2014/main" id="{F0C5C1B1-0E2D-643C-B37C-61E8E4710A1A}"/>
            </a:ext>
          </a:extLst>
        </xdr:cNvPr>
        <xdr:cNvSpPr/>
      </xdr:nvSpPr>
      <xdr:spPr>
        <a:xfrm>
          <a:off x="1663065" y="7620"/>
          <a:ext cx="11786235" cy="980440"/>
        </a:xfrm>
        <a:custGeom>
          <a:avLst/>
          <a:gdLst>
            <a:gd name="connsiteX0" fmla="*/ 0 w 4000500"/>
            <a:gd name="connsiteY0" fmla="*/ 0 h 800100"/>
            <a:gd name="connsiteX1" fmla="*/ 4000500 w 4000500"/>
            <a:gd name="connsiteY1" fmla="*/ 0 h 800100"/>
            <a:gd name="connsiteX2" fmla="*/ 4000500 w 4000500"/>
            <a:gd name="connsiteY2" fmla="*/ 800100 h 800100"/>
            <a:gd name="connsiteX3" fmla="*/ 0 w 4000500"/>
            <a:gd name="connsiteY3" fmla="*/ 800100 h 800100"/>
            <a:gd name="connsiteX4" fmla="*/ 0 w 4000500"/>
            <a:gd name="connsiteY4" fmla="*/ 0 h 800100"/>
            <a:gd name="connsiteX0" fmla="*/ 0 w 4000500"/>
            <a:gd name="connsiteY0" fmla="*/ 0 h 800100"/>
            <a:gd name="connsiteX1" fmla="*/ 4000500 w 4000500"/>
            <a:gd name="connsiteY1" fmla="*/ 0 h 800100"/>
            <a:gd name="connsiteX2" fmla="*/ 4000500 w 4000500"/>
            <a:gd name="connsiteY2" fmla="*/ 800100 h 800100"/>
            <a:gd name="connsiteX3" fmla="*/ 792480 w 4000500"/>
            <a:gd name="connsiteY3" fmla="*/ 800100 h 800100"/>
            <a:gd name="connsiteX4" fmla="*/ 0 w 4000500"/>
            <a:gd name="connsiteY4" fmla="*/ 0 h 800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000500" h="800100">
              <a:moveTo>
                <a:pt x="0" y="0"/>
              </a:moveTo>
              <a:lnTo>
                <a:pt x="4000500" y="0"/>
              </a:lnTo>
              <a:lnTo>
                <a:pt x="4000500" y="800100"/>
              </a:lnTo>
              <a:lnTo>
                <a:pt x="792480" y="800100"/>
              </a:lnTo>
              <a:lnTo>
                <a:pt x="0" y="0"/>
              </a:lnTo>
              <a:close/>
            </a:path>
          </a:pathLst>
        </a:custGeom>
        <a:solidFill>
          <a:srgbClr val="FFFFFF"/>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editAs="oneCell">
    <xdr:from>
      <xdr:col>4</xdr:col>
      <xdr:colOff>760095</xdr:colOff>
      <xdr:row>0</xdr:row>
      <xdr:rowOff>57150</xdr:rowOff>
    </xdr:from>
    <xdr:to>
      <xdr:col>8</xdr:col>
      <xdr:colOff>189466</xdr:colOff>
      <xdr:row>5</xdr:row>
      <xdr:rowOff>114300</xdr:rowOff>
    </xdr:to>
    <xdr:pic>
      <xdr:nvPicPr>
        <xdr:cNvPr id="7" name="Imagen 6">
          <a:extLst>
            <a:ext uri="{FF2B5EF4-FFF2-40B4-BE49-F238E27FC236}">
              <a16:creationId xmlns:a16="http://schemas.microsoft.com/office/drawing/2014/main" id="{70305A20-47D9-42B6-9DBE-92AC374554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2395" y="57150"/>
          <a:ext cx="3629896" cy="8667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Walter Benitez" id="{B8F5E59C-CF57-45AD-8D5A-85B2926FA4A0}" userId="S::walter.benitez@tillypy.onmicrosoft.com::52573f6d-da3e-4555-afe8-ea3d8dbe2eb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41" dT="2026-03-29T02:47:46.26" personId="{B8F5E59C-CF57-45AD-8D5A-85B2926FA4A0}" id="{7D3B1570-A94F-40FB-AB21-336081885F83}">
    <text>No coincide con EERR</text>
  </threadedComment>
  <threadedComment ref="F306" dT="2026-03-29T02:50:05.42" personId="{B8F5E59C-CF57-45AD-8D5A-85B2926FA4A0}" id="{913CA529-9119-4DA1-A5E3-489321CBDED4}">
    <text>Pendiente actualizar, no coinciden los importes con el Estado de variación del Patrimonio Neto</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entenet.com.p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8:I88"/>
  <sheetViews>
    <sheetView showGridLines="0" topLeftCell="A70" zoomScaleNormal="100" zoomScaleSheetLayoutView="85" workbookViewId="0">
      <selection activeCell="F87" sqref="F87:I88"/>
    </sheetView>
  </sheetViews>
  <sheetFormatPr baseColWidth="10" defaultColWidth="11.44140625" defaultRowHeight="13.2"/>
  <cols>
    <col min="1" max="1" width="2.6640625" style="2" customWidth="1"/>
    <col min="2" max="2" width="22.44140625" style="64" customWidth="1"/>
    <col min="3" max="3" width="25.44140625" style="2" bestFit="1" customWidth="1"/>
    <col min="4" max="4" width="20" style="2" customWidth="1"/>
    <col min="5" max="5" width="13.33203125" style="2" customWidth="1"/>
    <col min="6" max="6" width="11.44140625" style="2"/>
    <col min="7" max="7" width="13.44140625" style="2" customWidth="1"/>
    <col min="8" max="8" width="17.88671875" style="2" customWidth="1"/>
    <col min="9" max="16384" width="11.44140625" style="2"/>
  </cols>
  <sheetData>
    <row r="8" spans="2:4" ht="17.399999999999999">
      <c r="D8" s="69" t="s">
        <v>0</v>
      </c>
    </row>
    <row r="9" spans="2:4" ht="17.399999999999999">
      <c r="D9" s="69" t="s">
        <v>583</v>
      </c>
    </row>
    <row r="10" spans="2:4">
      <c r="D10" s="65"/>
    </row>
    <row r="11" spans="2:4">
      <c r="B11" s="20" t="s">
        <v>1</v>
      </c>
    </row>
    <row r="12" spans="2:4">
      <c r="B12" s="10"/>
    </row>
    <row r="13" spans="2:4">
      <c r="B13" s="20" t="s">
        <v>2</v>
      </c>
    </row>
    <row r="14" spans="2:4">
      <c r="B14" s="20" t="s">
        <v>3</v>
      </c>
    </row>
    <row r="15" spans="2:4">
      <c r="B15" s="20" t="s">
        <v>4</v>
      </c>
    </row>
    <row r="16" spans="2:4">
      <c r="B16" s="20" t="s">
        <v>5</v>
      </c>
    </row>
    <row r="17" spans="2:9">
      <c r="B17" s="20" t="s">
        <v>6</v>
      </c>
    </row>
    <row r="18" spans="2:9">
      <c r="B18" s="20" t="s">
        <v>7</v>
      </c>
    </row>
    <row r="19" spans="2:9">
      <c r="B19" s="20" t="s">
        <v>8</v>
      </c>
    </row>
    <row r="20" spans="2:9">
      <c r="B20" s="20" t="s">
        <v>9</v>
      </c>
    </row>
    <row r="21" spans="2:9">
      <c r="B21" s="20" t="s">
        <v>10</v>
      </c>
    </row>
    <row r="22" spans="2:9">
      <c r="B22" s="10"/>
    </row>
    <row r="23" spans="2:9">
      <c r="B23" s="20" t="s">
        <v>11</v>
      </c>
    </row>
    <row r="24" spans="2:9">
      <c r="B24" s="20"/>
    </row>
    <row r="25" spans="2:9">
      <c r="B25" s="20" t="s">
        <v>12</v>
      </c>
    </row>
    <row r="26" spans="2:9">
      <c r="B26" s="20" t="s">
        <v>13</v>
      </c>
    </row>
    <row r="27" spans="2:9" ht="69" customHeight="1">
      <c r="B27" s="700" t="s">
        <v>14</v>
      </c>
      <c r="C27" s="700"/>
      <c r="D27" s="700"/>
      <c r="E27" s="700"/>
      <c r="F27" s="700"/>
      <c r="G27" s="700"/>
      <c r="H27" s="700"/>
      <c r="I27" s="700"/>
    </row>
    <row r="28" spans="2:9">
      <c r="B28" s="48"/>
    </row>
    <row r="29" spans="2:9">
      <c r="B29" s="12" t="s">
        <v>15</v>
      </c>
    </row>
    <row r="30" spans="2:9" ht="13.8" thickBot="1">
      <c r="B30" s="263"/>
      <c r="C30" s="264"/>
    </row>
    <row r="31" spans="2:9">
      <c r="B31" s="472" t="s">
        <v>16</v>
      </c>
      <c r="C31" s="494" t="s">
        <v>17</v>
      </c>
    </row>
    <row r="32" spans="2:9" ht="14.25" customHeight="1">
      <c r="B32" s="495" t="s">
        <v>18</v>
      </c>
      <c r="C32" s="496" t="s">
        <v>19</v>
      </c>
    </row>
    <row r="33" spans="2:9">
      <c r="B33" s="495" t="s">
        <v>20</v>
      </c>
      <c r="C33" s="496" t="s">
        <v>19</v>
      </c>
    </row>
    <row r="34" spans="2:9">
      <c r="B34" s="495" t="s">
        <v>21</v>
      </c>
      <c r="C34" s="497" t="s">
        <v>22</v>
      </c>
    </row>
    <row r="35" spans="2:9">
      <c r="B35" s="495" t="s">
        <v>21</v>
      </c>
      <c r="C35" s="496" t="s">
        <v>23</v>
      </c>
    </row>
    <row r="36" spans="2:9">
      <c r="B36" s="495" t="s">
        <v>24</v>
      </c>
      <c r="C36" s="496" t="s">
        <v>25</v>
      </c>
    </row>
    <row r="37" spans="2:9" ht="13.8" thickBot="1">
      <c r="B37" s="498" t="s">
        <v>26</v>
      </c>
      <c r="C37" s="499" t="s">
        <v>625</v>
      </c>
    </row>
    <row r="38" spans="2:9" ht="13.8" thickBot="1">
      <c r="B38" s="498" t="s">
        <v>626</v>
      </c>
      <c r="C38" s="499" t="s">
        <v>627</v>
      </c>
    </row>
    <row r="39" spans="2:9">
      <c r="B39" s="10"/>
    </row>
    <row r="40" spans="2:9">
      <c r="B40" s="12" t="s">
        <v>28</v>
      </c>
    </row>
    <row r="41" spans="2:9">
      <c r="B41" s="49"/>
    </row>
    <row r="42" spans="2:9" ht="28.95" customHeight="1">
      <c r="B42" s="710" t="s">
        <v>29</v>
      </c>
      <c r="C42" s="710"/>
      <c r="D42" s="710"/>
      <c r="E42" s="710"/>
      <c r="F42" s="710"/>
      <c r="G42" s="710"/>
      <c r="H42" s="710"/>
      <c r="I42" s="710"/>
    </row>
    <row r="43" spans="2:9">
      <c r="B43" s="10"/>
    </row>
    <row r="44" spans="2:9">
      <c r="B44" s="20"/>
      <c r="D44" s="5"/>
    </row>
    <row r="45" spans="2:9" s="225" customFormat="1">
      <c r="B45" s="60" t="s">
        <v>30</v>
      </c>
    </row>
    <row r="46" spans="2:9" ht="13.8" thickBot="1">
      <c r="B46" s="60"/>
      <c r="C46" s="225"/>
      <c r="D46" s="225"/>
      <c r="E46" s="225"/>
      <c r="F46" s="225"/>
      <c r="G46" s="225"/>
      <c r="H46" s="225"/>
    </row>
    <row r="47" spans="2:9" ht="39.6">
      <c r="B47" s="472" t="s">
        <v>31</v>
      </c>
      <c r="C47" s="473" t="s">
        <v>32</v>
      </c>
      <c r="D47" s="473" t="s">
        <v>33</v>
      </c>
      <c r="E47" s="473" t="s">
        <v>34</v>
      </c>
      <c r="F47" s="473" t="s">
        <v>35</v>
      </c>
      <c r="G47" s="473" t="s">
        <v>36</v>
      </c>
      <c r="H47" s="487" t="s">
        <v>37</v>
      </c>
    </row>
    <row r="48" spans="2:9" ht="72" customHeight="1">
      <c r="B48" s="488">
        <v>1</v>
      </c>
      <c r="C48" s="18" t="s">
        <v>38</v>
      </c>
      <c r="D48" s="94" t="s">
        <v>39</v>
      </c>
      <c r="E48" s="92">
        <v>252</v>
      </c>
      <c r="F48" s="92">
        <v>252</v>
      </c>
      <c r="G48" s="45">
        <f>+F48*10000000</f>
        <v>2520000000</v>
      </c>
      <c r="H48" s="489">
        <f>+G48/$G$50</f>
        <v>0.6</v>
      </c>
    </row>
    <row r="49" spans="2:8" ht="64.5" customHeight="1">
      <c r="B49" s="488">
        <v>2</v>
      </c>
      <c r="C49" s="18" t="s">
        <v>40</v>
      </c>
      <c r="D49" s="94" t="s">
        <v>41</v>
      </c>
      <c r="E49" s="92">
        <v>168</v>
      </c>
      <c r="F49" s="92">
        <v>168</v>
      </c>
      <c r="G49" s="45">
        <f>+F49*10000000</f>
        <v>1680000000</v>
      </c>
      <c r="H49" s="489">
        <f>+G49/$G$50</f>
        <v>0.4</v>
      </c>
    </row>
    <row r="50" spans="2:8" ht="13.8" thickBot="1">
      <c r="B50" s="490"/>
      <c r="C50" s="491" t="s">
        <v>42</v>
      </c>
      <c r="D50" s="346"/>
      <c r="E50" s="492">
        <f>+SUM(E48:E49)</f>
        <v>420</v>
      </c>
      <c r="F50" s="492">
        <f>+SUM(F48:F49)</f>
        <v>420</v>
      </c>
      <c r="G50" s="492">
        <f>SUM(G48:G49)</f>
        <v>4200000000</v>
      </c>
      <c r="H50" s="493">
        <v>1</v>
      </c>
    </row>
    <row r="51" spans="2:8">
      <c r="B51" s="20"/>
    </row>
    <row r="52" spans="2:8">
      <c r="B52" s="20" t="s">
        <v>43</v>
      </c>
      <c r="C52" s="64"/>
      <c r="D52" s="64"/>
    </row>
    <row r="53" spans="2:8">
      <c r="B53" s="20"/>
    </row>
    <row r="54" spans="2:8">
      <c r="B54" s="20" t="s">
        <v>44</v>
      </c>
    </row>
    <row r="55" spans="2:8">
      <c r="B55" s="20" t="s">
        <v>45</v>
      </c>
    </row>
    <row r="56" spans="2:8">
      <c r="B56" s="20"/>
    </row>
    <row r="57" spans="2:8">
      <c r="B57" s="12" t="s">
        <v>46</v>
      </c>
    </row>
    <row r="58" spans="2:8">
      <c r="B58" s="12"/>
    </row>
    <row r="59" spans="2:8">
      <c r="B59" s="12" t="s">
        <v>47</v>
      </c>
    </row>
    <row r="60" spans="2:8">
      <c r="B60" s="12" t="s">
        <v>48</v>
      </c>
    </row>
    <row r="61" spans="2:8">
      <c r="B61" s="12"/>
    </row>
    <row r="62" spans="2:8">
      <c r="B62" s="12" t="s">
        <v>49</v>
      </c>
    </row>
    <row r="63" spans="2:8">
      <c r="B63" s="12"/>
    </row>
    <row r="64" spans="2:8">
      <c r="B64" s="51" t="s">
        <v>50</v>
      </c>
    </row>
    <row r="65" spans="2:9">
      <c r="B65" s="9"/>
    </row>
    <row r="66" spans="2:9">
      <c r="B66" s="9" t="s">
        <v>51</v>
      </c>
    </row>
    <row r="67" spans="2:9">
      <c r="B67" s="9" t="s">
        <v>52</v>
      </c>
    </row>
    <row r="68" spans="2:9">
      <c r="B68" s="9"/>
      <c r="C68" s="62"/>
      <c r="D68" s="62"/>
      <c r="E68" s="62"/>
      <c r="F68" s="62"/>
      <c r="G68" s="62"/>
      <c r="H68" s="62"/>
      <c r="I68" s="62"/>
    </row>
    <row r="69" spans="2:9">
      <c r="B69" s="51" t="s">
        <v>53</v>
      </c>
    </row>
    <row r="70" spans="2:9">
      <c r="B70" s="20"/>
    </row>
    <row r="71" spans="2:9">
      <c r="B71" s="9" t="s">
        <v>54</v>
      </c>
    </row>
    <row r="72" spans="2:9">
      <c r="B72" s="9" t="s">
        <v>55</v>
      </c>
      <c r="C72" s="62"/>
      <c r="D72" s="62"/>
      <c r="E72" s="62"/>
      <c r="F72" s="62"/>
      <c r="G72" s="62"/>
      <c r="H72" s="62"/>
      <c r="I72" s="62"/>
    </row>
    <row r="73" spans="2:9" s="225" customFormat="1">
      <c r="B73" s="63" t="s">
        <v>56</v>
      </c>
    </row>
    <row r="74" spans="2:9">
      <c r="B74" s="20"/>
    </row>
    <row r="75" spans="2:9">
      <c r="B75" s="59"/>
    </row>
    <row r="76" spans="2:9">
      <c r="B76" s="52" t="s">
        <v>57</v>
      </c>
    </row>
    <row r="77" spans="2:9">
      <c r="B77" s="20"/>
    </row>
    <row r="78" spans="2:9">
      <c r="B78" s="63" t="s">
        <v>58</v>
      </c>
    </row>
    <row r="79" spans="2:9">
      <c r="B79" s="50"/>
    </row>
    <row r="80" spans="2:9">
      <c r="B80" s="51" t="s">
        <v>59</v>
      </c>
    </row>
    <row r="81" spans="2:9">
      <c r="B81" s="12"/>
    </row>
    <row r="82" spans="2:9">
      <c r="B82" s="9" t="s">
        <v>60</v>
      </c>
    </row>
    <row r="87" spans="2:9" ht="14.4">
      <c r="B87" s="217" t="s">
        <v>20</v>
      </c>
      <c r="C87" s="218"/>
      <c r="D87" s="217" t="s">
        <v>61</v>
      </c>
      <c r="E87" s="219"/>
      <c r="F87" s="217" t="s">
        <v>26</v>
      </c>
      <c r="G87" s="211"/>
      <c r="H87" s="7"/>
      <c r="I87" s="217" t="s">
        <v>626</v>
      </c>
    </row>
    <row r="88" spans="2:9" ht="14.4">
      <c r="B88" s="217" t="s">
        <v>19</v>
      </c>
      <c r="C88" s="218"/>
      <c r="D88" s="217" t="s">
        <v>62</v>
      </c>
      <c r="E88" s="219"/>
      <c r="F88" s="217" t="s">
        <v>624</v>
      </c>
      <c r="G88" s="211"/>
      <c r="H88" s="7"/>
      <c r="I88" s="217" t="s">
        <v>27</v>
      </c>
    </row>
  </sheetData>
  <mergeCells count="2">
    <mergeCell ref="B27:I27"/>
    <mergeCell ref="B42:I42"/>
  </mergeCells>
  <hyperlinks>
    <hyperlink ref="B20" r:id="rId1" display="http://www.puentenet.com.py/" xr:uid="{00000000-0004-0000-0100-000000000000}"/>
  </hyperlinks>
  <pageMargins left="0.7" right="0.7" top="0.75" bottom="0.75" header="0.3" footer="0.3"/>
  <pageSetup paperSize="9" scale="58"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N82"/>
  <sheetViews>
    <sheetView showGridLines="0" topLeftCell="A79" zoomScaleNormal="100" zoomScaleSheetLayoutView="85" workbookViewId="0">
      <selection activeCell="F79" sqref="F79:I80"/>
    </sheetView>
  </sheetViews>
  <sheetFormatPr baseColWidth="10" defaultColWidth="11.44140625" defaultRowHeight="13.2"/>
  <cols>
    <col min="1" max="1" width="3.33203125" style="2" customWidth="1"/>
    <col min="2" max="2" width="39.88671875" style="123" customWidth="1"/>
    <col min="3" max="3" width="7.109375" style="205" customWidth="1"/>
    <col min="4" max="4" width="18.6640625" style="123" bestFit="1" customWidth="1"/>
    <col min="5" max="5" width="15" style="2" bestFit="1" customWidth="1"/>
    <col min="6" max="6" width="39.44140625" style="123" customWidth="1"/>
    <col min="7" max="7" width="6.109375" style="123" bestFit="1" customWidth="1"/>
    <col min="8" max="8" width="15.109375" style="123" bestFit="1" customWidth="1"/>
    <col min="9" max="9" width="15.109375" style="2" bestFit="1" customWidth="1"/>
    <col min="10" max="10" width="3.5546875" style="2" customWidth="1"/>
    <col min="11" max="11" width="13.109375" style="2" bestFit="1" customWidth="1"/>
    <col min="12" max="12" width="2.6640625" style="2" bestFit="1" customWidth="1"/>
    <col min="13" max="13" width="13.6640625" style="2" bestFit="1" customWidth="1"/>
    <col min="14" max="16384" width="11.44140625" style="2"/>
  </cols>
  <sheetData>
    <row r="1" spans="2:10">
      <c r="B1" s="121"/>
      <c r="C1" s="204"/>
      <c r="D1" s="121"/>
      <c r="E1" s="121"/>
      <c r="F1" s="121"/>
      <c r="G1" s="121"/>
      <c r="H1" s="121"/>
    </row>
    <row r="2" spans="2:10">
      <c r="B2" s="121"/>
      <c r="C2" s="204"/>
      <c r="D2" s="121"/>
      <c r="E2" s="121"/>
      <c r="F2" s="121"/>
      <c r="G2" s="121"/>
      <c r="H2" s="121"/>
    </row>
    <row r="3" spans="2:10">
      <c r="B3" s="121"/>
      <c r="C3" s="204"/>
      <c r="D3" s="121"/>
      <c r="E3" s="121"/>
      <c r="F3" s="121"/>
      <c r="G3" s="121"/>
      <c r="H3" s="121"/>
    </row>
    <row r="4" spans="2:10">
      <c r="B4" s="121"/>
      <c r="C4" s="204"/>
      <c r="D4" s="121"/>
      <c r="E4" s="121"/>
      <c r="F4" s="121"/>
      <c r="G4" s="121"/>
      <c r="H4" s="121"/>
    </row>
    <row r="5" spans="2:10">
      <c r="B5" s="121"/>
      <c r="C5" s="204"/>
      <c r="D5" s="121"/>
      <c r="E5" s="121"/>
      <c r="F5" s="121"/>
      <c r="G5" s="121"/>
      <c r="H5" s="121"/>
    </row>
    <row r="6" spans="2:10">
      <c r="B6" s="121"/>
      <c r="C6" s="204"/>
      <c r="D6" s="121"/>
      <c r="E6" s="121"/>
      <c r="F6" s="121"/>
      <c r="G6" s="121"/>
      <c r="H6" s="121"/>
    </row>
    <row r="7" spans="2:10">
      <c r="B7" s="711"/>
      <c r="C7" s="711"/>
      <c r="D7" s="711"/>
      <c r="E7" s="711"/>
      <c r="F7" s="711"/>
      <c r="G7" s="122"/>
      <c r="H7" s="122"/>
    </row>
    <row r="8" spans="2:10" ht="13.8">
      <c r="B8" s="215" t="s">
        <v>584</v>
      </c>
      <c r="C8" s="214"/>
      <c r="D8" s="215"/>
      <c r="E8" s="214"/>
      <c r="F8" s="214"/>
      <c r="G8" s="214"/>
      <c r="H8" s="214"/>
      <c r="I8" s="214"/>
    </row>
    <row r="9" spans="2:10">
      <c r="B9" s="712" t="s">
        <v>63</v>
      </c>
      <c r="C9" s="712"/>
      <c r="D9" s="712"/>
      <c r="E9" s="712"/>
      <c r="F9" s="712"/>
      <c r="G9" s="712"/>
      <c r="H9" s="712"/>
      <c r="I9" s="712"/>
    </row>
    <row r="10" spans="2:10">
      <c r="C10" s="65"/>
      <c r="D10" s="10"/>
      <c r="E10" s="20"/>
      <c r="F10" s="20"/>
      <c r="G10" s="20"/>
      <c r="H10" s="20"/>
    </row>
    <row r="11" spans="2:10" ht="13.8" thickBot="1">
      <c r="B11" s="9"/>
      <c r="C11" s="65"/>
      <c r="D11" s="9"/>
    </row>
    <row r="12" spans="2:10" s="9" customFormat="1">
      <c r="B12" s="472" t="s">
        <v>64</v>
      </c>
      <c r="C12" s="473" t="s">
        <v>65</v>
      </c>
      <c r="D12" s="647">
        <v>46112</v>
      </c>
      <c r="E12" s="647">
        <v>46022</v>
      </c>
      <c r="F12" s="341" t="s">
        <v>66</v>
      </c>
      <c r="G12" s="473" t="s">
        <v>65</v>
      </c>
      <c r="H12" s="647">
        <f>+D12</f>
        <v>46112</v>
      </c>
      <c r="I12" s="648">
        <f>+E12</f>
        <v>46022</v>
      </c>
      <c r="J12" s="14"/>
    </row>
    <row r="13" spans="2:10" s="9" customFormat="1">
      <c r="B13" s="649"/>
      <c r="C13" s="539"/>
      <c r="D13" s="548"/>
      <c r="E13" s="124"/>
      <c r="F13" s="548"/>
      <c r="G13" s="548"/>
      <c r="H13" s="540"/>
      <c r="I13" s="650"/>
      <c r="J13" s="2"/>
    </row>
    <row r="14" spans="2:10" s="9" customFormat="1">
      <c r="B14" s="651" t="s">
        <v>67</v>
      </c>
      <c r="C14" s="554"/>
      <c r="D14" s="534"/>
      <c r="E14" s="124"/>
      <c r="F14" s="525" t="s">
        <v>68</v>
      </c>
      <c r="G14" s="534"/>
      <c r="H14" s="569"/>
      <c r="I14" s="650"/>
      <c r="J14" s="2"/>
    </row>
    <row r="15" spans="2:10" s="9" customFormat="1">
      <c r="B15" s="652"/>
      <c r="C15" s="554"/>
      <c r="D15" s="534"/>
      <c r="E15" s="124"/>
      <c r="F15" s="534"/>
      <c r="G15" s="534"/>
      <c r="H15" s="569"/>
      <c r="I15" s="650"/>
      <c r="J15" s="2"/>
    </row>
    <row r="16" spans="2:10" s="9" customFormat="1">
      <c r="B16" s="652" t="s">
        <v>69</v>
      </c>
      <c r="C16" s="554" t="s">
        <v>70</v>
      </c>
      <c r="D16" s="125">
        <f>+D17+D18+D19</f>
        <v>2907450421</v>
      </c>
      <c r="E16" s="125">
        <v>3197568928</v>
      </c>
      <c r="F16" s="557" t="s">
        <v>71</v>
      </c>
      <c r="G16" s="534"/>
      <c r="H16" s="125">
        <f>+H17</f>
        <v>144722706</v>
      </c>
      <c r="I16" s="474">
        <v>70980289</v>
      </c>
      <c r="J16" s="136"/>
    </row>
    <row r="17" spans="2:10" s="9" customFormat="1">
      <c r="B17" s="649" t="s">
        <v>72</v>
      </c>
      <c r="C17" s="539"/>
      <c r="D17" s="235">
        <v>0</v>
      </c>
      <c r="E17" s="235">
        <v>0</v>
      </c>
      <c r="F17" s="540" t="s">
        <v>73</v>
      </c>
      <c r="G17" s="554" t="s">
        <v>74</v>
      </c>
      <c r="H17" s="114">
        <f>+NOTAS!C257</f>
        <v>144722706</v>
      </c>
      <c r="I17" s="475">
        <v>70980289</v>
      </c>
      <c r="J17" s="137"/>
    </row>
    <row r="18" spans="2:10" s="9" customFormat="1">
      <c r="B18" s="649" t="s">
        <v>75</v>
      </c>
      <c r="C18" s="539"/>
      <c r="D18" s="114">
        <f>+NOTAS!C153+NOTAS!C154</f>
        <v>148507694</v>
      </c>
      <c r="E18" s="114">
        <v>251754039</v>
      </c>
      <c r="F18" s="540" t="s">
        <v>76</v>
      </c>
      <c r="G18" s="554" t="s">
        <v>77</v>
      </c>
      <c r="H18" s="236">
        <v>0</v>
      </c>
      <c r="I18" s="417">
        <v>0</v>
      </c>
      <c r="J18" s="137"/>
    </row>
    <row r="19" spans="2:10" s="9" customFormat="1" ht="26.4">
      <c r="B19" s="649" t="s">
        <v>78</v>
      </c>
      <c r="C19" s="539"/>
      <c r="D19" s="114">
        <f>+NOTAS!C155</f>
        <v>2758942727</v>
      </c>
      <c r="E19" s="114">
        <v>2945814889</v>
      </c>
      <c r="F19" s="540" t="s">
        <v>79</v>
      </c>
      <c r="G19" s="554" t="s">
        <v>80</v>
      </c>
      <c r="H19" s="236">
        <v>0</v>
      </c>
      <c r="I19" s="417">
        <v>0</v>
      </c>
      <c r="J19" s="137"/>
    </row>
    <row r="20" spans="2:10" s="9" customFormat="1">
      <c r="B20" s="649"/>
      <c r="C20" s="539"/>
      <c r="D20" s="126"/>
      <c r="E20" s="96"/>
      <c r="F20" s="536"/>
      <c r="G20" s="548"/>
      <c r="I20" s="653"/>
      <c r="J20" s="137"/>
    </row>
    <row r="21" spans="2:10" s="9" customFormat="1">
      <c r="B21" s="652" t="s">
        <v>81</v>
      </c>
      <c r="C21" s="554" t="s">
        <v>82</v>
      </c>
      <c r="D21" s="238">
        <f>SUM(D22:D24)</f>
        <v>0</v>
      </c>
      <c r="E21" s="238">
        <v>0</v>
      </c>
      <c r="F21" s="538" t="s">
        <v>83</v>
      </c>
      <c r="G21" s="554" t="s">
        <v>84</v>
      </c>
      <c r="H21" s="237">
        <v>0</v>
      </c>
      <c r="I21" s="476">
        <v>0</v>
      </c>
      <c r="J21" s="137"/>
    </row>
    <row r="22" spans="2:10" s="9" customFormat="1">
      <c r="B22" s="649" t="s">
        <v>85</v>
      </c>
      <c r="C22" s="554"/>
      <c r="D22" s="235">
        <v>0</v>
      </c>
      <c r="E22" s="235">
        <v>0</v>
      </c>
      <c r="F22" s="548" t="s">
        <v>86</v>
      </c>
      <c r="G22" s="534"/>
      <c r="H22" s="236">
        <v>0</v>
      </c>
      <c r="I22" s="417">
        <v>0</v>
      </c>
      <c r="J22" s="137"/>
    </row>
    <row r="23" spans="2:10" s="9" customFormat="1">
      <c r="B23" s="649" t="s">
        <v>87</v>
      </c>
      <c r="C23" s="554"/>
      <c r="D23" s="235">
        <v>0</v>
      </c>
      <c r="E23" s="235">
        <v>0</v>
      </c>
      <c r="F23" s="548" t="s">
        <v>88</v>
      </c>
      <c r="G23" s="534"/>
      <c r="H23" s="236">
        <v>0</v>
      </c>
      <c r="I23" s="417">
        <v>0</v>
      </c>
      <c r="J23" s="136"/>
    </row>
    <row r="24" spans="2:10" s="9" customFormat="1">
      <c r="B24" s="618"/>
      <c r="C24" s="554"/>
      <c r="E24" s="536"/>
      <c r="F24" s="548" t="s">
        <v>89</v>
      </c>
      <c r="G24" s="534"/>
      <c r="H24" s="139"/>
      <c r="I24" s="416"/>
      <c r="J24" s="137"/>
    </row>
    <row r="25" spans="2:10" s="9" customFormat="1">
      <c r="B25" s="618"/>
      <c r="C25" s="554"/>
      <c r="E25" s="536"/>
      <c r="F25" s="540"/>
      <c r="G25" s="534"/>
      <c r="H25" s="540"/>
      <c r="I25" s="475"/>
      <c r="J25" s="137"/>
    </row>
    <row r="26" spans="2:10" s="9" customFormat="1">
      <c r="B26" s="652" t="s">
        <v>90</v>
      </c>
      <c r="C26" s="554"/>
      <c r="D26" s="319">
        <f>SUM(D27:D29)</f>
        <v>34697211</v>
      </c>
      <c r="E26" s="128">
        <v>772877</v>
      </c>
      <c r="F26" s="569" t="s">
        <v>91</v>
      </c>
      <c r="G26" s="554" t="s">
        <v>92</v>
      </c>
      <c r="H26" s="125">
        <f>+H28</f>
        <v>4363723</v>
      </c>
      <c r="I26" s="474">
        <v>3555786</v>
      </c>
      <c r="J26" s="137"/>
    </row>
    <row r="27" spans="2:10" s="9" customFormat="1">
      <c r="B27" s="649" t="s">
        <v>93</v>
      </c>
      <c r="C27" s="554"/>
      <c r="D27" s="236">
        <v>0</v>
      </c>
      <c r="E27" s="235">
        <v>0</v>
      </c>
      <c r="F27" s="548" t="s">
        <v>94</v>
      </c>
      <c r="G27" s="534"/>
      <c r="H27" s="235">
        <v>0</v>
      </c>
      <c r="I27" s="477">
        <v>0</v>
      </c>
      <c r="J27" s="137"/>
    </row>
    <row r="28" spans="2:10" s="9" customFormat="1">
      <c r="B28" s="649" t="s">
        <v>95</v>
      </c>
      <c r="C28" s="554" t="s">
        <v>96</v>
      </c>
      <c r="D28" s="129">
        <f>+NOTAS!C195</f>
        <v>34697211</v>
      </c>
      <c r="E28" s="114">
        <v>772877</v>
      </c>
      <c r="F28" s="548" t="s">
        <v>97</v>
      </c>
      <c r="G28" s="534"/>
      <c r="H28" s="114">
        <f>+NOTAS!C282</f>
        <v>4363723</v>
      </c>
      <c r="I28" s="475">
        <v>3555786</v>
      </c>
      <c r="J28" s="137"/>
    </row>
    <row r="29" spans="2:10" s="9" customFormat="1">
      <c r="B29" s="649" t="s">
        <v>98</v>
      </c>
      <c r="C29" s="554"/>
      <c r="D29" s="236">
        <v>0</v>
      </c>
      <c r="E29" s="235">
        <v>0</v>
      </c>
      <c r="F29" s="536" t="s">
        <v>99</v>
      </c>
      <c r="G29" s="534"/>
      <c r="H29" s="235">
        <v>0</v>
      </c>
      <c r="I29" s="477">
        <v>0</v>
      </c>
      <c r="J29" s="137"/>
    </row>
    <row r="30" spans="2:10" s="9" customFormat="1" ht="16.5" customHeight="1">
      <c r="B30" s="654" t="s">
        <v>100</v>
      </c>
      <c r="C30" s="554" t="s">
        <v>101</v>
      </c>
      <c r="D30" s="236">
        <v>0</v>
      </c>
      <c r="E30" s="235">
        <v>0</v>
      </c>
      <c r="F30" s="536" t="s">
        <v>102</v>
      </c>
      <c r="G30" s="534"/>
      <c r="H30" s="235">
        <v>0</v>
      </c>
      <c r="I30" s="477">
        <v>0</v>
      </c>
      <c r="J30" s="137"/>
    </row>
    <row r="31" spans="2:10" s="9" customFormat="1" ht="26.4">
      <c r="B31" s="649" t="s">
        <v>103</v>
      </c>
      <c r="C31" s="554"/>
      <c r="D31" s="236">
        <v>0</v>
      </c>
      <c r="E31" s="235">
        <v>0</v>
      </c>
      <c r="F31" s="536" t="s">
        <v>104</v>
      </c>
      <c r="G31" s="534"/>
      <c r="H31" s="235">
        <v>0</v>
      </c>
      <c r="I31" s="477">
        <v>0</v>
      </c>
      <c r="J31" s="137"/>
    </row>
    <row r="32" spans="2:10" s="9" customFormat="1">
      <c r="B32" s="618"/>
      <c r="C32" s="554"/>
      <c r="E32" s="536"/>
      <c r="G32" s="534"/>
      <c r="H32" s="235"/>
      <c r="I32" s="477"/>
      <c r="J32" s="137"/>
    </row>
    <row r="33" spans="1:11" s="9" customFormat="1">
      <c r="B33" s="652" t="s">
        <v>105</v>
      </c>
      <c r="C33" s="554" t="s">
        <v>77</v>
      </c>
      <c r="D33" s="125">
        <f>SUM(D34:D36)</f>
        <v>132246066</v>
      </c>
      <c r="E33" s="125">
        <v>101450805</v>
      </c>
      <c r="F33" s="559" t="s">
        <v>106</v>
      </c>
      <c r="G33" s="554" t="s">
        <v>107</v>
      </c>
      <c r="H33" s="125">
        <f>+H36</f>
        <v>88544181</v>
      </c>
      <c r="I33" s="457">
        <v>88544181</v>
      </c>
      <c r="J33" s="136"/>
    </row>
    <row r="34" spans="1:11" s="9" customFormat="1">
      <c r="B34" s="649" t="s">
        <v>108</v>
      </c>
      <c r="C34" s="539"/>
      <c r="D34" s="114">
        <f>+NOTAS!C243</f>
        <v>132246066</v>
      </c>
      <c r="E34" s="127">
        <v>101450805</v>
      </c>
      <c r="F34" s="544" t="s">
        <v>109</v>
      </c>
      <c r="G34" s="548"/>
      <c r="H34" s="238">
        <v>0</v>
      </c>
      <c r="I34" s="478">
        <v>0</v>
      </c>
      <c r="J34" s="136"/>
    </row>
    <row r="35" spans="1:11" s="9" customFormat="1">
      <c r="B35" s="649" t="s">
        <v>110</v>
      </c>
      <c r="C35" s="539"/>
      <c r="D35" s="235">
        <v>0</v>
      </c>
      <c r="E35" s="236">
        <v>0</v>
      </c>
      <c r="F35" s="564" t="s">
        <v>111</v>
      </c>
      <c r="G35" s="548"/>
      <c r="H35" s="235">
        <v>0</v>
      </c>
      <c r="I35" s="477">
        <v>0</v>
      </c>
      <c r="J35" s="137"/>
    </row>
    <row r="36" spans="1:11" s="9" customFormat="1">
      <c r="B36" s="618"/>
      <c r="C36" s="553"/>
      <c r="D36" s="235"/>
      <c r="E36" s="239"/>
      <c r="F36" s="564" t="s">
        <v>112</v>
      </c>
      <c r="G36" s="536"/>
      <c r="H36" s="114">
        <f>+NOTAS!C289</f>
        <v>88544181</v>
      </c>
      <c r="I36" s="475">
        <v>88544181</v>
      </c>
      <c r="J36" s="2"/>
    </row>
    <row r="37" spans="1:11" s="9" customFormat="1">
      <c r="B37" s="649"/>
      <c r="C37" s="575"/>
      <c r="D37" s="571"/>
      <c r="E37" s="96"/>
      <c r="F37" s="536"/>
      <c r="G37" s="536"/>
      <c r="H37" s="234"/>
      <c r="I37" s="653"/>
      <c r="J37" s="138"/>
    </row>
    <row r="38" spans="1:11" s="9" customFormat="1">
      <c r="B38" s="655" t="s">
        <v>113</v>
      </c>
      <c r="C38" s="261"/>
      <c r="D38" s="265">
        <f>D33+D26+D21+D16</f>
        <v>3074393698</v>
      </c>
      <c r="E38" s="265">
        <v>3299792610</v>
      </c>
      <c r="F38" s="635" t="s">
        <v>114</v>
      </c>
      <c r="G38" s="635"/>
      <c r="H38" s="265">
        <f>+H16+H26+H33</f>
        <v>237630610</v>
      </c>
      <c r="I38" s="479">
        <v>163080256</v>
      </c>
      <c r="J38" s="2"/>
      <c r="K38" s="89"/>
    </row>
    <row r="39" spans="1:11" s="9" customFormat="1">
      <c r="B39" s="618"/>
      <c r="C39" s="553"/>
      <c r="D39" s="536"/>
      <c r="E39" s="536"/>
      <c r="G39" s="536"/>
      <c r="H39" s="519"/>
      <c r="I39" s="656"/>
      <c r="J39" s="2"/>
    </row>
    <row r="40" spans="1:11" s="9" customFormat="1">
      <c r="B40" s="657" t="s">
        <v>115</v>
      </c>
      <c r="C40" s="565"/>
      <c r="D40" s="521"/>
      <c r="E40" s="130"/>
      <c r="F40" s="527" t="s">
        <v>116</v>
      </c>
      <c r="G40" s="521"/>
      <c r="H40" s="536"/>
      <c r="I40" s="658"/>
      <c r="J40" s="2"/>
    </row>
    <row r="41" spans="1:11" s="9" customFormat="1">
      <c r="B41" s="659"/>
      <c r="C41" s="565"/>
      <c r="D41" s="521"/>
      <c r="E41" s="130"/>
      <c r="G41" s="521"/>
      <c r="H41" s="633"/>
      <c r="I41" s="660"/>
      <c r="J41" s="2"/>
    </row>
    <row r="42" spans="1:11" s="9" customFormat="1">
      <c r="B42" s="659" t="s">
        <v>117</v>
      </c>
      <c r="C42" s="565" t="s">
        <v>82</v>
      </c>
      <c r="D42" s="131">
        <f>+SUM(D43:D45)</f>
        <v>2276108465</v>
      </c>
      <c r="E42" s="131">
        <v>2284383700</v>
      </c>
      <c r="F42" s="12" t="s">
        <v>118</v>
      </c>
      <c r="G42" s="573"/>
      <c r="H42" s="236">
        <v>0</v>
      </c>
      <c r="I42" s="417">
        <v>0</v>
      </c>
      <c r="J42" s="2"/>
    </row>
    <row r="43" spans="1:11" s="9" customFormat="1">
      <c r="A43" s="2"/>
      <c r="B43" s="661" t="s">
        <v>119</v>
      </c>
      <c r="C43" s="524"/>
      <c r="D43" s="235">
        <v>0</v>
      </c>
      <c r="E43" s="236">
        <v>0</v>
      </c>
      <c r="F43" s="529" t="s">
        <v>120</v>
      </c>
      <c r="G43" s="565" t="s">
        <v>121</v>
      </c>
      <c r="H43" s="236">
        <v>0</v>
      </c>
      <c r="I43" s="417">
        <v>0</v>
      </c>
      <c r="J43" s="2"/>
      <c r="K43" s="2"/>
    </row>
    <row r="44" spans="1:11">
      <c r="B44" s="649" t="s">
        <v>122</v>
      </c>
      <c r="C44" s="539"/>
      <c r="D44" s="114">
        <v>1560000000</v>
      </c>
      <c r="E44" s="114">
        <v>1560000000</v>
      </c>
      <c r="F44" s="529" t="s">
        <v>123</v>
      </c>
      <c r="G44" s="565" t="s">
        <v>77</v>
      </c>
      <c r="H44" s="236">
        <v>0</v>
      </c>
      <c r="I44" s="417">
        <v>0</v>
      </c>
      <c r="K44" s="4"/>
    </row>
    <row r="45" spans="1:11">
      <c r="B45" s="661" t="s">
        <v>124</v>
      </c>
      <c r="C45" s="524"/>
      <c r="D45" s="114">
        <f>+NOTAS!E170</f>
        <v>716108465</v>
      </c>
      <c r="E45" s="129">
        <v>724383700</v>
      </c>
      <c r="F45" s="529" t="s">
        <v>125</v>
      </c>
      <c r="G45" s="521"/>
      <c r="H45" s="236">
        <v>0</v>
      </c>
      <c r="I45" s="417">
        <v>0</v>
      </c>
    </row>
    <row r="46" spans="1:11">
      <c r="B46" s="659"/>
      <c r="C46" s="565"/>
      <c r="D46" s="521"/>
      <c r="E46" s="140"/>
      <c r="G46" s="521"/>
      <c r="H46" s="236"/>
      <c r="I46" s="417"/>
    </row>
    <row r="47" spans="1:11" ht="14.4">
      <c r="B47" s="659" t="s">
        <v>126</v>
      </c>
      <c r="C47" s="565" t="s">
        <v>96</v>
      </c>
      <c r="D47" s="238">
        <v>0</v>
      </c>
      <c r="E47" s="235">
        <v>0</v>
      </c>
      <c r="F47" s="522" t="s">
        <v>127</v>
      </c>
      <c r="G47" s="521"/>
      <c r="H47" s="236">
        <v>0</v>
      </c>
      <c r="I47" s="417">
        <v>0</v>
      </c>
    </row>
    <row r="48" spans="1:11" ht="14.4">
      <c r="B48" s="661" t="s">
        <v>98</v>
      </c>
      <c r="C48" s="524"/>
      <c r="D48" s="235">
        <v>0</v>
      </c>
      <c r="E48" s="235">
        <v>0</v>
      </c>
      <c r="F48" s="566" t="s">
        <v>128</v>
      </c>
      <c r="G48" s="521"/>
      <c r="H48" s="236">
        <v>0</v>
      </c>
      <c r="I48" s="417">
        <v>0</v>
      </c>
    </row>
    <row r="49" spans="2:13" ht="14.4">
      <c r="B49" s="659"/>
      <c r="C49" s="565"/>
      <c r="D49" s="521"/>
      <c r="E49" s="131"/>
      <c r="F49" s="566" t="s">
        <v>89</v>
      </c>
      <c r="G49" s="521"/>
      <c r="H49" s="236">
        <v>0</v>
      </c>
      <c r="I49" s="417">
        <v>0</v>
      </c>
    </row>
    <row r="50" spans="2:13">
      <c r="B50" s="659" t="s">
        <v>129</v>
      </c>
      <c r="C50" s="565" t="s">
        <v>130</v>
      </c>
      <c r="D50" s="131">
        <f>SUM(D51:D52)</f>
        <v>151658533</v>
      </c>
      <c r="E50" s="131">
        <v>124285806</v>
      </c>
      <c r="G50" s="521"/>
      <c r="H50" s="236"/>
      <c r="I50" s="417"/>
    </row>
    <row r="51" spans="2:13" ht="14.4">
      <c r="B51" s="661" t="s">
        <v>131</v>
      </c>
      <c r="C51" s="524"/>
      <c r="D51" s="114">
        <f>+NOTAS!H222</f>
        <v>151658533</v>
      </c>
      <c r="E51" s="114">
        <v>124285806</v>
      </c>
      <c r="F51" s="523" t="s">
        <v>132</v>
      </c>
      <c r="G51" s="521"/>
      <c r="H51" s="236">
        <v>0</v>
      </c>
      <c r="I51" s="417">
        <v>0</v>
      </c>
    </row>
    <row r="52" spans="2:13" ht="14.4">
      <c r="B52" s="661" t="s">
        <v>133</v>
      </c>
      <c r="C52" s="524"/>
      <c r="D52" s="235">
        <v>0</v>
      </c>
      <c r="E52" s="235">
        <v>0</v>
      </c>
      <c r="F52" s="567" t="s">
        <v>134</v>
      </c>
      <c r="G52" s="533" t="s">
        <v>107</v>
      </c>
      <c r="H52" s="236">
        <v>0</v>
      </c>
      <c r="I52" s="417">
        <v>0</v>
      </c>
    </row>
    <row r="53" spans="2:13">
      <c r="B53" s="661"/>
      <c r="C53" s="524"/>
      <c r="D53" s="132"/>
      <c r="E53" s="130"/>
      <c r="F53" s="635" t="s">
        <v>135</v>
      </c>
      <c r="G53" s="573"/>
      <c r="H53" s="266">
        <v>0</v>
      </c>
      <c r="I53" s="484">
        <v>0</v>
      </c>
      <c r="J53" s="9"/>
    </row>
    <row r="54" spans="2:13">
      <c r="B54" s="662" t="s">
        <v>136</v>
      </c>
      <c r="C54" s="533" t="s">
        <v>137</v>
      </c>
      <c r="D54" s="131">
        <f>SUM(D55:D58)</f>
        <v>12251652</v>
      </c>
      <c r="E54" s="131">
        <v>12251652</v>
      </c>
      <c r="F54" s="635" t="s">
        <v>138</v>
      </c>
      <c r="G54" s="521"/>
      <c r="H54" s="265">
        <f>+H53+H38</f>
        <v>237630610</v>
      </c>
      <c r="I54" s="479">
        <v>163080256</v>
      </c>
      <c r="J54" s="9"/>
    </row>
    <row r="55" spans="2:13">
      <c r="B55" s="663" t="s">
        <v>139</v>
      </c>
      <c r="C55" s="520"/>
      <c r="D55" s="235">
        <v>0</v>
      </c>
      <c r="E55" s="235">
        <v>0</v>
      </c>
      <c r="F55" s="537"/>
      <c r="G55" s="521"/>
      <c r="H55" s="537"/>
      <c r="I55" s="664"/>
      <c r="J55" s="9"/>
    </row>
    <row r="56" spans="2:13" ht="14.4">
      <c r="B56" s="663" t="s">
        <v>140</v>
      </c>
      <c r="C56" s="520"/>
      <c r="D56" s="235">
        <v>0</v>
      </c>
      <c r="E56" s="235">
        <v>0</v>
      </c>
      <c r="F56" s="549" t="s">
        <v>141</v>
      </c>
      <c r="G56" s="521"/>
      <c r="H56" s="216">
        <f>+H57+H58</f>
        <v>6299126927</v>
      </c>
      <c r="I56" s="480">
        <v>6299126927</v>
      </c>
      <c r="J56" s="9"/>
    </row>
    <row r="57" spans="2:13">
      <c r="B57" s="663" t="s">
        <v>142</v>
      </c>
      <c r="C57" s="520"/>
      <c r="D57" s="114">
        <f>+NOTAS!G230</f>
        <v>12251652</v>
      </c>
      <c r="E57" s="114">
        <v>12251652</v>
      </c>
      <c r="F57" s="573" t="s">
        <v>143</v>
      </c>
      <c r="G57" s="521"/>
      <c r="H57" s="186">
        <v>4200000000</v>
      </c>
      <c r="I57" s="481">
        <v>4200000000</v>
      </c>
      <c r="J57" s="9"/>
    </row>
    <row r="58" spans="2:13">
      <c r="B58" s="663" t="s">
        <v>144</v>
      </c>
      <c r="C58" s="520"/>
      <c r="D58" s="235">
        <v>0</v>
      </c>
      <c r="E58" s="235">
        <v>0</v>
      </c>
      <c r="F58" s="561" t="s">
        <v>145</v>
      </c>
      <c r="G58" s="521"/>
      <c r="H58" s="186">
        <v>2099126927</v>
      </c>
      <c r="I58" s="481">
        <v>2099126927</v>
      </c>
      <c r="J58" s="9"/>
      <c r="M58" s="213"/>
    </row>
    <row r="59" spans="2:13">
      <c r="B59" s="661"/>
      <c r="C59" s="524"/>
      <c r="D59" s="132"/>
      <c r="E59" s="130"/>
      <c r="F59" s="561"/>
      <c r="G59" s="521"/>
      <c r="H59" s="186"/>
      <c r="I59" s="665"/>
      <c r="J59" s="9"/>
    </row>
    <row r="60" spans="2:13" ht="14.4">
      <c r="B60" s="659" t="s">
        <v>146</v>
      </c>
      <c r="C60" s="565" t="s">
        <v>77</v>
      </c>
      <c r="D60" s="319">
        <f>+D63</f>
        <v>33204068</v>
      </c>
      <c r="E60" s="131">
        <v>33204068</v>
      </c>
      <c r="F60" s="549" t="s">
        <v>147</v>
      </c>
      <c r="G60" s="521"/>
      <c r="H60" s="216">
        <f>+H61+H62+H63</f>
        <v>1593344866</v>
      </c>
      <c r="I60" s="482">
        <v>1593344866</v>
      </c>
      <c r="J60" s="120"/>
    </row>
    <row r="61" spans="2:13">
      <c r="B61" s="661" t="s">
        <v>148</v>
      </c>
      <c r="C61" s="524"/>
      <c r="D61" s="235">
        <v>0</v>
      </c>
      <c r="E61" s="235">
        <v>0</v>
      </c>
      <c r="F61" s="573" t="s">
        <v>149</v>
      </c>
      <c r="G61" s="521"/>
      <c r="H61" s="186">
        <v>37739815</v>
      </c>
      <c r="I61" s="481">
        <v>37739815</v>
      </c>
      <c r="J61" s="120"/>
    </row>
    <row r="62" spans="2:13">
      <c r="B62" s="661" t="s">
        <v>150</v>
      </c>
      <c r="C62" s="524"/>
      <c r="D62" s="235">
        <v>0</v>
      </c>
      <c r="E62" s="235">
        <v>0</v>
      </c>
      <c r="F62" s="548" t="s">
        <v>151</v>
      </c>
      <c r="G62" s="521"/>
      <c r="H62" s="186">
        <v>23310058</v>
      </c>
      <c r="I62" s="481">
        <v>23310058</v>
      </c>
      <c r="J62" s="134"/>
    </row>
    <row r="63" spans="2:13">
      <c r="B63" s="661" t="s">
        <v>580</v>
      </c>
      <c r="C63" s="524"/>
      <c r="D63" s="114">
        <f>+NOTAS!D243</f>
        <v>33204068</v>
      </c>
      <c r="E63" s="114">
        <v>33204068</v>
      </c>
      <c r="F63" s="561" t="s">
        <v>152</v>
      </c>
      <c r="G63" s="565" t="s">
        <v>153</v>
      </c>
      <c r="H63" s="186">
        <v>1532294993</v>
      </c>
      <c r="I63" s="481">
        <v>1532294993</v>
      </c>
      <c r="J63" s="134"/>
    </row>
    <row r="64" spans="2:13">
      <c r="B64" s="661"/>
      <c r="C64" s="524"/>
      <c r="D64" s="114"/>
      <c r="E64" s="96"/>
      <c r="F64" s="561"/>
      <c r="G64" s="565"/>
      <c r="H64" s="186"/>
      <c r="I64" s="665"/>
      <c r="J64" s="134"/>
    </row>
    <row r="65" spans="2:14" ht="14.4">
      <c r="B65" s="661"/>
      <c r="C65" s="524"/>
      <c r="D65" s="114"/>
      <c r="E65" s="96"/>
      <c r="F65" s="549" t="s">
        <v>154</v>
      </c>
      <c r="G65" s="565"/>
      <c r="H65" s="216">
        <f>+H66+H67</f>
        <v>-2582485987</v>
      </c>
      <c r="I65" s="482">
        <v>-2301634213</v>
      </c>
      <c r="J65" s="134"/>
    </row>
    <row r="66" spans="2:14">
      <c r="B66" s="661"/>
      <c r="C66" s="524"/>
      <c r="D66" s="114"/>
      <c r="E66" s="96"/>
      <c r="F66" s="561" t="s">
        <v>155</v>
      </c>
      <c r="G66" s="565"/>
      <c r="H66" s="309">
        <v>-2301634213</v>
      </c>
      <c r="I66" s="483">
        <v>-1193076000</v>
      </c>
      <c r="J66" s="134"/>
    </row>
    <row r="67" spans="2:14">
      <c r="B67" s="661"/>
      <c r="C67" s="524"/>
      <c r="D67" s="114"/>
      <c r="E67" s="96"/>
      <c r="F67" s="551" t="s">
        <v>156</v>
      </c>
      <c r="G67" s="565"/>
      <c r="H67" s="309">
        <v>-280851774</v>
      </c>
      <c r="I67" s="483">
        <v>-1108558213</v>
      </c>
      <c r="J67" s="134"/>
    </row>
    <row r="68" spans="2:14" ht="26.4">
      <c r="B68" s="655" t="s">
        <v>157</v>
      </c>
      <c r="C68" s="261"/>
      <c r="D68" s="265">
        <f>D60+D50+D42+D54+D47</f>
        <v>2473222718</v>
      </c>
      <c r="E68" s="265">
        <v>2454125226</v>
      </c>
      <c r="F68" s="635" t="s">
        <v>158</v>
      </c>
      <c r="G68" s="635"/>
      <c r="H68" s="266">
        <f>+H56+H60+H65</f>
        <v>5309985806</v>
      </c>
      <c r="I68" s="484">
        <v>5590837580</v>
      </c>
      <c r="J68" s="14"/>
    </row>
    <row r="69" spans="2:14">
      <c r="B69" s="666" t="s">
        <v>159</v>
      </c>
      <c r="C69" s="637"/>
      <c r="D69" s="267">
        <f>D68+D38</f>
        <v>5547616416</v>
      </c>
      <c r="E69" s="267">
        <v>5753917836</v>
      </c>
      <c r="F69" s="268" t="s">
        <v>160</v>
      </c>
      <c r="G69" s="636"/>
      <c r="H69" s="265">
        <f>+H68+H54</f>
        <v>5547616416</v>
      </c>
      <c r="I69" s="479">
        <v>5753917836</v>
      </c>
      <c r="J69" s="137"/>
      <c r="K69" s="4"/>
      <c r="L69" s="4"/>
      <c r="N69" s="213"/>
    </row>
    <row r="70" spans="2:14">
      <c r="B70" s="667"/>
      <c r="C70" s="202"/>
      <c r="D70" s="2"/>
      <c r="I70" s="668"/>
      <c r="J70" s="136"/>
    </row>
    <row r="71" spans="2:14">
      <c r="B71" s="669" t="s">
        <v>161</v>
      </c>
      <c r="C71" s="638"/>
      <c r="D71" s="634">
        <v>46112</v>
      </c>
      <c r="E71" s="634">
        <f>+E12</f>
        <v>46022</v>
      </c>
      <c r="F71" s="269" t="s">
        <v>162</v>
      </c>
      <c r="G71" s="269"/>
      <c r="H71" s="634">
        <f>+D71</f>
        <v>46112</v>
      </c>
      <c r="I71" s="670">
        <f>+I12</f>
        <v>46022</v>
      </c>
    </row>
    <row r="72" spans="2:14">
      <c r="B72" s="671" t="s">
        <v>163</v>
      </c>
      <c r="C72" s="554" t="s">
        <v>164</v>
      </c>
      <c r="D72" s="114">
        <f>+NOTAS!D423</f>
        <v>16590339594</v>
      </c>
      <c r="E72" s="114">
        <v>27045139544</v>
      </c>
      <c r="F72" s="560" t="s">
        <v>165</v>
      </c>
      <c r="G72" s="554" t="s">
        <v>164</v>
      </c>
      <c r="H72" s="114">
        <f>+NOTAS!D428</f>
        <v>16590339594</v>
      </c>
      <c r="I72" s="475">
        <f>+E72</f>
        <v>27045139544</v>
      </c>
      <c r="K72" s="135"/>
    </row>
    <row r="73" spans="2:14" ht="15.75" customHeight="1" thickBot="1">
      <c r="B73" s="672" t="s">
        <v>166</v>
      </c>
      <c r="C73" s="673"/>
      <c r="D73" s="485">
        <f>SUM(D72)</f>
        <v>16590339594</v>
      </c>
      <c r="E73" s="485">
        <f>SUM(E72)</f>
        <v>27045139544</v>
      </c>
      <c r="F73" s="674" t="s">
        <v>167</v>
      </c>
      <c r="G73" s="674"/>
      <c r="H73" s="485">
        <f>SUM(H72)</f>
        <v>16590339594</v>
      </c>
      <c r="I73" s="486">
        <f>SUM(I72)</f>
        <v>27045139544</v>
      </c>
    </row>
    <row r="75" spans="2:14">
      <c r="B75" s="2" t="s">
        <v>168</v>
      </c>
      <c r="C75" s="202"/>
    </row>
    <row r="77" spans="2:14">
      <c r="D77" s="207"/>
    </row>
    <row r="79" spans="2:14" ht="14.4">
      <c r="B79" s="217" t="s">
        <v>20</v>
      </c>
      <c r="C79" s="218"/>
      <c r="D79" s="217" t="s">
        <v>61</v>
      </c>
      <c r="E79" s="219"/>
      <c r="F79" s="217" t="s">
        <v>26</v>
      </c>
      <c r="G79" s="211"/>
      <c r="H79" s="7"/>
      <c r="I79" s="217" t="s">
        <v>626</v>
      </c>
    </row>
    <row r="80" spans="2:14" ht="14.4">
      <c r="B80" s="217" t="s">
        <v>19</v>
      </c>
      <c r="C80" s="218"/>
      <c r="D80" s="217" t="s">
        <v>62</v>
      </c>
      <c r="E80" s="219"/>
      <c r="F80" s="217" t="s">
        <v>624</v>
      </c>
      <c r="G80" s="211"/>
      <c r="H80" s="7"/>
      <c r="I80" s="217" t="s">
        <v>27</v>
      </c>
    </row>
    <row r="82" spans="4:4">
      <c r="D82" s="207"/>
    </row>
  </sheetData>
  <mergeCells count="2">
    <mergeCell ref="B7:F7"/>
    <mergeCell ref="B9:I9"/>
  </mergeCells>
  <pageMargins left="0.62992125984251968" right="0.23622047244094491" top="0.74803149606299213" bottom="0.74803149606299213" header="0.31496062992125984" footer="0.31496062992125984"/>
  <pageSetup paperSize="9" scale="53" orientation="portrait" r:id="rId1"/>
  <colBreaks count="2" manualBreakCount="2">
    <brk id="1" max="74" man="1"/>
    <brk id="4" max="7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4:J117"/>
  <sheetViews>
    <sheetView showGridLines="0" topLeftCell="A53" zoomScaleNormal="100" zoomScaleSheetLayoutView="85" workbookViewId="0">
      <selection activeCell="G116" sqref="G116:J117"/>
    </sheetView>
  </sheetViews>
  <sheetFormatPr baseColWidth="10" defaultColWidth="11.44140625" defaultRowHeight="13.2"/>
  <cols>
    <col min="1" max="1" width="2.44140625" style="2" customWidth="1"/>
    <col min="2" max="2" width="63" style="2" customWidth="1"/>
    <col min="3" max="3" width="6.109375" style="202" bestFit="1" customWidth="1"/>
    <col min="4" max="4" width="12.88671875" style="105" hidden="1" customWidth="1"/>
    <col min="5" max="5" width="14.6640625" style="110" customWidth="1"/>
    <col min="6" max="6" width="13.109375" style="118" bestFit="1" customWidth="1"/>
    <col min="7" max="7" width="11.88671875" style="2" bestFit="1" customWidth="1"/>
    <col min="8" max="8" width="12.21875" style="2" bestFit="1" customWidth="1"/>
    <col min="9" max="9" width="13.6640625" style="2" bestFit="1" customWidth="1"/>
    <col min="10" max="11" width="12.88671875" style="2" bestFit="1" customWidth="1"/>
    <col min="12" max="16384" width="11.44140625" style="2"/>
  </cols>
  <sheetData>
    <row r="4" spans="1:9">
      <c r="E4" s="108"/>
      <c r="F4" s="115"/>
      <c r="G4" s="11"/>
      <c r="H4" s="11"/>
    </row>
    <row r="5" spans="1:9">
      <c r="E5" s="108"/>
      <c r="F5" s="115"/>
      <c r="G5" s="11"/>
      <c r="H5" s="11"/>
    </row>
    <row r="6" spans="1:9">
      <c r="E6" s="108"/>
      <c r="F6" s="115"/>
      <c r="G6" s="11"/>
      <c r="H6" s="11"/>
    </row>
    <row r="7" spans="1:9">
      <c r="E7" s="108"/>
      <c r="F7" s="115"/>
      <c r="G7" s="11"/>
      <c r="H7" s="11"/>
    </row>
    <row r="8" spans="1:9" ht="15.6">
      <c r="B8" s="713" t="s">
        <v>609</v>
      </c>
      <c r="C8" s="713"/>
      <c r="D8" s="713"/>
      <c r="E8" s="713"/>
      <c r="F8" s="713"/>
      <c r="G8" s="12"/>
      <c r="H8" s="12"/>
    </row>
    <row r="9" spans="1:9" ht="15.6">
      <c r="B9" s="714" t="s">
        <v>610</v>
      </c>
      <c r="C9" s="714"/>
      <c r="D9" s="714"/>
      <c r="E9" s="714"/>
      <c r="F9" s="714"/>
      <c r="G9" s="12"/>
      <c r="H9" s="12"/>
    </row>
    <row r="10" spans="1:9">
      <c r="B10" s="712" t="s">
        <v>63</v>
      </c>
      <c r="C10" s="712"/>
      <c r="D10" s="712"/>
      <c r="E10" s="712"/>
      <c r="F10" s="712"/>
      <c r="G10" s="9"/>
      <c r="H10" s="9"/>
      <c r="I10" s="9"/>
    </row>
    <row r="11" spans="1:9" ht="13.8" thickBot="1">
      <c r="B11" s="13"/>
      <c r="C11" s="203"/>
      <c r="D11" s="106"/>
      <c r="E11" s="109"/>
      <c r="F11" s="116"/>
    </row>
    <row r="12" spans="1:9">
      <c r="B12" s="619"/>
      <c r="C12" s="620" t="s">
        <v>65</v>
      </c>
      <c r="D12" s="459"/>
      <c r="E12" s="621">
        <v>46112</v>
      </c>
      <c r="F12" s="622">
        <v>45747</v>
      </c>
      <c r="G12" s="14"/>
      <c r="H12" s="14"/>
    </row>
    <row r="13" spans="1:9">
      <c r="A13" s="34"/>
      <c r="B13" s="623" t="s">
        <v>169</v>
      </c>
      <c r="C13" s="599" t="s">
        <v>170</v>
      </c>
      <c r="D13" s="184"/>
      <c r="E13" s="185">
        <f>E15+E19+E22+E29</f>
        <v>17923575</v>
      </c>
      <c r="F13" s="746">
        <f>F15+F19+F22</f>
        <v>8326500</v>
      </c>
      <c r="G13" s="15"/>
      <c r="H13" s="15"/>
    </row>
    <row r="14" spans="1:9">
      <c r="A14" s="34"/>
      <c r="B14" s="623"/>
      <c r="C14" s="599"/>
      <c r="D14" s="184"/>
      <c r="E14" s="607"/>
      <c r="F14" s="461"/>
      <c r="G14" s="15"/>
      <c r="H14" s="15"/>
      <c r="I14" s="213"/>
    </row>
    <row r="15" spans="1:9">
      <c r="A15" s="34"/>
      <c r="B15" s="623" t="s">
        <v>171</v>
      </c>
      <c r="C15" s="599"/>
      <c r="D15" s="140"/>
      <c r="E15" s="257">
        <f>+E16+E17</f>
        <v>3936551</v>
      </c>
      <c r="F15" s="461">
        <f>+F16+F17</f>
        <v>0</v>
      </c>
      <c r="G15" s="15"/>
      <c r="H15" s="15"/>
    </row>
    <row r="16" spans="1:9">
      <c r="A16" s="34"/>
      <c r="B16" s="624" t="s">
        <v>172</v>
      </c>
      <c r="C16" s="601"/>
      <c r="D16" s="252"/>
      <c r="E16" s="240">
        <v>0</v>
      </c>
      <c r="F16" s="749">
        <v>0</v>
      </c>
      <c r="G16" s="15"/>
      <c r="H16" s="15"/>
    </row>
    <row r="17" spans="1:8">
      <c r="A17" s="34"/>
      <c r="B17" s="624" t="s">
        <v>173</v>
      </c>
      <c r="C17" s="601"/>
      <c r="D17" s="252"/>
      <c r="E17" s="259">
        <v>3936551</v>
      </c>
      <c r="F17" s="749">
        <v>0</v>
      </c>
      <c r="G17" s="15"/>
      <c r="H17" s="15"/>
    </row>
    <row r="18" spans="1:8">
      <c r="A18" s="34"/>
      <c r="B18" s="624"/>
      <c r="C18" s="601"/>
      <c r="D18" s="252"/>
      <c r="E18" s="253"/>
      <c r="F18" s="461"/>
      <c r="G18" s="15"/>
      <c r="H18" s="15"/>
    </row>
    <row r="19" spans="1:8">
      <c r="A19" s="34"/>
      <c r="B19" s="625" t="s">
        <v>174</v>
      </c>
      <c r="C19" s="599"/>
      <c r="D19" s="254"/>
      <c r="E19" s="255">
        <f>+E20</f>
        <v>0</v>
      </c>
      <c r="F19" s="461">
        <f>+F20</f>
        <v>0</v>
      </c>
      <c r="G19" s="15"/>
      <c r="H19" s="15"/>
    </row>
    <row r="20" spans="1:8">
      <c r="A20" s="35"/>
      <c r="B20" s="624" t="s">
        <v>175</v>
      </c>
      <c r="C20" s="601"/>
      <c r="D20" s="252"/>
      <c r="E20" s="240">
        <v>0</v>
      </c>
      <c r="F20" s="461">
        <v>0</v>
      </c>
      <c r="G20" s="15"/>
      <c r="H20" s="15"/>
    </row>
    <row r="21" spans="1:8">
      <c r="A21" s="35"/>
      <c r="B21" s="624"/>
      <c r="C21" s="601"/>
      <c r="D21" s="252"/>
      <c r="E21" s="256"/>
      <c r="F21" s="462"/>
      <c r="G21" s="15"/>
      <c r="H21" s="15"/>
    </row>
    <row r="22" spans="1:8">
      <c r="A22" s="35"/>
      <c r="B22" s="625" t="s">
        <v>176</v>
      </c>
      <c r="C22" s="599" t="s">
        <v>170</v>
      </c>
      <c r="D22" s="254"/>
      <c r="E22" s="257">
        <f>+E23</f>
        <v>13983995</v>
      </c>
      <c r="F22" s="460">
        <f>+F30+F31</f>
        <v>8326500</v>
      </c>
      <c r="G22" s="15"/>
      <c r="H22" s="15"/>
    </row>
    <row r="23" spans="1:8">
      <c r="A23" s="35"/>
      <c r="B23" s="626" t="s">
        <v>177</v>
      </c>
      <c r="C23" s="602"/>
      <c r="D23" s="258"/>
      <c r="E23" s="259">
        <v>13983995</v>
      </c>
      <c r="F23" s="463">
        <v>0</v>
      </c>
      <c r="G23" s="15"/>
      <c r="H23" s="15"/>
    </row>
    <row r="24" spans="1:8" hidden="1">
      <c r="A24" s="35"/>
      <c r="B24" s="624" t="s">
        <v>178</v>
      </c>
      <c r="C24" s="601"/>
      <c r="D24" s="252"/>
      <c r="E24" s="240">
        <v>0</v>
      </c>
      <c r="F24" s="463">
        <v>0</v>
      </c>
      <c r="G24" s="16"/>
      <c r="H24" s="16"/>
    </row>
    <row r="25" spans="1:8" hidden="1">
      <c r="A25" s="35"/>
      <c r="B25" s="624" t="s">
        <v>179</v>
      </c>
      <c r="C25" s="601"/>
      <c r="D25" s="252"/>
      <c r="E25" s="240">
        <v>0</v>
      </c>
      <c r="F25" s="463">
        <v>0</v>
      </c>
      <c r="G25" s="16"/>
      <c r="H25" s="16"/>
    </row>
    <row r="26" spans="1:8" hidden="1">
      <c r="A26" s="35"/>
      <c r="B26" s="626" t="s">
        <v>180</v>
      </c>
      <c r="C26" s="602"/>
      <c r="D26" s="258"/>
      <c r="E26" s="240">
        <v>0</v>
      </c>
      <c r="F26" s="463">
        <v>0</v>
      </c>
      <c r="G26" s="310"/>
      <c r="H26" s="15"/>
    </row>
    <row r="27" spans="1:8" hidden="1">
      <c r="A27" s="35"/>
      <c r="B27" s="626" t="s">
        <v>181</v>
      </c>
      <c r="C27" s="602"/>
      <c r="D27" s="258"/>
      <c r="E27" s="240">
        <v>0</v>
      </c>
      <c r="F27" s="463">
        <v>0</v>
      </c>
      <c r="G27" s="310"/>
      <c r="H27" s="15"/>
    </row>
    <row r="28" spans="1:8" hidden="1">
      <c r="A28" s="35"/>
      <c r="B28" s="626" t="s">
        <v>182</v>
      </c>
      <c r="C28" s="602"/>
      <c r="D28" s="258"/>
      <c r="E28" s="240">
        <v>0</v>
      </c>
      <c r="F28" s="463">
        <v>0</v>
      </c>
      <c r="G28" s="310"/>
      <c r="H28" s="15"/>
    </row>
    <row r="29" spans="1:8">
      <c r="A29" s="35"/>
      <c r="B29" s="625" t="s">
        <v>183</v>
      </c>
      <c r="C29" s="601"/>
      <c r="D29" s="252"/>
      <c r="E29" s="257">
        <f>+E30+E31</f>
        <v>3029</v>
      </c>
      <c r="F29" s="463">
        <v>0</v>
      </c>
      <c r="G29" s="310"/>
      <c r="H29" s="15"/>
    </row>
    <row r="30" spans="1:8">
      <c r="A30" s="35"/>
      <c r="B30" s="627" t="s">
        <v>184</v>
      </c>
      <c r="C30" s="603"/>
      <c r="D30" s="252">
        <v>0</v>
      </c>
      <c r="E30" s="259">
        <v>3029</v>
      </c>
      <c r="F30" s="464">
        <v>8326500</v>
      </c>
      <c r="G30" s="310"/>
      <c r="H30" s="15"/>
    </row>
    <row r="31" spans="1:8" hidden="1">
      <c r="A31" s="35"/>
      <c r="B31" s="627" t="s">
        <v>185</v>
      </c>
      <c r="C31" s="603"/>
      <c r="D31" s="252">
        <v>0</v>
      </c>
      <c r="E31" s="240">
        <v>0</v>
      </c>
      <c r="F31" s="463">
        <v>0</v>
      </c>
      <c r="G31" s="310"/>
      <c r="H31" s="15"/>
    </row>
    <row r="32" spans="1:8">
      <c r="A32" s="36"/>
      <c r="B32" s="628"/>
      <c r="C32" s="600"/>
      <c r="D32" s="133"/>
      <c r="E32" s="259"/>
      <c r="F32" s="465"/>
      <c r="G32" s="105"/>
      <c r="H32" s="17"/>
    </row>
    <row r="33" spans="1:9">
      <c r="A33" s="34"/>
      <c r="B33" s="623" t="s">
        <v>186</v>
      </c>
      <c r="C33" s="599"/>
      <c r="D33" s="140"/>
      <c r="E33" s="541">
        <f>SUM(E34:E35)</f>
        <v>-33018861</v>
      </c>
      <c r="F33" s="541">
        <f>SUM(F34:F35)</f>
        <v>-94984800</v>
      </c>
      <c r="G33" s="310"/>
      <c r="H33" s="15"/>
    </row>
    <row r="34" spans="1:9">
      <c r="A34" s="36"/>
      <c r="B34" s="628" t="s">
        <v>187</v>
      </c>
      <c r="C34" s="600"/>
      <c r="D34" s="133"/>
      <c r="E34" s="518">
        <v>0</v>
      </c>
      <c r="F34" s="518">
        <v>-94984800</v>
      </c>
      <c r="G34" s="312"/>
      <c r="H34" s="16"/>
    </row>
    <row r="35" spans="1:9">
      <c r="A35" s="36"/>
      <c r="B35" s="628" t="s">
        <v>188</v>
      </c>
      <c r="C35" s="600"/>
      <c r="D35" s="133"/>
      <c r="E35" s="518">
        <v>-33018861</v>
      </c>
      <c r="F35" s="463">
        <v>0</v>
      </c>
      <c r="G35" s="312"/>
      <c r="H35" s="16"/>
    </row>
    <row r="36" spans="1:9">
      <c r="A36" s="36"/>
      <c r="B36" s="628"/>
      <c r="C36" s="600"/>
      <c r="D36" s="133"/>
      <c r="E36" s="259"/>
      <c r="F36" s="465"/>
      <c r="G36" s="312"/>
      <c r="H36" s="16"/>
    </row>
    <row r="37" spans="1:9">
      <c r="A37" s="34"/>
      <c r="B37" s="623" t="s">
        <v>189</v>
      </c>
      <c r="C37" s="599"/>
      <c r="D37" s="140"/>
      <c r="E37" s="541">
        <f>E13+E33</f>
        <v>-15095286</v>
      </c>
      <c r="F37" s="541">
        <f>F13+F33</f>
        <v>-86658300</v>
      </c>
      <c r="G37" s="310"/>
      <c r="H37" s="15"/>
    </row>
    <row r="38" spans="1:9">
      <c r="A38" s="34"/>
      <c r="B38" s="623"/>
      <c r="C38" s="599"/>
      <c r="D38" s="140"/>
      <c r="E38" s="259"/>
      <c r="F38" s="465"/>
      <c r="G38" s="105"/>
      <c r="H38" s="17"/>
    </row>
    <row r="39" spans="1:9">
      <c r="A39" s="34"/>
      <c r="B39" s="623" t="s">
        <v>190</v>
      </c>
      <c r="C39" s="599"/>
      <c r="D39" s="140"/>
      <c r="E39" s="240">
        <v>0</v>
      </c>
      <c r="F39" s="463">
        <v>0</v>
      </c>
      <c r="G39" s="310"/>
      <c r="H39" s="15"/>
    </row>
    <row r="40" spans="1:9">
      <c r="A40" s="36"/>
      <c r="B40" s="628" t="s">
        <v>191</v>
      </c>
      <c r="C40" s="600"/>
      <c r="D40" s="133"/>
      <c r="E40" s="240">
        <v>0</v>
      </c>
      <c r="F40" s="463">
        <v>0</v>
      </c>
      <c r="G40" s="312"/>
      <c r="H40" s="16"/>
    </row>
    <row r="41" spans="1:9">
      <c r="A41" s="36"/>
      <c r="B41" s="628" t="s">
        <v>192</v>
      </c>
      <c r="C41" s="600"/>
      <c r="D41" s="133"/>
      <c r="E41" s="240">
        <v>0</v>
      </c>
      <c r="F41" s="463">
        <v>0</v>
      </c>
      <c r="G41" s="312"/>
      <c r="H41" s="16"/>
    </row>
    <row r="42" spans="1:9">
      <c r="A42" s="36"/>
      <c r="B42" s="628" t="s">
        <v>193</v>
      </c>
      <c r="C42" s="600"/>
      <c r="D42" s="133"/>
      <c r="E42" s="240">
        <v>0</v>
      </c>
      <c r="F42" s="463">
        <v>0</v>
      </c>
      <c r="G42" s="312"/>
      <c r="H42" s="16"/>
    </row>
    <row r="43" spans="1:9">
      <c r="A43" s="36"/>
      <c r="B43" s="628"/>
      <c r="C43" s="600"/>
      <c r="D43" s="133"/>
      <c r="E43" s="259"/>
      <c r="F43" s="465"/>
      <c r="G43" s="105"/>
    </row>
    <row r="44" spans="1:9">
      <c r="A44" s="34"/>
      <c r="B44" s="623" t="s">
        <v>194</v>
      </c>
      <c r="C44" s="599" t="s">
        <v>195</v>
      </c>
      <c r="D44" s="140"/>
      <c r="E44" s="541">
        <f>SUM(E45:E91)</f>
        <v>-266619706</v>
      </c>
      <c r="F44" s="541">
        <f>SUM(F45:F91)</f>
        <v>-240836343</v>
      </c>
      <c r="G44" s="310"/>
      <c r="H44" s="15"/>
    </row>
    <row r="45" spans="1:9" ht="13.8">
      <c r="A45" s="36"/>
      <c r="B45" s="628" t="s">
        <v>196</v>
      </c>
      <c r="C45" s="604"/>
      <c r="D45" s="312"/>
      <c r="E45" s="518">
        <f>SUM(D46:D52)</f>
        <v>-77849295</v>
      </c>
      <c r="F45" s="518">
        <v>-84892251</v>
      </c>
      <c r="G45" s="312"/>
      <c r="H45" s="16"/>
      <c r="I45" s="4"/>
    </row>
    <row r="46" spans="1:9" ht="13.2" hidden="1" customHeight="1">
      <c r="A46" s="36"/>
      <c r="B46" s="628" t="s">
        <v>196</v>
      </c>
      <c r="C46" s="747"/>
      <c r="D46" s="133">
        <v>-29848361</v>
      </c>
      <c r="E46" s="518">
        <v>0</v>
      </c>
      <c r="F46" s="465"/>
      <c r="G46" s="312"/>
      <c r="H46" s="16"/>
      <c r="I46" s="4"/>
    </row>
    <row r="47" spans="1:9" ht="13.2" hidden="1" customHeight="1">
      <c r="A47" s="36"/>
      <c r="B47" s="628" t="s">
        <v>197</v>
      </c>
      <c r="C47" s="603"/>
      <c r="D47" s="133"/>
      <c r="E47" s="518">
        <v>0</v>
      </c>
      <c r="F47" s="465"/>
      <c r="G47" s="312"/>
      <c r="H47" s="16"/>
      <c r="I47" s="4"/>
    </row>
    <row r="48" spans="1:9" ht="13.2" hidden="1" customHeight="1">
      <c r="A48" s="36"/>
      <c r="B48" s="628" t="s">
        <v>198</v>
      </c>
      <c r="C48" s="603"/>
      <c r="D48" s="133"/>
      <c r="E48" s="518">
        <v>0</v>
      </c>
      <c r="F48" s="465"/>
      <c r="G48" s="312"/>
      <c r="H48" s="16"/>
      <c r="I48" s="4"/>
    </row>
    <row r="49" spans="1:9" ht="13.2" hidden="1" customHeight="1">
      <c r="A49" s="36"/>
      <c r="B49" s="628" t="s">
        <v>199</v>
      </c>
      <c r="C49" s="603"/>
      <c r="D49" s="133"/>
      <c r="E49" s="518">
        <v>0</v>
      </c>
      <c r="F49" s="465"/>
      <c r="G49" s="312"/>
      <c r="H49" s="16"/>
      <c r="I49" s="4"/>
    </row>
    <row r="50" spans="1:9" ht="13.2" hidden="1" customHeight="1">
      <c r="A50" s="36"/>
      <c r="B50" s="628" t="s">
        <v>200</v>
      </c>
      <c r="C50" s="603"/>
      <c r="D50" s="133"/>
      <c r="E50" s="518">
        <v>0</v>
      </c>
      <c r="F50" s="465"/>
      <c r="G50" s="312"/>
      <c r="H50" s="16"/>
      <c r="I50" s="4"/>
    </row>
    <row r="51" spans="1:9" ht="13.2" hidden="1" customHeight="1">
      <c r="A51" s="36"/>
      <c r="B51" s="628" t="s">
        <v>201</v>
      </c>
      <c r="C51" s="603"/>
      <c r="D51" s="133"/>
      <c r="E51" s="518">
        <v>0</v>
      </c>
      <c r="F51" s="465"/>
      <c r="G51" s="312"/>
      <c r="H51" s="16"/>
      <c r="I51" s="4"/>
    </row>
    <row r="52" spans="1:9" ht="13.2" hidden="1" customHeight="1">
      <c r="A52" s="36"/>
      <c r="B52" s="628" t="s">
        <v>202</v>
      </c>
      <c r="C52" s="603"/>
      <c r="D52" s="133">
        <v>-48000934</v>
      </c>
      <c r="E52" s="518">
        <v>0</v>
      </c>
      <c r="F52" s="465"/>
      <c r="G52" s="312"/>
      <c r="H52" s="16"/>
      <c r="I52" s="4"/>
    </row>
    <row r="53" spans="1:9" ht="13.8">
      <c r="A53" s="36"/>
      <c r="B53" s="628" t="s">
        <v>203</v>
      </c>
      <c r="C53" s="604"/>
      <c r="D53" s="133"/>
      <c r="E53" s="518">
        <f>SUM(D54:D59)</f>
        <v>-59628605</v>
      </c>
      <c r="F53" s="518">
        <v>-90431592</v>
      </c>
      <c r="G53" s="312"/>
      <c r="H53" s="16"/>
    </row>
    <row r="54" spans="1:9" ht="13.2" hidden="1" customHeight="1">
      <c r="A54" s="36"/>
      <c r="B54" s="628" t="s">
        <v>203</v>
      </c>
      <c r="C54" s="603"/>
      <c r="D54" s="133">
        <v>-51183351</v>
      </c>
      <c r="E54" s="518">
        <v>0</v>
      </c>
      <c r="F54" s="465"/>
      <c r="G54" s="312"/>
      <c r="H54" s="16"/>
    </row>
    <row r="55" spans="1:9" ht="13.2" hidden="1" customHeight="1">
      <c r="A55" s="36"/>
      <c r="B55" s="628" t="s">
        <v>204</v>
      </c>
      <c r="C55" s="603"/>
      <c r="D55" s="133"/>
      <c r="E55" s="518">
        <v>0</v>
      </c>
      <c r="F55" s="465"/>
      <c r="G55" s="312"/>
      <c r="H55" s="16"/>
    </row>
    <row r="56" spans="1:9" ht="13.2" hidden="1" customHeight="1">
      <c r="A56" s="36"/>
      <c r="B56" s="628" t="s">
        <v>205</v>
      </c>
      <c r="C56" s="603"/>
      <c r="D56" s="133">
        <v>-8445254</v>
      </c>
      <c r="E56" s="518">
        <v>0</v>
      </c>
      <c r="F56" s="465"/>
      <c r="G56" s="312"/>
      <c r="H56" s="16"/>
    </row>
    <row r="57" spans="1:9" ht="13.2" hidden="1" customHeight="1">
      <c r="A57" s="36"/>
      <c r="B57" s="628" t="s">
        <v>206</v>
      </c>
      <c r="C57" s="603"/>
      <c r="D57" s="133"/>
      <c r="E57" s="518"/>
      <c r="F57" s="465"/>
      <c r="G57" s="312"/>
      <c r="H57" s="16"/>
    </row>
    <row r="58" spans="1:9" hidden="1">
      <c r="A58" s="36"/>
      <c r="B58" s="628" t="s">
        <v>207</v>
      </c>
      <c r="C58" s="603"/>
      <c r="D58" s="133"/>
      <c r="E58" s="518"/>
      <c r="F58" s="465"/>
      <c r="G58" s="312"/>
      <c r="H58" s="16"/>
    </row>
    <row r="59" spans="1:9" hidden="1">
      <c r="A59" s="36"/>
      <c r="B59" s="628" t="s">
        <v>208</v>
      </c>
      <c r="C59" s="603"/>
      <c r="D59" s="133"/>
      <c r="E59" s="518"/>
      <c r="F59" s="465"/>
      <c r="G59" s="312"/>
      <c r="H59" s="16"/>
    </row>
    <row r="60" spans="1:9" ht="13.8">
      <c r="A60" s="36"/>
      <c r="B60" s="628" t="s">
        <v>209</v>
      </c>
      <c r="C60" s="604"/>
      <c r="D60" s="312"/>
      <c r="E60" s="518">
        <f>SUM(D61:D62)</f>
        <v>0</v>
      </c>
      <c r="F60" s="518">
        <v>-53643444</v>
      </c>
      <c r="G60" s="312"/>
      <c r="H60" s="16"/>
    </row>
    <row r="61" spans="1:9" hidden="1">
      <c r="A61" s="36"/>
      <c r="B61" s="628" t="s">
        <v>209</v>
      </c>
      <c r="C61" s="603"/>
      <c r="D61" s="133"/>
      <c r="E61" s="518"/>
      <c r="F61" s="465"/>
      <c r="G61" s="312"/>
      <c r="H61" s="16"/>
    </row>
    <row r="62" spans="1:9" hidden="1">
      <c r="A62" s="36"/>
      <c r="B62" s="628" t="s">
        <v>210</v>
      </c>
      <c r="C62" s="603"/>
      <c r="D62" s="133"/>
      <c r="E62" s="518"/>
      <c r="F62" s="465"/>
      <c r="G62" s="312"/>
      <c r="H62" s="16"/>
    </row>
    <row r="63" spans="1:9" ht="12" hidden="1" customHeight="1">
      <c r="A63" s="36"/>
      <c r="B63" s="628" t="s">
        <v>211</v>
      </c>
      <c r="C63" s="604"/>
      <c r="D63" s="133"/>
      <c r="E63" s="518">
        <v>0</v>
      </c>
      <c r="F63" s="463">
        <v>0</v>
      </c>
      <c r="G63" s="312"/>
      <c r="H63" s="16"/>
    </row>
    <row r="64" spans="1:9" ht="13.8">
      <c r="A64" s="36"/>
      <c r="B64" s="628" t="s">
        <v>212</v>
      </c>
      <c r="C64" s="604"/>
      <c r="D64" s="133"/>
      <c r="E64" s="518">
        <v>-268743</v>
      </c>
      <c r="F64" s="518">
        <v>-1117107</v>
      </c>
      <c r="G64" s="312"/>
      <c r="H64" s="16"/>
    </row>
    <row r="65" spans="1:8" ht="13.8">
      <c r="A65" s="36"/>
      <c r="B65" s="628" t="s">
        <v>213</v>
      </c>
      <c r="C65" s="604"/>
      <c r="D65" s="133"/>
      <c r="E65" s="518">
        <f>SUM(D66:D72)</f>
        <v>-7802740</v>
      </c>
      <c r="F65" s="518">
        <v>-390392</v>
      </c>
      <c r="G65" s="312"/>
      <c r="H65" s="16"/>
    </row>
    <row r="66" spans="1:8" ht="13.8" hidden="1">
      <c r="A66" s="36"/>
      <c r="B66" s="628" t="s">
        <v>213</v>
      </c>
      <c r="C66" s="604"/>
      <c r="D66" s="133">
        <v>-2199585</v>
      </c>
      <c r="E66" s="518"/>
      <c r="F66" s="518"/>
      <c r="G66" s="312"/>
      <c r="H66" s="16"/>
    </row>
    <row r="67" spans="1:8" hidden="1">
      <c r="A67" s="36"/>
      <c r="B67" s="628" t="s">
        <v>214</v>
      </c>
      <c r="C67" s="603"/>
      <c r="D67" s="133">
        <v>-380000</v>
      </c>
      <c r="E67" s="518">
        <v>0</v>
      </c>
      <c r="F67" s="463">
        <v>0</v>
      </c>
      <c r="G67" s="312"/>
      <c r="H67" s="16"/>
    </row>
    <row r="68" spans="1:8" hidden="1">
      <c r="A68" s="36"/>
      <c r="B68" s="628" t="s">
        <v>215</v>
      </c>
      <c r="C68" s="603"/>
      <c r="D68" s="133"/>
      <c r="E68" s="518">
        <v>0</v>
      </c>
      <c r="F68" s="463">
        <v>0</v>
      </c>
      <c r="G68" s="312"/>
      <c r="H68" s="16"/>
    </row>
    <row r="69" spans="1:8" hidden="1">
      <c r="A69" s="36"/>
      <c r="B69" s="628" t="s">
        <v>216</v>
      </c>
      <c r="C69" s="603"/>
      <c r="D69" s="133"/>
      <c r="E69" s="518">
        <v>0</v>
      </c>
      <c r="F69" s="463">
        <v>0</v>
      </c>
      <c r="G69" s="312"/>
      <c r="H69" s="16"/>
    </row>
    <row r="70" spans="1:8" hidden="1">
      <c r="A70" s="36"/>
      <c r="B70" s="628" t="s">
        <v>217</v>
      </c>
      <c r="C70" s="603"/>
      <c r="D70" s="133">
        <v>-5136364</v>
      </c>
      <c r="E70" s="518">
        <v>0</v>
      </c>
      <c r="F70" s="463">
        <v>0</v>
      </c>
      <c r="G70" s="312"/>
      <c r="H70" s="16"/>
    </row>
    <row r="71" spans="1:8" ht="13.8" hidden="1">
      <c r="A71" s="36"/>
      <c r="B71" s="628" t="s">
        <v>218</v>
      </c>
      <c r="C71" s="604"/>
      <c r="D71" s="133"/>
      <c r="E71" s="518">
        <v>0</v>
      </c>
      <c r="F71" s="463">
        <v>0</v>
      </c>
      <c r="G71" s="312"/>
      <c r="H71" s="16"/>
    </row>
    <row r="72" spans="1:8" ht="13.8" hidden="1">
      <c r="A72" s="36"/>
      <c r="B72" s="628" t="s">
        <v>219</v>
      </c>
      <c r="C72" s="604"/>
      <c r="D72" s="133">
        <v>-86791</v>
      </c>
      <c r="E72" s="518"/>
      <c r="F72" s="463">
        <v>0</v>
      </c>
      <c r="G72" s="312"/>
      <c r="H72" s="16"/>
    </row>
    <row r="73" spans="1:8" ht="13.8">
      <c r="A73" s="36"/>
      <c r="B73" s="628" t="s">
        <v>220</v>
      </c>
      <c r="C73" s="604"/>
      <c r="D73" s="133"/>
      <c r="E73" s="518">
        <v>-2384450</v>
      </c>
      <c r="F73" s="518">
        <v>-4100500</v>
      </c>
      <c r="G73" s="312"/>
      <c r="H73" s="16"/>
    </row>
    <row r="74" spans="1:8" ht="13.8">
      <c r="A74" s="36"/>
      <c r="B74" s="628" t="s">
        <v>221</v>
      </c>
      <c r="C74" s="604"/>
      <c r="D74" s="133"/>
      <c r="E74" s="518">
        <f>+D76+D75+D77+D78+D79+D80+D81+D82+D84+D83</f>
        <v>-22296963</v>
      </c>
      <c r="F74" s="518">
        <v>-2895883</v>
      </c>
      <c r="G74" s="312"/>
      <c r="H74" s="16"/>
    </row>
    <row r="75" spans="1:8" hidden="1">
      <c r="A75" s="36"/>
      <c r="B75" s="628" t="s">
        <v>222</v>
      </c>
      <c r="C75" s="603"/>
      <c r="D75" s="133"/>
      <c r="E75" s="518">
        <v>0</v>
      </c>
      <c r="F75" s="463">
        <v>0</v>
      </c>
      <c r="G75" s="312"/>
      <c r="H75" s="16"/>
    </row>
    <row r="76" spans="1:8" hidden="1">
      <c r="A76" s="36"/>
      <c r="B76" s="628" t="s">
        <v>223</v>
      </c>
      <c r="C76" s="603"/>
      <c r="D76" s="133">
        <v>-574545</v>
      </c>
      <c r="E76" s="518">
        <v>0</v>
      </c>
      <c r="F76" s="463">
        <v>0</v>
      </c>
      <c r="G76" s="312"/>
      <c r="H76" s="16"/>
    </row>
    <row r="77" spans="1:8" ht="13.8" hidden="1">
      <c r="A77" s="36"/>
      <c r="B77" s="628" t="s">
        <v>224</v>
      </c>
      <c r="C77" s="604"/>
      <c r="D77" s="133">
        <v>-1079300</v>
      </c>
      <c r="E77" s="518">
        <v>0</v>
      </c>
      <c r="F77" s="463">
        <v>0</v>
      </c>
      <c r="G77" s="312"/>
      <c r="H77" s="16"/>
    </row>
    <row r="78" spans="1:8" ht="13.8" hidden="1">
      <c r="A78" s="36"/>
      <c r="B78" s="628" t="s">
        <v>225</v>
      </c>
      <c r="C78" s="604"/>
      <c r="D78" s="133"/>
      <c r="E78" s="518">
        <v>0</v>
      </c>
      <c r="F78" s="463">
        <v>0</v>
      </c>
      <c r="G78" s="312"/>
      <c r="H78" s="16"/>
    </row>
    <row r="79" spans="1:8" ht="13.8" hidden="1">
      <c r="A79" s="36"/>
      <c r="B79" s="628" t="s">
        <v>226</v>
      </c>
      <c r="C79" s="604"/>
      <c r="D79" s="133">
        <v>-232727</v>
      </c>
      <c r="E79" s="518">
        <v>0</v>
      </c>
      <c r="F79" s="463">
        <v>0</v>
      </c>
      <c r="G79" s="312"/>
      <c r="H79" s="16"/>
    </row>
    <row r="80" spans="1:8" ht="13.8" hidden="1">
      <c r="A80" s="36"/>
      <c r="B80" s="628" t="s">
        <v>227</v>
      </c>
      <c r="C80" s="604"/>
      <c r="D80" s="133">
        <v>-205909</v>
      </c>
      <c r="E80" s="518">
        <v>0</v>
      </c>
      <c r="F80" s="463">
        <v>0</v>
      </c>
      <c r="G80" s="312"/>
      <c r="H80" s="16"/>
    </row>
    <row r="81" spans="1:8" ht="13.8" hidden="1">
      <c r="A81" s="36"/>
      <c r="B81" s="628" t="s">
        <v>228</v>
      </c>
      <c r="C81" s="604"/>
      <c r="D81" s="133">
        <v>-205455</v>
      </c>
      <c r="E81" s="518">
        <v>0</v>
      </c>
      <c r="F81" s="463">
        <v>0</v>
      </c>
      <c r="G81" s="312"/>
      <c r="H81" s="16"/>
    </row>
    <row r="82" spans="1:8" ht="13.8" hidden="1">
      <c r="A82" s="36"/>
      <c r="B82" s="628" t="s">
        <v>612</v>
      </c>
      <c r="C82" s="604"/>
      <c r="D82" s="133">
        <v>-3977727</v>
      </c>
      <c r="E82" s="518"/>
      <c r="F82" s="463"/>
      <c r="G82" s="312"/>
      <c r="H82" s="16"/>
    </row>
    <row r="83" spans="1:8" ht="13.8" hidden="1">
      <c r="A83" s="36"/>
      <c r="B83" s="628" t="s">
        <v>614</v>
      </c>
      <c r="C83" s="604"/>
      <c r="D83" s="133">
        <v>-15887936</v>
      </c>
      <c r="E83" s="518"/>
      <c r="F83" s="463"/>
      <c r="G83" s="312"/>
      <c r="H83" s="16"/>
    </row>
    <row r="84" spans="1:8" ht="13.8" hidden="1">
      <c r="A84" s="36"/>
      <c r="B84" s="628" t="s">
        <v>613</v>
      </c>
      <c r="C84" s="604"/>
      <c r="D84" s="133">
        <v>-133364</v>
      </c>
      <c r="E84" s="518"/>
      <c r="F84" s="463"/>
      <c r="G84" s="312"/>
      <c r="H84" s="16"/>
    </row>
    <row r="85" spans="1:8" ht="13.8">
      <c r="A85" s="36"/>
      <c r="B85" s="628" t="s">
        <v>229</v>
      </c>
      <c r="C85" s="604"/>
      <c r="D85" s="133"/>
      <c r="E85" s="518">
        <v>-118182</v>
      </c>
      <c r="F85" s="518">
        <v>-136364</v>
      </c>
      <c r="G85" s="312"/>
      <c r="H85" s="16"/>
    </row>
    <row r="86" spans="1:8">
      <c r="A86" s="36"/>
      <c r="B86" s="628" t="s">
        <v>230</v>
      </c>
      <c r="C86" s="600"/>
      <c r="D86" s="133"/>
      <c r="E86" s="518">
        <v>-84305220</v>
      </c>
      <c r="F86" s="518">
        <v>-3228810</v>
      </c>
      <c r="G86" s="312"/>
      <c r="H86" s="16"/>
    </row>
    <row r="87" spans="1:8">
      <c r="A87" s="36"/>
      <c r="B87" s="628" t="s">
        <v>231</v>
      </c>
      <c r="C87" s="600"/>
      <c r="D87" s="133"/>
      <c r="E87" s="518">
        <v>-11915508</v>
      </c>
      <c r="F87" s="463">
        <v>0</v>
      </c>
      <c r="G87" s="312"/>
      <c r="H87" s="16"/>
    </row>
    <row r="88" spans="1:8">
      <c r="A88" s="36"/>
      <c r="B88" s="628" t="s">
        <v>611</v>
      </c>
      <c r="C88" s="600"/>
      <c r="D88" s="133"/>
      <c r="E88" s="518">
        <v>-50000</v>
      </c>
      <c r="F88" s="463">
        <v>0</v>
      </c>
      <c r="G88" s="312"/>
      <c r="H88" s="16"/>
    </row>
    <row r="89" spans="1:8" hidden="1">
      <c r="A89" s="36"/>
      <c r="B89" s="628" t="s">
        <v>232</v>
      </c>
      <c r="C89" s="600"/>
      <c r="D89" s="133"/>
      <c r="E89" s="133">
        <v>0</v>
      </c>
      <c r="F89" s="463">
        <v>0</v>
      </c>
      <c r="G89" s="312"/>
      <c r="H89" s="16"/>
    </row>
    <row r="90" spans="1:8" hidden="1">
      <c r="A90" s="36"/>
      <c r="B90" s="628" t="s">
        <v>233</v>
      </c>
      <c r="C90" s="600"/>
      <c r="D90" s="133"/>
      <c r="E90" s="240">
        <v>0</v>
      </c>
      <c r="F90" s="463">
        <v>0</v>
      </c>
      <c r="G90" s="312"/>
      <c r="H90" s="16"/>
    </row>
    <row r="91" spans="1:8" hidden="1">
      <c r="A91" s="36"/>
      <c r="B91" s="628" t="s">
        <v>234</v>
      </c>
      <c r="C91" s="600"/>
      <c r="D91" s="133"/>
      <c r="E91" s="240">
        <v>0</v>
      </c>
      <c r="F91" s="463">
        <v>0</v>
      </c>
      <c r="G91" s="312"/>
      <c r="H91" s="16"/>
    </row>
    <row r="92" spans="1:8">
      <c r="A92" s="36"/>
      <c r="B92" s="628"/>
      <c r="C92" s="600"/>
      <c r="D92" s="133"/>
      <c r="E92" s="259"/>
      <c r="F92" s="467"/>
      <c r="G92" s="312"/>
      <c r="H92" s="16"/>
    </row>
    <row r="93" spans="1:8">
      <c r="A93" s="34"/>
      <c r="B93" s="623" t="s">
        <v>235</v>
      </c>
      <c r="C93" s="599"/>
      <c r="D93" s="140"/>
      <c r="E93" s="541">
        <f>E37+E39+E44</f>
        <v>-281714992</v>
      </c>
      <c r="F93" s="541">
        <f>F37+F39+F44</f>
        <v>-327494643</v>
      </c>
      <c r="G93" s="310"/>
      <c r="H93" s="15"/>
    </row>
    <row r="94" spans="1:8">
      <c r="A94" s="36"/>
      <c r="B94" s="628"/>
      <c r="C94" s="600"/>
      <c r="D94" s="133"/>
      <c r="E94" s="259"/>
      <c r="F94" s="467"/>
      <c r="G94" s="105"/>
      <c r="H94" s="17"/>
    </row>
    <row r="95" spans="1:8">
      <c r="A95" s="36"/>
      <c r="B95" s="623" t="s">
        <v>236</v>
      </c>
      <c r="C95" s="599" t="s">
        <v>237</v>
      </c>
      <c r="D95" s="140"/>
      <c r="E95" s="541">
        <f>+E96+E97</f>
        <v>-1750</v>
      </c>
      <c r="F95" s="463">
        <v>0</v>
      </c>
      <c r="G95" s="105"/>
      <c r="H95" s="17"/>
    </row>
    <row r="96" spans="1:8">
      <c r="A96" s="36"/>
      <c r="B96" s="629" t="s">
        <v>238</v>
      </c>
      <c r="C96" s="605"/>
      <c r="D96" s="321"/>
      <c r="E96" s="463">
        <v>0</v>
      </c>
      <c r="F96" s="463">
        <v>0</v>
      </c>
      <c r="G96" s="105"/>
      <c r="H96" s="17"/>
    </row>
    <row r="97" spans="1:10">
      <c r="A97" s="36"/>
      <c r="B97" s="629" t="s">
        <v>239</v>
      </c>
      <c r="C97" s="605"/>
      <c r="D97" s="321"/>
      <c r="E97" s="518">
        <v>-1750</v>
      </c>
      <c r="F97" s="463">
        <v>0</v>
      </c>
      <c r="G97" s="105"/>
      <c r="H97" s="17"/>
    </row>
    <row r="98" spans="1:10">
      <c r="A98" s="36"/>
      <c r="B98" s="630"/>
      <c r="C98" s="606"/>
      <c r="D98" s="322"/>
      <c r="E98" s="259"/>
      <c r="F98" s="467"/>
      <c r="G98" s="105"/>
      <c r="H98" s="17"/>
    </row>
    <row r="99" spans="1:10">
      <c r="A99" s="34"/>
      <c r="B99" s="623" t="s">
        <v>240</v>
      </c>
      <c r="C99" s="599"/>
      <c r="D99" s="140"/>
      <c r="E99" s="313">
        <f>E100+E104</f>
        <v>864968</v>
      </c>
      <c r="F99" s="468">
        <f>F100+F104</f>
        <v>98743407</v>
      </c>
      <c r="G99" s="310"/>
      <c r="H99" s="15"/>
    </row>
    <row r="100" spans="1:10">
      <c r="A100" s="34"/>
      <c r="B100" s="623" t="s">
        <v>241</v>
      </c>
      <c r="C100" s="599"/>
      <c r="D100" s="140"/>
      <c r="E100" s="541">
        <f>SUM(E101:E103)</f>
        <v>-7616610</v>
      </c>
      <c r="F100" s="468">
        <f>SUM(F101:F103)</f>
        <v>100108773</v>
      </c>
      <c r="G100" s="310"/>
      <c r="H100" s="15"/>
    </row>
    <row r="101" spans="1:10">
      <c r="A101" s="34"/>
      <c r="B101" s="628" t="s">
        <v>242</v>
      </c>
      <c r="C101" s="599" t="s">
        <v>243</v>
      </c>
      <c r="D101" s="133"/>
      <c r="E101" s="259">
        <f>+NOTAS!C373</f>
        <v>15686592</v>
      </c>
      <c r="F101" s="469">
        <v>12563584</v>
      </c>
      <c r="G101" s="310"/>
      <c r="H101" s="15"/>
    </row>
    <row r="102" spans="1:10">
      <c r="A102" s="34"/>
      <c r="B102" s="628" t="s">
        <v>244</v>
      </c>
      <c r="C102" s="599" t="s">
        <v>245</v>
      </c>
      <c r="D102" s="133"/>
      <c r="E102" s="259">
        <v>35910198</v>
      </c>
      <c r="F102" s="466">
        <v>87545189</v>
      </c>
      <c r="G102" s="310"/>
      <c r="H102" s="15"/>
    </row>
    <row r="103" spans="1:10">
      <c r="A103" s="34"/>
      <c r="B103" s="628" t="s">
        <v>246</v>
      </c>
      <c r="C103" s="599" t="s">
        <v>245</v>
      </c>
      <c r="D103" s="133"/>
      <c r="E103" s="518">
        <v>-59213400</v>
      </c>
      <c r="F103" s="466">
        <v>0</v>
      </c>
      <c r="G103" s="310"/>
      <c r="H103" s="15"/>
    </row>
    <row r="104" spans="1:10">
      <c r="A104" s="34"/>
      <c r="B104" s="623" t="s">
        <v>247</v>
      </c>
      <c r="C104" s="599"/>
      <c r="D104" s="140"/>
      <c r="E104" s="257">
        <f>SUM(E105:E107)</f>
        <v>8481578</v>
      </c>
      <c r="F104" s="541">
        <f>SUM(F105:F107)</f>
        <v>-1365366</v>
      </c>
      <c r="G104" s="310"/>
      <c r="H104" s="15"/>
    </row>
    <row r="105" spans="1:10">
      <c r="A105" s="36"/>
      <c r="B105" s="628" t="s">
        <v>248</v>
      </c>
      <c r="C105" s="600"/>
      <c r="D105" s="133"/>
      <c r="E105" s="240">
        <v>0</v>
      </c>
      <c r="F105" s="463">
        <v>0</v>
      </c>
      <c r="G105" s="312"/>
      <c r="H105" s="16"/>
    </row>
    <row r="106" spans="1:10">
      <c r="A106" s="36"/>
      <c r="B106" s="628" t="s">
        <v>244</v>
      </c>
      <c r="C106" s="599" t="s">
        <v>245</v>
      </c>
      <c r="D106" s="133"/>
      <c r="E106" s="259">
        <v>8551135</v>
      </c>
      <c r="F106" s="466">
        <v>235469</v>
      </c>
      <c r="G106" s="312"/>
      <c r="H106" s="16"/>
    </row>
    <row r="107" spans="1:10">
      <c r="A107" s="36"/>
      <c r="B107" s="628" t="s">
        <v>246</v>
      </c>
      <c r="C107" s="599" t="s">
        <v>245</v>
      </c>
      <c r="D107" s="133"/>
      <c r="E107" s="518">
        <v>-69557</v>
      </c>
      <c r="F107" s="518">
        <v>-1600835</v>
      </c>
      <c r="G107" s="105"/>
      <c r="H107" s="17"/>
    </row>
    <row r="108" spans="1:10">
      <c r="A108" s="34"/>
      <c r="B108" s="623" t="s">
        <v>249</v>
      </c>
      <c r="C108" s="599"/>
      <c r="D108" s="184"/>
      <c r="E108" s="541">
        <f>E93+E99+E95</f>
        <v>-280851774</v>
      </c>
      <c r="F108" s="541">
        <f>F93+F99+F95</f>
        <v>-228751236</v>
      </c>
      <c r="G108" s="310"/>
      <c r="H108" s="15"/>
    </row>
    <row r="109" spans="1:10">
      <c r="A109" s="34"/>
      <c r="B109" s="623"/>
      <c r="C109" s="599"/>
      <c r="D109" s="184"/>
      <c r="E109" s="311"/>
      <c r="F109" s="460"/>
      <c r="G109" s="312"/>
      <c r="H109" s="16"/>
    </row>
    <row r="110" spans="1:10">
      <c r="A110" s="34"/>
      <c r="B110" s="623" t="s">
        <v>250</v>
      </c>
      <c r="C110" s="599"/>
      <c r="D110" s="184"/>
      <c r="E110" s="240">
        <v>0</v>
      </c>
      <c r="F110" s="463">
        <v>0</v>
      </c>
      <c r="G110" s="312"/>
      <c r="H110" s="16"/>
    </row>
    <row r="111" spans="1:10">
      <c r="A111" s="34"/>
      <c r="B111" s="623"/>
      <c r="C111" s="599"/>
      <c r="D111" s="184"/>
      <c r="E111" s="745"/>
      <c r="F111" s="748"/>
      <c r="G111" s="310"/>
      <c r="H111" s="15"/>
    </row>
    <row r="112" spans="1:10" ht="13.8" thickBot="1">
      <c r="A112" s="34"/>
      <c r="B112" s="631" t="s">
        <v>251</v>
      </c>
      <c r="C112" s="632"/>
      <c r="D112" s="444"/>
      <c r="E112" s="470">
        <f>E108+E110</f>
        <v>-280851774</v>
      </c>
      <c r="F112" s="471">
        <f>F108+F110</f>
        <v>-228751236</v>
      </c>
      <c r="H112" s="213"/>
      <c r="I112" s="17"/>
      <c r="J112" s="17"/>
    </row>
    <row r="113" spans="2:10">
      <c r="E113" s="201"/>
      <c r="F113" s="117"/>
      <c r="H113" s="4"/>
      <c r="I113" s="213"/>
    </row>
    <row r="114" spans="2:10">
      <c r="B114" s="2" t="str">
        <f>+BG!B75</f>
        <v>Las notas que se acompañan forman parte integrante de estos estados financieros.</v>
      </c>
      <c r="D114" s="107"/>
      <c r="E114" s="111"/>
      <c r="G114" s="4"/>
      <c r="I114" s="213"/>
    </row>
    <row r="115" spans="2:10" ht="14.4">
      <c r="E115" s="201"/>
      <c r="H115" s="211"/>
    </row>
    <row r="116" spans="2:10" ht="14.4">
      <c r="B116" s="217" t="s">
        <v>20</v>
      </c>
      <c r="C116" s="218"/>
      <c r="E116" s="217" t="s">
        <v>61</v>
      </c>
      <c r="G116" s="217" t="s">
        <v>26</v>
      </c>
      <c r="H116" s="211"/>
      <c r="I116" s="7"/>
      <c r="J116" s="217" t="s">
        <v>626</v>
      </c>
    </row>
    <row r="117" spans="2:10" ht="14.4">
      <c r="B117" s="217" t="s">
        <v>19</v>
      </c>
      <c r="C117" s="218"/>
      <c r="E117" s="217" t="s">
        <v>62</v>
      </c>
      <c r="G117" s="217" t="s">
        <v>624</v>
      </c>
      <c r="H117" s="211"/>
      <c r="I117" s="7"/>
      <c r="J117" s="217" t="s">
        <v>27</v>
      </c>
    </row>
  </sheetData>
  <mergeCells count="3">
    <mergeCell ref="B8:F8"/>
    <mergeCell ref="B10:F10"/>
    <mergeCell ref="B9:F9"/>
  </mergeCells>
  <pageMargins left="0.82677165354330717" right="0.23622047244094491" top="0.74803149606299213" bottom="0.74803149606299213" header="0.31496062992125984" footer="0.31496062992125984"/>
  <pageSetup paperSize="9" scale="4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J47"/>
  <sheetViews>
    <sheetView showGridLines="0" topLeftCell="A28" zoomScaleNormal="100" zoomScaleSheetLayoutView="90" workbookViewId="0">
      <selection activeCell="G45" sqref="G45:J46"/>
    </sheetView>
  </sheetViews>
  <sheetFormatPr baseColWidth="10" defaultColWidth="11.44140625" defaultRowHeight="14.4"/>
  <cols>
    <col min="1" max="1" width="0.6640625" style="7" customWidth="1"/>
    <col min="2" max="2" width="66.33203125" style="26" customWidth="1"/>
    <col min="3" max="3" width="13.88671875" style="182" bestFit="1" customWidth="1"/>
    <col min="4" max="4" width="13.88671875" style="26" bestFit="1" customWidth="1"/>
    <col min="5" max="5" width="13.44140625" style="7" bestFit="1" customWidth="1"/>
    <col min="6" max="6" width="13" style="7" bestFit="1" customWidth="1"/>
    <col min="7" max="7" width="18.6640625" style="7" bestFit="1" customWidth="1"/>
    <col min="8" max="8" width="11.44140625" style="7"/>
    <col min="9" max="9" width="13" style="7" bestFit="1" customWidth="1"/>
    <col min="10" max="16384" width="11.44140625" style="7"/>
  </cols>
  <sheetData>
    <row r="4" spans="2:7" ht="13.8">
      <c r="B4" s="715"/>
      <c r="C4" s="715"/>
      <c r="D4" s="715"/>
      <c r="E4" s="24"/>
      <c r="F4" s="24"/>
    </row>
    <row r="5" spans="2:7" ht="13.8">
      <c r="B5" s="715"/>
      <c r="C5" s="715"/>
      <c r="D5" s="715"/>
      <c r="E5" s="25"/>
      <c r="F5" s="25"/>
    </row>
    <row r="6" spans="2:7">
      <c r="B6" s="91"/>
      <c r="C6" s="173"/>
      <c r="D6" s="91"/>
      <c r="E6" s="25"/>
      <c r="F6" s="25"/>
    </row>
    <row r="7" spans="2:7" ht="13.8">
      <c r="B7" s="716" t="s">
        <v>620</v>
      </c>
      <c r="C7" s="716"/>
      <c r="D7" s="716"/>
      <c r="E7" s="25"/>
      <c r="F7" s="25"/>
    </row>
    <row r="8" spans="2:7" ht="15.75" customHeight="1">
      <c r="B8" s="717" t="s">
        <v>621</v>
      </c>
      <c r="C8" s="717"/>
      <c r="D8" s="717"/>
      <c r="E8" s="25"/>
      <c r="F8" s="25"/>
    </row>
    <row r="9" spans="2:7" ht="13.8">
      <c r="B9" s="712" t="s">
        <v>63</v>
      </c>
      <c r="C9" s="712"/>
      <c r="D9" s="712"/>
      <c r="E9" s="712"/>
      <c r="F9" s="712"/>
    </row>
    <row r="10" spans="2:7" thickBot="1">
      <c r="B10" s="8"/>
      <c r="C10" s="174"/>
      <c r="D10" s="8"/>
      <c r="E10" s="26"/>
    </row>
    <row r="11" spans="2:7" ht="13.8">
      <c r="B11" s="641"/>
      <c r="C11" s="732">
        <v>46112</v>
      </c>
      <c r="D11" s="446">
        <v>45747</v>
      </c>
    </row>
    <row r="12" spans="2:7" ht="13.8">
      <c r="B12" s="642" t="s">
        <v>252</v>
      </c>
      <c r="C12" s="733"/>
      <c r="D12" s="447"/>
    </row>
    <row r="13" spans="2:7" s="27" customFormat="1" ht="13.8">
      <c r="B13" s="643" t="s">
        <v>253</v>
      </c>
      <c r="C13" s="734">
        <v>18371240</v>
      </c>
      <c r="D13" s="449">
        <v>0</v>
      </c>
    </row>
    <row r="14" spans="2:7" s="27" customFormat="1" ht="13.8">
      <c r="B14" s="643" t="s">
        <v>254</v>
      </c>
      <c r="C14" s="734">
        <v>-58820668</v>
      </c>
      <c r="D14" s="558">
        <v>-86946436</v>
      </c>
    </row>
    <row r="15" spans="2:7" s="27" customFormat="1" ht="13.8">
      <c r="B15" s="643" t="s">
        <v>255</v>
      </c>
      <c r="C15" s="734">
        <v>-187288993</v>
      </c>
      <c r="D15" s="558">
        <v>-15569238</v>
      </c>
      <c r="G15" s="28"/>
    </row>
    <row r="16" spans="2:7" s="27" customFormat="1" ht="27.75" customHeight="1">
      <c r="B16" s="644" t="s">
        <v>256</v>
      </c>
      <c r="C16" s="735">
        <f>SUM(C13:C15)</f>
        <v>-227738421</v>
      </c>
      <c r="D16" s="448">
        <f>+D14+D15+D13</f>
        <v>-102515674</v>
      </c>
      <c r="F16" s="29"/>
    </row>
    <row r="17" spans="2:6" s="27" customFormat="1" ht="13.8">
      <c r="B17" s="643" t="s">
        <v>257</v>
      </c>
      <c r="C17" s="736">
        <v>0</v>
      </c>
      <c r="D17" s="449">
        <v>0</v>
      </c>
      <c r="F17" s="29"/>
    </row>
    <row r="18" spans="2:6" s="27" customFormat="1" ht="13.8">
      <c r="B18" s="643" t="s">
        <v>258</v>
      </c>
      <c r="C18" s="736">
        <v>0</v>
      </c>
      <c r="D18" s="449">
        <v>0</v>
      </c>
      <c r="F18" s="29"/>
    </row>
    <row r="19" spans="2:6" s="27" customFormat="1" ht="13.8">
      <c r="B19" s="643" t="s">
        <v>259</v>
      </c>
      <c r="C19" s="736">
        <v>0</v>
      </c>
      <c r="D19" s="449">
        <v>0</v>
      </c>
      <c r="F19" s="29"/>
    </row>
    <row r="20" spans="2:6" s="27" customFormat="1" ht="13.8">
      <c r="B20" s="643" t="s">
        <v>260</v>
      </c>
      <c r="C20" s="737">
        <v>-9775563</v>
      </c>
      <c r="D20" s="450">
        <v>-208376145</v>
      </c>
      <c r="F20" s="29"/>
    </row>
    <row r="21" spans="2:6" s="27" customFormat="1" ht="13.8">
      <c r="B21" s="644" t="s">
        <v>261</v>
      </c>
      <c r="C21" s="735">
        <f>SUM(C17:C20)</f>
        <v>-9775563</v>
      </c>
      <c r="D21" s="448">
        <f>+D20</f>
        <v>-208376145</v>
      </c>
      <c r="F21" s="29"/>
    </row>
    <row r="22" spans="2:6" s="27" customFormat="1" ht="13.8">
      <c r="B22" s="645" t="s">
        <v>262</v>
      </c>
      <c r="C22" s="738"/>
      <c r="D22" s="451"/>
      <c r="F22" s="29"/>
    </row>
    <row r="23" spans="2:6" s="27" customFormat="1" ht="13.8">
      <c r="B23" s="643" t="s">
        <v>263</v>
      </c>
      <c r="C23" s="731">
        <v>0</v>
      </c>
      <c r="D23" s="452">
        <v>0</v>
      </c>
      <c r="F23" s="29"/>
    </row>
    <row r="24" spans="2:6" s="27" customFormat="1" ht="13.8">
      <c r="B24" s="643" t="s">
        <v>264</v>
      </c>
      <c r="C24" s="734">
        <v>8275235</v>
      </c>
      <c r="D24" s="558">
        <v>-15325400</v>
      </c>
      <c r="F24" s="29"/>
    </row>
    <row r="25" spans="2:6" s="27" customFormat="1" ht="13.8">
      <c r="B25" s="643" t="s">
        <v>265</v>
      </c>
      <c r="C25" s="731">
        <v>0</v>
      </c>
      <c r="D25" s="452">
        <v>0</v>
      </c>
      <c r="E25" s="28"/>
      <c r="F25" s="29"/>
    </row>
    <row r="26" spans="2:6" s="27" customFormat="1" ht="13.8">
      <c r="B26" s="643" t="s">
        <v>266</v>
      </c>
      <c r="C26" s="734">
        <v>-27372727</v>
      </c>
      <c r="D26" s="453">
        <v>0</v>
      </c>
      <c r="E26" s="28"/>
      <c r="F26" s="29"/>
    </row>
    <row r="27" spans="2:6" s="27" customFormat="1" ht="13.8">
      <c r="B27" s="643" t="s">
        <v>267</v>
      </c>
      <c r="C27" s="736">
        <v>0</v>
      </c>
      <c r="D27" s="452">
        <v>0</v>
      </c>
    </row>
    <row r="28" spans="2:6" s="27" customFormat="1" ht="13.8">
      <c r="B28" s="643" t="s">
        <v>268</v>
      </c>
      <c r="C28" s="737">
        <v>-18685407</v>
      </c>
      <c r="D28" s="576">
        <v>6874184</v>
      </c>
    </row>
    <row r="29" spans="2:6" s="27" customFormat="1" ht="13.8">
      <c r="B29" s="643" t="s">
        <v>269</v>
      </c>
      <c r="C29" s="736">
        <v>0</v>
      </c>
      <c r="D29" s="452">
        <v>0</v>
      </c>
    </row>
    <row r="30" spans="2:6" s="27" customFormat="1" ht="13.8">
      <c r="B30" s="644" t="s">
        <v>270</v>
      </c>
      <c r="C30" s="739">
        <f>SUM(C23:C29)</f>
        <v>-37782899</v>
      </c>
      <c r="D30" s="454">
        <f>+D24+D28+D26</f>
        <v>-8451216</v>
      </c>
    </row>
    <row r="31" spans="2:6" s="27" customFormat="1" ht="15" customHeight="1">
      <c r="B31" s="645" t="s">
        <v>271</v>
      </c>
      <c r="C31" s="740"/>
      <c r="D31" s="455"/>
    </row>
    <row r="32" spans="2:6" s="27" customFormat="1" ht="13.8">
      <c r="B32" s="643" t="s">
        <v>272</v>
      </c>
      <c r="C32" s="731">
        <v>0</v>
      </c>
      <c r="D32" s="558">
        <v>164836716</v>
      </c>
    </row>
    <row r="33" spans="2:10" s="27" customFormat="1" ht="13.8">
      <c r="B33" s="643" t="s">
        <v>273</v>
      </c>
      <c r="C33" s="731">
        <v>0</v>
      </c>
      <c r="D33" s="452">
        <v>0</v>
      </c>
    </row>
    <row r="34" spans="2:10" s="27" customFormat="1" ht="13.8">
      <c r="B34" s="643" t="s">
        <v>274</v>
      </c>
      <c r="C34" s="731">
        <v>0</v>
      </c>
      <c r="D34" s="452">
        <v>0</v>
      </c>
    </row>
    <row r="35" spans="2:10" s="27" customFormat="1" ht="13.8">
      <c r="B35" s="643" t="s">
        <v>248</v>
      </c>
      <c r="C35" s="731">
        <v>0</v>
      </c>
      <c r="D35" s="452">
        <v>0</v>
      </c>
      <c r="F35" s="30"/>
    </row>
    <row r="36" spans="2:10" s="27" customFormat="1" ht="13.8">
      <c r="B36" s="644" t="s">
        <v>275</v>
      </c>
      <c r="C36" s="741">
        <f>SUM(C32:C35)</f>
        <v>0</v>
      </c>
      <c r="D36" s="456">
        <f>+D32</f>
        <v>164836716</v>
      </c>
      <c r="F36" s="28"/>
    </row>
    <row r="37" spans="2:10" s="27" customFormat="1" ht="13.8">
      <c r="B37" s="644" t="s">
        <v>276</v>
      </c>
      <c r="C37" s="742">
        <f>+C16+C21+C30+C36</f>
        <v>-275296883</v>
      </c>
      <c r="D37" s="457">
        <f>+D16+D21+D30+D36</f>
        <v>-154506319</v>
      </c>
      <c r="E37" s="223"/>
    </row>
    <row r="38" spans="2:10" s="27" customFormat="1" ht="13.8">
      <c r="B38" s="644" t="s">
        <v>277</v>
      </c>
      <c r="C38" s="742">
        <v>-14821624</v>
      </c>
      <c r="D38" s="570">
        <v>86179823</v>
      </c>
    </row>
    <row r="39" spans="2:10" s="27" customFormat="1" ht="13.8">
      <c r="B39" s="644" t="s">
        <v>278</v>
      </c>
      <c r="C39" s="743">
        <v>3197568928</v>
      </c>
      <c r="D39" s="458">
        <v>3193569920</v>
      </c>
    </row>
    <row r="40" spans="2:10" s="27" customFormat="1" thickBot="1">
      <c r="B40" s="646" t="s">
        <v>279</v>
      </c>
      <c r="C40" s="744">
        <f>SUM(C37:C39)</f>
        <v>2907450421</v>
      </c>
      <c r="D40" s="377">
        <f>SUM(D37:D39)</f>
        <v>3125243424</v>
      </c>
      <c r="E40" s="28"/>
      <c r="F40" s="28"/>
    </row>
    <row r="41" spans="2:10" ht="13.8">
      <c r="B41" s="32"/>
      <c r="C41" s="183"/>
      <c r="D41" s="33">
        <f>+D37+D39</f>
        <v>3039063601</v>
      </c>
    </row>
    <row r="42" spans="2:10">
      <c r="B42" s="31" t="str">
        <f>+EERR!B114</f>
        <v>Las notas que se acompañan forman parte integrante de estos estados financieros.</v>
      </c>
      <c r="C42" s="180"/>
      <c r="D42" s="209"/>
      <c r="E42" s="26"/>
    </row>
    <row r="43" spans="2:10">
      <c r="B43" s="32"/>
      <c r="C43" s="181"/>
      <c r="D43" s="31"/>
      <c r="E43" s="26"/>
    </row>
    <row r="45" spans="2:10">
      <c r="B45" s="217" t="s">
        <v>20</v>
      </c>
      <c r="C45" s="675" t="s">
        <v>61</v>
      </c>
      <c r="D45" s="675"/>
      <c r="G45" s="217" t="s">
        <v>26</v>
      </c>
      <c r="H45" s="211"/>
      <c r="J45" s="217" t="s">
        <v>626</v>
      </c>
    </row>
    <row r="46" spans="2:10">
      <c r="B46" s="217" t="s">
        <v>19</v>
      </c>
      <c r="C46" s="675" t="s">
        <v>62</v>
      </c>
      <c r="D46" s="675"/>
      <c r="G46" s="217" t="s">
        <v>624</v>
      </c>
      <c r="H46" s="211"/>
      <c r="J46" s="217" t="s">
        <v>27</v>
      </c>
    </row>
    <row r="47" spans="2:10" ht="13.8">
      <c r="B47" s="2"/>
      <c r="C47" s="202"/>
      <c r="D47" s="105"/>
      <c r="E47" s="110"/>
      <c r="F47" s="118"/>
      <c r="G47" s="2"/>
      <c r="H47" s="2"/>
    </row>
  </sheetData>
  <mergeCells count="7">
    <mergeCell ref="C46:D46"/>
    <mergeCell ref="C45:D45"/>
    <mergeCell ref="B4:D4"/>
    <mergeCell ref="B5:D5"/>
    <mergeCell ref="B7:D7"/>
    <mergeCell ref="B9:F9"/>
    <mergeCell ref="B8:D8"/>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31"/>
  <sheetViews>
    <sheetView showGridLines="0" topLeftCell="A4" zoomScaleNormal="100" zoomScaleSheetLayoutView="80" workbookViewId="0">
      <selection activeCell="H30" sqref="H30:K31"/>
    </sheetView>
  </sheetViews>
  <sheetFormatPr baseColWidth="10" defaultColWidth="9.109375" defaultRowHeight="13.2"/>
  <cols>
    <col min="1" max="1" width="3.44140625" style="19" customWidth="1"/>
    <col min="2" max="2" width="34.6640625" style="19" customWidth="1"/>
    <col min="3" max="3" width="14.109375" style="19" bestFit="1" customWidth="1"/>
    <col min="4" max="4" width="10.44140625" style="19" hidden="1" customWidth="1"/>
    <col min="5" max="5" width="14.6640625" style="19" bestFit="1" customWidth="1"/>
    <col min="6" max="6" width="14" style="19" bestFit="1" customWidth="1"/>
    <col min="7" max="7" width="11" style="19" hidden="1" customWidth="1"/>
    <col min="8" max="8" width="14" style="19" bestFit="1" customWidth="1"/>
    <col min="9" max="9" width="9.44140625" style="19" hidden="1" customWidth="1"/>
    <col min="10" max="10" width="14.44140625" style="19" customWidth="1"/>
    <col min="11" max="11" width="14.88671875" style="19" bestFit="1" customWidth="1"/>
    <col min="12" max="12" width="14.6640625" style="19" bestFit="1" customWidth="1"/>
    <col min="13" max="13" width="15.109375" style="19" customWidth="1"/>
    <col min="14" max="14" width="8.88671875" style="19" bestFit="1" customWidth="1"/>
    <col min="15" max="15" width="2.6640625" style="19" customWidth="1"/>
    <col min="16" max="16" width="14" style="19" bestFit="1" customWidth="1"/>
    <col min="17" max="16384" width="9.109375" style="19"/>
  </cols>
  <sheetData>
    <row r="1" spans="2:16" ht="15.75" customHeight="1"/>
    <row r="2" spans="2:16" ht="15.75" customHeight="1"/>
    <row r="3" spans="2:16" ht="15.75" customHeight="1"/>
    <row r="4" spans="2:16" ht="15.75" customHeight="1"/>
    <row r="5" spans="2:16" ht="15.75" customHeight="1"/>
    <row r="6" spans="2:16" ht="15.75" customHeight="1">
      <c r="B6" s="11"/>
      <c r="C6" s="11"/>
      <c r="D6" s="11"/>
      <c r="E6" s="3"/>
      <c r="F6" s="3"/>
      <c r="G6" s="3"/>
      <c r="H6" s="3"/>
      <c r="I6" s="3"/>
      <c r="J6" s="3"/>
      <c r="K6" s="3"/>
      <c r="L6" s="3"/>
      <c r="M6" s="3"/>
    </row>
    <row r="7" spans="2:16" ht="17.399999999999999">
      <c r="B7" s="718" t="s">
        <v>280</v>
      </c>
      <c r="C7" s="718"/>
      <c r="D7" s="718"/>
      <c r="E7" s="718"/>
      <c r="F7" s="718"/>
      <c r="G7" s="718"/>
      <c r="H7" s="718"/>
      <c r="I7" s="718"/>
      <c r="J7" s="718"/>
      <c r="K7" s="718"/>
      <c r="L7" s="718"/>
      <c r="M7" s="718"/>
      <c r="N7" s="718"/>
      <c r="O7" s="718"/>
    </row>
    <row r="8" spans="2:16" ht="17.399999999999999">
      <c r="B8" s="68" t="s">
        <v>615</v>
      </c>
      <c r="C8" s="3"/>
      <c r="D8" s="3"/>
      <c r="E8" s="3"/>
      <c r="F8" s="3"/>
      <c r="G8" s="3"/>
      <c r="H8" s="3"/>
      <c r="I8" s="3"/>
      <c r="J8" s="3"/>
      <c r="K8" s="3"/>
      <c r="L8" s="3"/>
      <c r="M8" s="3"/>
    </row>
    <row r="9" spans="2:16" ht="15.75" customHeight="1">
      <c r="B9" s="712" t="s">
        <v>63</v>
      </c>
      <c r="C9" s="712"/>
      <c r="D9" s="712"/>
      <c r="E9" s="712"/>
      <c r="F9" s="712"/>
      <c r="G9" s="712"/>
      <c r="H9" s="712"/>
      <c r="I9" s="712"/>
      <c r="J9" s="712"/>
      <c r="K9" s="712"/>
      <c r="L9" s="712"/>
      <c r="M9" s="712"/>
      <c r="N9" s="712"/>
    </row>
    <row r="10" spans="2:16" ht="15" customHeight="1">
      <c r="B10" s="10"/>
      <c r="C10" s="9"/>
      <c r="D10" s="9"/>
      <c r="E10" s="12"/>
      <c r="F10" s="12"/>
      <c r="G10" s="12"/>
      <c r="H10" s="12"/>
      <c r="I10" s="12"/>
      <c r="J10" s="12"/>
      <c r="K10" s="12"/>
      <c r="L10" s="12"/>
      <c r="M10" s="12"/>
    </row>
    <row r="11" spans="2:16" ht="13.8" thickBot="1"/>
    <row r="12" spans="2:16" ht="24" customHeight="1">
      <c r="B12" s="727" t="s">
        <v>281</v>
      </c>
      <c r="C12" s="725" t="s">
        <v>282</v>
      </c>
      <c r="D12" s="729"/>
      <c r="E12" s="730"/>
      <c r="F12" s="725" t="s">
        <v>147</v>
      </c>
      <c r="G12" s="729"/>
      <c r="H12" s="730"/>
      <c r="I12" s="725" t="s">
        <v>283</v>
      </c>
      <c r="J12" s="730"/>
      <c r="K12" s="725" t="s">
        <v>154</v>
      </c>
      <c r="L12" s="730"/>
      <c r="M12" s="725" t="s">
        <v>284</v>
      </c>
      <c r="N12" s="726"/>
    </row>
    <row r="13" spans="2:16" ht="45.75" customHeight="1" thickBot="1">
      <c r="B13" s="728"/>
      <c r="C13" s="260" t="s">
        <v>285</v>
      </c>
      <c r="D13" s="260" t="s">
        <v>286</v>
      </c>
      <c r="E13" s="260" t="s">
        <v>287</v>
      </c>
      <c r="F13" s="260" t="s">
        <v>288</v>
      </c>
      <c r="G13" s="260" t="s">
        <v>289</v>
      </c>
      <c r="H13" s="261" t="s">
        <v>290</v>
      </c>
      <c r="I13" s="261" t="s">
        <v>291</v>
      </c>
      <c r="J13" s="262" t="s">
        <v>292</v>
      </c>
      <c r="K13" s="261" t="s">
        <v>293</v>
      </c>
      <c r="L13" s="261" t="s">
        <v>294</v>
      </c>
      <c r="M13" s="262" t="s">
        <v>295</v>
      </c>
      <c r="N13" s="388" t="s">
        <v>296</v>
      </c>
    </row>
    <row r="14" spans="2:16" ht="15" customHeight="1" thickTop="1" thickBot="1">
      <c r="B14" s="435" t="s">
        <v>306</v>
      </c>
      <c r="C14" s="314">
        <v>0</v>
      </c>
      <c r="D14" s="251"/>
      <c r="E14" s="577">
        <v>6299126927</v>
      </c>
      <c r="F14" s="577">
        <v>37739815</v>
      </c>
      <c r="G14" s="577">
        <v>0</v>
      </c>
      <c r="H14" s="577">
        <v>23310058</v>
      </c>
      <c r="I14" s="577">
        <v>0</v>
      </c>
      <c r="J14" s="577">
        <v>1532294993</v>
      </c>
      <c r="K14" s="577">
        <v>-1193076000</v>
      </c>
      <c r="L14" s="577">
        <v>-1108558213</v>
      </c>
      <c r="M14" s="722"/>
      <c r="N14" s="719"/>
      <c r="P14" s="22"/>
    </row>
    <row r="15" spans="2:16" ht="13.8" thickTop="1">
      <c r="B15" s="436" t="s">
        <v>297</v>
      </c>
      <c r="C15" s="317">
        <v>0</v>
      </c>
      <c r="D15" s="317">
        <v>0</v>
      </c>
      <c r="E15" s="315">
        <f>+NOTAS!D302</f>
        <v>0</v>
      </c>
      <c r="F15" s="317">
        <v>0</v>
      </c>
      <c r="G15" s="317">
        <v>0</v>
      </c>
      <c r="H15" s="317">
        <v>0</v>
      </c>
      <c r="I15" s="317">
        <v>0</v>
      </c>
      <c r="J15" s="317">
        <v>0</v>
      </c>
      <c r="K15" s="317">
        <v>0</v>
      </c>
      <c r="L15" s="317">
        <v>0</v>
      </c>
      <c r="M15" s="723"/>
      <c r="N15" s="720"/>
    </row>
    <row r="16" spans="2:16" ht="15" customHeight="1">
      <c r="B16" s="437" t="s">
        <v>298</v>
      </c>
      <c r="C16" s="317">
        <v>0</v>
      </c>
      <c r="D16" s="317">
        <v>0</v>
      </c>
      <c r="E16" s="317">
        <v>0</v>
      </c>
      <c r="F16" s="317">
        <v>0</v>
      </c>
      <c r="G16" s="317">
        <v>0</v>
      </c>
      <c r="H16" s="317">
        <v>0</v>
      </c>
      <c r="I16" s="317">
        <v>0</v>
      </c>
      <c r="J16" s="317">
        <v>0</v>
      </c>
      <c r="K16" s="315">
        <v>-1108558213</v>
      </c>
      <c r="L16" s="315">
        <f>-K16</f>
        <v>1108558213</v>
      </c>
      <c r="M16" s="723"/>
      <c r="N16" s="720"/>
    </row>
    <row r="17" spans="2:16" ht="15" customHeight="1">
      <c r="B17" s="437" t="s">
        <v>299</v>
      </c>
      <c r="C17" s="317">
        <v>0</v>
      </c>
      <c r="D17" s="317">
        <v>0</v>
      </c>
      <c r="E17" s="317">
        <v>0</v>
      </c>
      <c r="F17" s="317">
        <v>0</v>
      </c>
      <c r="G17" s="317">
        <v>0</v>
      </c>
      <c r="H17" s="317">
        <v>0</v>
      </c>
      <c r="I17" s="317">
        <v>0</v>
      </c>
      <c r="J17" s="317">
        <v>0</v>
      </c>
      <c r="K17" s="317">
        <v>0</v>
      </c>
      <c r="L17" s="317">
        <v>0</v>
      </c>
      <c r="M17" s="723"/>
      <c r="N17" s="720"/>
    </row>
    <row r="18" spans="2:16" ht="15" customHeight="1">
      <c r="B18" s="437" t="s">
        <v>300</v>
      </c>
      <c r="C18" s="317">
        <v>0</v>
      </c>
      <c r="D18" s="317">
        <v>0</v>
      </c>
      <c r="E18" s="317">
        <v>0</v>
      </c>
      <c r="F18" s="317">
        <v>0</v>
      </c>
      <c r="G18" s="317">
        <v>0</v>
      </c>
      <c r="H18" s="317">
        <v>0</v>
      </c>
      <c r="I18" s="317">
        <v>0</v>
      </c>
      <c r="J18" s="317">
        <v>0</v>
      </c>
      <c r="K18" s="317">
        <v>0</v>
      </c>
      <c r="L18" s="317">
        <v>0</v>
      </c>
      <c r="M18" s="723"/>
      <c r="N18" s="720"/>
    </row>
    <row r="19" spans="2:16" ht="15" customHeight="1">
      <c r="B19" s="437" t="s">
        <v>301</v>
      </c>
      <c r="C19" s="317">
        <v>0</v>
      </c>
      <c r="D19" s="317">
        <v>0</v>
      </c>
      <c r="E19" s="317">
        <v>0</v>
      </c>
      <c r="F19" s="317">
        <v>0</v>
      </c>
      <c r="G19" s="317">
        <v>0</v>
      </c>
      <c r="H19" s="317">
        <v>0</v>
      </c>
      <c r="I19" s="317">
        <v>0</v>
      </c>
      <c r="J19" s="317">
        <v>0</v>
      </c>
      <c r="K19" s="317">
        <v>0</v>
      </c>
      <c r="L19" s="317">
        <v>0</v>
      </c>
      <c r="M19" s="723"/>
      <c r="N19" s="720"/>
    </row>
    <row r="20" spans="2:16" ht="15" customHeight="1">
      <c r="B20" s="437" t="s">
        <v>302</v>
      </c>
      <c r="C20" s="317">
        <v>0</v>
      </c>
      <c r="D20" s="317">
        <v>0</v>
      </c>
      <c r="E20" s="317">
        <v>0</v>
      </c>
      <c r="F20" s="317">
        <v>0</v>
      </c>
      <c r="G20" s="317">
        <v>0</v>
      </c>
      <c r="H20" s="317">
        <v>0</v>
      </c>
      <c r="I20" s="317">
        <v>0</v>
      </c>
      <c r="J20" s="317">
        <v>0</v>
      </c>
      <c r="K20" s="317">
        <v>0</v>
      </c>
      <c r="L20" s="317">
        <v>0</v>
      </c>
      <c r="M20" s="723"/>
      <c r="N20" s="720"/>
    </row>
    <row r="21" spans="2:16" ht="15" customHeight="1">
      <c r="B21" s="437" t="s">
        <v>303</v>
      </c>
      <c r="C21" s="317">
        <v>0</v>
      </c>
      <c r="D21" s="317">
        <v>0</v>
      </c>
      <c r="E21" s="317">
        <v>0</v>
      </c>
      <c r="F21" s="317">
        <v>0</v>
      </c>
      <c r="G21" s="317">
        <v>0</v>
      </c>
      <c r="H21" s="317">
        <v>0</v>
      </c>
      <c r="I21" s="317">
        <v>0</v>
      </c>
      <c r="J21" s="317">
        <v>0</v>
      </c>
      <c r="K21" s="317">
        <v>0</v>
      </c>
      <c r="L21" s="317">
        <v>0</v>
      </c>
      <c r="M21" s="723"/>
      <c r="N21" s="720"/>
    </row>
    <row r="22" spans="2:16" ht="15" customHeight="1">
      <c r="B22" s="438" t="s">
        <v>304</v>
      </c>
      <c r="C22" s="317">
        <v>0</v>
      </c>
      <c r="D22" s="317">
        <v>0</v>
      </c>
      <c r="E22" s="317">
        <v>0</v>
      </c>
      <c r="F22" s="317">
        <v>0</v>
      </c>
      <c r="G22" s="317">
        <v>0</v>
      </c>
      <c r="H22" s="317">
        <v>0</v>
      </c>
      <c r="I22" s="317">
        <v>0</v>
      </c>
      <c r="J22" s="317">
        <v>0</v>
      </c>
      <c r="K22" s="317">
        <v>0</v>
      </c>
      <c r="L22" s="317">
        <v>0</v>
      </c>
      <c r="M22" s="723"/>
      <c r="N22" s="720"/>
    </row>
    <row r="23" spans="2:16" ht="15.75" customHeight="1">
      <c r="B23" s="439" t="s">
        <v>305</v>
      </c>
      <c r="C23" s="317">
        <v>0</v>
      </c>
      <c r="D23" s="317">
        <v>0</v>
      </c>
      <c r="E23" s="317">
        <v>0</v>
      </c>
      <c r="F23" s="317">
        <v>0</v>
      </c>
      <c r="G23" s="317">
        <v>0</v>
      </c>
      <c r="H23" s="317">
        <v>0</v>
      </c>
      <c r="I23" s="317">
        <v>0</v>
      </c>
      <c r="J23" s="317">
        <v>0</v>
      </c>
      <c r="K23" s="317">
        <v>0</v>
      </c>
      <c r="L23" s="315">
        <v>-280851774</v>
      </c>
      <c r="M23" s="724"/>
      <c r="N23" s="721"/>
    </row>
    <row r="24" spans="2:16" ht="15.75" customHeight="1" thickBot="1">
      <c r="B24" s="440" t="s">
        <v>616</v>
      </c>
      <c r="C24" s="318">
        <v>0</v>
      </c>
      <c r="D24" s="316">
        <f t="shared" ref="D24" si="0">+SUM(D14:D23)</f>
        <v>0</v>
      </c>
      <c r="E24" s="316">
        <f>+SUM(E14:E23)</f>
        <v>6299126927</v>
      </c>
      <c r="F24" s="316">
        <f>+SUM(F14:F23)</f>
        <v>37739815</v>
      </c>
      <c r="G24" s="316">
        <f t="shared" ref="G24:I24" si="1">+SUM(G14:G23)</f>
        <v>0</v>
      </c>
      <c r="H24" s="316">
        <f>+SUM(H14:H23)</f>
        <v>23310058</v>
      </c>
      <c r="I24" s="316">
        <f t="shared" si="1"/>
        <v>0</v>
      </c>
      <c r="J24" s="316">
        <f>+SUM(J14:J23)</f>
        <v>1532294993</v>
      </c>
      <c r="K24" s="316">
        <f>+SUM(K14:K23)</f>
        <v>-2301634213</v>
      </c>
      <c r="L24" s="316">
        <f>+SUM(L14:L23)</f>
        <v>-280851774</v>
      </c>
      <c r="M24" s="316">
        <f>SUM(C24:L24)</f>
        <v>5309985806</v>
      </c>
      <c r="N24" s="441"/>
      <c r="P24" s="22"/>
    </row>
    <row r="25" spans="2:16" ht="15.75" customHeight="1" thickTop="1" thickBot="1">
      <c r="B25" s="442" t="s">
        <v>617</v>
      </c>
      <c r="C25" s="510">
        <v>0</v>
      </c>
      <c r="D25" s="443">
        <v>0</v>
      </c>
      <c r="E25" s="444">
        <v>5341027949</v>
      </c>
      <c r="F25" s="444">
        <v>37739815</v>
      </c>
      <c r="G25" s="444">
        <v>0</v>
      </c>
      <c r="H25" s="444">
        <v>23310058</v>
      </c>
      <c r="I25" s="444">
        <v>0</v>
      </c>
      <c r="J25" s="444">
        <v>975294993</v>
      </c>
      <c r="K25" s="444">
        <v>-1193076000</v>
      </c>
      <c r="L25" s="444">
        <v>-228751236</v>
      </c>
      <c r="M25" s="444">
        <v>4955545579</v>
      </c>
      <c r="N25" s="445">
        <v>0</v>
      </c>
      <c r="P25" s="22"/>
    </row>
    <row r="26" spans="2:16">
      <c r="E26" s="22"/>
      <c r="J26" s="22"/>
      <c r="M26" s="21"/>
      <c r="N26" s="1"/>
    </row>
    <row r="27" spans="2:16">
      <c r="B27" s="2" t="str">
        <f>+FE!B42</f>
        <v>Las notas que se acompañan forman parte integrante de estos estados financieros.</v>
      </c>
      <c r="D27" s="22"/>
      <c r="E27" s="1"/>
      <c r="F27" s="1"/>
      <c r="G27" s="1"/>
      <c r="H27" s="1"/>
      <c r="I27" s="1"/>
      <c r="J27" s="1"/>
      <c r="K27" s="1"/>
      <c r="L27" s="1"/>
      <c r="M27" s="1"/>
      <c r="N27" s="1"/>
    </row>
    <row r="28" spans="2:16">
      <c r="D28" s="22"/>
      <c r="E28" s="23"/>
      <c r="F28" s="23"/>
      <c r="G28" s="23"/>
      <c r="H28" s="1"/>
      <c r="I28" s="1"/>
      <c r="J28" s="1"/>
      <c r="K28" s="1"/>
      <c r="L28" s="1"/>
      <c r="M28" s="1"/>
      <c r="N28" s="1"/>
    </row>
    <row r="30" spans="2:16" ht="14.4">
      <c r="B30" s="217" t="s">
        <v>20</v>
      </c>
      <c r="C30" s="675" t="s">
        <v>61</v>
      </c>
      <c r="D30" s="675"/>
      <c r="E30" s="675"/>
      <c r="H30" s="217" t="s">
        <v>26</v>
      </c>
      <c r="I30" s="211"/>
      <c r="J30" s="7"/>
      <c r="K30" s="217" t="s">
        <v>626</v>
      </c>
    </row>
    <row r="31" spans="2:16" ht="14.4">
      <c r="B31" s="217" t="s">
        <v>19</v>
      </c>
      <c r="C31" s="675" t="s">
        <v>62</v>
      </c>
      <c r="D31" s="675"/>
      <c r="E31" s="675"/>
      <c r="H31" s="217" t="s">
        <v>624</v>
      </c>
      <c r="I31" s="211"/>
      <c r="J31" s="7"/>
      <c r="K31" s="217" t="s">
        <v>27</v>
      </c>
    </row>
  </sheetData>
  <mergeCells count="12">
    <mergeCell ref="B7:O7"/>
    <mergeCell ref="B9:N9"/>
    <mergeCell ref="C31:E31"/>
    <mergeCell ref="C30:E30"/>
    <mergeCell ref="N14:N23"/>
    <mergeCell ref="M14:M23"/>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Y480"/>
  <sheetViews>
    <sheetView showGridLines="0" tabSelected="1" topLeftCell="A453" zoomScaleNormal="100" zoomScaleSheetLayoutView="85" workbookViewId="0">
      <selection activeCell="J475" sqref="J475"/>
    </sheetView>
  </sheetViews>
  <sheetFormatPr baseColWidth="10" defaultColWidth="11.44140625" defaultRowHeight="13.2"/>
  <cols>
    <col min="1" max="1" width="2.6640625" style="9" customWidth="1"/>
    <col min="2" max="2" width="50.6640625" style="9" customWidth="1"/>
    <col min="3" max="3" width="26" style="9" bestFit="1" customWidth="1"/>
    <col min="4" max="4" width="25.109375" style="9" bestFit="1" customWidth="1"/>
    <col min="5" max="5" width="17.6640625" style="9" bestFit="1" customWidth="1"/>
    <col min="6" max="6" width="15.6640625" style="9" bestFit="1" customWidth="1"/>
    <col min="7" max="7" width="16.33203125" style="9" bestFit="1" customWidth="1"/>
    <col min="8" max="8" width="13.33203125" style="9" bestFit="1" customWidth="1"/>
    <col min="9" max="9" width="15.6640625" style="9" customWidth="1"/>
    <col min="10" max="10" width="17.6640625" style="9" bestFit="1" customWidth="1"/>
    <col min="11" max="11" width="12.6640625" style="9" bestFit="1" customWidth="1"/>
    <col min="12" max="12" width="14.109375" style="9" customWidth="1"/>
    <col min="13" max="14" width="11.44140625" style="9" customWidth="1"/>
    <col min="15" max="16384" width="11.44140625" style="9"/>
  </cols>
  <sheetData>
    <row r="7" spans="2:17" ht="17.399999999999999">
      <c r="B7" s="705"/>
      <c r="C7" s="705"/>
      <c r="D7" s="705"/>
      <c r="E7" s="705"/>
      <c r="F7" s="705"/>
      <c r="G7" s="705"/>
      <c r="H7" s="705"/>
      <c r="I7" s="705"/>
      <c r="J7" s="705"/>
    </row>
    <row r="8" spans="2:17" ht="17.399999999999999">
      <c r="B8" s="515" t="s">
        <v>585</v>
      </c>
      <c r="C8" s="67"/>
      <c r="D8" s="67"/>
      <c r="E8" s="67"/>
      <c r="F8" s="67"/>
      <c r="G8" s="67"/>
      <c r="H8" s="67"/>
      <c r="I8" s="67"/>
      <c r="J8" s="67"/>
    </row>
    <row r="10" spans="2:17">
      <c r="B10" s="37"/>
      <c r="L10" s="12"/>
      <c r="M10" s="12"/>
      <c r="N10" s="12"/>
      <c r="O10" s="12"/>
    </row>
    <row r="11" spans="2:17">
      <c r="B11" s="690" t="s">
        <v>307</v>
      </c>
      <c r="C11" s="690"/>
      <c r="D11" s="690"/>
      <c r="E11" s="690"/>
      <c r="F11" s="690"/>
      <c r="G11" s="690"/>
      <c r="H11" s="20"/>
      <c r="I11" s="10"/>
    </row>
    <row r="12" spans="2:17">
      <c r="B12" s="37"/>
    </row>
    <row r="13" spans="2:17" ht="13.2" customHeight="1">
      <c r="B13" s="701" t="s">
        <v>586</v>
      </c>
      <c r="C13" s="701"/>
      <c r="D13" s="701"/>
      <c r="E13" s="701"/>
      <c r="F13" s="701"/>
      <c r="G13" s="71"/>
    </row>
    <row r="14" spans="2:17">
      <c r="B14" s="71"/>
      <c r="C14" s="71"/>
      <c r="D14" s="71"/>
      <c r="E14" s="71"/>
      <c r="F14" s="71"/>
      <c r="G14" s="71"/>
    </row>
    <row r="15" spans="2:17">
      <c r="B15" s="690" t="s">
        <v>308</v>
      </c>
      <c r="C15" s="690"/>
      <c r="D15" s="690"/>
      <c r="E15" s="690"/>
      <c r="F15" s="690"/>
      <c r="G15" s="690"/>
      <c r="H15" s="690"/>
      <c r="I15" s="690"/>
      <c r="L15" s="12"/>
      <c r="M15" s="12"/>
      <c r="N15" s="12"/>
      <c r="O15" s="12"/>
      <c r="P15" s="12"/>
      <c r="Q15" s="12"/>
    </row>
    <row r="16" spans="2:17">
      <c r="B16" s="38"/>
    </row>
    <row r="17" spans="2:11">
      <c r="B17" s="690" t="s">
        <v>309</v>
      </c>
      <c r="C17" s="690"/>
      <c r="D17" s="690"/>
      <c r="E17" s="690"/>
      <c r="F17" s="690"/>
      <c r="G17" s="690"/>
      <c r="H17" s="690"/>
      <c r="I17" s="690"/>
      <c r="J17" s="690"/>
    </row>
    <row r="18" spans="2:11">
      <c r="B18" s="37"/>
    </row>
    <row r="19" spans="2:11" s="70" customFormat="1" ht="38.25" customHeight="1">
      <c r="B19" s="688" t="s">
        <v>507</v>
      </c>
      <c r="C19" s="688"/>
      <c r="D19" s="688"/>
      <c r="E19" s="688"/>
      <c r="F19" s="688"/>
      <c r="G19" s="688"/>
      <c r="H19" s="688"/>
      <c r="I19" s="688"/>
      <c r="J19" s="688"/>
    </row>
    <row r="20" spans="2:11" ht="30.75" customHeight="1">
      <c r="B20" s="688" t="s">
        <v>508</v>
      </c>
      <c r="C20" s="688"/>
      <c r="D20" s="688"/>
      <c r="E20" s="688"/>
      <c r="F20" s="688"/>
      <c r="G20" s="688"/>
      <c r="H20" s="688"/>
      <c r="I20" s="688"/>
      <c r="J20" s="688"/>
    </row>
    <row r="21" spans="2:11" s="70" customFormat="1"/>
    <row r="22" spans="2:11" s="70" customFormat="1" ht="25.5" customHeight="1">
      <c r="B22" s="700" t="s">
        <v>509</v>
      </c>
      <c r="C22" s="700"/>
    </row>
    <row r="23" spans="2:11" s="70" customFormat="1">
      <c r="B23" s="701" t="s">
        <v>510</v>
      </c>
      <c r="C23" s="701"/>
      <c r="D23" s="701"/>
      <c r="E23" s="701"/>
      <c r="F23" s="701"/>
      <c r="G23" s="701"/>
      <c r="H23" s="701"/>
      <c r="I23" s="701"/>
      <c r="J23" s="701"/>
    </row>
    <row r="24" spans="2:11" s="70" customFormat="1" ht="50.25" customHeight="1">
      <c r="B24" s="701" t="s">
        <v>511</v>
      </c>
      <c r="C24" s="701"/>
      <c r="D24" s="701"/>
      <c r="E24" s="701"/>
      <c r="F24" s="701"/>
      <c r="G24" s="701"/>
      <c r="H24" s="701"/>
      <c r="I24" s="701"/>
    </row>
    <row r="25" spans="2:11" s="70" customFormat="1" ht="40.5" customHeight="1">
      <c r="B25" s="701" t="s">
        <v>512</v>
      </c>
      <c r="C25" s="701"/>
      <c r="D25" s="701"/>
      <c r="E25" s="701"/>
      <c r="F25" s="701"/>
      <c r="G25" s="701"/>
      <c r="H25" s="701"/>
      <c r="I25" s="701"/>
      <c r="J25" s="701"/>
    </row>
    <row r="26" spans="2:11" s="70" customFormat="1" ht="44.25" customHeight="1">
      <c r="B26" s="701" t="s">
        <v>618</v>
      </c>
      <c r="C26" s="701"/>
      <c r="D26" s="701"/>
      <c r="E26" s="701"/>
      <c r="F26" s="701"/>
      <c r="G26" s="701"/>
      <c r="H26" s="701"/>
      <c r="I26" s="701"/>
      <c r="J26" s="701"/>
      <c r="K26" s="701"/>
    </row>
    <row r="27" spans="2:11" s="70" customFormat="1">
      <c r="C27" s="337"/>
      <c r="D27" s="337"/>
      <c r="E27" s="337"/>
      <c r="F27" s="337"/>
      <c r="G27" s="337"/>
      <c r="H27" s="337"/>
      <c r="I27" s="337"/>
      <c r="J27" s="337"/>
      <c r="K27" s="337"/>
    </row>
    <row r="28" spans="2:11" s="70" customFormat="1" ht="44.25" customHeight="1">
      <c r="B28" s="12" t="s">
        <v>310</v>
      </c>
      <c r="C28" s="337"/>
      <c r="D28" s="337"/>
      <c r="E28" s="337"/>
      <c r="F28" s="337"/>
      <c r="G28" s="337"/>
      <c r="H28" s="337"/>
      <c r="I28" s="337"/>
      <c r="J28" s="337"/>
      <c r="K28" s="337"/>
    </row>
    <row r="29" spans="2:11" s="70" customFormat="1">
      <c r="B29" s="20" t="s">
        <v>311</v>
      </c>
      <c r="C29" s="337"/>
      <c r="D29" s="337"/>
      <c r="E29" s="337"/>
      <c r="F29" s="337"/>
      <c r="G29" s="337"/>
      <c r="H29" s="337"/>
      <c r="I29" s="337"/>
      <c r="J29" s="337"/>
      <c r="K29" s="337"/>
    </row>
    <row r="30" spans="2:11" s="70" customFormat="1">
      <c r="B30" s="330" t="s">
        <v>497</v>
      </c>
      <c r="C30" s="337"/>
      <c r="D30" s="337"/>
      <c r="E30" s="337"/>
      <c r="F30" s="337"/>
      <c r="G30" s="337"/>
      <c r="H30" s="337"/>
      <c r="I30" s="337"/>
      <c r="J30" s="337"/>
      <c r="K30" s="337"/>
    </row>
    <row r="31" spans="2:11" s="70" customFormat="1" ht="44.25" customHeight="1">
      <c r="B31" s="701" t="s">
        <v>494</v>
      </c>
      <c r="C31" s="701"/>
      <c r="D31" s="701"/>
      <c r="E31" s="701"/>
      <c r="F31" s="701"/>
      <c r="G31" s="701"/>
      <c r="H31" s="701"/>
      <c r="I31" s="701"/>
      <c r="J31" s="701"/>
      <c r="K31" s="701"/>
    </row>
    <row r="32" spans="2:11" s="70" customFormat="1">
      <c r="B32" s="330" t="s">
        <v>498</v>
      </c>
      <c r="C32" s="337"/>
      <c r="D32" s="337"/>
      <c r="E32" s="337"/>
      <c r="F32" s="337"/>
      <c r="G32" s="337"/>
      <c r="H32" s="337"/>
      <c r="I32" s="337"/>
      <c r="J32" s="337"/>
      <c r="K32" s="337"/>
    </row>
    <row r="33" spans="2:18" s="70" customFormat="1" ht="31.5" customHeight="1">
      <c r="B33" s="701" t="s">
        <v>495</v>
      </c>
      <c r="C33" s="701"/>
      <c r="D33" s="701"/>
      <c r="E33" s="701"/>
      <c r="F33" s="701"/>
      <c r="G33" s="701"/>
      <c r="H33" s="701"/>
      <c r="I33" s="701"/>
      <c r="J33" s="701"/>
      <c r="K33" s="701"/>
    </row>
    <row r="34" spans="2:18" s="70" customFormat="1" ht="37.5" customHeight="1">
      <c r="B34" s="701" t="s">
        <v>496</v>
      </c>
      <c r="C34" s="701"/>
      <c r="D34" s="701"/>
      <c r="E34" s="701"/>
      <c r="F34" s="701"/>
      <c r="G34" s="701"/>
      <c r="H34" s="701"/>
      <c r="I34" s="701"/>
      <c r="J34" s="701"/>
      <c r="K34" s="701"/>
    </row>
    <row r="35" spans="2:18" s="70" customFormat="1"/>
    <row r="36" spans="2:18">
      <c r="B36" s="20" t="s">
        <v>312</v>
      </c>
      <c r="C36" s="700"/>
      <c r="D36" s="700"/>
      <c r="E36" s="700"/>
      <c r="F36" s="700"/>
      <c r="G36" s="700"/>
      <c r="H36" s="700"/>
      <c r="I36" s="700"/>
      <c r="J36" s="700"/>
      <c r="L36" s="700"/>
      <c r="M36" s="700"/>
      <c r="N36" s="700"/>
      <c r="O36" s="700"/>
      <c r="P36" s="700"/>
      <c r="Q36" s="700"/>
      <c r="R36" s="700"/>
    </row>
    <row r="37" spans="2:18">
      <c r="B37" s="38"/>
    </row>
    <row r="38" spans="2:18">
      <c r="B38" s="700" t="s">
        <v>313</v>
      </c>
      <c r="C38" s="700"/>
      <c r="D38" s="700"/>
      <c r="E38" s="700"/>
      <c r="F38" s="700"/>
      <c r="G38" s="700"/>
      <c r="H38" s="700"/>
      <c r="I38" s="700"/>
      <c r="J38" s="700"/>
      <c r="L38" s="332"/>
      <c r="M38" s="332"/>
      <c r="N38" s="332"/>
      <c r="O38" s="332"/>
      <c r="P38" s="332"/>
      <c r="Q38" s="332"/>
      <c r="R38" s="332"/>
    </row>
    <row r="39" spans="2:18">
      <c r="B39" s="37"/>
    </row>
    <row r="40" spans="2:18">
      <c r="B40" s="700" t="s">
        <v>314</v>
      </c>
      <c r="C40" s="700"/>
      <c r="D40" s="700"/>
      <c r="E40" s="700"/>
      <c r="F40" s="700"/>
      <c r="G40" s="700"/>
      <c r="H40" s="700"/>
      <c r="I40" s="700"/>
      <c r="J40" s="700"/>
      <c r="L40" s="332"/>
      <c r="M40" s="332"/>
      <c r="N40" s="332"/>
      <c r="O40" s="332"/>
      <c r="P40" s="332"/>
      <c r="Q40" s="332"/>
      <c r="R40" s="332"/>
    </row>
    <row r="41" spans="2:18" ht="28.95" customHeight="1">
      <c r="B41" s="688" t="s">
        <v>315</v>
      </c>
      <c r="C41" s="688"/>
      <c r="D41" s="688"/>
      <c r="E41" s="688"/>
      <c r="F41" s="688"/>
      <c r="G41" s="688"/>
      <c r="H41" s="688"/>
      <c r="I41" s="688"/>
      <c r="J41" s="688"/>
      <c r="L41" s="71"/>
      <c r="M41" s="71"/>
      <c r="N41" s="71"/>
      <c r="O41" s="71"/>
      <c r="P41" s="71"/>
      <c r="Q41" s="71"/>
      <c r="R41" s="71"/>
    </row>
    <row r="42" spans="2:18" ht="42.6" customHeight="1">
      <c r="B42" s="701" t="s">
        <v>493</v>
      </c>
      <c r="C42" s="701"/>
      <c r="D42" s="701"/>
      <c r="E42" s="701"/>
      <c r="F42" s="701"/>
      <c r="G42" s="701"/>
      <c r="H42" s="701"/>
      <c r="I42" s="701"/>
      <c r="J42" s="701"/>
    </row>
    <row r="44" spans="2:18">
      <c r="B44" s="690" t="s">
        <v>316</v>
      </c>
      <c r="C44" s="690"/>
      <c r="D44" s="690"/>
      <c r="E44" s="690"/>
      <c r="F44" s="690"/>
      <c r="G44" s="690"/>
      <c r="H44" s="690"/>
      <c r="I44" s="690"/>
      <c r="J44" s="690"/>
      <c r="L44" s="12"/>
      <c r="M44" s="12"/>
      <c r="N44" s="12"/>
      <c r="O44" s="12"/>
      <c r="P44" s="12"/>
      <c r="Q44" s="12"/>
      <c r="R44" s="12"/>
    </row>
    <row r="45" spans="2:18">
      <c r="B45" s="689" t="s">
        <v>520</v>
      </c>
      <c r="C45" s="689"/>
      <c r="D45" s="689"/>
      <c r="E45" s="689"/>
      <c r="F45" s="689"/>
      <c r="G45" s="689"/>
      <c r="H45" s="689"/>
      <c r="I45" s="689"/>
      <c r="J45" s="689"/>
      <c r="L45" s="12"/>
      <c r="M45" s="12"/>
      <c r="N45" s="12"/>
      <c r="O45" s="12"/>
      <c r="P45" s="12"/>
      <c r="Q45" s="12"/>
      <c r="R45" s="12"/>
    </row>
    <row r="46" spans="2:18" ht="17.25" customHeight="1">
      <c r="B46" s="701" t="s">
        <v>499</v>
      </c>
      <c r="C46" s="701"/>
      <c r="D46" s="701"/>
      <c r="E46" s="701"/>
      <c r="F46" s="701"/>
      <c r="G46" s="701"/>
      <c r="H46" s="701"/>
      <c r="I46" s="701"/>
      <c r="J46" s="701"/>
      <c r="K46" s="701"/>
      <c r="L46" s="12"/>
      <c r="M46" s="12"/>
      <c r="N46" s="12"/>
      <c r="O46" s="12"/>
      <c r="P46" s="12"/>
      <c r="Q46" s="12"/>
      <c r="R46" s="12"/>
    </row>
    <row r="47" spans="2:18" ht="30" customHeight="1">
      <c r="B47" s="701" t="s">
        <v>500</v>
      </c>
      <c r="C47" s="701"/>
      <c r="D47" s="701"/>
      <c r="E47" s="701"/>
      <c r="F47" s="701"/>
      <c r="G47" s="701"/>
      <c r="H47" s="701"/>
      <c r="I47" s="701"/>
      <c r="J47" s="701"/>
      <c r="L47" s="12"/>
      <c r="M47" s="12"/>
      <c r="N47" s="12"/>
      <c r="O47" s="12"/>
      <c r="P47" s="12"/>
      <c r="Q47" s="12"/>
      <c r="R47" s="12"/>
    </row>
    <row r="48" spans="2:18" ht="14.4" customHeight="1">
      <c r="B48" s="330" t="s">
        <v>521</v>
      </c>
      <c r="L48" s="12"/>
      <c r="M48" s="12"/>
      <c r="N48" s="12"/>
      <c r="O48" s="12"/>
      <c r="P48" s="12"/>
      <c r="Q48" s="12"/>
      <c r="R48" s="12"/>
    </row>
    <row r="49" spans="2:18" ht="39" customHeight="1">
      <c r="B49" s="701" t="s">
        <v>501</v>
      </c>
      <c r="C49" s="701"/>
      <c r="D49" s="701"/>
      <c r="E49" s="701"/>
      <c r="F49" s="701"/>
      <c r="G49" s="701"/>
      <c r="H49" s="701"/>
      <c r="I49" s="701"/>
      <c r="J49" s="701"/>
      <c r="L49" s="12"/>
      <c r="M49" s="12"/>
      <c r="N49" s="12"/>
      <c r="O49" s="12"/>
      <c r="P49" s="12"/>
      <c r="Q49" s="12"/>
      <c r="R49" s="12"/>
    </row>
    <row r="50" spans="2:18">
      <c r="B50" s="330" t="s">
        <v>522</v>
      </c>
      <c r="L50" s="12"/>
      <c r="M50" s="12"/>
      <c r="N50" s="12"/>
      <c r="O50" s="12"/>
      <c r="P50" s="12"/>
      <c r="Q50" s="12"/>
      <c r="R50" s="12"/>
    </row>
    <row r="51" spans="2:18" ht="51.75" customHeight="1">
      <c r="B51" s="701" t="s">
        <v>502</v>
      </c>
      <c r="C51" s="701"/>
      <c r="D51" s="701"/>
      <c r="E51" s="701"/>
      <c r="F51" s="701"/>
      <c r="G51" s="701"/>
      <c r="H51" s="701"/>
      <c r="I51" s="701"/>
      <c r="J51" s="701"/>
      <c r="L51" s="12"/>
      <c r="M51" s="12"/>
      <c r="N51" s="12"/>
      <c r="O51" s="12"/>
      <c r="P51" s="12"/>
      <c r="Q51" s="12"/>
      <c r="R51" s="12"/>
    </row>
    <row r="53" spans="2:18" ht="18" customHeight="1">
      <c r="B53" s="37" t="s">
        <v>317</v>
      </c>
      <c r="C53" s="700"/>
      <c r="D53" s="700"/>
      <c r="E53" s="700"/>
      <c r="F53" s="700"/>
      <c r="G53" s="700"/>
      <c r="H53" s="700"/>
      <c r="I53" s="700"/>
      <c r="J53" s="700"/>
    </row>
    <row r="54" spans="2:18">
      <c r="B54" s="689" t="s">
        <v>503</v>
      </c>
      <c r="C54" s="689"/>
      <c r="D54" s="689"/>
      <c r="E54" s="689"/>
      <c r="F54" s="689"/>
      <c r="G54" s="689"/>
      <c r="H54" s="689"/>
      <c r="I54" s="689"/>
      <c r="J54" s="689"/>
    </row>
    <row r="55" spans="2:18" ht="33.75" customHeight="1">
      <c r="B55" s="701" t="s">
        <v>504</v>
      </c>
      <c r="C55" s="701"/>
      <c r="D55" s="701"/>
      <c r="E55" s="701"/>
      <c r="F55" s="701"/>
      <c r="G55" s="701"/>
      <c r="H55" s="701"/>
      <c r="I55" s="701"/>
      <c r="J55" s="701"/>
    </row>
    <row r="56" spans="2:18" ht="34.5" customHeight="1">
      <c r="B56" s="701" t="s">
        <v>587</v>
      </c>
      <c r="C56" s="701"/>
      <c r="D56" s="701"/>
      <c r="E56" s="701"/>
      <c r="F56" s="701"/>
      <c r="G56" s="701"/>
      <c r="H56" s="701"/>
      <c r="I56" s="701"/>
      <c r="J56" s="701"/>
    </row>
    <row r="57" spans="2:18">
      <c r="B57" s="330" t="s">
        <v>505</v>
      </c>
    </row>
    <row r="58" spans="2:18" ht="37.5" customHeight="1">
      <c r="B58" s="701" t="s">
        <v>506</v>
      </c>
      <c r="C58" s="701"/>
      <c r="D58" s="701"/>
      <c r="E58" s="701"/>
      <c r="F58" s="701"/>
      <c r="G58" s="701"/>
      <c r="H58" s="701"/>
      <c r="I58" s="701"/>
      <c r="J58" s="701"/>
      <c r="K58" s="701"/>
    </row>
    <row r="60" spans="2:18">
      <c r="B60" s="20" t="s">
        <v>318</v>
      </c>
      <c r="C60" s="10"/>
      <c r="D60" s="20"/>
      <c r="E60" s="20"/>
      <c r="F60" s="20"/>
      <c r="G60" s="20"/>
      <c r="H60" s="20"/>
      <c r="I60" s="20"/>
      <c r="J60" s="20"/>
    </row>
    <row r="61" spans="2:18">
      <c r="B61" s="225" t="s">
        <v>513</v>
      </c>
    </row>
    <row r="62" spans="2:18">
      <c r="B62" s="689" t="s">
        <v>523</v>
      </c>
      <c r="C62" s="689"/>
      <c r="D62" s="689"/>
      <c r="E62" s="689"/>
      <c r="F62" s="689"/>
      <c r="G62" s="689"/>
      <c r="H62" s="689"/>
      <c r="I62" s="689"/>
      <c r="J62" s="689"/>
    </row>
    <row r="63" spans="2:18">
      <c r="B63" s="701" t="s">
        <v>514</v>
      </c>
      <c r="C63" s="701"/>
      <c r="D63" s="701"/>
      <c r="E63" s="701"/>
      <c r="F63" s="701"/>
      <c r="G63" s="701"/>
      <c r="H63" s="701"/>
      <c r="I63" s="701"/>
      <c r="J63" s="701"/>
      <c r="K63" s="701"/>
    </row>
    <row r="64" spans="2:18" s="12" customFormat="1" ht="16.95" customHeight="1">
      <c r="B64" s="701"/>
      <c r="C64" s="701"/>
      <c r="D64" s="701"/>
      <c r="E64" s="701"/>
      <c r="F64" s="701"/>
      <c r="G64" s="701"/>
      <c r="H64" s="701"/>
      <c r="I64" s="701"/>
      <c r="J64" s="701"/>
      <c r="K64" s="701"/>
      <c r="L64" s="332"/>
      <c r="M64" s="332"/>
      <c r="N64" s="332"/>
      <c r="O64" s="332"/>
      <c r="P64" s="332"/>
      <c r="Q64" s="332"/>
      <c r="R64" s="332"/>
    </row>
    <row r="65" spans="2:25">
      <c r="B65" s="701"/>
      <c r="C65" s="701"/>
      <c r="D65" s="701"/>
      <c r="E65" s="701"/>
      <c r="F65" s="701"/>
      <c r="G65" s="701"/>
      <c r="H65" s="701"/>
      <c r="I65" s="701"/>
      <c r="J65" s="701"/>
      <c r="K65" s="701"/>
      <c r="L65" s="332"/>
      <c r="M65" s="332"/>
      <c r="N65" s="332"/>
      <c r="O65" s="332"/>
      <c r="P65" s="332"/>
      <c r="Q65" s="332"/>
      <c r="R65" s="332"/>
      <c r="S65" s="12"/>
      <c r="T65" s="12"/>
      <c r="U65" s="12"/>
      <c r="V65" s="12"/>
      <c r="W65" s="12"/>
      <c r="X65" s="12"/>
      <c r="Y65" s="12"/>
    </row>
    <row r="66" spans="2:25">
      <c r="B66" s="689" t="s">
        <v>524</v>
      </c>
      <c r="C66" s="689"/>
      <c r="D66" s="689"/>
      <c r="E66" s="689"/>
      <c r="F66" s="689"/>
      <c r="G66" s="689"/>
      <c r="H66" s="689"/>
      <c r="I66" s="689"/>
      <c r="J66" s="689"/>
      <c r="L66" s="332"/>
      <c r="M66" s="332"/>
      <c r="N66" s="332"/>
      <c r="O66" s="332"/>
      <c r="P66" s="332"/>
      <c r="Q66" s="332"/>
      <c r="R66" s="332"/>
      <c r="S66" s="12"/>
      <c r="T66" s="12"/>
      <c r="U66" s="12"/>
      <c r="V66" s="12"/>
      <c r="W66" s="12"/>
      <c r="X66" s="12"/>
      <c r="Y66" s="12"/>
    </row>
    <row r="67" spans="2:25">
      <c r="B67" s="688" t="s">
        <v>515</v>
      </c>
      <c r="C67" s="688"/>
      <c r="D67" s="688"/>
      <c r="E67" s="688"/>
      <c r="F67" s="688"/>
      <c r="G67" s="688"/>
      <c r="H67" s="688"/>
      <c r="I67" s="688"/>
      <c r="J67" s="688"/>
      <c r="L67" s="332"/>
      <c r="M67" s="332"/>
      <c r="N67" s="332"/>
      <c r="O67" s="332"/>
      <c r="P67" s="332"/>
      <c r="Q67" s="332"/>
      <c r="R67" s="332"/>
      <c r="S67" s="12"/>
      <c r="T67" s="12"/>
      <c r="U67" s="12"/>
      <c r="V67" s="12"/>
      <c r="W67" s="12"/>
      <c r="X67" s="12"/>
      <c r="Y67" s="12"/>
    </row>
    <row r="68" spans="2:25" s="12" customFormat="1" ht="16.95" customHeight="1">
      <c r="B68" s="701" t="s">
        <v>517</v>
      </c>
      <c r="C68" s="701"/>
      <c r="D68" s="701"/>
      <c r="E68" s="701"/>
      <c r="F68" s="701"/>
      <c r="G68" s="701"/>
      <c r="H68" s="701"/>
      <c r="I68" s="701"/>
      <c r="J68" s="701"/>
      <c r="L68" s="332"/>
      <c r="M68" s="332"/>
      <c r="N68" s="332"/>
      <c r="O68" s="332"/>
      <c r="P68" s="332"/>
      <c r="Q68" s="332"/>
      <c r="R68" s="332"/>
    </row>
    <row r="69" spans="2:25" ht="6" customHeight="1">
      <c r="B69" s="701"/>
      <c r="C69" s="701"/>
      <c r="D69" s="701"/>
      <c r="E69" s="701"/>
      <c r="F69" s="701"/>
      <c r="G69" s="701"/>
      <c r="H69" s="701"/>
      <c r="I69" s="701"/>
      <c r="J69" s="701"/>
      <c r="L69" s="332"/>
      <c r="M69" s="332"/>
      <c r="N69" s="332"/>
      <c r="O69" s="332"/>
      <c r="P69" s="332"/>
      <c r="Q69" s="332"/>
      <c r="R69" s="332"/>
      <c r="S69" s="12"/>
      <c r="T69" s="12"/>
      <c r="U69" s="12"/>
      <c r="V69" s="12"/>
      <c r="W69" s="12"/>
      <c r="X69" s="12"/>
      <c r="Y69" s="12"/>
    </row>
    <row r="70" spans="2:25">
      <c r="B70" s="701" t="s">
        <v>518</v>
      </c>
      <c r="C70" s="701"/>
      <c r="D70" s="701"/>
      <c r="E70" s="701"/>
      <c r="F70" s="701"/>
      <c r="G70" s="701"/>
      <c r="H70" s="701"/>
      <c r="I70" s="701"/>
      <c r="J70" s="701"/>
      <c r="K70" s="701"/>
      <c r="L70" s="332"/>
      <c r="M70" s="332"/>
      <c r="N70" s="332"/>
      <c r="O70" s="332"/>
      <c r="P70" s="332"/>
      <c r="Q70" s="332"/>
      <c r="R70" s="332"/>
      <c r="S70" s="12"/>
      <c r="T70" s="12"/>
      <c r="U70" s="12"/>
      <c r="V70" s="12"/>
      <c r="W70" s="12"/>
      <c r="X70" s="12"/>
      <c r="Y70" s="12"/>
    </row>
    <row r="71" spans="2:25">
      <c r="B71" s="701" t="s">
        <v>519</v>
      </c>
      <c r="C71" s="701"/>
      <c r="D71" s="701"/>
      <c r="E71" s="701"/>
      <c r="F71" s="701"/>
      <c r="G71" s="701"/>
      <c r="H71" s="701"/>
      <c r="L71" s="332"/>
      <c r="M71" s="332"/>
      <c r="N71" s="332"/>
      <c r="O71" s="332"/>
      <c r="P71" s="332"/>
      <c r="Q71" s="332"/>
      <c r="R71" s="332"/>
      <c r="S71" s="12"/>
      <c r="T71" s="12"/>
      <c r="U71" s="12"/>
      <c r="V71" s="12"/>
      <c r="W71" s="12"/>
      <c r="X71" s="12"/>
      <c r="Y71" s="12"/>
    </row>
    <row r="72" spans="2:25">
      <c r="B72" s="337"/>
      <c r="C72" s="337"/>
      <c r="D72" s="337"/>
      <c r="E72" s="337"/>
      <c r="F72" s="337"/>
      <c r="G72" s="337"/>
      <c r="H72" s="337"/>
      <c r="L72" s="332"/>
      <c r="M72" s="332"/>
      <c r="N72" s="332"/>
      <c r="O72" s="332"/>
      <c r="P72" s="332"/>
      <c r="Q72" s="332"/>
      <c r="R72" s="332"/>
      <c r="S72" s="12"/>
      <c r="T72" s="12"/>
      <c r="U72" s="12"/>
      <c r="V72" s="12"/>
      <c r="W72" s="12"/>
      <c r="X72" s="12"/>
      <c r="Y72" s="12"/>
    </row>
    <row r="73" spans="2:25">
      <c r="B73" s="332" t="s">
        <v>525</v>
      </c>
      <c r="L73" s="332"/>
      <c r="M73" s="332"/>
      <c r="N73" s="332"/>
      <c r="O73" s="332"/>
      <c r="P73" s="332"/>
      <c r="Q73" s="332"/>
      <c r="R73" s="332"/>
      <c r="S73" s="12"/>
      <c r="T73" s="12"/>
      <c r="U73" s="12"/>
      <c r="V73" s="12"/>
      <c r="W73" s="12"/>
      <c r="X73" s="12"/>
      <c r="Y73" s="12"/>
    </row>
    <row r="74" spans="2:25">
      <c r="B74" s="701" t="s">
        <v>516</v>
      </c>
      <c r="C74" s="701"/>
      <c r="D74" s="701"/>
      <c r="E74" s="701"/>
      <c r="F74" s="701"/>
      <c r="G74" s="701"/>
      <c r="H74" s="701"/>
      <c r="I74" s="701"/>
      <c r="J74" s="701"/>
      <c r="L74" s="332"/>
      <c r="M74" s="332"/>
      <c r="N74" s="332"/>
      <c r="O74" s="332"/>
      <c r="P74" s="332"/>
      <c r="Q74" s="332"/>
      <c r="R74" s="332"/>
      <c r="S74" s="12"/>
      <c r="T74" s="12"/>
      <c r="U74" s="12"/>
      <c r="V74" s="12"/>
      <c r="W74" s="12"/>
      <c r="X74" s="12"/>
      <c r="Y74" s="12"/>
    </row>
    <row r="75" spans="2:25">
      <c r="B75" s="12"/>
      <c r="L75" s="332"/>
      <c r="M75" s="332"/>
      <c r="N75" s="332"/>
      <c r="O75" s="332"/>
      <c r="P75" s="332"/>
      <c r="Q75" s="332"/>
      <c r="R75" s="332"/>
      <c r="S75" s="12"/>
      <c r="T75" s="12"/>
      <c r="U75" s="12"/>
      <c r="V75" s="12"/>
      <c r="W75" s="12"/>
      <c r="X75" s="12"/>
      <c r="Y75" s="12"/>
    </row>
    <row r="76" spans="2:25">
      <c r="B76" s="330" t="s">
        <v>529</v>
      </c>
      <c r="L76" s="332"/>
      <c r="M76" s="332"/>
      <c r="N76" s="332"/>
      <c r="O76" s="332"/>
      <c r="P76" s="332"/>
      <c r="Q76" s="332"/>
      <c r="R76" s="332"/>
      <c r="S76" s="12"/>
      <c r="T76" s="12"/>
      <c r="U76" s="12"/>
      <c r="V76" s="12"/>
      <c r="W76" s="12"/>
      <c r="X76" s="12"/>
      <c r="Y76" s="12"/>
    </row>
    <row r="77" spans="2:25">
      <c r="B77" s="330" t="s">
        <v>530</v>
      </c>
      <c r="L77" s="332"/>
      <c r="M77" s="332"/>
      <c r="N77" s="332"/>
      <c r="O77" s="332"/>
      <c r="P77" s="332"/>
      <c r="Q77" s="332"/>
      <c r="R77" s="332"/>
      <c r="S77" s="12"/>
      <c r="T77" s="12"/>
      <c r="U77" s="12"/>
      <c r="V77" s="12"/>
      <c r="W77" s="12"/>
      <c r="X77" s="12"/>
      <c r="Y77" s="12"/>
    </row>
    <row r="78" spans="2:25" ht="28.5" customHeight="1">
      <c r="B78" s="701" t="s">
        <v>526</v>
      </c>
      <c r="C78" s="701"/>
      <c r="D78" s="701"/>
      <c r="E78" s="701"/>
      <c r="F78" s="701"/>
      <c r="G78" s="701"/>
      <c r="H78" s="701"/>
      <c r="I78" s="701"/>
      <c r="J78" s="701"/>
      <c r="L78" s="332"/>
      <c r="M78" s="332"/>
      <c r="N78" s="332"/>
      <c r="O78" s="332"/>
      <c r="P78" s="332"/>
      <c r="Q78" s="332"/>
      <c r="R78" s="332"/>
      <c r="S78" s="12"/>
      <c r="T78" s="12"/>
      <c r="U78" s="12"/>
      <c r="V78" s="12"/>
      <c r="W78" s="12"/>
      <c r="X78" s="12"/>
      <c r="Y78" s="12"/>
    </row>
    <row r="79" spans="2:25" ht="39.75" customHeight="1">
      <c r="B79" s="701" t="s">
        <v>588</v>
      </c>
      <c r="C79" s="701"/>
      <c r="D79" s="701"/>
      <c r="E79" s="701"/>
      <c r="F79" s="701"/>
      <c r="G79" s="701"/>
      <c r="H79" s="701"/>
      <c r="I79" s="701"/>
      <c r="J79" s="701"/>
      <c r="L79" s="332"/>
      <c r="M79" s="332"/>
      <c r="N79" s="332"/>
      <c r="O79" s="332"/>
      <c r="P79" s="332"/>
      <c r="Q79" s="332"/>
      <c r="R79" s="332"/>
      <c r="S79" s="12"/>
      <c r="T79" s="12"/>
      <c r="U79" s="12"/>
      <c r="V79" s="12"/>
      <c r="W79" s="12"/>
      <c r="X79" s="12"/>
      <c r="Y79" s="12"/>
    </row>
    <row r="80" spans="2:25">
      <c r="B80" s="330" t="s">
        <v>531</v>
      </c>
      <c r="L80" s="332"/>
      <c r="M80" s="332"/>
      <c r="N80" s="332"/>
      <c r="O80" s="332"/>
      <c r="P80" s="332"/>
      <c r="Q80" s="332"/>
      <c r="R80" s="332"/>
      <c r="S80" s="12"/>
      <c r="T80" s="12"/>
      <c r="U80" s="12"/>
      <c r="V80" s="12"/>
      <c r="W80" s="12"/>
      <c r="X80" s="12"/>
      <c r="Y80" s="12"/>
    </row>
    <row r="81" spans="2:25">
      <c r="B81" s="701" t="s">
        <v>527</v>
      </c>
      <c r="C81" s="701"/>
      <c r="D81" s="701"/>
      <c r="E81" s="701"/>
      <c r="F81" s="701"/>
      <c r="G81" s="701"/>
      <c r="H81" s="701"/>
      <c r="I81" s="701"/>
      <c r="J81" s="701"/>
      <c r="L81" s="71"/>
      <c r="M81" s="71"/>
      <c r="N81" s="71"/>
      <c r="O81" s="71"/>
      <c r="P81" s="71"/>
      <c r="Q81" s="71"/>
      <c r="R81" s="71"/>
      <c r="S81" s="71"/>
      <c r="T81" s="71"/>
      <c r="U81" s="71"/>
      <c r="V81" s="71"/>
      <c r="W81" s="71"/>
      <c r="X81" s="71"/>
      <c r="Y81" s="12"/>
    </row>
    <row r="82" spans="2:25">
      <c r="B82" s="701" t="s">
        <v>533</v>
      </c>
      <c r="C82" s="701"/>
      <c r="D82" s="701"/>
      <c r="E82" s="701"/>
      <c r="F82" s="701"/>
      <c r="G82" s="701"/>
      <c r="H82" s="701"/>
      <c r="I82" s="701"/>
      <c r="J82" s="701"/>
      <c r="L82" s="332"/>
      <c r="M82" s="332"/>
      <c r="N82" s="332"/>
      <c r="O82" s="332"/>
      <c r="P82" s="332"/>
      <c r="Q82" s="332"/>
      <c r="R82" s="332"/>
      <c r="S82" s="12"/>
      <c r="T82" s="12"/>
      <c r="U82" s="12"/>
      <c r="V82" s="12"/>
      <c r="W82" s="12"/>
      <c r="X82" s="12"/>
      <c r="Y82" s="12"/>
    </row>
    <row r="83" spans="2:25" ht="14.4">
      <c r="B83" s="701" t="s">
        <v>534</v>
      </c>
      <c r="C83" s="701"/>
      <c r="D83" s="701"/>
      <c r="E83" s="701"/>
      <c r="F83" s="701"/>
      <c r="G83" s="701"/>
      <c r="H83" s="701"/>
      <c r="I83" s="701"/>
      <c r="J83" s="701"/>
      <c r="L83" s="331"/>
      <c r="M83" s="211"/>
      <c r="N83" s="211"/>
      <c r="O83" s="211"/>
      <c r="P83" s="211"/>
      <c r="Q83" s="211"/>
      <c r="R83" s="211"/>
      <c r="S83" s="211"/>
      <c r="T83" s="211"/>
      <c r="U83" s="211"/>
      <c r="V83" s="211"/>
      <c r="W83" s="211"/>
      <c r="X83" s="211"/>
      <c r="Y83" s="12"/>
    </row>
    <row r="84" spans="2:25" ht="33.6" customHeight="1">
      <c r="B84" s="330" t="s">
        <v>532</v>
      </c>
      <c r="L84" s="71"/>
      <c r="M84" s="71"/>
      <c r="N84" s="71"/>
      <c r="O84" s="71"/>
      <c r="P84" s="71"/>
      <c r="Q84" s="71"/>
      <c r="R84" s="71"/>
      <c r="S84" s="71"/>
      <c r="T84" s="71"/>
      <c r="U84" s="71"/>
      <c r="V84" s="71"/>
      <c r="W84" s="71"/>
      <c r="X84" s="71"/>
      <c r="Y84" s="12"/>
    </row>
    <row r="85" spans="2:25" ht="53.25" customHeight="1">
      <c r="B85" s="701" t="s">
        <v>528</v>
      </c>
      <c r="C85" s="701"/>
      <c r="D85" s="701"/>
      <c r="E85" s="701"/>
      <c r="F85" s="701"/>
      <c r="G85" s="701"/>
      <c r="H85" s="701"/>
      <c r="I85" s="701"/>
      <c r="J85" s="701"/>
      <c r="L85" s="332"/>
      <c r="M85" s="332"/>
      <c r="N85" s="332"/>
      <c r="O85" s="332"/>
      <c r="P85" s="332"/>
      <c r="Q85" s="332"/>
      <c r="R85" s="332"/>
      <c r="S85" s="12"/>
      <c r="T85" s="12"/>
      <c r="U85" s="12"/>
      <c r="V85" s="12"/>
      <c r="W85" s="12"/>
      <c r="X85" s="12"/>
      <c r="Y85" s="12"/>
    </row>
    <row r="86" spans="2:25" ht="14.4">
      <c r="B86" s="334" t="s">
        <v>536</v>
      </c>
      <c r="L86" s="332"/>
      <c r="M86" s="332"/>
      <c r="N86" s="332"/>
      <c r="O86" s="332"/>
      <c r="P86" s="332"/>
      <c r="Q86" s="332"/>
      <c r="R86" s="332"/>
      <c r="S86" s="12"/>
      <c r="T86" s="12"/>
      <c r="U86" s="12"/>
      <c r="V86" s="12"/>
      <c r="W86" s="12"/>
      <c r="X86" s="12"/>
      <c r="Y86" s="12"/>
    </row>
    <row r="87" spans="2:25" ht="36" customHeight="1">
      <c r="B87" s="701" t="s">
        <v>535</v>
      </c>
      <c r="C87" s="701"/>
      <c r="D87" s="701"/>
      <c r="E87" s="701"/>
      <c r="F87" s="701"/>
      <c r="G87" s="701"/>
      <c r="H87" s="701"/>
      <c r="I87" s="701"/>
      <c r="J87" s="701"/>
      <c r="L87" s="12"/>
      <c r="M87" s="12"/>
      <c r="N87" s="12"/>
      <c r="O87" s="12"/>
      <c r="P87" s="12"/>
      <c r="Q87" s="12"/>
      <c r="R87" s="12"/>
      <c r="S87" s="12"/>
      <c r="T87" s="12"/>
      <c r="U87" s="12"/>
      <c r="V87" s="12"/>
      <c r="W87" s="12"/>
      <c r="X87" s="12"/>
      <c r="Y87" s="12"/>
    </row>
    <row r="88" spans="2:25">
      <c r="L88" s="332"/>
      <c r="M88" s="332"/>
      <c r="N88" s="332"/>
      <c r="O88" s="332"/>
      <c r="P88" s="332"/>
      <c r="Q88" s="332"/>
      <c r="R88" s="332"/>
      <c r="S88" s="12"/>
      <c r="T88" s="12"/>
      <c r="U88" s="12"/>
      <c r="V88" s="12"/>
      <c r="W88" s="12"/>
      <c r="X88" s="12"/>
      <c r="Y88" s="12"/>
    </row>
    <row r="89" spans="2:25">
      <c r="B89" s="700" t="s">
        <v>319</v>
      </c>
      <c r="C89" s="700"/>
      <c r="D89" s="700"/>
      <c r="E89" s="700"/>
      <c r="F89" s="700"/>
      <c r="G89" s="700"/>
      <c r="H89" s="700"/>
      <c r="I89" s="700"/>
      <c r="J89" s="700"/>
      <c r="L89" s="332"/>
      <c r="M89" s="332"/>
      <c r="N89" s="332"/>
      <c r="O89" s="332"/>
      <c r="P89" s="332"/>
      <c r="Q89" s="332"/>
      <c r="R89" s="332"/>
      <c r="S89" s="12"/>
      <c r="T89" s="12"/>
      <c r="U89" s="12"/>
      <c r="V89" s="12"/>
      <c r="W89" s="12"/>
      <c r="X89" s="12"/>
      <c r="Y89" s="12"/>
    </row>
    <row r="90" spans="2:25" ht="25.5" customHeight="1">
      <c r="B90" s="700" t="s">
        <v>540</v>
      </c>
      <c r="C90" s="700"/>
      <c r="L90" s="332"/>
      <c r="M90" s="332"/>
      <c r="N90" s="332"/>
      <c r="O90" s="332"/>
      <c r="P90" s="332"/>
      <c r="Q90" s="332"/>
      <c r="R90" s="332"/>
      <c r="S90" s="12"/>
      <c r="T90" s="12"/>
      <c r="U90" s="12"/>
      <c r="V90" s="12"/>
      <c r="W90" s="12"/>
      <c r="X90" s="12"/>
      <c r="Y90" s="12"/>
    </row>
    <row r="91" spans="2:25" ht="37.5" customHeight="1">
      <c r="B91" s="704" t="s">
        <v>590</v>
      </c>
      <c r="C91" s="704"/>
      <c r="D91" s="704"/>
      <c r="E91" s="704"/>
      <c r="F91" s="704"/>
      <c r="G91" s="704"/>
      <c r="H91" s="704"/>
      <c r="I91" s="704"/>
      <c r="J91" s="704"/>
    </row>
    <row r="92" spans="2:25">
      <c r="B92" s="333" t="s">
        <v>537</v>
      </c>
    </row>
    <row r="93" spans="2:25">
      <c r="B93" s="685" t="s">
        <v>538</v>
      </c>
      <c r="C93" s="685"/>
      <c r="D93" s="685"/>
      <c r="E93" s="685"/>
      <c r="F93" s="685"/>
      <c r="G93" s="685"/>
      <c r="H93" s="685"/>
      <c r="I93" s="685"/>
      <c r="J93" s="685"/>
    </row>
    <row r="94" spans="2:25">
      <c r="B94" s="690" t="s">
        <v>539</v>
      </c>
      <c r="C94" s="690"/>
      <c r="D94" s="690"/>
      <c r="E94" s="690"/>
      <c r="F94" s="690"/>
      <c r="G94" s="690"/>
      <c r="H94" s="690"/>
      <c r="I94" s="690"/>
      <c r="J94" s="690"/>
      <c r="L94" s="690"/>
      <c r="M94" s="690"/>
      <c r="N94" s="690"/>
      <c r="O94" s="690"/>
      <c r="P94" s="690"/>
      <c r="Q94" s="690"/>
      <c r="R94" s="690"/>
    </row>
    <row r="95" spans="2:25" ht="39.75" customHeight="1">
      <c r="B95" s="685" t="s">
        <v>589</v>
      </c>
      <c r="C95" s="685"/>
      <c r="D95" s="685"/>
      <c r="E95" s="685"/>
      <c r="F95" s="685"/>
      <c r="G95" s="685"/>
      <c r="H95" s="685"/>
      <c r="I95" s="685"/>
      <c r="J95" s="685"/>
      <c r="K95" s="685"/>
    </row>
    <row r="96" spans="2:25">
      <c r="B96" s="690" t="s">
        <v>541</v>
      </c>
      <c r="C96" s="690"/>
      <c r="D96" s="690"/>
      <c r="E96" s="690"/>
      <c r="F96" s="690"/>
      <c r="G96" s="690"/>
      <c r="H96" s="690"/>
      <c r="I96" s="690"/>
      <c r="J96" s="690"/>
      <c r="L96" s="12"/>
      <c r="M96" s="12"/>
      <c r="N96" s="12"/>
      <c r="O96" s="12"/>
      <c r="P96" s="12"/>
      <c r="Q96" s="12"/>
      <c r="R96" s="12"/>
    </row>
    <row r="97" spans="2:11" ht="52.5" customHeight="1">
      <c r="B97" s="685" t="s">
        <v>582</v>
      </c>
      <c r="C97" s="685"/>
      <c r="D97" s="685"/>
      <c r="E97" s="685"/>
      <c r="F97" s="685"/>
      <c r="G97" s="685"/>
      <c r="H97" s="685"/>
      <c r="I97" s="685"/>
      <c r="J97" s="685"/>
      <c r="K97" s="685"/>
    </row>
    <row r="98" spans="2:11">
      <c r="B98" s="688"/>
      <c r="C98" s="688"/>
      <c r="D98" s="688"/>
      <c r="E98" s="688"/>
      <c r="F98" s="688"/>
      <c r="G98" s="688"/>
      <c r="H98" s="688"/>
      <c r="I98" s="688"/>
      <c r="J98" s="688"/>
    </row>
    <row r="99" spans="2:11">
      <c r="B99" s="690" t="s">
        <v>320</v>
      </c>
      <c r="C99" s="690"/>
      <c r="D99" s="690"/>
      <c r="E99" s="690"/>
      <c r="F99" s="690"/>
      <c r="G99" s="690"/>
      <c r="H99" s="690"/>
      <c r="I99" s="690"/>
      <c r="J99" s="690"/>
    </row>
    <row r="100" spans="2:11">
      <c r="B100" s="12" t="s">
        <v>321</v>
      </c>
      <c r="C100" s="20"/>
      <c r="D100" s="20"/>
      <c r="E100" s="20"/>
      <c r="F100" s="20"/>
      <c r="G100" s="20"/>
      <c r="H100" s="20"/>
      <c r="I100" s="20"/>
      <c r="J100" s="20"/>
    </row>
    <row r="101" spans="2:11" ht="42" customHeight="1">
      <c r="B101" s="685" t="s">
        <v>591</v>
      </c>
      <c r="C101" s="685"/>
      <c r="D101" s="685"/>
      <c r="E101" s="685"/>
      <c r="F101" s="685"/>
      <c r="G101" s="685"/>
      <c r="H101" s="685"/>
      <c r="I101" s="685"/>
      <c r="J101" s="685"/>
      <c r="K101" s="685"/>
    </row>
    <row r="102" spans="2:11">
      <c r="B102" s="20"/>
      <c r="C102" s="20"/>
      <c r="D102" s="20"/>
      <c r="E102" s="20"/>
      <c r="F102" s="20"/>
      <c r="G102" s="20"/>
      <c r="H102" s="20"/>
      <c r="I102" s="20"/>
      <c r="J102" s="20"/>
    </row>
    <row r="103" spans="2:11">
      <c r="B103" s="20"/>
      <c r="C103" s="20"/>
      <c r="D103" s="20"/>
      <c r="E103" s="20"/>
      <c r="F103" s="20"/>
      <c r="G103" s="20"/>
      <c r="H103" s="20"/>
      <c r="I103" s="20"/>
      <c r="J103" s="20"/>
    </row>
    <row r="104" spans="2:11">
      <c r="B104" s="688"/>
      <c r="C104" s="688"/>
      <c r="D104" s="688"/>
      <c r="E104" s="688"/>
      <c r="F104" s="688"/>
      <c r="G104" s="688"/>
      <c r="H104" s="688"/>
      <c r="I104" s="688"/>
      <c r="J104" s="688"/>
    </row>
    <row r="105" spans="2:11">
      <c r="B105" s="37"/>
      <c r="E105" s="65"/>
      <c r="F105" s="65"/>
    </row>
    <row r="106" spans="2:11">
      <c r="B106" s="6" t="s">
        <v>322</v>
      </c>
      <c r="C106" s="6"/>
      <c r="D106" s="432">
        <v>46112</v>
      </c>
      <c r="E106" s="432">
        <v>45747</v>
      </c>
      <c r="F106" s="433">
        <v>46022</v>
      </c>
    </row>
    <row r="107" spans="2:11">
      <c r="B107" s="5" t="s">
        <v>323</v>
      </c>
      <c r="C107" s="5"/>
      <c r="D107" s="434">
        <v>6480.64</v>
      </c>
      <c r="E107" s="434">
        <v>7973.54</v>
      </c>
      <c r="F107" s="434">
        <v>6572.46</v>
      </c>
    </row>
    <row r="108" spans="2:11">
      <c r="B108" s="5" t="s">
        <v>324</v>
      </c>
      <c r="C108" s="5"/>
      <c r="D108" s="434">
        <v>6509.67</v>
      </c>
      <c r="E108" s="434">
        <v>7983.79</v>
      </c>
      <c r="F108" s="434">
        <v>6585.55</v>
      </c>
    </row>
    <row r="109" spans="2:11" ht="40.200000000000003" customHeight="1">
      <c r="D109" s="39"/>
      <c r="E109" s="40"/>
    </row>
    <row r="110" spans="2:11">
      <c r="B110" s="20" t="s">
        <v>325</v>
      </c>
      <c r="C110" s="20"/>
      <c r="D110" s="39"/>
      <c r="E110" s="20"/>
      <c r="F110" s="20"/>
      <c r="G110" s="20"/>
      <c r="H110" s="20"/>
      <c r="I110" s="20"/>
    </row>
    <row r="111" spans="2:11">
      <c r="B111" s="37"/>
    </row>
    <row r="112" spans="2:11" s="12" customFormat="1">
      <c r="B112" s="701" t="s">
        <v>326</v>
      </c>
      <c r="C112" s="701"/>
      <c r="D112" s="701"/>
      <c r="E112" s="701"/>
      <c r="F112" s="701"/>
      <c r="G112" s="701"/>
      <c r="H112" s="701"/>
      <c r="I112" s="701"/>
      <c r="J112" s="9"/>
    </row>
    <row r="113" spans="2:11" ht="13.8" thickBot="1">
      <c r="K113" s="89"/>
    </row>
    <row r="114" spans="2:11" ht="39.6">
      <c r="B114" s="270" t="s">
        <v>327</v>
      </c>
      <c r="C114" s="271"/>
      <c r="D114" s="272" t="s">
        <v>328</v>
      </c>
      <c r="E114" s="272" t="s">
        <v>329</v>
      </c>
      <c r="F114" s="273" t="s">
        <v>592</v>
      </c>
      <c r="G114" s="273" t="s">
        <v>331</v>
      </c>
      <c r="H114" s="274" t="s">
        <v>329</v>
      </c>
      <c r="I114" s="273" t="s">
        <v>330</v>
      </c>
      <c r="J114" s="275" t="s">
        <v>331</v>
      </c>
      <c r="K114" s="89"/>
    </row>
    <row r="115" spans="2:11" s="12" customFormat="1">
      <c r="B115" s="276" t="s">
        <v>64</v>
      </c>
      <c r="C115" s="277"/>
      <c r="D115" s="277"/>
      <c r="E115" s="283">
        <f>+E116+E124</f>
        <v>574172.47000296263</v>
      </c>
      <c r="F115" s="284"/>
      <c r="G115" s="285">
        <f>+G116+G124</f>
        <v>3721005076</v>
      </c>
      <c r="H115" s="286">
        <v>545810.94000000006</v>
      </c>
      <c r="I115" s="286"/>
      <c r="J115" s="287">
        <v>4263995141.6868005</v>
      </c>
    </row>
    <row r="116" spans="2:11">
      <c r="B116" s="187" t="s">
        <v>332</v>
      </c>
      <c r="C116" s="149"/>
      <c r="D116" s="149"/>
      <c r="E116" s="150">
        <f>+E117+E122</f>
        <v>452325.57000543154</v>
      </c>
      <c r="F116" s="151"/>
      <c r="G116" s="152">
        <f>+G117+G122</f>
        <v>2931359182</v>
      </c>
      <c r="H116" s="154">
        <v>415276.9</v>
      </c>
      <c r="I116" s="154"/>
      <c r="J116" s="188">
        <v>3244234503.7180004</v>
      </c>
      <c r="K116" s="89"/>
    </row>
    <row r="117" spans="2:11" s="12" customFormat="1">
      <c r="B117" s="187" t="s">
        <v>333</v>
      </c>
      <c r="C117" s="149"/>
      <c r="D117" s="149"/>
      <c r="E117" s="150">
        <f>+E118+E119</f>
        <v>445499.21998444595</v>
      </c>
      <c r="F117" s="151"/>
      <c r="G117" s="152">
        <f>+G118+G119</f>
        <v>2887120065</v>
      </c>
      <c r="H117" s="154">
        <v>408579.87</v>
      </c>
      <c r="I117" s="154"/>
      <c r="J117" s="188">
        <v>3191915832.0114002</v>
      </c>
    </row>
    <row r="118" spans="2:11">
      <c r="B118" s="189" t="s">
        <v>334</v>
      </c>
      <c r="C118" s="39"/>
      <c r="D118" s="39" t="s">
        <v>335</v>
      </c>
      <c r="E118" s="84">
        <v>19778.49996296662</v>
      </c>
      <c r="F118" s="84">
        <f>+D107</f>
        <v>6480.64</v>
      </c>
      <c r="G118" s="86">
        <f>+E118*F118</f>
        <v>128177338</v>
      </c>
      <c r="H118" s="84">
        <v>35342.119997687303</v>
      </c>
      <c r="I118" s="84">
        <f>+F107</f>
        <v>6572.46</v>
      </c>
      <c r="J118" s="190">
        <f>+H118*I118</f>
        <v>232284669.99999988</v>
      </c>
      <c r="K118" s="89"/>
    </row>
    <row r="119" spans="2:11" s="12" customFormat="1">
      <c r="B119" s="189" t="s">
        <v>336</v>
      </c>
      <c r="C119" s="39"/>
      <c r="D119" s="39" t="s">
        <v>335</v>
      </c>
      <c r="E119" s="84">
        <v>425720.72002147936</v>
      </c>
      <c r="F119" s="84">
        <f>+D107</f>
        <v>6480.64</v>
      </c>
      <c r="G119" s="86">
        <f>+E119*F119</f>
        <v>2758942727</v>
      </c>
      <c r="H119" s="84">
        <v>448205.82993278012</v>
      </c>
      <c r="I119" s="84">
        <f>+F107</f>
        <v>6572.46</v>
      </c>
      <c r="J119" s="190">
        <f>+H119*I119</f>
        <v>2945814889</v>
      </c>
    </row>
    <row r="120" spans="2:11">
      <c r="B120" s="187" t="s">
        <v>126</v>
      </c>
      <c r="C120" s="149"/>
      <c r="D120" s="149"/>
      <c r="E120" s="151">
        <f>+E121</f>
        <v>0</v>
      </c>
      <c r="F120" s="151"/>
      <c r="G120" s="323">
        <v>0</v>
      </c>
      <c r="H120" s="323">
        <f>+H121</f>
        <v>0</v>
      </c>
      <c r="I120" s="154"/>
      <c r="J120" s="188"/>
      <c r="K120" s="89"/>
    </row>
    <row r="121" spans="2:11">
      <c r="B121" s="189" t="s">
        <v>337</v>
      </c>
      <c r="C121" s="39"/>
      <c r="D121" s="39" t="s">
        <v>335</v>
      </c>
      <c r="E121" s="324">
        <v>0</v>
      </c>
      <c r="F121" s="324"/>
      <c r="G121" s="324">
        <v>0</v>
      </c>
      <c r="H121" s="324">
        <v>0</v>
      </c>
      <c r="I121" s="84">
        <f>+F107</f>
        <v>6572.46</v>
      </c>
      <c r="J121" s="241">
        <v>0</v>
      </c>
      <c r="K121" s="89"/>
    </row>
    <row r="122" spans="2:11">
      <c r="B122" s="187" t="s">
        <v>338</v>
      </c>
      <c r="C122" s="149"/>
      <c r="D122" s="149"/>
      <c r="E122" s="153">
        <f>+E123</f>
        <v>6826.3500209855811</v>
      </c>
      <c r="F122" s="151"/>
      <c r="G122" s="152">
        <f>+G123</f>
        <v>44239117</v>
      </c>
      <c r="H122" s="154">
        <v>6697.03</v>
      </c>
      <c r="I122" s="154"/>
      <c r="J122" s="188">
        <v>52318671.706600003</v>
      </c>
      <c r="K122" s="89"/>
    </row>
    <row r="123" spans="2:11">
      <c r="B123" s="189" t="s">
        <v>339</v>
      </c>
      <c r="C123" s="39"/>
      <c r="D123" s="39" t="s">
        <v>335</v>
      </c>
      <c r="E123" s="84">
        <v>6826.3500209855811</v>
      </c>
      <c r="F123" s="84">
        <f>+D107</f>
        <v>6480.64</v>
      </c>
      <c r="G123" s="86">
        <f>+E123*F123</f>
        <v>44239117</v>
      </c>
      <c r="H123" s="84">
        <v>6816.0399606844321</v>
      </c>
      <c r="I123" s="84">
        <f>+F107</f>
        <v>6572.46</v>
      </c>
      <c r="J123" s="190">
        <f>+H123*I123</f>
        <v>44798150</v>
      </c>
      <c r="K123" s="89"/>
    </row>
    <row r="124" spans="2:11">
      <c r="B124" s="187" t="s">
        <v>340</v>
      </c>
      <c r="C124" s="149"/>
      <c r="D124" s="149"/>
      <c r="E124" s="154">
        <f>+E125+E127</f>
        <v>121846.89999753109</v>
      </c>
      <c r="F124" s="152"/>
      <c r="G124" s="152">
        <f>+G125+G127</f>
        <v>789645894</v>
      </c>
      <c r="H124" s="154">
        <v>130534.04000000001</v>
      </c>
      <c r="I124" s="154"/>
      <c r="J124" s="188">
        <v>1019760637.9688001</v>
      </c>
    </row>
    <row r="125" spans="2:11" ht="15.75" customHeight="1">
      <c r="B125" s="187" t="s">
        <v>341</v>
      </c>
      <c r="C125" s="155"/>
      <c r="D125" s="155"/>
      <c r="E125" s="145">
        <f>+E126</f>
        <v>95044.280040242927</v>
      </c>
      <c r="F125" s="145"/>
      <c r="G125" s="146">
        <f>+G126</f>
        <v>615947763</v>
      </c>
      <c r="H125" s="145">
        <v>95000</v>
      </c>
      <c r="I125" s="85"/>
      <c r="J125" s="191">
        <v>742160900</v>
      </c>
    </row>
    <row r="126" spans="2:11" ht="15.75" customHeight="1">
      <c r="B126" s="189" t="s">
        <v>342</v>
      </c>
      <c r="C126" s="39"/>
      <c r="D126" s="39" t="s">
        <v>335</v>
      </c>
      <c r="E126" s="156">
        <v>95044.280040242927</v>
      </c>
      <c r="F126" s="220">
        <f>+D107</f>
        <v>6480.64</v>
      </c>
      <c r="G126" s="86">
        <f>+E126*F126</f>
        <v>615947763</v>
      </c>
      <c r="H126" s="84">
        <v>95000</v>
      </c>
      <c r="I126" s="156">
        <f>+F107</f>
        <v>6572.46</v>
      </c>
      <c r="J126" s="190">
        <f>+H126*I126</f>
        <v>624383700</v>
      </c>
      <c r="K126" s="88"/>
    </row>
    <row r="127" spans="2:11" ht="21" customHeight="1">
      <c r="B127" s="192" t="s">
        <v>338</v>
      </c>
      <c r="C127" s="157"/>
      <c r="D127" s="157"/>
      <c r="E127" s="147">
        <f>+E128</f>
        <v>26802.619957288167</v>
      </c>
      <c r="F127" s="147"/>
      <c r="G127" s="148">
        <f>+G128</f>
        <v>173698131</v>
      </c>
      <c r="H127" s="147">
        <v>35534.04</v>
      </c>
      <c r="I127" s="147"/>
      <c r="J127" s="193">
        <v>277599737.96880001</v>
      </c>
      <c r="K127" s="88"/>
    </row>
    <row r="128" spans="2:11">
      <c r="B128" s="194" t="s">
        <v>343</v>
      </c>
      <c r="C128" s="149"/>
      <c r="D128" s="155" t="s">
        <v>335</v>
      </c>
      <c r="E128" s="158">
        <v>26802.619957288167</v>
      </c>
      <c r="F128" s="159">
        <f>+D107</f>
        <v>6480.64</v>
      </c>
      <c r="G128" s="87">
        <f>+E128*F128</f>
        <v>173698131</v>
      </c>
      <c r="H128" s="158">
        <v>28529.720074370936</v>
      </c>
      <c r="I128" s="158">
        <f>+F107</f>
        <v>6572.46</v>
      </c>
      <c r="J128" s="195">
        <f>+H128*I128</f>
        <v>187510444</v>
      </c>
    </row>
    <row r="129" spans="2:10">
      <c r="B129" s="276" t="s">
        <v>66</v>
      </c>
      <c r="C129" s="277"/>
      <c r="D129" s="277"/>
      <c r="E129" s="278">
        <f>+E130</f>
        <v>19680.000061447048</v>
      </c>
      <c r="F129" s="278"/>
      <c r="G129" s="279">
        <f>+G130</f>
        <v>128110306.00000001</v>
      </c>
      <c r="H129" s="280">
        <v>0</v>
      </c>
      <c r="I129" s="281"/>
      <c r="J129" s="282">
        <v>0</v>
      </c>
    </row>
    <row r="130" spans="2:10">
      <c r="B130" s="196" t="s">
        <v>71</v>
      </c>
      <c r="C130" s="160"/>
      <c r="D130" s="160"/>
      <c r="E130" s="162">
        <f>+E131+E132</f>
        <v>19680.000061447048</v>
      </c>
      <c r="F130" s="162"/>
      <c r="G130" s="163">
        <f>+G131+G132</f>
        <v>128110306.00000001</v>
      </c>
      <c r="H130" s="244">
        <v>0</v>
      </c>
      <c r="I130" s="162"/>
      <c r="J130" s="242">
        <v>0</v>
      </c>
    </row>
    <row r="131" spans="2:10">
      <c r="B131" s="194" t="s">
        <v>344</v>
      </c>
      <c r="C131" s="155"/>
      <c r="D131" s="161" t="s">
        <v>335</v>
      </c>
      <c r="E131" s="85">
        <v>19680.000061447048</v>
      </c>
      <c r="F131" s="85">
        <f>+D108</f>
        <v>6509.67</v>
      </c>
      <c r="G131" s="87">
        <f>+E131*F131</f>
        <v>128110306.00000001</v>
      </c>
      <c r="H131" s="85">
        <v>1320</v>
      </c>
      <c r="I131" s="85">
        <f>+F108</f>
        <v>6585.55</v>
      </c>
      <c r="J131" s="195">
        <f>+H131*I131</f>
        <v>8692926</v>
      </c>
    </row>
    <row r="132" spans="2:10" ht="13.8" thickBot="1">
      <c r="B132" s="702" t="s">
        <v>345</v>
      </c>
      <c r="C132" s="703"/>
      <c r="D132" s="197" t="s">
        <v>335</v>
      </c>
      <c r="E132" s="198"/>
      <c r="F132" s="325"/>
      <c r="G132" s="325">
        <f>+E132*F132</f>
        <v>0</v>
      </c>
      <c r="H132" s="245">
        <v>0</v>
      </c>
      <c r="I132" s="221">
        <f>+F108</f>
        <v>6585.55</v>
      </c>
      <c r="J132" s="243">
        <v>0</v>
      </c>
    </row>
    <row r="133" spans="2:10">
      <c r="G133" s="77"/>
      <c r="H133" s="77"/>
      <c r="I133" s="77"/>
      <c r="J133" s="77"/>
    </row>
    <row r="134" spans="2:10">
      <c r="B134" s="690" t="s">
        <v>346</v>
      </c>
      <c r="C134" s="690"/>
      <c r="D134" s="690"/>
      <c r="E134" s="690"/>
      <c r="F134" s="690"/>
      <c r="G134" s="690"/>
      <c r="H134" s="690"/>
      <c r="I134" s="690"/>
    </row>
    <row r="135" spans="2:10" ht="13.8" thickBot="1"/>
    <row r="136" spans="2:10" ht="26.4">
      <c r="B136" s="339" t="s">
        <v>347</v>
      </c>
      <c r="C136" s="340" t="s">
        <v>592</v>
      </c>
      <c r="D136" s="340" t="s">
        <v>348</v>
      </c>
      <c r="E136" s="341" t="s">
        <v>593</v>
      </c>
      <c r="F136" s="342" t="s">
        <v>348</v>
      </c>
      <c r="G136" s="200"/>
    </row>
    <row r="137" spans="2:10">
      <c r="B137" s="343" t="s">
        <v>349</v>
      </c>
      <c r="C137" s="53">
        <f>+D107</f>
        <v>6480.64</v>
      </c>
      <c r="D137" s="104">
        <v>35910198</v>
      </c>
      <c r="E137" s="327">
        <v>7973.54</v>
      </c>
      <c r="F137" s="344">
        <v>87545189</v>
      </c>
      <c r="G137" s="200"/>
      <c r="H137" s="80"/>
      <c r="I137" s="80"/>
    </row>
    <row r="138" spans="2:10">
      <c r="B138" s="343" t="s">
        <v>350</v>
      </c>
      <c r="C138" s="53">
        <f>+D108</f>
        <v>6509.67</v>
      </c>
      <c r="D138" s="104">
        <v>-8551135</v>
      </c>
      <c r="E138" s="327">
        <v>7983.79</v>
      </c>
      <c r="F138" s="344">
        <v>0</v>
      </c>
      <c r="G138" s="200"/>
      <c r="H138" s="80"/>
      <c r="I138" s="80"/>
    </row>
    <row r="139" spans="2:10">
      <c r="B139" s="343" t="s">
        <v>351</v>
      </c>
      <c r="C139" s="53">
        <f>+C137</f>
        <v>6480.64</v>
      </c>
      <c r="D139" s="104">
        <v>59213400</v>
      </c>
      <c r="E139" s="327">
        <v>7973.54</v>
      </c>
      <c r="F139" s="344">
        <v>235469</v>
      </c>
      <c r="G139" s="80"/>
      <c r="H139" s="80"/>
    </row>
    <row r="140" spans="2:10">
      <c r="B140" s="343" t="s">
        <v>352</v>
      </c>
      <c r="C140" s="53">
        <f>+C138</f>
        <v>6509.67</v>
      </c>
      <c r="D140" s="104">
        <v>-69557</v>
      </c>
      <c r="E140" s="327">
        <v>7983.79</v>
      </c>
      <c r="F140" s="344">
        <v>-1600835</v>
      </c>
    </row>
    <row r="141" spans="2:10" ht="13.8" thickBot="1">
      <c r="B141" s="345" t="s">
        <v>42</v>
      </c>
      <c r="C141" s="346"/>
      <c r="D141" s="348">
        <f>+SUM(D137:D140)</f>
        <v>86502906</v>
      </c>
      <c r="E141" s="347"/>
      <c r="F141" s="348">
        <f>+SUM(F137:F140)</f>
        <v>86179823</v>
      </c>
    </row>
    <row r="142" spans="2:10">
      <c r="B142" s="12"/>
      <c r="C142" s="83"/>
      <c r="D142" s="102"/>
      <c r="E142" s="103"/>
      <c r="F142" s="102"/>
    </row>
    <row r="144" spans="2:10">
      <c r="B144" s="37" t="s">
        <v>353</v>
      </c>
    </row>
    <row r="145" spans="2:13">
      <c r="B145" s="37"/>
    </row>
    <row r="146" spans="2:13">
      <c r="B146" s="687" t="s">
        <v>354</v>
      </c>
      <c r="C146" s="687"/>
      <c r="D146" s="687"/>
      <c r="E146" s="687"/>
      <c r="F146" s="687"/>
      <c r="G146" s="687"/>
      <c r="H146" s="687"/>
      <c r="I146" s="687"/>
    </row>
    <row r="147" spans="2:13" ht="13.8" thickBot="1">
      <c r="B147" s="73"/>
      <c r="C147" s="74"/>
      <c r="D147" s="74"/>
      <c r="E147" s="54"/>
    </row>
    <row r="148" spans="2:13" ht="13.2" customHeight="1">
      <c r="B148" s="349" t="s">
        <v>355</v>
      </c>
      <c r="C148" s="350" t="s">
        <v>594</v>
      </c>
      <c r="D148" s="351" t="s">
        <v>356</v>
      </c>
      <c r="E148" s="44"/>
    </row>
    <row r="149" spans="2:13">
      <c r="B149" s="352" t="s">
        <v>72</v>
      </c>
      <c r="C149" s="246"/>
      <c r="D149" s="353"/>
      <c r="E149" s="44"/>
    </row>
    <row r="150" spans="2:13">
      <c r="B150" s="354" t="s">
        <v>357</v>
      </c>
      <c r="C150" s="247">
        <v>0</v>
      </c>
      <c r="D150" s="355">
        <v>0</v>
      </c>
      <c r="E150" s="41"/>
    </row>
    <row r="151" spans="2:13">
      <c r="B151" s="356" t="s">
        <v>358</v>
      </c>
      <c r="C151" s="289">
        <f>SUM(C150)</f>
        <v>0</v>
      </c>
      <c r="D151" s="357">
        <v>0</v>
      </c>
      <c r="E151" s="42"/>
    </row>
    <row r="152" spans="2:13" ht="13.2" customHeight="1">
      <c r="B152" s="358" t="s">
        <v>359</v>
      </c>
      <c r="C152" s="66"/>
      <c r="D152" s="359"/>
      <c r="E152" s="41"/>
    </row>
    <row r="153" spans="2:13" ht="13.2" customHeight="1">
      <c r="B153" s="354" t="s">
        <v>360</v>
      </c>
      <c r="C153" s="75">
        <v>128177338</v>
      </c>
      <c r="D153" s="75">
        <v>232284670</v>
      </c>
      <c r="E153" s="55"/>
      <c r="L153" s="76"/>
      <c r="M153" s="76"/>
    </row>
    <row r="154" spans="2:13">
      <c r="B154" s="354" t="s">
        <v>361</v>
      </c>
      <c r="C154" s="75">
        <v>20330356</v>
      </c>
      <c r="D154" s="75">
        <v>19469369</v>
      </c>
      <c r="E154" s="55"/>
    </row>
    <row r="155" spans="2:13">
      <c r="B155" s="354" t="s">
        <v>336</v>
      </c>
      <c r="C155" s="75">
        <v>2758942727</v>
      </c>
      <c r="D155" s="75">
        <v>2945814889</v>
      </c>
      <c r="E155" s="55"/>
    </row>
    <row r="156" spans="2:13">
      <c r="B156" s="356" t="s">
        <v>362</v>
      </c>
      <c r="C156" s="290">
        <f>SUM(C153:C155)</f>
        <v>2907450421</v>
      </c>
      <c r="D156" s="360">
        <f>SUM(D153:D155)</f>
        <v>3197568928</v>
      </c>
      <c r="E156" s="43"/>
    </row>
    <row r="157" spans="2:13" ht="13.8" thickBot="1">
      <c r="B157" s="361" t="s">
        <v>42</v>
      </c>
      <c r="C157" s="362">
        <f>+C151+C156</f>
        <v>2907450421</v>
      </c>
      <c r="D157" s="363">
        <f>+D151+D156</f>
        <v>3197568928</v>
      </c>
    </row>
    <row r="158" spans="2:13">
      <c r="B158" s="73"/>
    </row>
    <row r="159" spans="2:13" ht="12.75" customHeight="1">
      <c r="B159" s="37" t="s">
        <v>363</v>
      </c>
    </row>
    <row r="160" spans="2:13" ht="12.75" customHeight="1">
      <c r="B160" s="37"/>
    </row>
    <row r="161" spans="2:9" ht="21.75" customHeight="1">
      <c r="B161" s="10" t="s">
        <v>364</v>
      </c>
      <c r="C161" s="20"/>
      <c r="D161" s="20"/>
      <c r="E161" s="20"/>
      <c r="F161" s="20"/>
      <c r="G161" s="20"/>
      <c r="H161" s="20"/>
      <c r="I161" s="20"/>
    </row>
    <row r="162" spans="2:9" ht="13.8" thickBot="1">
      <c r="B162" s="10"/>
      <c r="C162" s="20"/>
      <c r="D162" s="20"/>
      <c r="E162" s="20"/>
      <c r="F162" s="20"/>
      <c r="G162" s="20"/>
      <c r="H162" s="20"/>
      <c r="I162" s="20"/>
    </row>
    <row r="163" spans="2:9" ht="15" thickBot="1">
      <c r="B163" s="694" t="s">
        <v>365</v>
      </c>
      <c r="C163" s="695"/>
      <c r="D163" s="695"/>
      <c r="E163" s="695"/>
      <c r="F163" s="696"/>
      <c r="G163" s="20"/>
      <c r="H163" s="20"/>
      <c r="I163" s="20"/>
    </row>
    <row r="164" spans="2:9">
      <c r="B164" s="697" t="s">
        <v>366</v>
      </c>
      <c r="C164" s="697" t="s">
        <v>367</v>
      </c>
      <c r="D164" s="697" t="s">
        <v>368</v>
      </c>
      <c r="E164" s="697" t="s">
        <v>369</v>
      </c>
      <c r="F164" s="697" t="s">
        <v>370</v>
      </c>
      <c r="G164" s="20"/>
      <c r="H164" s="20"/>
      <c r="I164" s="20"/>
    </row>
    <row r="165" spans="2:9">
      <c r="B165" s="698"/>
      <c r="C165" s="698"/>
      <c r="D165" s="698"/>
      <c r="E165" s="698"/>
      <c r="F165" s="698"/>
      <c r="G165" s="20"/>
      <c r="H165" s="20"/>
      <c r="I165" s="20"/>
    </row>
    <row r="166" spans="2:9" ht="13.8" thickBot="1">
      <c r="B166" s="699"/>
      <c r="C166" s="699"/>
      <c r="D166" s="699"/>
      <c r="E166" s="699"/>
      <c r="F166" s="699"/>
      <c r="G166" s="20"/>
      <c r="H166" s="20"/>
      <c r="I166" s="20"/>
    </row>
    <row r="167" spans="2:9" ht="14.4">
      <c r="B167" s="167" t="s">
        <v>371</v>
      </c>
      <c r="C167" s="168" t="s">
        <v>372</v>
      </c>
      <c r="D167" s="164">
        <v>1</v>
      </c>
      <c r="E167" s="169">
        <v>304858249</v>
      </c>
      <c r="F167" s="364">
        <f>+E167</f>
        <v>304858249</v>
      </c>
      <c r="G167" s="20"/>
      <c r="H167" s="20"/>
      <c r="I167" s="20"/>
    </row>
    <row r="168" spans="2:9" ht="14.4">
      <c r="B168" s="167" t="s">
        <v>373</v>
      </c>
      <c r="C168" s="168" t="s">
        <v>372</v>
      </c>
      <c r="D168" s="164">
        <v>1</v>
      </c>
      <c r="E168" s="169">
        <v>311089514</v>
      </c>
      <c r="F168" s="364">
        <f>+E168</f>
        <v>311089514</v>
      </c>
      <c r="G168" s="20"/>
      <c r="H168" s="20"/>
      <c r="I168" s="20"/>
    </row>
    <row r="169" spans="2:9" ht="14.4">
      <c r="B169" s="167" t="s">
        <v>374</v>
      </c>
      <c r="C169" s="168" t="s">
        <v>372</v>
      </c>
      <c r="D169" s="164">
        <v>1</v>
      </c>
      <c r="E169" s="169">
        <v>100160702</v>
      </c>
      <c r="F169" s="364">
        <f>+E169</f>
        <v>100160702</v>
      </c>
      <c r="G169" s="20"/>
      <c r="H169" s="20"/>
      <c r="I169" s="20"/>
    </row>
    <row r="170" spans="2:9" ht="14.4">
      <c r="B170" s="291" t="s">
        <v>375</v>
      </c>
      <c r="C170" s="292"/>
      <c r="D170" s="292"/>
      <c r="E170" s="293">
        <f>SUM(E167:E169)</f>
        <v>716108465</v>
      </c>
      <c r="F170" s="294">
        <f>SUM(F167:F169)</f>
        <v>716108465</v>
      </c>
      <c r="G170" s="20"/>
      <c r="H170" s="20"/>
      <c r="I170" s="20"/>
    </row>
    <row r="171" spans="2:9" ht="14.4">
      <c r="B171" s="165" t="s">
        <v>376</v>
      </c>
      <c r="C171" s="166"/>
      <c r="D171" s="166"/>
      <c r="E171" s="526">
        <v>724383700</v>
      </c>
      <c r="F171" s="530">
        <v>724383700</v>
      </c>
      <c r="G171" s="208"/>
      <c r="H171" s="20"/>
      <c r="I171" s="20"/>
    </row>
    <row r="172" spans="2:9" ht="14.4">
      <c r="B172" s="291" t="s">
        <v>377</v>
      </c>
      <c r="C172" s="292"/>
      <c r="D172" s="292"/>
      <c r="E172" s="293">
        <f>+E170</f>
        <v>716108465</v>
      </c>
      <c r="F172" s="294">
        <f>+F170</f>
        <v>716108465</v>
      </c>
      <c r="G172" s="20"/>
      <c r="H172" s="20"/>
      <c r="I172" s="20"/>
    </row>
    <row r="173" spans="2:9" ht="14.4">
      <c r="B173" s="291" t="s">
        <v>378</v>
      </c>
      <c r="C173" s="292"/>
      <c r="D173" s="292"/>
      <c r="E173" s="293">
        <f>+E172</f>
        <v>716108465</v>
      </c>
      <c r="F173" s="294">
        <f>+F172</f>
        <v>716108465</v>
      </c>
      <c r="G173" s="20"/>
      <c r="H173" s="20"/>
      <c r="I173" s="20"/>
    </row>
    <row r="174" spans="2:9" ht="15" thickBot="1">
      <c r="B174" s="170" t="s">
        <v>376</v>
      </c>
      <c r="C174" s="171"/>
      <c r="D174" s="171"/>
      <c r="E174" s="172">
        <f>+E171</f>
        <v>724383700</v>
      </c>
      <c r="F174" s="222">
        <f>+E174</f>
        <v>724383700</v>
      </c>
      <c r="G174" s="20"/>
      <c r="H174" s="20"/>
      <c r="I174" s="20"/>
    </row>
    <row r="176" spans="2:9" ht="13.8" thickBot="1">
      <c r="B176" s="10" t="s">
        <v>379</v>
      </c>
      <c r="C176" s="10"/>
      <c r="D176" s="10"/>
      <c r="E176" s="10"/>
      <c r="F176" s="10"/>
      <c r="G176" s="10"/>
      <c r="H176" s="10"/>
      <c r="I176" s="10"/>
    </row>
    <row r="177" spans="2:13" ht="13.8" thickBot="1">
      <c r="B177" s="365"/>
      <c r="C177" s="366"/>
      <c r="D177" s="366"/>
      <c r="E177" s="366"/>
      <c r="F177" s="366"/>
      <c r="G177" s="367"/>
      <c r="H177" s="10"/>
      <c r="I177" s="10"/>
    </row>
    <row r="178" spans="2:13" ht="15" thickBot="1">
      <c r="B178" s="694" t="s">
        <v>365</v>
      </c>
      <c r="C178" s="695"/>
      <c r="D178" s="695"/>
      <c r="E178" s="694" t="s">
        <v>380</v>
      </c>
      <c r="F178" s="695"/>
      <c r="G178" s="696"/>
      <c r="H178" s="10"/>
      <c r="I178" s="10"/>
    </row>
    <row r="179" spans="2:13">
      <c r="B179" s="697" t="s">
        <v>366</v>
      </c>
      <c r="C179" s="697" t="s">
        <v>369</v>
      </c>
      <c r="D179" s="697" t="s">
        <v>370</v>
      </c>
      <c r="E179" s="697" t="s">
        <v>282</v>
      </c>
      <c r="F179" s="691" t="s">
        <v>381</v>
      </c>
      <c r="G179" s="707" t="s">
        <v>382</v>
      </c>
      <c r="H179" s="10"/>
      <c r="I179" s="10"/>
    </row>
    <row r="180" spans="2:13">
      <c r="B180" s="698"/>
      <c r="C180" s="698"/>
      <c r="D180" s="698"/>
      <c r="E180" s="698"/>
      <c r="F180" s="692"/>
      <c r="G180" s="708"/>
      <c r="H180" s="10"/>
      <c r="I180" s="10"/>
    </row>
    <row r="181" spans="2:13" ht="13.8" thickBot="1">
      <c r="B181" s="699"/>
      <c r="C181" s="699"/>
      <c r="D181" s="699"/>
      <c r="E181" s="699"/>
      <c r="F181" s="693"/>
      <c r="G181" s="709"/>
      <c r="H181" s="10"/>
      <c r="I181" s="10"/>
    </row>
    <row r="182" spans="2:13" ht="16.95" customHeight="1">
      <c r="B182" s="176" t="s">
        <v>383</v>
      </c>
      <c r="C182" s="177"/>
      <c r="D182" s="177"/>
      <c r="E182" s="177"/>
      <c r="F182" s="177"/>
      <c r="G182" s="178"/>
      <c r="H182" s="10"/>
      <c r="I182" s="10"/>
    </row>
    <row r="183" spans="2:13" ht="16.95" customHeight="1">
      <c r="B183" s="167" t="s">
        <v>384</v>
      </c>
      <c r="C183" s="175">
        <v>600000000</v>
      </c>
      <c r="D183" s="175">
        <v>1560000000</v>
      </c>
      <c r="E183" s="179">
        <v>27600000000</v>
      </c>
      <c r="F183" s="248">
        <v>0</v>
      </c>
      <c r="G183" s="249">
        <v>0</v>
      </c>
      <c r="H183" s="10"/>
      <c r="I183" s="77"/>
    </row>
    <row r="184" spans="2:13" ht="16.95" customHeight="1">
      <c r="B184" s="291" t="s">
        <v>385</v>
      </c>
      <c r="C184" s="295">
        <f>+C183</f>
        <v>600000000</v>
      </c>
      <c r="D184" s="295">
        <f>+D183</f>
        <v>1560000000</v>
      </c>
      <c r="E184" s="295">
        <f t="shared" ref="E184" si="0">+E183</f>
        <v>27600000000</v>
      </c>
      <c r="F184" s="296">
        <v>0</v>
      </c>
      <c r="G184" s="297">
        <v>0</v>
      </c>
    </row>
    <row r="185" spans="2:13" ht="16.95" customHeight="1" thickBot="1">
      <c r="B185" s="298" t="s">
        <v>386</v>
      </c>
      <c r="C185" s="295">
        <v>600000000</v>
      </c>
      <c r="D185" s="295">
        <v>1560000000</v>
      </c>
      <c r="E185" s="295">
        <v>27600000000</v>
      </c>
      <c r="F185" s="296">
        <v>0</v>
      </c>
      <c r="G185" s="297">
        <v>0</v>
      </c>
    </row>
    <row r="186" spans="2:13" ht="16.95" customHeight="1">
      <c r="B186" s="37"/>
    </row>
    <row r="187" spans="2:13" ht="16.95" customHeight="1">
      <c r="B187" s="12" t="s">
        <v>387</v>
      </c>
      <c r="C187" s="71"/>
      <c r="D187" s="71"/>
      <c r="E187" s="71"/>
      <c r="F187" s="71"/>
      <c r="G187" s="71"/>
      <c r="H187" s="71"/>
      <c r="I187" s="71"/>
      <c r="J187" s="71"/>
    </row>
    <row r="188" spans="2:13" ht="16.95" customHeight="1">
      <c r="B188" s="688" t="s">
        <v>388</v>
      </c>
      <c r="C188" s="688"/>
      <c r="D188" s="688"/>
      <c r="E188" s="688"/>
      <c r="F188" s="688"/>
      <c r="G188" s="688"/>
      <c r="H188" s="688"/>
      <c r="I188" s="688"/>
      <c r="J188" s="688"/>
    </row>
    <row r="189" spans="2:13" ht="16.95" customHeight="1" thickBot="1">
      <c r="B189" s="70"/>
      <c r="C189" s="70"/>
      <c r="D189" s="70"/>
      <c r="E189" s="70"/>
      <c r="F189" s="70"/>
      <c r="G189" s="70"/>
      <c r="H189" s="70"/>
      <c r="I189" s="70"/>
      <c r="J189" s="70"/>
    </row>
    <row r="190" spans="2:13" ht="16.95" customHeight="1">
      <c r="B190" s="368" t="s">
        <v>347</v>
      </c>
      <c r="C190" s="369" t="str">
        <f>+C148</f>
        <v>31.03.2026</v>
      </c>
      <c r="D190" s="370" t="str">
        <f>+D148</f>
        <v>31.12.2025</v>
      </c>
      <c r="E190" s="70"/>
      <c r="F190" s="70"/>
      <c r="G190" s="70"/>
      <c r="H190" s="70"/>
      <c r="I190" s="70"/>
      <c r="J190" s="70"/>
      <c r="L190" s="95"/>
      <c r="M190" s="95"/>
    </row>
    <row r="191" spans="2:13" ht="16.95" customHeight="1">
      <c r="B191" s="371" t="s">
        <v>389</v>
      </c>
      <c r="C191" s="226">
        <v>0</v>
      </c>
      <c r="D191" s="372">
        <v>0</v>
      </c>
      <c r="E191" s="70"/>
      <c r="F191" s="70"/>
      <c r="G191" s="70"/>
      <c r="H191" s="70"/>
      <c r="I191" s="70"/>
      <c r="J191" s="70"/>
      <c r="L191" s="95"/>
      <c r="M191" s="95"/>
    </row>
    <row r="192" spans="2:13" ht="16.95" customHeight="1">
      <c r="B192" s="371" t="s">
        <v>390</v>
      </c>
      <c r="C192" s="226">
        <v>0</v>
      </c>
      <c r="D192" s="372">
        <v>0</v>
      </c>
      <c r="E192" s="70"/>
      <c r="F192" s="70"/>
      <c r="G192" s="70"/>
      <c r="H192" s="70"/>
      <c r="I192" s="70"/>
      <c r="J192" s="70"/>
      <c r="L192" s="95"/>
      <c r="M192" s="95"/>
    </row>
    <row r="193" spans="2:13" ht="16.95" customHeight="1">
      <c r="B193" s="371" t="s">
        <v>339</v>
      </c>
      <c r="C193" s="141">
        <v>58537335</v>
      </c>
      <c r="D193" s="639">
        <v>55648150</v>
      </c>
      <c r="E193" s="70"/>
      <c r="F193" s="70"/>
      <c r="G193" s="70"/>
      <c r="H193" s="70"/>
      <c r="I193" s="70"/>
      <c r="J193" s="70"/>
      <c r="L193" s="95"/>
      <c r="M193" s="95"/>
    </row>
    <row r="194" spans="2:13" ht="16.95" customHeight="1">
      <c r="B194" s="371" t="s">
        <v>391</v>
      </c>
      <c r="C194" s="104">
        <v>-23840124</v>
      </c>
      <c r="D194" s="640">
        <v>-54875273</v>
      </c>
      <c r="E194" s="70"/>
      <c r="F194" s="70"/>
      <c r="G194" s="70"/>
      <c r="H194" s="70"/>
      <c r="I194" s="70"/>
      <c r="J194" s="70"/>
      <c r="L194" s="95"/>
      <c r="M194" s="95"/>
    </row>
    <row r="195" spans="2:13" ht="16.95" customHeight="1" thickBot="1">
      <c r="B195" s="375" t="s">
        <v>42</v>
      </c>
      <c r="C195" s="376">
        <f>+SUM(C191:C194)</f>
        <v>34697211</v>
      </c>
      <c r="D195" s="377">
        <f>SUM(D191:D194)</f>
        <v>772877</v>
      </c>
      <c r="E195" s="70"/>
      <c r="F195" s="70"/>
      <c r="G195" s="70"/>
      <c r="H195" s="70"/>
      <c r="I195" s="70"/>
      <c r="J195" s="70"/>
      <c r="L195" s="95"/>
      <c r="M195" s="95"/>
    </row>
    <row r="196" spans="2:13" ht="16.95" customHeight="1" thickBot="1">
      <c r="B196" s="199"/>
      <c r="C196" s="199"/>
      <c r="D196" s="199"/>
      <c r="E196" s="70"/>
      <c r="F196" s="70"/>
      <c r="G196" s="70"/>
      <c r="H196" s="70"/>
      <c r="I196" s="70"/>
      <c r="J196" s="70"/>
    </row>
    <row r="197" spans="2:13" ht="16.95" customHeight="1">
      <c r="B197" s="368" t="s">
        <v>347</v>
      </c>
      <c r="C197" s="369" t="str">
        <f>+C190</f>
        <v>31.03.2026</v>
      </c>
      <c r="D197" s="370" t="str">
        <f>+D190</f>
        <v>31.12.2025</v>
      </c>
      <c r="E197" s="70"/>
      <c r="F197" s="70"/>
      <c r="G197" s="70"/>
      <c r="H197" s="70"/>
      <c r="I197" s="70"/>
      <c r="J197" s="70"/>
    </row>
    <row r="198" spans="2:13" ht="16.95" customHeight="1">
      <c r="B198" s="371" t="s">
        <v>343</v>
      </c>
      <c r="C198" s="141">
        <v>211717721</v>
      </c>
      <c r="D198" s="373">
        <v>228978252</v>
      </c>
      <c r="E198" s="70"/>
      <c r="F198" s="70"/>
      <c r="G198" s="70"/>
      <c r="H198" s="70"/>
      <c r="I198" s="70"/>
      <c r="J198" s="70"/>
    </row>
    <row r="199" spans="2:13">
      <c r="B199" s="371" t="s">
        <v>392</v>
      </c>
      <c r="C199" s="104">
        <v>-211717721</v>
      </c>
      <c r="D199" s="374">
        <v>-228978252</v>
      </c>
      <c r="E199" s="70"/>
      <c r="F199" s="70"/>
      <c r="G199" s="70"/>
      <c r="H199" s="70"/>
      <c r="I199" s="70"/>
      <c r="J199" s="70"/>
    </row>
    <row r="200" spans="2:13" ht="13.8" thickBot="1">
      <c r="B200" s="375" t="s">
        <v>42</v>
      </c>
      <c r="C200" s="378">
        <f>+SUM(C198:C199)</f>
        <v>0</v>
      </c>
      <c r="D200" s="378">
        <f>SUM(D198:D199)</f>
        <v>0</v>
      </c>
      <c r="E200" s="70"/>
      <c r="F200" s="70"/>
      <c r="G200" s="70"/>
      <c r="H200" s="70"/>
      <c r="I200" s="70"/>
      <c r="J200" s="70"/>
    </row>
    <row r="201" spans="2:13">
      <c r="B201" s="97"/>
      <c r="C201" s="76"/>
      <c r="D201" s="76"/>
      <c r="E201" s="70"/>
      <c r="F201" s="70"/>
      <c r="G201" s="70"/>
      <c r="H201" s="70"/>
      <c r="I201" s="70"/>
      <c r="J201" s="70"/>
    </row>
    <row r="202" spans="2:13">
      <c r="B202" s="688" t="s">
        <v>393</v>
      </c>
      <c r="C202" s="688"/>
      <c r="D202" s="688"/>
      <c r="E202" s="688"/>
      <c r="F202" s="688"/>
      <c r="G202" s="688"/>
      <c r="H202" s="688"/>
      <c r="I202" s="688"/>
      <c r="J202" s="688"/>
    </row>
    <row r="203" spans="2:13">
      <c r="B203" s="688" t="s">
        <v>394</v>
      </c>
      <c r="C203" s="688"/>
      <c r="D203" s="688"/>
      <c r="E203" s="688"/>
      <c r="F203" s="688"/>
      <c r="G203" s="688"/>
      <c r="H203" s="688"/>
      <c r="I203" s="688"/>
      <c r="J203" s="688"/>
    </row>
    <row r="204" spans="2:13">
      <c r="E204" s="78"/>
      <c r="F204" s="78"/>
    </row>
    <row r="205" spans="2:13">
      <c r="B205" s="37" t="s">
        <v>395</v>
      </c>
    </row>
    <row r="206" spans="2:13">
      <c r="B206" s="37"/>
    </row>
    <row r="207" spans="2:13" ht="47.25" customHeight="1">
      <c r="B207" s="685" t="s">
        <v>542</v>
      </c>
      <c r="C207" s="685"/>
      <c r="D207" s="685"/>
      <c r="E207" s="685"/>
      <c r="F207" s="685"/>
      <c r="G207" s="685"/>
      <c r="H207" s="685"/>
      <c r="I207" s="10"/>
    </row>
    <row r="208" spans="2:13" ht="13.8" thickBot="1">
      <c r="B208" s="38"/>
    </row>
    <row r="209" spans="2:24">
      <c r="B209" s="676" t="s">
        <v>396</v>
      </c>
      <c r="C209" s="678" t="s">
        <v>397</v>
      </c>
      <c r="D209" s="679"/>
      <c r="E209" s="679"/>
      <c r="F209" s="679"/>
      <c r="G209" s="680"/>
      <c r="H209" s="142"/>
      <c r="L209" s="80"/>
    </row>
    <row r="210" spans="2:24" ht="26.4">
      <c r="B210" s="677"/>
      <c r="C210" s="261" t="s">
        <v>398</v>
      </c>
      <c r="D210" s="299" t="s">
        <v>399</v>
      </c>
      <c r="E210" s="299" t="s">
        <v>400</v>
      </c>
      <c r="F210" s="261" t="s">
        <v>401</v>
      </c>
      <c r="G210" s="388" t="s">
        <v>402</v>
      </c>
      <c r="H210" s="143"/>
    </row>
    <row r="211" spans="2:24">
      <c r="B211" s="379" t="s">
        <v>403</v>
      </c>
      <c r="C211" s="250">
        <v>60192022</v>
      </c>
      <c r="D211" s="250">
        <v>2512962</v>
      </c>
      <c r="E211" s="228">
        <v>0</v>
      </c>
      <c r="F211" s="227">
        <v>0</v>
      </c>
      <c r="G211" s="380">
        <f>+SUM(C211:F211)</f>
        <v>62704984</v>
      </c>
      <c r="H211" s="101"/>
    </row>
    <row r="212" spans="2:24">
      <c r="B212" s="354" t="s">
        <v>404</v>
      </c>
      <c r="C212" s="232">
        <v>62704984</v>
      </c>
      <c r="D212" s="232">
        <v>5850674</v>
      </c>
      <c r="E212" s="552">
        <v>0</v>
      </c>
      <c r="F212" s="229">
        <v>0</v>
      </c>
      <c r="G212" s="381">
        <f>+SUM(C212:F212)</f>
        <v>68555658</v>
      </c>
      <c r="H212" s="101"/>
      <c r="I212" s="80"/>
    </row>
    <row r="213" spans="2:24">
      <c r="B213" s="511" t="s">
        <v>405</v>
      </c>
      <c r="C213" s="320">
        <v>51347826</v>
      </c>
      <c r="D213" s="320">
        <v>19009091</v>
      </c>
      <c r="E213" s="543">
        <v>0</v>
      </c>
      <c r="F213" s="230">
        <v>0</v>
      </c>
      <c r="G213" s="512">
        <f>+SUM(C213:F213)</f>
        <v>70356917</v>
      </c>
      <c r="H213" s="101"/>
    </row>
    <row r="214" spans="2:24">
      <c r="B214" s="513" t="s">
        <v>596</v>
      </c>
      <c r="C214" s="300">
        <f>+SUM(C211:C213)</f>
        <v>174244832</v>
      </c>
      <c r="D214" s="300">
        <f>+SUM(D211:D213)</f>
        <v>27372727</v>
      </c>
      <c r="E214" s="301">
        <f>+SUM(E211:E213)</f>
        <v>0</v>
      </c>
      <c r="F214" s="301">
        <f>+SUM(F211:F213)</f>
        <v>0</v>
      </c>
      <c r="G214" s="514">
        <f>+SUM(C214:F214)</f>
        <v>201617559</v>
      </c>
      <c r="H214" s="144"/>
    </row>
    <row r="215" spans="2:24" ht="13.8" thickBot="1">
      <c r="B215" s="384" t="s">
        <v>406</v>
      </c>
      <c r="C215" s="578">
        <v>89913513</v>
      </c>
      <c r="D215" s="578">
        <v>84331319</v>
      </c>
      <c r="E215" s="579">
        <v>0</v>
      </c>
      <c r="F215" s="579">
        <v>0</v>
      </c>
      <c r="G215" s="580">
        <v>174244832</v>
      </c>
      <c r="H215" s="144"/>
    </row>
    <row r="216" spans="2:24" ht="13.8" thickBot="1">
      <c r="B216" s="38"/>
    </row>
    <row r="217" spans="2:24">
      <c r="B217" s="681" t="s">
        <v>396</v>
      </c>
      <c r="C217" s="683" t="s">
        <v>407</v>
      </c>
      <c r="D217" s="683"/>
      <c r="E217" s="683"/>
      <c r="F217" s="683"/>
      <c r="G217" s="683"/>
      <c r="H217" s="684"/>
      <c r="L217" s="80"/>
      <c r="M217" s="80"/>
      <c r="N217" s="80"/>
    </row>
    <row r="218" spans="2:24" ht="26.4">
      <c r="B218" s="682"/>
      <c r="C218" s="584" t="s">
        <v>398</v>
      </c>
      <c r="D218" s="584" t="s">
        <v>408</v>
      </c>
      <c r="E218" s="584" t="s">
        <v>400</v>
      </c>
      <c r="F218" s="584" t="s">
        <v>401</v>
      </c>
      <c r="G218" s="584" t="s">
        <v>402</v>
      </c>
      <c r="H218" s="586" t="s">
        <v>409</v>
      </c>
    </row>
    <row r="219" spans="2:24">
      <c r="B219" s="568" t="str">
        <f>+B211</f>
        <v>Muebles y utiles</v>
      </c>
      <c r="C219" s="556">
        <v>-32503692</v>
      </c>
      <c r="D219" s="581">
        <v>0</v>
      </c>
      <c r="E219" s="581">
        <v>0</v>
      </c>
      <c r="F219" s="581">
        <v>0</v>
      </c>
      <c r="G219" s="57">
        <v>-32503692</v>
      </c>
      <c r="H219" s="380">
        <f>+G211+G219</f>
        <v>30201292</v>
      </c>
      <c r="I219" s="80"/>
      <c r="J219" s="77"/>
    </row>
    <row r="220" spans="2:24">
      <c r="B220" s="555" t="str">
        <f>+B212</f>
        <v>Equipos de informática</v>
      </c>
      <c r="C220" s="556">
        <v>-14588480</v>
      </c>
      <c r="D220" s="582">
        <v>0</v>
      </c>
      <c r="E220" s="582">
        <v>0</v>
      </c>
      <c r="F220" s="582">
        <v>0</v>
      </c>
      <c r="G220" s="58">
        <v>-14588480</v>
      </c>
      <c r="H220" s="381">
        <f>+G212+G220</f>
        <v>53967178</v>
      </c>
      <c r="J220" s="77"/>
    </row>
    <row r="221" spans="2:24">
      <c r="B221" s="574" t="str">
        <f>+B213</f>
        <v>Mejoras en predio ajeno</v>
      </c>
      <c r="C221" s="556">
        <v>-2866854</v>
      </c>
      <c r="D221" s="583">
        <v>0</v>
      </c>
      <c r="E221" s="583">
        <v>0</v>
      </c>
      <c r="F221" s="583">
        <v>0</v>
      </c>
      <c r="G221" s="58">
        <v>-2866854</v>
      </c>
      <c r="H221" s="381">
        <f>+G213+G221</f>
        <v>67490063</v>
      </c>
      <c r="J221" s="77"/>
    </row>
    <row r="222" spans="2:24">
      <c r="B222" s="382" t="str">
        <f>+B214</f>
        <v>Total al 31.03.2026</v>
      </c>
      <c r="C222" s="304">
        <f>+SUM(C219:C221)</f>
        <v>-49959026</v>
      </c>
      <c r="D222" s="585">
        <f>+SUM(D219:D221)</f>
        <v>0</v>
      </c>
      <c r="E222" s="585">
        <f t="shared" ref="E222:F222" si="1">+SUM(E219:E221)</f>
        <v>0</v>
      </c>
      <c r="F222" s="585">
        <f t="shared" si="1"/>
        <v>0</v>
      </c>
      <c r="G222" s="304">
        <f>+SUM(G219:G221)</f>
        <v>-49959026</v>
      </c>
      <c r="H222" s="383">
        <f>+SUM(H219:H221)</f>
        <v>151658533</v>
      </c>
      <c r="J222" s="77"/>
    </row>
    <row r="223" spans="2:24" ht="13.8" thickBot="1">
      <c r="B223" s="384" t="str">
        <f>+B215</f>
        <v>Total al 31.12.2025</v>
      </c>
      <c r="C223" s="385">
        <v>-35564162</v>
      </c>
      <c r="D223" s="587">
        <v>0</v>
      </c>
      <c r="E223" s="587">
        <v>0</v>
      </c>
      <c r="F223" s="587">
        <v>0</v>
      </c>
      <c r="G223" s="385">
        <v>-49959026</v>
      </c>
      <c r="H223" s="386">
        <v>124285806</v>
      </c>
    </row>
    <row r="224" spans="2:24" ht="41.4" customHeight="1">
      <c r="L224" s="336"/>
      <c r="M224" s="336"/>
      <c r="N224" s="336"/>
      <c r="O224" s="336"/>
      <c r="P224" s="336"/>
      <c r="Q224" s="336"/>
      <c r="R224" s="336"/>
      <c r="S224" s="336"/>
      <c r="T224" s="336"/>
      <c r="U224" s="336"/>
      <c r="V224" s="336"/>
      <c r="W224" s="336"/>
      <c r="X224" s="336"/>
    </row>
    <row r="225" spans="2:12">
      <c r="B225" s="37" t="s">
        <v>410</v>
      </c>
    </row>
    <row r="226" spans="2:12" ht="13.8" thickBot="1">
      <c r="B226" s="37"/>
    </row>
    <row r="227" spans="2:12">
      <c r="B227" s="676" t="s">
        <v>396</v>
      </c>
      <c r="C227" s="678" t="s">
        <v>397</v>
      </c>
      <c r="D227" s="679"/>
      <c r="E227" s="679"/>
      <c r="F227" s="679"/>
      <c r="G227" s="680"/>
    </row>
    <row r="228" spans="2:12" ht="26.4">
      <c r="B228" s="677"/>
      <c r="C228" s="261" t="s">
        <v>398</v>
      </c>
      <c r="D228" s="299" t="s">
        <v>399</v>
      </c>
      <c r="E228" s="299" t="s">
        <v>400</v>
      </c>
      <c r="F228" s="261" t="s">
        <v>401</v>
      </c>
      <c r="G228" s="388" t="s">
        <v>402</v>
      </c>
    </row>
    <row r="229" spans="2:12">
      <c r="B229" s="379" t="s">
        <v>142</v>
      </c>
      <c r="C229" s="227">
        <v>0</v>
      </c>
      <c r="D229" s="79">
        <v>12251652</v>
      </c>
      <c r="E229" s="228">
        <v>0</v>
      </c>
      <c r="F229" s="227">
        <v>0</v>
      </c>
      <c r="G229" s="389">
        <f>+SUM(C229:F229)</f>
        <v>12251652</v>
      </c>
    </row>
    <row r="230" spans="2:12">
      <c r="B230" s="382" t="str">
        <f>+B222</f>
        <v>Total al 31.03.2026</v>
      </c>
      <c r="C230" s="303">
        <f>+SUM(C229:C229)</f>
        <v>0</v>
      </c>
      <c r="D230" s="302">
        <f>+SUM(D229:D229)</f>
        <v>12251652</v>
      </c>
      <c r="E230" s="303">
        <f>+SUM(E229:E229)</f>
        <v>0</v>
      </c>
      <c r="F230" s="303">
        <f>+SUM(F229:F229)</f>
        <v>0</v>
      </c>
      <c r="G230" s="390">
        <f>+SUM(C230:F230)</f>
        <v>12251652</v>
      </c>
    </row>
    <row r="231" spans="2:12" ht="13.8" thickBot="1">
      <c r="B231" s="384" t="str">
        <f>+B223</f>
        <v>Total al 31.12.2025</v>
      </c>
      <c r="C231" s="589">
        <v>0</v>
      </c>
      <c r="D231" s="588">
        <v>12251652</v>
      </c>
      <c r="E231" s="589">
        <v>0</v>
      </c>
      <c r="F231" s="589">
        <v>0</v>
      </c>
      <c r="G231" s="590">
        <v>12251652</v>
      </c>
    </row>
    <row r="232" spans="2:12">
      <c r="B232" s="38"/>
    </row>
    <row r="233" spans="2:12">
      <c r="B233" s="20" t="s">
        <v>411</v>
      </c>
      <c r="C233" s="20"/>
      <c r="D233" s="20"/>
      <c r="E233" s="20"/>
      <c r="F233" s="20"/>
      <c r="G233" s="20"/>
      <c r="H233" s="20"/>
      <c r="I233" s="20"/>
    </row>
    <row r="234" spans="2:12">
      <c r="B234" s="37"/>
    </row>
    <row r="235" spans="2:12">
      <c r="B235" s="10" t="s">
        <v>412</v>
      </c>
      <c r="C235" s="10"/>
      <c r="D235" s="10"/>
      <c r="E235" s="10"/>
      <c r="F235" s="10"/>
      <c r="G235" s="10"/>
      <c r="H235" s="10"/>
      <c r="I235" s="10"/>
    </row>
    <row r="236" spans="2:12" ht="13.8" thickBot="1">
      <c r="B236" s="37"/>
    </row>
    <row r="237" spans="2:12">
      <c r="B237" s="392" t="s">
        <v>413</v>
      </c>
      <c r="C237" s="393" t="s">
        <v>414</v>
      </c>
      <c r="D237" s="387" t="s">
        <v>415</v>
      </c>
      <c r="L237" s="80"/>
    </row>
    <row r="238" spans="2:12">
      <c r="B238" s="394" t="s">
        <v>416</v>
      </c>
      <c r="C238" s="61">
        <v>97922123</v>
      </c>
      <c r="D238" s="395">
        <v>0</v>
      </c>
      <c r="E238" s="80"/>
      <c r="L238" s="80"/>
    </row>
    <row r="239" spans="2:12">
      <c r="B239" s="394" t="s">
        <v>417</v>
      </c>
      <c r="C239" s="61">
        <v>24548380</v>
      </c>
      <c r="D239" s="395">
        <v>0</v>
      </c>
      <c r="E239" s="80"/>
    </row>
    <row r="240" spans="2:12">
      <c r="B240" s="394" t="s">
        <v>148</v>
      </c>
      <c r="C240" s="231">
        <v>0</v>
      </c>
      <c r="D240" s="395">
        <v>0</v>
      </c>
    </row>
    <row r="241" spans="2:12">
      <c r="B241" s="396" t="s">
        <v>580</v>
      </c>
      <c r="C241" s="231">
        <v>0</v>
      </c>
      <c r="D241" s="528">
        <v>33204068</v>
      </c>
    </row>
    <row r="242" spans="2:12">
      <c r="B242" s="396" t="s">
        <v>608</v>
      </c>
      <c r="C242" s="517">
        <v>9775563</v>
      </c>
      <c r="D242" s="395">
        <v>0</v>
      </c>
    </row>
    <row r="243" spans="2:12">
      <c r="B243" s="382" t="str">
        <f>+B230</f>
        <v>Total al 31.03.2026</v>
      </c>
      <c r="C243" s="288">
        <f>SUM(C238:C242)</f>
        <v>132246066</v>
      </c>
      <c r="D243" s="288">
        <f>+SUM(D238:D242)</f>
        <v>33204068</v>
      </c>
      <c r="E243" s="78">
        <f>+C243-BG!D33</f>
        <v>0</v>
      </c>
    </row>
    <row r="244" spans="2:12" ht="13.8" thickBot="1">
      <c r="B244" s="397" t="str">
        <f>+B223</f>
        <v>Total al 31.12.2025</v>
      </c>
      <c r="C244" s="591">
        <v>101450805</v>
      </c>
      <c r="D244" s="592">
        <v>33204068</v>
      </c>
    </row>
    <row r="246" spans="2:12">
      <c r="B246" s="20" t="s">
        <v>418</v>
      </c>
      <c r="C246" s="20"/>
      <c r="D246" s="20"/>
      <c r="E246" s="20"/>
      <c r="F246" s="20"/>
      <c r="G246" s="20"/>
      <c r="H246" s="20"/>
      <c r="I246" s="20"/>
    </row>
    <row r="247" spans="2:12">
      <c r="B247" s="38"/>
    </row>
    <row r="248" spans="2:12">
      <c r="B248" s="10" t="s">
        <v>419</v>
      </c>
      <c r="C248" s="10"/>
      <c r="D248" s="10"/>
      <c r="E248" s="10"/>
      <c r="F248" s="10"/>
      <c r="G248" s="10"/>
      <c r="H248" s="10"/>
      <c r="I248" s="10"/>
    </row>
    <row r="249" spans="2:12">
      <c r="B249" s="37"/>
    </row>
    <row r="250" spans="2:12">
      <c r="B250" s="20" t="s">
        <v>420</v>
      </c>
      <c r="C250" s="20"/>
      <c r="D250" s="20"/>
      <c r="E250" s="20"/>
      <c r="F250" s="20"/>
      <c r="G250" s="20"/>
      <c r="H250" s="20"/>
      <c r="I250" s="20"/>
    </row>
    <row r="251" spans="2:12">
      <c r="B251" s="37"/>
    </row>
    <row r="252" spans="2:12">
      <c r="B252" s="10" t="s">
        <v>421</v>
      </c>
      <c r="C252" s="10"/>
      <c r="D252" s="10"/>
      <c r="E252" s="10"/>
      <c r="F252" s="10"/>
      <c r="G252" s="10"/>
      <c r="H252" s="10"/>
      <c r="I252" s="10"/>
      <c r="L252" s="80"/>
    </row>
    <row r="253" spans="2:12" ht="13.8" thickBot="1">
      <c r="B253" s="38"/>
      <c r="L253" s="80"/>
    </row>
    <row r="254" spans="2:12">
      <c r="B254" s="392" t="s">
        <v>422</v>
      </c>
      <c r="C254" s="393" t="s">
        <v>423</v>
      </c>
      <c r="D254" s="387" t="s">
        <v>415</v>
      </c>
    </row>
    <row r="255" spans="2:12">
      <c r="B255" s="398" t="s">
        <v>424</v>
      </c>
      <c r="C255" s="56">
        <v>144722706</v>
      </c>
      <c r="D255" s="395">
        <v>0</v>
      </c>
    </row>
    <row r="256" spans="2:12">
      <c r="B256" s="398" t="s">
        <v>425</v>
      </c>
      <c r="C256" s="593">
        <v>0</v>
      </c>
      <c r="D256" s="395">
        <v>0</v>
      </c>
    </row>
    <row r="257" spans="2:9">
      <c r="B257" s="399" t="str">
        <f>+B243</f>
        <v>Total al 31.03.2026</v>
      </c>
      <c r="C257" s="288">
        <f>+SUM(C255:C256)</f>
        <v>144722706</v>
      </c>
      <c r="D257" s="400">
        <f>+SUM(D256:D256)</f>
        <v>0</v>
      </c>
    </row>
    <row r="258" spans="2:9" ht="13.8" thickBot="1">
      <c r="B258" s="397" t="str">
        <f>+B244</f>
        <v>Total al 31.12.2025</v>
      </c>
      <c r="C258" s="594">
        <v>70980289</v>
      </c>
      <c r="D258" s="595">
        <v>0</v>
      </c>
    </row>
    <row r="259" spans="2:9">
      <c r="C259" s="80"/>
    </row>
    <row r="260" spans="2:9">
      <c r="B260" s="12" t="s">
        <v>426</v>
      </c>
    </row>
    <row r="261" spans="2:9">
      <c r="B261" s="37" t="s">
        <v>427</v>
      </c>
    </row>
    <row r="262" spans="2:9">
      <c r="B262" s="20" t="s">
        <v>428</v>
      </c>
      <c r="C262" s="20"/>
      <c r="D262" s="20"/>
      <c r="E262" s="20"/>
      <c r="F262" s="20"/>
      <c r="G262" s="20"/>
      <c r="H262" s="20"/>
      <c r="I262" s="20"/>
    </row>
    <row r="263" spans="2:9" ht="13.8" thickBot="1">
      <c r="B263" s="20"/>
      <c r="C263" s="20"/>
      <c r="D263" s="20"/>
      <c r="E263" s="20"/>
      <c r="F263" s="20"/>
      <c r="G263" s="20"/>
      <c r="H263" s="20"/>
      <c r="I263" s="20"/>
    </row>
    <row r="264" spans="2:9">
      <c r="B264" s="392" t="s">
        <v>429</v>
      </c>
      <c r="C264" s="393" t="s">
        <v>423</v>
      </c>
      <c r="D264" s="387" t="s">
        <v>415</v>
      </c>
      <c r="E264" s="20"/>
      <c r="F264" s="20"/>
      <c r="G264" s="20"/>
      <c r="H264" s="20"/>
      <c r="I264" s="20"/>
    </row>
    <row r="265" spans="2:9">
      <c r="B265" s="398" t="s">
        <v>430</v>
      </c>
      <c r="C265" s="231">
        <v>0</v>
      </c>
      <c r="D265" s="395">
        <v>0</v>
      </c>
      <c r="E265" s="20"/>
      <c r="F265" s="20"/>
      <c r="G265" s="20"/>
      <c r="H265" s="20"/>
      <c r="I265" s="20"/>
    </row>
    <row r="266" spans="2:9">
      <c r="B266" s="399" t="str">
        <f>+B257</f>
        <v>Total al 31.03.2026</v>
      </c>
      <c r="C266" s="305">
        <f>+SUM(C265:C265)</f>
        <v>0</v>
      </c>
      <c r="D266" s="401">
        <v>0</v>
      </c>
      <c r="E266" s="20"/>
      <c r="F266" s="20"/>
      <c r="G266" s="20"/>
      <c r="H266" s="20"/>
      <c r="I266" s="20"/>
    </row>
    <row r="267" spans="2:9" ht="13.8" thickBot="1">
      <c r="B267" s="397" t="str">
        <f>+B258</f>
        <v>Total al 31.12.2025</v>
      </c>
      <c r="C267" s="402">
        <v>0</v>
      </c>
      <c r="D267" s="403">
        <v>0</v>
      </c>
      <c r="E267" s="20"/>
      <c r="F267" s="20"/>
      <c r="G267" s="20"/>
      <c r="H267" s="20"/>
      <c r="I267" s="20"/>
    </row>
    <row r="268" spans="2:9">
      <c r="B268" s="20"/>
      <c r="C268" s="20"/>
      <c r="D268" s="20"/>
      <c r="E268" s="20"/>
      <c r="F268" s="20"/>
      <c r="G268" s="20"/>
      <c r="H268" s="20"/>
      <c r="I268" s="20"/>
    </row>
    <row r="269" spans="2:9">
      <c r="B269" s="20"/>
      <c r="C269" s="20"/>
      <c r="D269" s="20"/>
      <c r="E269" s="20"/>
      <c r="F269" s="20"/>
      <c r="G269" s="20"/>
      <c r="H269" s="20"/>
      <c r="I269" s="20"/>
    </row>
    <row r="270" spans="2:9">
      <c r="B270" s="20" t="s">
        <v>431</v>
      </c>
      <c r="C270" s="20"/>
      <c r="D270" s="20"/>
      <c r="E270" s="20"/>
      <c r="F270" s="20"/>
      <c r="G270" s="20"/>
      <c r="H270" s="20"/>
      <c r="I270" s="20"/>
    </row>
    <row r="271" spans="2:9">
      <c r="B271" s="20"/>
      <c r="C271" s="20"/>
      <c r="D271" s="20"/>
      <c r="E271" s="20"/>
      <c r="F271" s="20"/>
      <c r="G271" s="20"/>
      <c r="H271" s="20"/>
      <c r="I271" s="20"/>
    </row>
    <row r="272" spans="2:9">
      <c r="B272" s="37" t="s">
        <v>432</v>
      </c>
    </row>
    <row r="273" spans="2:12">
      <c r="B273" s="37"/>
    </row>
    <row r="274" spans="2:12" ht="12" customHeight="1">
      <c r="B274" s="9" t="s">
        <v>433</v>
      </c>
    </row>
    <row r="275" spans="2:12" ht="12" customHeight="1" thickBot="1">
      <c r="B275" s="38"/>
    </row>
    <row r="276" spans="2:12" ht="12" customHeight="1">
      <c r="B276" s="392" t="s">
        <v>434</v>
      </c>
      <c r="C276" s="393" t="s">
        <v>423</v>
      </c>
      <c r="D276" s="387" t="s">
        <v>415</v>
      </c>
    </row>
    <row r="277" spans="2:12">
      <c r="B277" s="398" t="s">
        <v>97</v>
      </c>
      <c r="C277" s="56">
        <v>4363723</v>
      </c>
      <c r="D277" s="596">
        <v>0</v>
      </c>
      <c r="L277" s="80"/>
    </row>
    <row r="278" spans="2:12">
      <c r="B278" s="398" t="s">
        <v>94</v>
      </c>
      <c r="C278" s="593">
        <v>0</v>
      </c>
      <c r="D278" s="596">
        <v>0</v>
      </c>
      <c r="L278" s="80"/>
    </row>
    <row r="279" spans="2:12">
      <c r="B279" s="398" t="s">
        <v>102</v>
      </c>
      <c r="C279" s="593">
        <v>0</v>
      </c>
      <c r="D279" s="596">
        <v>0</v>
      </c>
      <c r="L279" s="80"/>
    </row>
    <row r="280" spans="2:12">
      <c r="B280" s="398" t="s">
        <v>104</v>
      </c>
      <c r="C280" s="593">
        <v>0</v>
      </c>
      <c r="D280" s="596">
        <v>0</v>
      </c>
    </row>
    <row r="281" spans="2:12">
      <c r="B281" s="398" t="s">
        <v>99</v>
      </c>
      <c r="C281" s="593">
        <v>0</v>
      </c>
      <c r="D281" s="596">
        <v>0</v>
      </c>
    </row>
    <row r="282" spans="2:12">
      <c r="B282" s="399" t="str">
        <f>+B266</f>
        <v>Total al 31.03.2026</v>
      </c>
      <c r="C282" s="288">
        <f>SUM(C277:C281)</f>
        <v>4363723</v>
      </c>
      <c r="D282" s="597">
        <f>+SUM(D278,D277)</f>
        <v>0</v>
      </c>
    </row>
    <row r="283" spans="2:12" ht="13.8" thickBot="1">
      <c r="B283" s="397" t="str">
        <f>+B267</f>
        <v>Total al 31.12.2025</v>
      </c>
      <c r="C283" s="594">
        <v>3555786</v>
      </c>
      <c r="D283" s="598">
        <v>0</v>
      </c>
    </row>
    <row r="284" spans="2:12">
      <c r="B284" s="6"/>
      <c r="C284" s="93"/>
      <c r="D284" s="93"/>
    </row>
    <row r="285" spans="2:12">
      <c r="B285" s="20" t="s">
        <v>435</v>
      </c>
      <c r="C285" s="20"/>
      <c r="D285" s="20"/>
      <c r="E285" s="20"/>
      <c r="F285" s="20"/>
      <c r="G285" s="20"/>
      <c r="H285" s="20"/>
    </row>
    <row r="286" spans="2:12" ht="13.8" thickBot="1">
      <c r="B286" s="20"/>
      <c r="C286" s="20"/>
      <c r="D286" s="20"/>
      <c r="E286" s="20"/>
      <c r="F286" s="20"/>
      <c r="G286" s="20"/>
      <c r="H286" s="20"/>
    </row>
    <row r="287" spans="2:12">
      <c r="B287" s="392" t="s">
        <v>347</v>
      </c>
      <c r="C287" s="393" t="s">
        <v>423</v>
      </c>
      <c r="D287" s="387" t="s">
        <v>415</v>
      </c>
      <c r="E287" s="20"/>
      <c r="F287" s="20"/>
      <c r="G287" s="20"/>
      <c r="H287" s="20"/>
    </row>
    <row r="288" spans="2:12">
      <c r="B288" s="398" t="s">
        <v>581</v>
      </c>
      <c r="C288" s="56">
        <v>88544181</v>
      </c>
      <c r="D288" s="596">
        <v>0</v>
      </c>
      <c r="E288" s="20"/>
      <c r="F288" s="20"/>
      <c r="G288" s="20"/>
      <c r="H288" s="20"/>
    </row>
    <row r="289" spans="2:12">
      <c r="B289" s="399" t="str">
        <f>+B282</f>
        <v>Total al 31.03.2026</v>
      </c>
      <c r="C289" s="288">
        <f>SUM(C288:C288)</f>
        <v>88544181</v>
      </c>
      <c r="D289" s="597">
        <f>SUM(D288:D288)</f>
        <v>0</v>
      </c>
      <c r="E289" s="20"/>
      <c r="F289" s="20"/>
      <c r="G289" s="20"/>
      <c r="H289" s="20"/>
    </row>
    <row r="290" spans="2:12" ht="13.8" thickBot="1">
      <c r="B290" s="397" t="str">
        <f>+B283</f>
        <v>Total al 31.12.2025</v>
      </c>
      <c r="C290" s="594">
        <v>88544181</v>
      </c>
      <c r="D290" s="598">
        <v>0</v>
      </c>
      <c r="E290" s="20"/>
      <c r="F290" s="20"/>
      <c r="G290" s="20"/>
      <c r="H290" s="20"/>
    </row>
    <row r="291" spans="2:12">
      <c r="B291" s="20"/>
      <c r="C291" s="20"/>
      <c r="D291" s="20"/>
      <c r="E291" s="20"/>
      <c r="F291" s="20"/>
      <c r="G291" s="20"/>
      <c r="H291" s="20"/>
    </row>
    <row r="292" spans="2:12">
      <c r="B292" s="20"/>
      <c r="C292" s="20"/>
      <c r="D292" s="20"/>
      <c r="E292" s="20"/>
      <c r="F292" s="20"/>
      <c r="G292" s="20"/>
      <c r="H292" s="20"/>
    </row>
    <row r="293" spans="2:12">
      <c r="B293" s="20" t="s">
        <v>436</v>
      </c>
      <c r="C293" s="20"/>
      <c r="D293" s="20"/>
      <c r="E293" s="20"/>
      <c r="F293" s="20"/>
      <c r="G293" s="20"/>
      <c r="H293" s="20"/>
      <c r="I293" s="20"/>
    </row>
    <row r="294" spans="2:12">
      <c r="B294" s="60" t="s">
        <v>437</v>
      </c>
      <c r="C294" s="60"/>
      <c r="D294" s="60"/>
      <c r="E294" s="60"/>
      <c r="F294" s="60"/>
      <c r="G294" s="60"/>
      <c r="H294" s="60"/>
      <c r="I294" s="60"/>
    </row>
    <row r="295" spans="2:12">
      <c r="B295" s="20"/>
      <c r="C295" s="20"/>
      <c r="D295" s="20"/>
      <c r="E295" s="20"/>
      <c r="F295" s="20"/>
      <c r="G295" s="20"/>
      <c r="H295" s="20"/>
      <c r="I295" s="20"/>
    </row>
    <row r="296" spans="2:12">
      <c r="B296" s="12" t="s">
        <v>438</v>
      </c>
    </row>
    <row r="297" spans="2:12">
      <c r="B297" s="20"/>
    </row>
    <row r="298" spans="2:12">
      <c r="B298" s="9" t="s">
        <v>439</v>
      </c>
    </row>
    <row r="299" spans="2:12" ht="13.8" thickBot="1"/>
    <row r="300" spans="2:12">
      <c r="B300" s="608" t="s">
        <v>347</v>
      </c>
      <c r="C300" s="516" t="s">
        <v>398</v>
      </c>
      <c r="D300" s="609" t="s">
        <v>440</v>
      </c>
      <c r="E300" s="516" t="s">
        <v>441</v>
      </c>
      <c r="F300" s="610" t="s">
        <v>442</v>
      </c>
    </row>
    <row r="301" spans="2:12">
      <c r="B301" s="611" t="s">
        <v>443</v>
      </c>
      <c r="C301" s="612">
        <v>4200000000</v>
      </c>
      <c r="D301" s="229">
        <v>0</v>
      </c>
      <c r="E301" s="229">
        <v>0</v>
      </c>
      <c r="F301" s="404">
        <f>+SUM(C301:E301)</f>
        <v>4200000000</v>
      </c>
    </row>
    <row r="302" spans="2:12">
      <c r="B302" s="611" t="s">
        <v>444</v>
      </c>
      <c r="C302" s="612">
        <v>2099126927</v>
      </c>
      <c r="D302" s="229">
        <v>0</v>
      </c>
      <c r="E302" s="229">
        <v>0</v>
      </c>
      <c r="F302" s="404">
        <f>+SUM(C302:E302)</f>
        <v>2099126927</v>
      </c>
      <c r="G302" s="80"/>
      <c r="L302" s="77"/>
    </row>
    <row r="303" spans="2:12">
      <c r="B303" s="611" t="s">
        <v>445</v>
      </c>
      <c r="C303" s="612">
        <v>1532294993</v>
      </c>
      <c r="D303" s="229">
        <v>0</v>
      </c>
      <c r="E303" s="229">
        <v>0</v>
      </c>
      <c r="F303" s="404">
        <f t="shared" ref="F303:F304" si="2">+SUM(C303:E303)</f>
        <v>1532294993</v>
      </c>
      <c r="G303" s="89"/>
      <c r="I303" s="80"/>
    </row>
    <row r="304" spans="2:12">
      <c r="B304" s="611" t="s">
        <v>147</v>
      </c>
      <c r="C304" s="612">
        <v>61049873</v>
      </c>
      <c r="D304" s="229">
        <v>0</v>
      </c>
      <c r="E304" s="229">
        <v>0</v>
      </c>
      <c r="F304" s="404">
        <f t="shared" si="2"/>
        <v>61049873</v>
      </c>
    </row>
    <row r="305" spans="2:13">
      <c r="B305" s="611" t="s">
        <v>446</v>
      </c>
      <c r="C305" s="612">
        <v>-1193076000</v>
      </c>
      <c r="D305" s="229">
        <v>0</v>
      </c>
      <c r="E305" s="206">
        <v>1108558213</v>
      </c>
      <c r="F305" s="404">
        <f>+C305+D305-E305</f>
        <v>-2301634213</v>
      </c>
    </row>
    <row r="306" spans="2:13">
      <c r="B306" s="613" t="s">
        <v>447</v>
      </c>
      <c r="C306" s="612">
        <v>-1108558213</v>
      </c>
      <c r="D306" s="206">
        <v>827706439</v>
      </c>
      <c r="E306" s="206">
        <v>0</v>
      </c>
      <c r="F306" s="404">
        <f>+C306+D306-E306</f>
        <v>-280851774</v>
      </c>
      <c r="G306" s="80"/>
    </row>
    <row r="307" spans="2:13" ht="13.8" thickBot="1">
      <c r="B307" s="375" t="s">
        <v>42</v>
      </c>
      <c r="C307" s="405">
        <f>SUM(C301:C306)</f>
        <v>5590837580</v>
      </c>
      <c r="D307" s="405">
        <f>+SUM(D301:D306)</f>
        <v>827706439</v>
      </c>
      <c r="E307" s="405">
        <f>+SUM(E301:E306)</f>
        <v>1108558213</v>
      </c>
      <c r="F307" s="406">
        <f>+SUM(F301:F306)</f>
        <v>5309985806</v>
      </c>
      <c r="G307" s="81"/>
      <c r="H307" s="81"/>
    </row>
    <row r="308" spans="2:13" ht="14.4">
      <c r="B308" s="38"/>
      <c r="F308" s="210"/>
      <c r="G308" s="80"/>
    </row>
    <row r="309" spans="2:13">
      <c r="B309" s="37" t="s">
        <v>448</v>
      </c>
      <c r="F309" s="90"/>
      <c r="G309" s="80"/>
    </row>
    <row r="310" spans="2:13">
      <c r="B310" s="37"/>
    </row>
    <row r="311" spans="2:13">
      <c r="B311" s="37" t="s">
        <v>449</v>
      </c>
    </row>
    <row r="312" spans="2:13" ht="12" customHeight="1">
      <c r="B312" s="20" t="s">
        <v>450</v>
      </c>
      <c r="C312" s="20"/>
      <c r="D312" s="20"/>
      <c r="E312" s="20"/>
      <c r="F312" s="20"/>
      <c r="G312" s="20"/>
      <c r="H312" s="20"/>
      <c r="I312" s="20"/>
    </row>
    <row r="313" spans="2:13" ht="12" customHeight="1">
      <c r="B313" s="20" t="s">
        <v>451</v>
      </c>
      <c r="C313" s="20"/>
      <c r="D313" s="20"/>
      <c r="E313" s="20"/>
      <c r="F313" s="20"/>
      <c r="G313" s="20"/>
      <c r="H313" s="20"/>
      <c r="I313" s="20"/>
    </row>
    <row r="314" spans="2:13">
      <c r="B314" s="20" t="s">
        <v>452</v>
      </c>
      <c r="C314" s="20"/>
      <c r="D314" s="20"/>
      <c r="E314" s="20"/>
      <c r="F314" s="20"/>
      <c r="G314" s="20"/>
      <c r="H314" s="20"/>
      <c r="I314" s="20"/>
      <c r="L314" s="80"/>
      <c r="M314" s="80"/>
    </row>
    <row r="315" spans="2:13" ht="13.8" thickBot="1">
      <c r="B315" s="20"/>
      <c r="C315" s="20"/>
      <c r="D315" s="20"/>
      <c r="E315" s="20"/>
      <c r="F315" s="20"/>
      <c r="G315" s="20"/>
      <c r="H315" s="20"/>
      <c r="I315" s="20"/>
    </row>
    <row r="316" spans="2:13">
      <c r="B316" s="407" t="s">
        <v>347</v>
      </c>
      <c r="C316" s="408" t="str">
        <f>+C190</f>
        <v>31.03.2026</v>
      </c>
      <c r="D316" s="409" t="s">
        <v>595</v>
      </c>
      <c r="E316" s="224"/>
      <c r="F316" s="20"/>
      <c r="G316" s="20"/>
      <c r="H316" s="20"/>
      <c r="I316" s="20"/>
    </row>
    <row r="317" spans="2:13">
      <c r="B317" s="614" t="s">
        <v>453</v>
      </c>
      <c r="C317" s="250">
        <v>3936551</v>
      </c>
      <c r="D317" s="572">
        <v>0</v>
      </c>
      <c r="E317" s="224"/>
      <c r="F317" s="20"/>
      <c r="G317" s="20"/>
      <c r="H317" s="20"/>
      <c r="I317" s="20"/>
    </row>
    <row r="318" spans="2:13">
      <c r="B318" s="614" t="s">
        <v>454</v>
      </c>
      <c r="C318" s="250">
        <v>13983995</v>
      </c>
      <c r="D318" s="572">
        <v>0</v>
      </c>
      <c r="E318" s="224"/>
      <c r="F318" s="20"/>
      <c r="G318" s="20"/>
      <c r="H318" s="20"/>
      <c r="I318" s="20"/>
    </row>
    <row r="319" spans="2:13" ht="13.8" thickBot="1">
      <c r="B319" s="397" t="s">
        <v>42</v>
      </c>
      <c r="C319" s="411">
        <f>SUM(C317:C318)</f>
        <v>17920546</v>
      </c>
      <c r="D319" s="562">
        <f>SUM(D317:D318)</f>
        <v>0</v>
      </c>
      <c r="E319" s="224"/>
      <c r="F319" s="20"/>
      <c r="G319" s="20"/>
      <c r="H319" s="20"/>
      <c r="I319" s="20"/>
    </row>
    <row r="320" spans="2:13">
      <c r="B320" s="20"/>
      <c r="C320" s="20"/>
      <c r="D320" s="60"/>
      <c r="E320" s="224"/>
      <c r="F320" s="20"/>
      <c r="G320" s="20"/>
      <c r="H320" s="20"/>
      <c r="I320" s="20"/>
    </row>
    <row r="321" spans="2:9">
      <c r="B321" s="20" t="s">
        <v>455</v>
      </c>
      <c r="C321" s="20"/>
      <c r="D321" s="60"/>
      <c r="E321" s="20"/>
      <c r="F321" s="20"/>
      <c r="G321" s="20"/>
      <c r="H321" s="20"/>
      <c r="I321" s="20"/>
    </row>
    <row r="322" spans="2:9" ht="13.8" thickBot="1">
      <c r="B322" s="20"/>
      <c r="C322" s="20"/>
      <c r="D322" s="60"/>
      <c r="E322" s="20"/>
      <c r="F322" s="20"/>
      <c r="G322" s="20"/>
      <c r="H322" s="20"/>
      <c r="I322" s="20"/>
    </row>
    <row r="323" spans="2:9">
      <c r="B323" s="407" t="s">
        <v>347</v>
      </c>
      <c r="C323" s="408" t="str">
        <f>+C316</f>
        <v>31.03.2026</v>
      </c>
      <c r="D323" s="409" t="str">
        <f>+D316</f>
        <v>31.03.2025</v>
      </c>
      <c r="E323" s="20"/>
      <c r="F323" s="20"/>
      <c r="G323" s="20"/>
      <c r="H323" s="20"/>
      <c r="I323" s="20"/>
    </row>
    <row r="324" spans="2:9">
      <c r="B324" s="412" t="s">
        <v>184</v>
      </c>
      <c r="C324" s="250">
        <v>3029</v>
      </c>
      <c r="D324" s="547">
        <v>8326500</v>
      </c>
      <c r="E324" s="20"/>
      <c r="F324" s="20"/>
      <c r="G324" s="20"/>
      <c r="H324" s="20"/>
      <c r="I324" s="20"/>
    </row>
    <row r="325" spans="2:9" ht="13.8" thickBot="1">
      <c r="B325" s="397" t="s">
        <v>42</v>
      </c>
      <c r="C325" s="411">
        <f>SUM(C324)</f>
        <v>3029</v>
      </c>
      <c r="D325" s="413">
        <f>SUM(D323:D324)</f>
        <v>8326500</v>
      </c>
      <c r="E325" s="20"/>
      <c r="F325" s="20"/>
      <c r="G325" s="20"/>
      <c r="H325" s="20"/>
      <c r="I325" s="20"/>
    </row>
    <row r="327" spans="2:9">
      <c r="B327" s="20" t="s">
        <v>456</v>
      </c>
      <c r="C327" s="20"/>
      <c r="D327" s="20"/>
      <c r="E327" s="20"/>
      <c r="F327" s="20"/>
      <c r="G327" s="20"/>
      <c r="H327" s="20"/>
      <c r="I327" s="20"/>
    </row>
    <row r="328" spans="2:9">
      <c r="B328" s="37"/>
    </row>
    <row r="329" spans="2:9" ht="13.5" customHeight="1">
      <c r="B329" s="38" t="s">
        <v>457</v>
      </c>
    </row>
    <row r="330" spans="2:9" ht="13.8" thickBot="1">
      <c r="B330" s="38"/>
    </row>
    <row r="331" spans="2:9">
      <c r="B331" s="608" t="s">
        <v>458</v>
      </c>
      <c r="C331" s="615"/>
      <c r="D331" s="616"/>
    </row>
    <row r="332" spans="2:9">
      <c r="B332" s="414" t="s">
        <v>347</v>
      </c>
      <c r="C332" s="306" t="str">
        <f>+C316</f>
        <v>31.03.2026</v>
      </c>
      <c r="D332" s="563" t="str">
        <f>+D316</f>
        <v>31.03.2025</v>
      </c>
    </row>
    <row r="333" spans="2:9">
      <c r="B333" s="617" t="s">
        <v>196</v>
      </c>
      <c r="C333" s="328">
        <v>-29848361</v>
      </c>
      <c r="D333" s="550">
        <v>-84892251</v>
      </c>
    </row>
    <row r="334" spans="2:9">
      <c r="B334" s="394" t="s">
        <v>203</v>
      </c>
      <c r="C334" s="129">
        <v>-59628605</v>
      </c>
      <c r="D334" s="550">
        <v>-90431592</v>
      </c>
    </row>
    <row r="335" spans="2:9">
      <c r="B335" s="394" t="s">
        <v>209</v>
      </c>
      <c r="C335" s="236">
        <v>0</v>
      </c>
      <c r="D335" s="550">
        <v>-53643444</v>
      </c>
    </row>
    <row r="336" spans="2:9">
      <c r="B336" s="394" t="s">
        <v>211</v>
      </c>
      <c r="C336" s="236">
        <v>0</v>
      </c>
      <c r="D336" s="545">
        <v>0</v>
      </c>
    </row>
    <row r="337" spans="2:11">
      <c r="B337" s="394" t="s">
        <v>212</v>
      </c>
      <c r="C337" s="129">
        <v>-268743</v>
      </c>
      <c r="D337" s="550">
        <v>-1117107</v>
      </c>
    </row>
    <row r="338" spans="2:11">
      <c r="B338" s="618" t="s">
        <v>213</v>
      </c>
      <c r="C338" s="531">
        <v>-86001627</v>
      </c>
      <c r="D338" s="550">
        <v>-390392</v>
      </c>
    </row>
    <row r="339" spans="2:11">
      <c r="B339" s="394" t="s">
        <v>218</v>
      </c>
      <c r="C339" s="236">
        <v>0</v>
      </c>
      <c r="D339" s="545">
        <v>0</v>
      </c>
    </row>
    <row r="340" spans="2:11">
      <c r="B340" s="394" t="s">
        <v>219</v>
      </c>
      <c r="C340" s="542">
        <v>-86791</v>
      </c>
      <c r="D340" s="545">
        <v>0</v>
      </c>
    </row>
    <row r="341" spans="2:11">
      <c r="B341" s="394" t="s">
        <v>220</v>
      </c>
      <c r="C341" s="531">
        <v>-2384450</v>
      </c>
      <c r="D341" s="550">
        <v>-4100500</v>
      </c>
    </row>
    <row r="342" spans="2:11">
      <c r="B342" s="618" t="s">
        <v>221</v>
      </c>
      <c r="C342" s="129">
        <v>-3977727</v>
      </c>
      <c r="D342" s="550">
        <v>-2895883</v>
      </c>
    </row>
    <row r="343" spans="2:11">
      <c r="B343" s="394" t="s">
        <v>459</v>
      </c>
      <c r="C343" s="236">
        <v>0</v>
      </c>
      <c r="D343" s="545">
        <v>0</v>
      </c>
    </row>
    <row r="344" spans="2:11">
      <c r="B344" s="394" t="s">
        <v>229</v>
      </c>
      <c r="C344" s="129">
        <v>-118182</v>
      </c>
      <c r="D344" s="550">
        <v>-136364</v>
      </c>
    </row>
    <row r="345" spans="2:11">
      <c r="B345" s="394" t="s">
        <v>230</v>
      </c>
      <c r="C345" s="129">
        <v>-84305220</v>
      </c>
      <c r="D345" s="550">
        <v>-3228810</v>
      </c>
      <c r="K345" s="77"/>
    </row>
    <row r="346" spans="2:11">
      <c r="B346" s="394" t="s">
        <v>231</v>
      </c>
      <c r="C346" s="236">
        <v>0</v>
      </c>
      <c r="D346" s="545">
        <v>0</v>
      </c>
    </row>
    <row r="347" spans="2:11">
      <c r="B347" s="394" t="s">
        <v>232</v>
      </c>
      <c r="C347" s="236">
        <v>0</v>
      </c>
      <c r="D347" s="545">
        <v>0</v>
      </c>
    </row>
    <row r="348" spans="2:11">
      <c r="B348" s="394" t="s">
        <v>233</v>
      </c>
      <c r="C348" s="236">
        <v>0</v>
      </c>
      <c r="D348" s="545">
        <v>0</v>
      </c>
    </row>
    <row r="349" spans="2:11">
      <c r="B349" s="394" t="s">
        <v>234</v>
      </c>
      <c r="C349" s="532">
        <v>0</v>
      </c>
      <c r="D349" s="545">
        <v>0</v>
      </c>
    </row>
    <row r="350" spans="2:11" ht="13.8" thickBot="1">
      <c r="B350" s="418" t="s">
        <v>460</v>
      </c>
      <c r="C350" s="405">
        <f>+SUM(C333:C349)</f>
        <v>-266619706</v>
      </c>
      <c r="D350" s="406">
        <f>+SUM(D333:D349)</f>
        <v>-240836343</v>
      </c>
    </row>
    <row r="351" spans="2:11">
      <c r="C351" s="80"/>
    </row>
    <row r="352" spans="2:11">
      <c r="B352" s="37" t="s">
        <v>461</v>
      </c>
      <c r="C352" s="80"/>
    </row>
    <row r="353" spans="2:13">
      <c r="B353" s="37"/>
    </row>
    <row r="354" spans="2:13">
      <c r="B354" s="10" t="s">
        <v>462</v>
      </c>
      <c r="C354" s="10"/>
      <c r="D354" s="10"/>
      <c r="E354" s="10"/>
      <c r="F354" s="10"/>
      <c r="G354" s="10"/>
      <c r="H354" s="10"/>
      <c r="I354" s="10"/>
    </row>
    <row r="355" spans="2:13" ht="13.8" thickBot="1">
      <c r="B355" s="10"/>
      <c r="C355" s="10"/>
      <c r="D355" s="10"/>
      <c r="E355" s="10"/>
      <c r="F355" s="10"/>
      <c r="G355" s="10"/>
      <c r="H355" s="10"/>
      <c r="I355" s="10"/>
    </row>
    <row r="356" spans="2:13">
      <c r="B356" s="392" t="s">
        <v>238</v>
      </c>
      <c r="C356" s="419"/>
      <c r="D356" s="420"/>
      <c r="E356" s="10"/>
      <c r="F356" s="10"/>
      <c r="G356" s="10"/>
      <c r="H356" s="10"/>
      <c r="I356" s="10"/>
    </row>
    <row r="357" spans="2:13">
      <c r="B357" s="414" t="s">
        <v>347</v>
      </c>
      <c r="C357" s="306" t="str">
        <f>+C332</f>
        <v>31.03.2026</v>
      </c>
      <c r="D357" s="415" t="str">
        <f>+D332</f>
        <v>31.03.2025</v>
      </c>
      <c r="E357" s="10"/>
      <c r="F357" s="10"/>
      <c r="G357" s="10"/>
      <c r="H357" s="10"/>
      <c r="I357" s="10"/>
    </row>
    <row r="358" spans="2:13">
      <c r="B358" s="421" t="s">
        <v>463</v>
      </c>
      <c r="C358" s="233">
        <v>0</v>
      </c>
      <c r="D358" s="410">
        <v>0</v>
      </c>
      <c r="E358" s="10"/>
      <c r="F358" s="10"/>
      <c r="G358" s="10"/>
      <c r="H358" s="10"/>
      <c r="I358" s="10"/>
    </row>
    <row r="359" spans="2:13" ht="13.8" thickBot="1">
      <c r="B359" s="418" t="s">
        <v>460</v>
      </c>
      <c r="C359" s="391">
        <f>+SUM(C358:C358)</f>
        <v>0</v>
      </c>
      <c r="D359" s="422">
        <f>+SUM(D358:D358)</f>
        <v>0</v>
      </c>
      <c r="E359" s="10"/>
      <c r="F359" s="10"/>
      <c r="G359" s="10"/>
      <c r="H359" s="10"/>
      <c r="I359" s="10"/>
    </row>
    <row r="360" spans="2:13">
      <c r="B360" s="10"/>
      <c r="C360" s="10"/>
      <c r="D360" s="10"/>
      <c r="E360" s="10"/>
      <c r="F360" s="10"/>
      <c r="G360" s="10"/>
      <c r="H360" s="10"/>
      <c r="I360" s="10"/>
      <c r="L360" s="77"/>
      <c r="M360" s="77"/>
    </row>
    <row r="361" spans="2:13" ht="13.8" thickBot="1">
      <c r="B361" s="10"/>
      <c r="C361" s="10"/>
      <c r="D361" s="10"/>
      <c r="E361" s="10"/>
      <c r="F361" s="10"/>
      <c r="G361" s="10"/>
      <c r="H361" s="10"/>
      <c r="I361" s="10"/>
    </row>
    <row r="362" spans="2:13" ht="13.5" customHeight="1">
      <c r="B362" s="392" t="s">
        <v>239</v>
      </c>
      <c r="C362" s="419"/>
      <c r="D362" s="420"/>
    </row>
    <row r="363" spans="2:13">
      <c r="B363" s="414" t="s">
        <v>347</v>
      </c>
      <c r="C363" s="306" t="str">
        <f>+C357</f>
        <v>31.03.2026</v>
      </c>
      <c r="D363" s="415" t="str">
        <f>+D357</f>
        <v>31.03.2025</v>
      </c>
    </row>
    <row r="364" spans="2:13">
      <c r="B364" s="423" t="s">
        <v>464</v>
      </c>
      <c r="C364" s="233">
        <v>0</v>
      </c>
      <c r="D364" s="233">
        <v>0</v>
      </c>
    </row>
    <row r="365" spans="2:13">
      <c r="B365" s="535" t="s">
        <v>598</v>
      </c>
      <c r="C365" s="546">
        <v>1750</v>
      </c>
      <c r="D365" s="233">
        <v>0</v>
      </c>
    </row>
    <row r="366" spans="2:13" ht="13.8" thickBot="1">
      <c r="B366" s="418" t="s">
        <v>460</v>
      </c>
      <c r="C366" s="411">
        <f>SUM(C364:C365)</f>
        <v>1750</v>
      </c>
      <c r="D366" s="562">
        <v>0</v>
      </c>
      <c r="E366" s="82"/>
      <c r="F366" s="82"/>
    </row>
    <row r="367" spans="2:13">
      <c r="C367" s="234"/>
      <c r="D367" s="234"/>
      <c r="L367" s="77"/>
      <c r="M367" s="77"/>
    </row>
    <row r="368" spans="2:13">
      <c r="B368" s="37" t="s">
        <v>465</v>
      </c>
    </row>
    <row r="369" spans="2:10" ht="13.8" thickBot="1">
      <c r="B369" s="37"/>
      <c r="D369" s="63"/>
    </row>
    <row r="370" spans="2:10">
      <c r="B370" s="392" t="s">
        <v>466</v>
      </c>
      <c r="C370" s="408" t="str">
        <f>+C363</f>
        <v>31.03.2026</v>
      </c>
      <c r="D370" s="409" t="str">
        <f>+D363</f>
        <v>31.03.2025</v>
      </c>
    </row>
    <row r="371" spans="2:10">
      <c r="B371" s="425" t="s">
        <v>467</v>
      </c>
      <c r="C371" s="119">
        <v>15238927</v>
      </c>
      <c r="D371" s="426">
        <v>12563584</v>
      </c>
    </row>
    <row r="372" spans="2:10">
      <c r="B372" s="535" t="s">
        <v>597</v>
      </c>
      <c r="C372" s="79">
        <v>447665</v>
      </c>
      <c r="D372" s="424">
        <v>0</v>
      </c>
    </row>
    <row r="373" spans="2:10" ht="13.8" thickBot="1">
      <c r="B373" s="418" t="s">
        <v>460</v>
      </c>
      <c r="C373" s="405">
        <f>SUM(C371:C372)</f>
        <v>15686592</v>
      </c>
      <c r="D373" s="427">
        <f>SUM(D371:D371)</f>
        <v>12563584</v>
      </c>
    </row>
    <row r="375" spans="2:10" ht="13.5" customHeight="1">
      <c r="B375" s="37" t="s">
        <v>468</v>
      </c>
    </row>
    <row r="376" spans="2:10">
      <c r="B376" s="37"/>
    </row>
    <row r="377" spans="2:10">
      <c r="B377" s="688" t="s">
        <v>469</v>
      </c>
      <c r="C377" s="688"/>
      <c r="D377" s="688"/>
      <c r="E377" s="688"/>
      <c r="F377" s="688"/>
      <c r="G377" s="688"/>
      <c r="H377" s="688"/>
      <c r="I377" s="688"/>
      <c r="J377" s="688"/>
    </row>
    <row r="378" spans="2:10" ht="21" customHeight="1">
      <c r="B378" s="38"/>
    </row>
    <row r="379" spans="2:10">
      <c r="B379" s="20" t="s">
        <v>470</v>
      </c>
      <c r="C379" s="10"/>
      <c r="D379" s="10"/>
      <c r="E379" s="10"/>
      <c r="F379" s="10"/>
      <c r="G379" s="10"/>
      <c r="H379" s="10"/>
      <c r="I379" s="10"/>
    </row>
    <row r="380" spans="2:10">
      <c r="B380" s="38"/>
    </row>
    <row r="381" spans="2:10">
      <c r="B381" s="37" t="s">
        <v>471</v>
      </c>
    </row>
    <row r="382" spans="2:10">
      <c r="B382" s="46"/>
    </row>
    <row r="383" spans="2:10">
      <c r="B383" s="688" t="s">
        <v>543</v>
      </c>
      <c r="C383" s="688"/>
      <c r="D383" s="688"/>
      <c r="E383" s="688"/>
      <c r="F383" s="688"/>
      <c r="G383" s="688"/>
      <c r="H383" s="688"/>
      <c r="I383" s="688"/>
      <c r="J383" s="688"/>
    </row>
    <row r="384" spans="2:10" s="326" customFormat="1">
      <c r="B384" s="37"/>
      <c r="C384" s="9"/>
      <c r="D384" s="9"/>
      <c r="E384" s="9"/>
      <c r="F384" s="9"/>
      <c r="G384" s="9"/>
      <c r="H384" s="9"/>
      <c r="I384" s="9"/>
      <c r="J384" s="9"/>
    </row>
    <row r="385" spans="2:18" s="326" customFormat="1">
      <c r="B385" s="37" t="s">
        <v>472</v>
      </c>
      <c r="C385" s="9"/>
      <c r="D385" s="9"/>
      <c r="E385" s="9"/>
      <c r="F385" s="9"/>
      <c r="G385" s="9"/>
      <c r="H385" s="9"/>
      <c r="I385" s="9"/>
      <c r="J385" s="9"/>
    </row>
    <row r="386" spans="2:18">
      <c r="B386" s="47"/>
    </row>
    <row r="387" spans="2:18">
      <c r="B387" s="688" t="s">
        <v>544</v>
      </c>
      <c r="C387" s="688"/>
      <c r="D387" s="688"/>
      <c r="E387" s="688"/>
      <c r="F387" s="688"/>
      <c r="G387" s="688"/>
      <c r="H387" s="688"/>
      <c r="I387" s="688"/>
      <c r="J387" s="688"/>
    </row>
    <row r="388" spans="2:18">
      <c r="B388" s="46"/>
    </row>
    <row r="389" spans="2:18">
      <c r="B389" s="329" t="s">
        <v>473</v>
      </c>
      <c r="C389" s="326"/>
      <c r="D389" s="326"/>
      <c r="E389" s="326"/>
      <c r="F389" s="326"/>
      <c r="G389" s="326"/>
      <c r="H389" s="326"/>
      <c r="I389" s="326"/>
      <c r="J389" s="326"/>
      <c r="K389" s="77"/>
    </row>
    <row r="390" spans="2:18" ht="43.5" customHeight="1">
      <c r="B390" s="685" t="s">
        <v>545</v>
      </c>
      <c r="C390" s="685"/>
      <c r="D390" s="685"/>
      <c r="E390" s="685"/>
      <c r="F390" s="685"/>
      <c r="G390" s="685"/>
      <c r="H390" s="685"/>
      <c r="I390" s="685"/>
      <c r="J390" s="326"/>
    </row>
    <row r="391" spans="2:18">
      <c r="B391" s="685" t="s">
        <v>599</v>
      </c>
      <c r="C391" s="685"/>
      <c r="D391" s="685"/>
      <c r="E391" s="685"/>
      <c r="F391" s="685"/>
      <c r="G391" s="685"/>
      <c r="H391" s="685"/>
      <c r="I391" s="685"/>
    </row>
    <row r="392" spans="2:18" ht="13.8" thickBot="1">
      <c r="B392" s="336"/>
    </row>
    <row r="393" spans="2:18" ht="13.8">
      <c r="B393" s="500" t="s">
        <v>474</v>
      </c>
      <c r="C393" s="501" t="s">
        <v>475</v>
      </c>
      <c r="D393" s="502" t="s">
        <v>476</v>
      </c>
    </row>
    <row r="394" spans="2:18" ht="13.8">
      <c r="B394" s="503" t="s">
        <v>477</v>
      </c>
      <c r="C394" s="504">
        <v>45182</v>
      </c>
      <c r="D394" s="505">
        <v>47000</v>
      </c>
    </row>
    <row r="395" spans="2:18" ht="13.8">
      <c r="B395" s="506" t="s">
        <v>478</v>
      </c>
      <c r="C395" s="504">
        <v>45182</v>
      </c>
      <c r="D395" s="505">
        <v>48000</v>
      </c>
    </row>
    <row r="396" spans="2:18" ht="14.4" thickBot="1">
      <c r="B396" s="507" t="s">
        <v>479</v>
      </c>
      <c r="C396" s="508">
        <v>45996</v>
      </c>
      <c r="D396" s="509">
        <v>100000000</v>
      </c>
    </row>
    <row r="397" spans="2:18">
      <c r="B397" s="37"/>
    </row>
    <row r="398" spans="2:18">
      <c r="B398" s="689" t="s">
        <v>480</v>
      </c>
      <c r="C398" s="689"/>
      <c r="D398" s="689"/>
      <c r="E398" s="689"/>
      <c r="F398" s="689"/>
      <c r="G398" s="689"/>
      <c r="H398" s="689"/>
      <c r="I398" s="689"/>
      <c r="J398" s="689"/>
      <c r="L398" s="332"/>
      <c r="M398" s="332"/>
      <c r="N398" s="332"/>
      <c r="O398" s="332"/>
      <c r="P398" s="332"/>
      <c r="Q398" s="332"/>
      <c r="R398" s="332"/>
    </row>
    <row r="399" spans="2:18">
      <c r="B399" s="47"/>
    </row>
    <row r="400" spans="2:18" ht="14.4">
      <c r="B400" s="212" t="s">
        <v>481</v>
      </c>
    </row>
    <row r="401" spans="2:10" ht="39" customHeight="1">
      <c r="B401" s="685" t="s">
        <v>619</v>
      </c>
      <c r="C401" s="685"/>
      <c r="D401" s="685"/>
      <c r="E401" s="685"/>
      <c r="F401" s="685"/>
      <c r="G401" s="685"/>
      <c r="H401" s="685"/>
      <c r="I401" s="685"/>
    </row>
    <row r="402" spans="2:10">
      <c r="B402" s="12" t="s">
        <v>549</v>
      </c>
    </row>
    <row r="403" spans="2:10" ht="55.5" customHeight="1">
      <c r="B403" s="685" t="s">
        <v>550</v>
      </c>
      <c r="C403" s="685"/>
      <c r="D403" s="685"/>
      <c r="E403" s="685"/>
      <c r="F403" s="685"/>
      <c r="G403" s="685"/>
      <c r="H403" s="685"/>
      <c r="I403" s="685"/>
    </row>
    <row r="404" spans="2:10">
      <c r="B404" s="12" t="s">
        <v>551</v>
      </c>
    </row>
    <row r="405" spans="2:10">
      <c r="B405" s="685" t="s">
        <v>552</v>
      </c>
      <c r="C405" s="685"/>
      <c r="D405" s="685"/>
      <c r="E405" s="685"/>
      <c r="F405" s="685"/>
      <c r="G405" s="685"/>
      <c r="H405" s="685"/>
      <c r="I405" s="685"/>
      <c r="J405" s="685"/>
    </row>
    <row r="406" spans="2:10">
      <c r="B406" s="9" t="s">
        <v>546</v>
      </c>
    </row>
    <row r="407" spans="2:10">
      <c r="B407" s="685" t="s">
        <v>547</v>
      </c>
      <c r="C407" s="685"/>
      <c r="D407" s="685"/>
      <c r="E407" s="685"/>
      <c r="F407" s="685"/>
      <c r="G407" s="685"/>
      <c r="H407" s="685"/>
      <c r="I407" s="685"/>
      <c r="J407" s="685"/>
    </row>
    <row r="408" spans="2:10">
      <c r="B408" s="685" t="s">
        <v>548</v>
      </c>
      <c r="C408" s="685"/>
      <c r="D408" s="685"/>
      <c r="E408" s="685"/>
      <c r="F408" s="685"/>
      <c r="G408" s="685"/>
      <c r="H408" s="685"/>
      <c r="I408" s="685"/>
      <c r="J408" s="685"/>
    </row>
    <row r="409" spans="2:10">
      <c r="B409" s="338"/>
      <c r="C409" s="338"/>
      <c r="D409" s="338"/>
      <c r="E409" s="338"/>
      <c r="F409" s="338"/>
      <c r="G409" s="338"/>
      <c r="H409" s="338"/>
      <c r="I409" s="338"/>
      <c r="J409" s="338"/>
    </row>
    <row r="410" spans="2:10">
      <c r="B410" s="12" t="s">
        <v>601</v>
      </c>
      <c r="C410" s="338"/>
      <c r="D410" s="338"/>
      <c r="E410" s="338"/>
      <c r="F410" s="338"/>
      <c r="G410" s="338"/>
      <c r="H410" s="338"/>
      <c r="I410" s="338"/>
      <c r="J410" s="338"/>
    </row>
    <row r="411" spans="2:10" ht="42" customHeight="1">
      <c r="B411" s="685" t="s">
        <v>600</v>
      </c>
      <c r="C411" s="685"/>
      <c r="D411" s="685"/>
      <c r="E411" s="685"/>
      <c r="F411" s="685"/>
      <c r="G411" s="685"/>
      <c r="H411" s="685"/>
      <c r="I411" s="685"/>
      <c r="J411" s="685"/>
    </row>
    <row r="413" spans="2:10" s="63" customFormat="1" ht="21" customHeight="1">
      <c r="B413" s="12" t="s">
        <v>553</v>
      </c>
      <c r="C413" s="10"/>
      <c r="D413" s="10"/>
      <c r="E413" s="10"/>
      <c r="F413" s="10"/>
      <c r="G413" s="10"/>
      <c r="H413" s="10"/>
      <c r="I413" s="10"/>
      <c r="J413" s="9"/>
    </row>
    <row r="414" spans="2:10">
      <c r="B414" s="72"/>
      <c r="C414" s="72"/>
      <c r="D414" s="72"/>
      <c r="E414" s="72"/>
      <c r="F414" s="72"/>
      <c r="G414" s="72"/>
      <c r="H414" s="72"/>
    </row>
    <row r="415" spans="2:10">
      <c r="B415" s="9" t="s">
        <v>602</v>
      </c>
    </row>
    <row r="416" spans="2:10">
      <c r="B416" s="12" t="s">
        <v>554</v>
      </c>
      <c r="C416" s="72"/>
      <c r="D416" s="72"/>
      <c r="E416" s="72"/>
      <c r="F416" s="72"/>
      <c r="G416" s="72"/>
      <c r="H416" s="72"/>
    </row>
    <row r="417" spans="2:13" ht="38.25" customHeight="1">
      <c r="B417" s="685" t="s">
        <v>572</v>
      </c>
      <c r="C417" s="685"/>
      <c r="D417" s="685"/>
      <c r="E417" s="685"/>
      <c r="F417" s="685"/>
      <c r="G417" s="685"/>
      <c r="H417" s="685"/>
      <c r="I417" s="685"/>
      <c r="J417" s="685"/>
    </row>
    <row r="418" spans="2:13" ht="14.4">
      <c r="B418" s="6" t="s">
        <v>482</v>
      </c>
      <c r="C418" s="98"/>
      <c r="D418" s="98"/>
      <c r="E418"/>
      <c r="L418" s="100"/>
      <c r="M418" s="100"/>
    </row>
    <row r="419" spans="2:13" ht="14.4">
      <c r="B419" s="98"/>
      <c r="C419" s="98"/>
      <c r="D419" s="428"/>
      <c r="E419" s="429"/>
    </row>
    <row r="420" spans="2:13" ht="13.8">
      <c r="B420" s="99" t="s">
        <v>483</v>
      </c>
      <c r="C420" s="98"/>
      <c r="D420" s="430">
        <v>46112</v>
      </c>
      <c r="E420" s="430">
        <v>46022</v>
      </c>
    </row>
    <row r="421" spans="2:13" ht="13.8">
      <c r="B421" s="5" t="s">
        <v>484</v>
      </c>
      <c r="C421" s="98"/>
      <c r="D421" s="112">
        <v>6632809899</v>
      </c>
      <c r="E421" s="112">
        <v>3281466478</v>
      </c>
    </row>
    <row r="422" spans="2:13" ht="13.8">
      <c r="B422" s="5" t="s">
        <v>485</v>
      </c>
      <c r="C422" s="98"/>
      <c r="D422" s="113">
        <v>9957529695</v>
      </c>
      <c r="E422" s="113">
        <v>23763673066</v>
      </c>
    </row>
    <row r="423" spans="2:13" ht="14.4" thickBot="1">
      <c r="B423" s="6" t="s">
        <v>486</v>
      </c>
      <c r="C423" s="98"/>
      <c r="D423" s="307">
        <f>+D421+D422</f>
        <v>16590339594</v>
      </c>
      <c r="E423" s="307">
        <f>+E421+E422</f>
        <v>27045139544</v>
      </c>
      <c r="F423" s="90"/>
      <c r="L423" s="100"/>
      <c r="M423" s="100"/>
    </row>
    <row r="424" spans="2:13" ht="14.4" thickTop="1">
      <c r="B424" s="98"/>
      <c r="C424" s="98"/>
      <c r="D424" s="431"/>
      <c r="E424" s="431"/>
    </row>
    <row r="425" spans="2:13" ht="13.8">
      <c r="B425" s="99" t="s">
        <v>487</v>
      </c>
      <c r="C425" s="98"/>
      <c r="D425" s="430">
        <f t="shared" ref="D425:D427" si="3">+D420</f>
        <v>46112</v>
      </c>
      <c r="E425" s="430">
        <f t="shared" ref="E425" si="4">+E420</f>
        <v>46022</v>
      </c>
    </row>
    <row r="426" spans="2:13" ht="13.8">
      <c r="B426" s="5" t="s">
        <v>488</v>
      </c>
      <c r="C426" s="98"/>
      <c r="D426" s="112">
        <f t="shared" si="3"/>
        <v>6632809899</v>
      </c>
      <c r="E426" s="112">
        <f t="shared" ref="E426" si="5">+E421</f>
        <v>3281466478</v>
      </c>
    </row>
    <row r="427" spans="2:13" ht="16.2" customHeight="1">
      <c r="B427" s="5" t="s">
        <v>489</v>
      </c>
      <c r="C427" s="98"/>
      <c r="D427" s="308">
        <f t="shared" si="3"/>
        <v>9957529695</v>
      </c>
      <c r="E427" s="308">
        <f t="shared" ref="E427" si="6">+E422</f>
        <v>23763673066</v>
      </c>
    </row>
    <row r="428" spans="2:13" ht="14.4" thickBot="1">
      <c r="B428" s="6" t="s">
        <v>490</v>
      </c>
      <c r="C428" s="98"/>
      <c r="D428" s="307">
        <f>SUM(D426:D427)</f>
        <v>16590339594</v>
      </c>
      <c r="E428" s="307">
        <f>SUM(E426:E427)</f>
        <v>27045139544</v>
      </c>
    </row>
    <row r="429" spans="2:13" ht="14.4" thickTop="1">
      <c r="B429" s="6"/>
      <c r="C429" s="98"/>
    </row>
    <row r="430" spans="2:13">
      <c r="B430" s="12" t="s">
        <v>555</v>
      </c>
    </row>
    <row r="431" spans="2:13" ht="32.25" customHeight="1">
      <c r="B431" s="685" t="s">
        <v>556</v>
      </c>
      <c r="C431" s="685"/>
      <c r="D431" s="685"/>
      <c r="E431" s="685"/>
      <c r="F431" s="685"/>
      <c r="G431" s="685"/>
      <c r="H431" s="685"/>
      <c r="I431" s="685"/>
      <c r="J431" s="685"/>
    </row>
    <row r="432" spans="2:13">
      <c r="B432" s="12" t="s">
        <v>557</v>
      </c>
    </row>
    <row r="433" spans="2:10" ht="47.25" customHeight="1">
      <c r="B433" s="685" t="s">
        <v>603</v>
      </c>
      <c r="C433" s="685"/>
      <c r="D433" s="685"/>
      <c r="E433" s="685"/>
      <c r="F433" s="685"/>
      <c r="G433" s="685"/>
      <c r="H433" s="685"/>
      <c r="I433" s="685"/>
      <c r="J433" s="685"/>
    </row>
    <row r="434" spans="2:10">
      <c r="B434" s="685" t="s">
        <v>623</v>
      </c>
      <c r="C434" s="685"/>
      <c r="D434" s="685"/>
      <c r="E434" s="685"/>
      <c r="F434" s="685"/>
      <c r="G434" s="685"/>
      <c r="H434" s="685"/>
      <c r="I434" s="685"/>
      <c r="J434" s="685"/>
    </row>
    <row r="435" spans="2:10">
      <c r="B435" s="6"/>
    </row>
    <row r="436" spans="2:10">
      <c r="B436" s="20" t="s">
        <v>491</v>
      </c>
      <c r="C436" s="38"/>
      <c r="D436" s="687"/>
      <c r="E436" s="687"/>
      <c r="F436" s="687"/>
      <c r="G436" s="687"/>
      <c r="H436" s="687"/>
      <c r="I436" s="687"/>
    </row>
    <row r="437" spans="2:10" ht="25.5" customHeight="1">
      <c r="B437" s="12" t="s">
        <v>558</v>
      </c>
      <c r="C437" s="38"/>
      <c r="D437" s="10"/>
      <c r="E437" s="10"/>
      <c r="F437" s="10"/>
      <c r="G437" s="10"/>
      <c r="H437" s="10"/>
      <c r="I437" s="10"/>
    </row>
    <row r="438" spans="2:10" ht="25.5" customHeight="1">
      <c r="B438" s="685" t="s">
        <v>604</v>
      </c>
      <c r="C438" s="685"/>
      <c r="D438" s="685"/>
      <c r="E438" s="685"/>
      <c r="F438" s="685"/>
      <c r="G438" s="685"/>
      <c r="H438" s="685"/>
      <c r="I438" s="685"/>
    </row>
    <row r="439" spans="2:10" ht="25.5" customHeight="1">
      <c r="B439" s="706" t="s">
        <v>561</v>
      </c>
      <c r="C439" s="706"/>
      <c r="D439" s="706"/>
      <c r="E439" s="706"/>
      <c r="F439" s="706"/>
      <c r="G439" s="706"/>
      <c r="H439" s="706"/>
      <c r="I439" s="706"/>
    </row>
    <row r="440" spans="2:10" ht="25.5" customHeight="1">
      <c r="B440" s="685" t="s">
        <v>562</v>
      </c>
      <c r="C440" s="685"/>
      <c r="D440" s="685"/>
      <c r="E440" s="685"/>
      <c r="F440" s="685"/>
      <c r="G440" s="685"/>
      <c r="H440" s="685"/>
      <c r="I440" s="685"/>
    </row>
    <row r="441" spans="2:10" ht="25.5" customHeight="1">
      <c r="B441" s="12" t="s">
        <v>559</v>
      </c>
      <c r="C441" s="38"/>
      <c r="D441" s="10"/>
      <c r="E441" s="10"/>
      <c r="F441" s="10"/>
      <c r="G441" s="10"/>
      <c r="H441" s="10"/>
      <c r="I441" s="10"/>
    </row>
    <row r="442" spans="2:10" ht="39.75" customHeight="1">
      <c r="B442" s="685" t="s">
        <v>560</v>
      </c>
      <c r="C442" s="685"/>
      <c r="D442" s="685"/>
      <c r="E442" s="685"/>
      <c r="F442" s="685"/>
      <c r="G442" s="685"/>
      <c r="H442" s="685"/>
      <c r="I442" s="685"/>
    </row>
    <row r="443" spans="2:10" ht="25.5" customHeight="1">
      <c r="B443" s="12"/>
      <c r="C443" s="38"/>
      <c r="D443" s="10"/>
      <c r="E443" s="10"/>
      <c r="F443" s="10"/>
      <c r="G443" s="10"/>
      <c r="H443" s="10"/>
      <c r="I443" s="10"/>
    </row>
    <row r="444" spans="2:10" ht="26.25" customHeight="1">
      <c r="B444" s="20" t="s">
        <v>492</v>
      </c>
      <c r="C444" s="38"/>
      <c r="D444" s="10"/>
      <c r="E444" s="10"/>
      <c r="F444" s="10"/>
      <c r="G444" s="10"/>
      <c r="H444" s="10"/>
      <c r="I444" s="10"/>
    </row>
    <row r="445" spans="2:10">
      <c r="B445" s="9" t="s">
        <v>563</v>
      </c>
      <c r="C445" s="38"/>
      <c r="D445" s="10"/>
      <c r="E445" s="10"/>
      <c r="F445" s="10"/>
      <c r="G445" s="10"/>
      <c r="H445" s="10"/>
      <c r="I445" s="10"/>
    </row>
    <row r="446" spans="2:10">
      <c r="B446" s="335" t="s">
        <v>564</v>
      </c>
      <c r="C446" s="38"/>
      <c r="D446" s="10"/>
      <c r="E446" s="10"/>
      <c r="F446" s="10"/>
      <c r="G446" s="10"/>
      <c r="H446" s="10"/>
      <c r="I446" s="10"/>
    </row>
    <row r="447" spans="2:10" ht="33.75" customHeight="1">
      <c r="B447" s="685" t="s">
        <v>565</v>
      </c>
      <c r="C447" s="685"/>
      <c r="D447" s="685"/>
      <c r="E447" s="685"/>
      <c r="F447" s="685"/>
      <c r="G447" s="685"/>
      <c r="H447" s="685"/>
      <c r="I447" s="685"/>
    </row>
    <row r="448" spans="2:10" ht="26.25" customHeight="1">
      <c r="B448" s="335" t="s">
        <v>566</v>
      </c>
      <c r="C448" s="38"/>
      <c r="D448" s="10"/>
      <c r="E448" s="10"/>
      <c r="F448" s="10"/>
      <c r="G448" s="10"/>
      <c r="H448" s="10"/>
      <c r="I448" s="10"/>
    </row>
    <row r="449" spans="2:10" ht="26.25" customHeight="1">
      <c r="B449" s="685" t="s">
        <v>567</v>
      </c>
      <c r="C449" s="685"/>
      <c r="D449" s="685"/>
      <c r="E449" s="685"/>
      <c r="F449" s="685"/>
      <c r="G449" s="685"/>
      <c r="H449" s="685"/>
      <c r="I449" s="685"/>
    </row>
    <row r="450" spans="2:10" ht="26.25" customHeight="1">
      <c r="B450" s="335" t="s">
        <v>568</v>
      </c>
      <c r="C450" s="38"/>
      <c r="D450" s="10"/>
      <c r="E450" s="10"/>
      <c r="F450" s="10"/>
      <c r="G450" s="10"/>
      <c r="H450" s="10"/>
      <c r="I450" s="10"/>
    </row>
    <row r="451" spans="2:10" ht="26.25" customHeight="1">
      <c r="B451" s="685" t="s">
        <v>569</v>
      </c>
      <c r="C451" s="685"/>
      <c r="D451" s="685"/>
      <c r="E451" s="685"/>
      <c r="F451" s="685"/>
      <c r="G451" s="685"/>
      <c r="H451" s="685"/>
      <c r="I451" s="685"/>
    </row>
    <row r="452" spans="2:10">
      <c r="B452" s="12"/>
      <c r="C452" s="38"/>
      <c r="D452" s="10"/>
      <c r="E452" s="10"/>
      <c r="F452" s="10"/>
      <c r="G452" s="10"/>
      <c r="H452" s="10"/>
      <c r="I452" s="10"/>
    </row>
    <row r="453" spans="2:10">
      <c r="B453" s="12" t="s">
        <v>575</v>
      </c>
      <c r="C453" s="38"/>
      <c r="D453" s="10"/>
      <c r="E453" s="10"/>
      <c r="F453" s="10"/>
      <c r="G453" s="10"/>
      <c r="H453" s="10"/>
      <c r="I453" s="10"/>
    </row>
    <row r="454" spans="2:10" ht="26.25" customHeight="1">
      <c r="B454" s="686" t="s">
        <v>622</v>
      </c>
      <c r="C454" s="686"/>
      <c r="D454" s="686"/>
      <c r="E454" s="686"/>
      <c r="F454" s="686"/>
      <c r="G454" s="686"/>
      <c r="H454" s="686"/>
      <c r="I454" s="686"/>
      <c r="J454" s="686"/>
    </row>
    <row r="455" spans="2:10" ht="26.25" customHeight="1">
      <c r="B455" s="685" t="s">
        <v>605</v>
      </c>
      <c r="C455" s="685"/>
      <c r="D455" s="685"/>
      <c r="E455" s="685"/>
      <c r="F455" s="685"/>
      <c r="G455" s="685"/>
      <c r="H455" s="685"/>
      <c r="I455" s="685"/>
      <c r="J455" s="685"/>
    </row>
    <row r="456" spans="2:10">
      <c r="B456" s="685" t="s">
        <v>606</v>
      </c>
      <c r="C456" s="685"/>
      <c r="D456" s="685"/>
      <c r="E456" s="685"/>
      <c r="F456" s="685"/>
      <c r="G456" s="685"/>
      <c r="H456" s="685"/>
      <c r="I456" s="685"/>
      <c r="J456" s="685"/>
    </row>
    <row r="457" spans="2:10" ht="27" customHeight="1">
      <c r="B457" s="685" t="s">
        <v>574</v>
      </c>
      <c r="C457" s="685"/>
      <c r="D457" s="685"/>
      <c r="E457" s="685"/>
      <c r="F457" s="685"/>
      <c r="G457" s="685"/>
      <c r="H457" s="685"/>
      <c r="I457" s="685"/>
      <c r="J457" s="685"/>
    </row>
    <row r="458" spans="2:10" ht="38.25" customHeight="1">
      <c r="B458" s="685" t="s">
        <v>573</v>
      </c>
      <c r="C458" s="685"/>
      <c r="D458" s="685"/>
      <c r="E458" s="685"/>
      <c r="F458" s="685"/>
      <c r="G458" s="685"/>
      <c r="H458" s="685"/>
      <c r="I458" s="685"/>
      <c r="J458" s="685"/>
    </row>
    <row r="459" spans="2:10">
      <c r="B459" s="338"/>
      <c r="C459" s="338"/>
      <c r="D459" s="338"/>
      <c r="E459" s="338"/>
      <c r="F459" s="338"/>
      <c r="G459" s="338"/>
      <c r="H459" s="338"/>
      <c r="I459" s="338"/>
      <c r="J459" s="338"/>
    </row>
    <row r="460" spans="2:10">
      <c r="B460" s="37" t="s">
        <v>576</v>
      </c>
      <c r="C460" s="338"/>
      <c r="D460" s="338"/>
      <c r="E460" s="338"/>
      <c r="F460" s="338"/>
      <c r="G460" s="338"/>
      <c r="H460" s="338"/>
      <c r="I460" s="338"/>
      <c r="J460" s="338"/>
    </row>
    <row r="461" spans="2:10">
      <c r="B461" s="12" t="s">
        <v>577</v>
      </c>
      <c r="C461" s="338"/>
      <c r="D461" s="338"/>
      <c r="E461" s="338"/>
      <c r="F461" s="338"/>
      <c r="G461" s="338"/>
      <c r="H461" s="338"/>
      <c r="I461" s="338"/>
      <c r="J461" s="338"/>
    </row>
    <row r="462" spans="2:10" ht="38.25" customHeight="1">
      <c r="B462" s="685" t="s">
        <v>607</v>
      </c>
      <c r="C462" s="685"/>
      <c r="D462" s="685"/>
      <c r="E462" s="685"/>
      <c r="F462" s="685"/>
      <c r="G462" s="685"/>
      <c r="H462" s="685"/>
      <c r="I462" s="685"/>
      <c r="J462" s="685"/>
    </row>
    <row r="463" spans="2:10">
      <c r="B463" s="12" t="s">
        <v>578</v>
      </c>
      <c r="C463" s="338"/>
      <c r="D463" s="338"/>
      <c r="E463" s="338"/>
      <c r="F463" s="338"/>
      <c r="G463" s="338"/>
      <c r="H463" s="338"/>
      <c r="I463" s="338"/>
      <c r="J463" s="338"/>
    </row>
    <row r="464" spans="2:10" ht="38.25" customHeight="1">
      <c r="B464" s="685" t="s">
        <v>570</v>
      </c>
      <c r="C464" s="685"/>
      <c r="D464" s="685"/>
      <c r="E464" s="685"/>
      <c r="F464" s="685"/>
      <c r="G464" s="685"/>
      <c r="H464" s="685"/>
      <c r="I464" s="685"/>
      <c r="J464" s="685"/>
    </row>
    <row r="465" spans="2:10">
      <c r="B465" s="12" t="s">
        <v>579</v>
      </c>
      <c r="C465" s="338"/>
      <c r="D465" s="338"/>
      <c r="E465" s="338"/>
      <c r="F465" s="338"/>
      <c r="G465" s="338"/>
      <c r="H465" s="338"/>
      <c r="I465" s="338"/>
      <c r="J465" s="338"/>
    </row>
    <row r="466" spans="2:10" ht="38.25" customHeight="1">
      <c r="B466" s="685" t="s">
        <v>571</v>
      </c>
      <c r="C466" s="685"/>
      <c r="D466" s="685"/>
      <c r="E466" s="685"/>
      <c r="F466" s="685"/>
      <c r="G466" s="685"/>
      <c r="H466" s="685"/>
      <c r="I466" s="685"/>
      <c r="J466" s="685"/>
    </row>
    <row r="467" spans="2:10">
      <c r="B467" s="338"/>
      <c r="C467" s="338"/>
      <c r="D467" s="338"/>
      <c r="E467" s="338"/>
      <c r="F467" s="338"/>
      <c r="G467" s="338"/>
      <c r="H467" s="338"/>
      <c r="I467" s="338"/>
      <c r="J467" s="338"/>
    </row>
    <row r="468" spans="2:10">
      <c r="B468" s="338"/>
      <c r="C468" s="338"/>
      <c r="D468" s="338"/>
      <c r="E468" s="338"/>
      <c r="F468" s="338"/>
      <c r="G468" s="338"/>
      <c r="H468" s="338"/>
      <c r="I468" s="338"/>
      <c r="J468" s="338"/>
    </row>
    <row r="469" spans="2:10" ht="13.5" customHeight="1">
      <c r="B469" s="217" t="s">
        <v>20</v>
      </c>
      <c r="C469" s="675" t="s">
        <v>61</v>
      </c>
      <c r="D469" s="675"/>
      <c r="E469" s="675"/>
      <c r="F469" s="217" t="s">
        <v>26</v>
      </c>
      <c r="G469" s="211"/>
      <c r="H469" s="7"/>
      <c r="I469" s="217" t="s">
        <v>626</v>
      </c>
    </row>
    <row r="470" spans="2:10" ht="14.4">
      <c r="B470" s="217" t="s">
        <v>19</v>
      </c>
      <c r="C470" s="675" t="s">
        <v>62</v>
      </c>
      <c r="D470" s="675"/>
      <c r="E470" s="675"/>
      <c r="F470" s="217" t="s">
        <v>624</v>
      </c>
      <c r="G470" s="211"/>
      <c r="H470" s="7"/>
      <c r="I470" s="217" t="s">
        <v>27</v>
      </c>
    </row>
    <row r="476" spans="2:10" ht="31.2" customHeight="1"/>
    <row r="480" spans="2:10" ht="27" customHeight="1"/>
  </sheetData>
  <mergeCells count="122">
    <mergeCell ref="B438:I438"/>
    <mergeCell ref="B439:I439"/>
    <mergeCell ref="B440:I440"/>
    <mergeCell ref="B442:I442"/>
    <mergeCell ref="B22:C22"/>
    <mergeCell ref="B23:J23"/>
    <mergeCell ref="B24:I24"/>
    <mergeCell ref="B25:J25"/>
    <mergeCell ref="B19:J19"/>
    <mergeCell ref="B20:J20"/>
    <mergeCell ref="B26:K26"/>
    <mergeCell ref="B31:K31"/>
    <mergeCell ref="B33:K33"/>
    <mergeCell ref="B34:K34"/>
    <mergeCell ref="B203:J203"/>
    <mergeCell ref="B377:J377"/>
    <mergeCell ref="G179:G181"/>
    <mergeCell ref="C179:C181"/>
    <mergeCell ref="D179:D181"/>
    <mergeCell ref="B179:B181"/>
    <mergeCell ref="B188:J188"/>
    <mergeCell ref="B202:J202"/>
    <mergeCell ref="E179:E181"/>
    <mergeCell ref="B81:J81"/>
    <mergeCell ref="L94:R94"/>
    <mergeCell ref="B54:J54"/>
    <mergeCell ref="B41:J41"/>
    <mergeCell ref="B45:J45"/>
    <mergeCell ref="L36:R36"/>
    <mergeCell ref="B40:J40"/>
    <mergeCell ref="C36:J36"/>
    <mergeCell ref="B87:J87"/>
    <mergeCell ref="B42:J42"/>
    <mergeCell ref="B46:K46"/>
    <mergeCell ref="B47:J47"/>
    <mergeCell ref="B49:J49"/>
    <mergeCell ref="B51:J51"/>
    <mergeCell ref="B55:J55"/>
    <mergeCell ref="B56:J56"/>
    <mergeCell ref="B58:K58"/>
    <mergeCell ref="C53:J53"/>
    <mergeCell ref="B62:J62"/>
    <mergeCell ref="B66:J66"/>
    <mergeCell ref="B70:K70"/>
    <mergeCell ref="B71:H71"/>
    <mergeCell ref="B74:J74"/>
    <mergeCell ref="B78:J78"/>
    <mergeCell ref="B79:J79"/>
    <mergeCell ref="B82:J82"/>
    <mergeCell ref="B83:J83"/>
    <mergeCell ref="B85:J85"/>
    <mergeCell ref="B7:J7"/>
    <mergeCell ref="B15:I15"/>
    <mergeCell ref="B11:G11"/>
    <mergeCell ref="B17:J17"/>
    <mergeCell ref="B38:J38"/>
    <mergeCell ref="B67:J67"/>
    <mergeCell ref="B44:J44"/>
    <mergeCell ref="B63:K65"/>
    <mergeCell ref="B68:J69"/>
    <mergeCell ref="B13:F13"/>
    <mergeCell ref="B89:J89"/>
    <mergeCell ref="B112:I112"/>
    <mergeCell ref="B96:J96"/>
    <mergeCell ref="B98:J98"/>
    <mergeCell ref="B104:J104"/>
    <mergeCell ref="B163:F163"/>
    <mergeCell ref="B164:B166"/>
    <mergeCell ref="B134:I134"/>
    <mergeCell ref="B146:I146"/>
    <mergeCell ref="B132:C132"/>
    <mergeCell ref="C164:C166"/>
    <mergeCell ref="D164:D166"/>
    <mergeCell ref="B94:J94"/>
    <mergeCell ref="B90:C90"/>
    <mergeCell ref="B91:J91"/>
    <mergeCell ref="B93:J93"/>
    <mergeCell ref="B209:B210"/>
    <mergeCell ref="C209:G209"/>
    <mergeCell ref="D436:I436"/>
    <mergeCell ref="B383:J383"/>
    <mergeCell ref="B387:J387"/>
    <mergeCell ref="B398:J398"/>
    <mergeCell ref="B390:I390"/>
    <mergeCell ref="B391:I391"/>
    <mergeCell ref="B95:K95"/>
    <mergeCell ref="B97:K97"/>
    <mergeCell ref="B99:J99"/>
    <mergeCell ref="B101:K101"/>
    <mergeCell ref="B207:H207"/>
    <mergeCell ref="B431:J431"/>
    <mergeCell ref="B433:J433"/>
    <mergeCell ref="B434:J434"/>
    <mergeCell ref="F179:F181"/>
    <mergeCell ref="B178:D178"/>
    <mergeCell ref="E178:G178"/>
    <mergeCell ref="E164:E166"/>
    <mergeCell ref="F164:F166"/>
    <mergeCell ref="C470:E470"/>
    <mergeCell ref="B227:B228"/>
    <mergeCell ref="C227:G227"/>
    <mergeCell ref="C469:E469"/>
    <mergeCell ref="B217:B218"/>
    <mergeCell ref="C217:H217"/>
    <mergeCell ref="B401:I401"/>
    <mergeCell ref="B403:I403"/>
    <mergeCell ref="B405:J405"/>
    <mergeCell ref="B407:J407"/>
    <mergeCell ref="B408:J408"/>
    <mergeCell ref="B411:J411"/>
    <mergeCell ref="B417:J417"/>
    <mergeCell ref="B466:J466"/>
    <mergeCell ref="B456:J456"/>
    <mergeCell ref="B457:J457"/>
    <mergeCell ref="B458:J458"/>
    <mergeCell ref="B462:J462"/>
    <mergeCell ref="B464:J464"/>
    <mergeCell ref="B447:I447"/>
    <mergeCell ref="B449:I449"/>
    <mergeCell ref="B451:I451"/>
    <mergeCell ref="B454:J454"/>
    <mergeCell ref="B455:J455"/>
  </mergeCells>
  <pageMargins left="0.70866141732283505" right="0.25" top="0.74803149606299202" bottom="0.74803149606299202" header="0.31496062992126" footer="0.31496062992126"/>
  <pageSetup scale="49" orientation="portrait" r:id="rId1"/>
  <rowBreaks count="4" manualBreakCount="4">
    <brk id="63" max="16383" man="1"/>
    <brk id="184" min="1" max="9" man="1"/>
    <brk id="326" min="1" max="9" man="1"/>
    <brk id="412" min="1" max="9" man="1"/>
  </rowBreaks>
  <ignoredErrors>
    <ignoredError sqref="G126:G128 G122" formula="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ZeqgWGivuhYRk1b0XcS6j3H8S1UDtduvVW+Owu4L2kizWzBAAtUKl+9gzD/6MCWYxCg42kT9UTGh
nPnXTxTubA==</DigestValue>
    </Reference>
    <Reference Type="http://www.w3.org/2000/09/xmldsig#Object" URI="#idOfficeObject">
      <DigestMethod Algorithm="http://www.w3.org/2001/04/xmlenc#sha512"/>
      <DigestValue>hSkVysgLLxQ20ZDwQ7IOZ9LijPJ19jskOQ7mC2CavAYaQLeR0Em+gEtbqAi+e0YZzk0nwXPFcKBi
Fvr+cY4JlA==</DigestValue>
    </Reference>
    <Reference Type="http://uri.etsi.org/01903#SignedProperties" URI="#idSignedProperties">
      <Transforms>
        <Transform Algorithm="http://www.w3.org/TR/2001/REC-xml-c14n-20010315"/>
      </Transforms>
      <DigestMethod Algorithm="http://www.w3.org/2001/04/xmlenc#sha512"/>
      <DigestValue>hJu1tED6AZzzJhxBICjMqIeRPxZlkz+rx6sI3X8Cb1SElPXOn7sh9T4mdqW2R3qywYbzkpW4xtcJ
61HkB4kCXQ==</DigestValue>
    </Reference>
  </SignedInfo>
  <SignatureValue>W9J6dyQy3SR5sG81VGDXH9dH4C5qsucr5H2XdWreiZCrXr8jSJDDjkFv8CtZkVH+2BsBOmPYpj8A
y8W5yh8j8T8pkqdxK1ATdLmaB277NR4WfMx6yiJezVt1fWmhNp/dSWzfQ3WLU9lvSa5o7IIyA62p
B76diMkHIyS3NPsWizG7bQ1Th6FFvNSV2kezV44zYA5XTD4WlXBMYF4rbXnlKVZEVsB6LTRqGUE5
kjEKXPYSkIXXOBzMBDrdrDfTvSGP33voSCEhXWOESma/3ge0TF9tswuw9D/xNXNKQu2aue0OzYgg
GTnKrDU2SI2fKDH2KZztA4SU8e67NDzy6kNm1g==</SignatureValue>
  <KeyInfo>
    <X509Data>
      <X509Certificate>MIIHsTCCBZmgAwIBAgIQYxmk4JJJJaZGGmEIvkOvcjANBgkqhkiG9w0BAQ0FADCBhTELMAkGA1UEBhMCUFkxDTALBgNVBAoTBElDUFAxODA2BgNVBAsTL1ByZXN0YWRvciBDdWFsaWZpY2FkbyBkZSBTZXJ2aWNpb3MgZGUgQ29uZmlhbnphMRUwEwYDVQQDEwxDT0RFMTAwIFMuQS4xFjAUBgNVBAUTDVJVQzgwMDgwNjEwLTcwHhcNMjUwNzAxMTQxMzQxWhcNMjcwNzAxMTQxMzQx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1SMhNmGpFYJhayox0dQu3WxOYQ/KwLtucJOAzmLDBZ1yliYHJzWpJI3VwjvnnFBWuQSTg7M55WfQY5HRY497chztKP7BxhwXNbGZRbnOS61bCeOzpywjj/Di6Jk54PPi0zWLziXM1ryT+AqGPBVkzH3iQWjyPX5CohmCa0rEn4Y7jmWIp+8tOTLrSeRFKLR05EGfgCwHJCnDpw9MCmaCCmo1SWEtXTJdb3VimQS3D9rYgZWl8QIjcL0XJ4WuYlYfMG0+BGhhAEgChQOlMMSlU+S0mILgAQ09RsaFPi4YqcZqMsWfa108+lXTXrl0DNS0ozcDsUcZNSplvusTNwVwUwIDAQABo4IC3DCCAtgwDAYDVR0TAQH/BAIwADAdBgNVHQ4EFgQUKn6qxHHJHNDZY2SOv5Fo/yOOwW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KgAaO6ns9rlLr7jHa3Bgr0g/pjzJi/9BFLUU6KQ4IFr2fADI50gUQqXyh1eDKwsuk+RjDQvKswuDCBXZXmGuja86xohUoBKJo3BzH2B7WabJJa+U+SF+RQ6iCJz/pmTU+w3fADV4SkPxf0Wd8ZZQeMrQ+2IXZOslhZi8zljgr6QhsXhF4AiO1CCPyV+6I4RzQaDA+ryNm38eOnl0xlFuPx6gKs24KILMSpcC9K38DQopwySFP9wbnViuHHyOPVbouC8VR32w5JzX3DfRXqrRmqZYiCA3yEAADi45RUeswmvMMpOUNJ6Xv4n8/r5HdLSt2yznb1fUIKvsDY2ZSU9HVzDkvmglb8qsdaBHBvDJ5/OiAzZYygg5kum3dkbsKxwnNaOdHMDLMenw9VPc54375IKo1f71cYStMwlRC7vusgXrWNB4ydpJ4lW2BGTlQU3Mu0lydehuF8mBvIPbZAuwPvA7bKZ2FrvnZJT+6nRSGp9CB3A83pctrXOjV87nny27VgKBlrMbLuUh0O9sLPmfyKz7ocV6DzMbLVeNaPAx2XPMKsum5GmMuMtj4QZtZYW/jR5e9X8Uw5WG0kVOrVXjLPmLihfd/4MV5DnU/f7pEPtGEkiod5cWutEs1wxEwdsn+71MDXKcE3OQTGF/M0MH1+MbcjE4sxOgTgi0TrSD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g/O+jBzBfC1rxtDFrqR4lRQPjUteTAEXCusW9FzvJenwDjundLD4yhmkz3uum8yRnwf+/SHtIupJBUXlvU6M/Q==</DigestValue>
      </Reference>
      <Reference URI="/xl/calcChain.xml?ContentType=application/vnd.openxmlformats-officedocument.spreadsheetml.calcChain+xml">
        <DigestMethod Algorithm="http://www.w3.org/2001/04/xmlenc#sha512"/>
        <DigestValue>2qNmW3qtpXw5LKUlHke3z+8GtTfGDxNqAdOErlKiQkMr2DbA/CQhuUSzOLbBeQnVHZec4TN0sjWM5wBTV5HwYA==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drawing1.xml?ContentType=application/vnd.openxmlformats-officedocument.drawing+xml">
        <DigestMethod Algorithm="http://www.w3.org/2001/04/xmlenc#sha512"/>
        <DigestValue>r1iJeBzb8iuuzryB9hZ2UziUGT23L/6Exjbn9AiDN1Wkprml+wejYGRJiSxLXN61zi8KrLT+h5uUYewcr/73EA==</DigestValue>
      </Reference>
      <Reference URI="/xl/drawings/drawing2.xml?ContentType=application/vnd.openxmlformats-officedocument.drawing+xml">
        <DigestMethod Algorithm="http://www.w3.org/2001/04/xmlenc#sha512"/>
        <DigestValue>vDadMpRCc3rkqPM65hLwG9fh71y9Wc4vcdHmUtnTOqDSqXYbWgrbmPRaSJ7B6Vh4kW0zzaNL5Y8vC3rHKi3/xA==</DigestValue>
      </Reference>
      <Reference URI="/xl/drawings/drawing3.xml?ContentType=application/vnd.openxmlformats-officedocument.drawing+xml">
        <DigestMethod Algorithm="http://www.w3.org/2001/04/xmlenc#sha512"/>
        <DigestValue>zugXkXHR9JT9RyMs+IFvEo9iNY7N1Ehje8ZpPYEpMnKlvO/zNdVfQFrbHBKY9TY1AkJeoodHjpseH+dodzs1Bw==</DigestValue>
      </Reference>
      <Reference URI="/xl/drawings/drawing4.xml?ContentType=application/vnd.openxmlformats-officedocument.drawing+xml">
        <DigestMethod Algorithm="http://www.w3.org/2001/04/xmlenc#sha512"/>
        <DigestValue>4tEf2uDOaUmq767eQq5+weEc3t4W4g9NyZWN6DI3sUqmtxTvZRTo+6BXSnACVRfpVLvELClX9ZIVsLtrr6Er6w==</DigestValue>
      </Reference>
      <Reference URI="/xl/drawings/drawing5.xml?ContentType=application/vnd.openxmlformats-officedocument.drawing+xml">
        <DigestMethod Algorithm="http://www.w3.org/2001/04/xmlenc#sha512"/>
        <DigestValue>RF6o9EPb8pqrdkHUOWeuNU+5bhLnv0BHLfOkhDLR2WgoTMDl7t7Wn+LyUp+iw1S0i6s9fCqhIwS+TZMueq9Gkw==</DigestValue>
      </Reference>
      <Reference URI="/xl/drawings/drawing6.xml?ContentType=application/vnd.openxmlformats-officedocument.drawing+xml">
        <DigestMethod Algorithm="http://www.w3.org/2001/04/xmlenc#sha512"/>
        <DigestValue>HWdlnWKyX8YSIT2nKYLOczT6S0enOoRIAc0TmsGD8MEH4qbhLLToROBSaThZAkfi4oFpZ3oQ0LwPQJv4+peT1A==</DigestValue>
      </Reference>
      <Reference URI="/xl/media/image1.png?ContentType=image/png">
        <DigestMethod Algorithm="http://www.w3.org/2001/04/xmlenc#sha512"/>
        <DigestValue>PaMc4/Km3hJVAUh0S8J9KPZvS51692GPyM6JORtOrOGRr9i2tkfGXMSLX0T3SkCoGPEMKYnUEfvgljZSeQ5LMQ==</DigestValue>
      </Reference>
      <Reference URI="/xl/media/image2.png?ContentType=image/png">
        <DigestMethod Algorithm="http://www.w3.org/2001/04/xmlenc#sha512"/>
        <DigestValue>izjSSx7hL5NkMnklIq+GsGWsgLpivKhvVKYUV7oMjCuEzgwYkE1vjQ0jSjZoLoR0JzAfYp4phVLlpH9BEfThFw==</DigestValue>
      </Reference>
      <Reference URI="/xl/media/image3.png?ContentType=image/png">
        <DigestMethod Algorithm="http://www.w3.org/2001/04/xmlenc#sha512"/>
        <DigestValue>UTGAb0ejdzCLd8nJFQ4boNqOPLy7WoB2tgfkiDxYVJzUCQ8L0k/pVI0LNEB103PhKGmlwjaM1AiIXBrAi/HB7A==</DigestValue>
      </Reference>
      <Reference URI="/xl/media/image4.png?ContentType=image/png">
        <DigestMethod Algorithm="http://www.w3.org/2001/04/xmlenc#sha512"/>
        <DigestValue>D/2Rgdb3oe9R0LvnbG7LKtieDIBUyMcBwFAKNSFk8fNzqOa3iV+wzN6ZCTdbwbk0KFGfU+RL2GrTUHlEIiVAAA==</DigestValue>
      </Reference>
      <Reference URI="/xl/media/image5.png?ContentType=image/png">
        <DigestMethod Algorithm="http://www.w3.org/2001/04/xmlenc#sha512"/>
        <DigestValue>bHdJ2Ec3R1UIZlVYE8ZgZAh7Hag8kmPzq/S2d1CZWQTfbyCro9i2bBoGBKSdQ/vo9PiwXvJCzJyuDrNHzreOSw==</DigestValue>
      </Reference>
      <Reference URI="/xl/media/image6.png?ContentType=image/png">
        <DigestMethod Algorithm="http://www.w3.org/2001/04/xmlenc#sha512"/>
        <DigestValue>olajsNpabu2SEnmWL3epKMwRwJh1YaHZDMqV2eztdD3wInfhqzPpJqvqer2gIa75uGcgg5EPSW47sSgvtzAk1g==</DigestValue>
      </Reference>
      <Reference URI="/xl/persons/person.xml?ContentType=application/vnd.ms-excel.person+xml">
        <DigestMethod Algorithm="http://www.w3.org/2001/04/xmlenc#sha512"/>
        <DigestValue>Q8YISQAn1oLcBCyC02UytIrlP6g3MnYeYJUADv6RUee0ZrsfLiKWtCnXjINafqnenOva2xo2zmJs8YRvYpjveA==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kM3Cly4AuxEYaBIJ4MbqehMjeXVBY+/tKFsEw1yMnoNf+RNiMh4w0b+rTGJAuequHfgsbAlxesPhFgC+MIxkVA==</DigestValue>
      </Reference>
      <Reference URI="/xl/printerSettings/printerSettings3.bin?ContentType=application/vnd.openxmlformats-officedocument.spreadsheetml.printerSettings">
        <DigestMethod Algorithm="http://www.w3.org/2001/04/xmlenc#sha512"/>
        <DigestValue>kM3Cly4AuxEYaBIJ4MbqehMjeXVBY+/tKFsEw1yMnoNf+RNiMh4w0b+rTGJAuequHfgsbAlxesPhFgC+MIxkVA==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phWXpKaytaQXOKIgWsV01Plr5boH6wVyDxLVwkIElWgv50G+OkrMm6IVplJvh77UDUScKkY6e5E4xAFQOXwSfQ==</DigestValue>
      </Reference>
      <Reference URI="/xl/styles.xml?ContentType=application/vnd.openxmlformats-officedocument.spreadsheetml.styles+xml">
        <DigestMethod Algorithm="http://www.w3.org/2001/04/xmlenc#sha512"/>
        <DigestValue>tF9oO3AE6C+kQ5tCFGzDrUl7iRe1igq3QbuxyDN89K9632uL2tEvs7FK9XA8zItdhZwzQI/5Z0bdePIWFCXnvw==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q3BWXInnivqaKcKOITxaD9bEmmf9C0IWVO5ffhgVrAq6WwBmwgRceuh0a6APpfcxS3fxmwr058DNZffNPdRvDQ==</DigestValue>
      </Reference>
      <Reference URI="/xl/workbook.xml?ContentType=application/vnd.openxmlformats-officedocument.spreadsheetml.sheet.main+xml">
        <DigestMethod Algorithm="http://www.w3.org/2001/04/xmlenc#sha512"/>
        <DigestValue>eerXP79oRoPILWeZuM70JUG+cVa1imIK77SFAP3Odl3e57neItskIUPgjYesc+1hU710+9Mhju3arWQdW8rYTw==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M2Z14SaFeMZjIKqCvePPFM6tfjgbLdl3DWxwNcRx0hVnNWmCylsb8DtZUnoJG6V7ax0ZI7+bahO5reXO6Xml3g==</DigestValue>
      </Reference>
      <Reference URI="/xl/worksheets/sheet1.xml?ContentType=application/vnd.openxmlformats-officedocument.spreadsheetml.worksheet+xml">
        <DigestMethod Algorithm="http://www.w3.org/2001/04/xmlenc#sha512"/>
        <DigestValue>Lsh3l0EAGi5+LOjU46FoYWDI18Oc/D8chh0S3+1Ca0WyVMrHn5VOEOxfevGGSV4mqZ6rXKpLYjgdPsUpd/wygg==</DigestValue>
      </Reference>
      <Reference URI="/xl/worksheets/sheet2.xml?ContentType=application/vnd.openxmlformats-officedocument.spreadsheetml.worksheet+xml">
        <DigestMethod Algorithm="http://www.w3.org/2001/04/xmlenc#sha512"/>
        <DigestValue>0d+Ys/wZOd8atVkzXoxaqpPicI+bRQ8qHpQ9LRSVxefO3uPXwnBgCwBpZoze0bZ/GusKnyq8IS48KOGjZfSH2g==</DigestValue>
      </Reference>
      <Reference URI="/xl/worksheets/sheet3.xml?ContentType=application/vnd.openxmlformats-officedocument.spreadsheetml.worksheet+xml">
        <DigestMethod Algorithm="http://www.w3.org/2001/04/xmlenc#sha512"/>
        <DigestValue>GSRcjbth1D6p68EYWEj/d5se3FbC19N17uWTbO+mGKTFUSEBnTH5EfoDd5PespF1WuaFuk5VvNRckq83kph/aQ==</DigestValue>
      </Reference>
      <Reference URI="/xl/worksheets/sheet4.xml?ContentType=application/vnd.openxmlformats-officedocument.spreadsheetml.worksheet+xml">
        <DigestMethod Algorithm="http://www.w3.org/2001/04/xmlenc#sha512"/>
        <DigestValue>8MIpDaSbRPW43zS4b701DsFQVfxWt3xo4KOWhKW03EmqRH22DDx4m4ZoMdahQEyij8LuT9wWUqbj5kFpcaN76A==</DigestValue>
      </Reference>
      <Reference URI="/xl/worksheets/sheet5.xml?ContentType=application/vnd.openxmlformats-officedocument.spreadsheetml.worksheet+xml">
        <DigestMethod Algorithm="http://www.w3.org/2001/04/xmlenc#sha512"/>
        <DigestValue>vm+oDf3dhRQvtrPNFHTPYM+uiT28Lm7XnRuJGnj8/JAgguLVLZKkX86Y/CU+ylrvYF7gnq5dKkYw/AjQlCpn/A==</DigestValue>
      </Reference>
      <Reference URI="/xl/worksheets/sheet6.xml?ContentType=application/vnd.openxmlformats-officedocument.spreadsheetml.worksheet+xml">
        <DigestMethod Algorithm="http://www.w3.org/2001/04/xmlenc#sha512"/>
        <DigestValue>M6H33cf6EyBclMD0dQI81eWLGDWHAHGoGBmrJ+f4HZlYIeB4H2YoEtI+dIc8Qv3UccQWGu0ve4nkaDN3Pw+HlQ==</DigestValue>
      </Reference>
    </Manifest>
    <SignatureProperties>
      <SignatureProperty Id="idSignatureTime" Target="#idPackageSignature">
        <mdssi:SignatureTime xmlns:mdssi="http://schemas.openxmlformats.org/package/2006/digital-signature">
          <mdssi:Format>YYYY-MM-DDThh:mm:ssTZD</mdssi:Format>
          <mdssi:Value>2026-05-14T20:42:41Z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31-03-2026</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2026-05-14T20:42:41Z</xd:SigningTime>
          <xd:SigningCertificate>
            <xd:Cert>
              <xd:CertDigest>
                <DigestMethod Algorithm="http://www.w3.org/2001/04/xmlenc#sha512"/>
                <DigestValue>z3fWonFmx7PE9yy+MYJFDSRABu5ZeXdcu4VM5/7lqC7EZsoLPDDIiRoLLQiB4RQnVdQsP1T2L6jfsW/DiWwZzQ==</DigestValue>
              </xd:CertDigest>
              <xd:IssuerSerial>
                <X509IssuerName>SERIALNUMBER=RUC80080610-7, CN=CODE100 S.A., OU=Prestador Cualificado de Servicios de Confianza, O=ICPP, C=PY</X509IssuerName>
                <X509SerialNumber>131726723111726684990870396677499629426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31-03-2026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p+t6DbUMSmkmRhkD0im6pNVB7iufVUqBi7Vj/mhLMRfSwkZVHWjo49SHTnoqQ2jWEMhVLnv3qrfF
s/adC6ulUA==</DigestValue>
    </Reference>
    <Reference Type="http://www.w3.org/2000/09/xmldsig#Object" URI="#idOfficeObject">
      <DigestMethod Algorithm="http://www.w3.org/2001/04/xmlenc#sha512"/>
      <DigestValue>hSkVysgLLxQ20ZDwQ7IOZ9LijPJ19jskOQ7mC2CavAYaQLeR0Em+gEtbqAi+e0YZzk0nwXPFcKBi
Fvr+cY4JlA==</DigestValue>
    </Reference>
    <Reference Type="http://uri.etsi.org/01903#SignedProperties" URI="#idSignedProperties">
      <Transforms>
        <Transform Algorithm="http://www.w3.org/TR/2001/REC-xml-c14n-20010315"/>
      </Transforms>
      <DigestMethod Algorithm="http://www.w3.org/2001/04/xmlenc#sha512"/>
      <DigestValue>I0iOMs5vRZXgca5AfHuT0IKWS4FKNapUKZD+x1WAjzNndGjQ/xf7VYBIJrBEHgZ7F0inm0iyB8rd
HQy3ByZNBA==</DigestValue>
    </Reference>
  </SignedInfo>
  <SignatureValue>LY8q5k3cz9ZvZoZBauDLt/HchUnR0Vl1qrFOV6Lh24AqGp6aGMp9uIvOW65aZpGu2RgX34DBK244
6A3WbddsIw6sfM4/8SMO0W/aicpybFtcMxdL3hu4LX3xQrVhdA8pSpu1sPj8mgDFbFu7SGipy+/i
tZyAK6iDc7KwyFkvAwIiQVrQlBEz1zdPPyzuiaK8ojt3q7ZqwZmHnRvPmrMJi6ujHt0Qr7BMwMYo
zkmtH2hQ2GPYpNxjo+OgoAqJOKa+IaHu8zmppVZ0C3H9MQgkubU224YiSKmnwEmbB7d0recIXX+t
MaZk2o1ICl6drONh1oV3DRhcSJZiLJ4tb1MFbw==</SignatureValue>
  <KeyInfo>
    <X509Data>
      <X509Certificate>MIIHnzCCBYegAwIBAgIRAKP/VR76PQ6JTJCRo4Qs2cAwDQYJKoZIhvcNAQENBQAwgYUxCzAJBgNVBAYTAlBZMQ0wCwYDVQQKEwRJQ1BQMTgwNgYDVQQLEy9QcmVzdGFkb3IgQ3VhbGlmaWNhZG8gZGUgU2VydmljaW9zIGRlIENvbmZpYW56YTEVMBMGA1UEAxMMQ09ERTEwMCBTLkEuMRYwFAYDVQQFEw1SVUM4MDA4MDYxMC03MB4XDTI1MDMyNTE5MjI1M1oXDTI3MDMyNTE5MjI1M1owgbgxCzAJBgNVBAYTAlBZMTYwNAYDVQQKDC1DRVJUSUZJQ0FETyBDVUFMSUZJQ0FETyBERSBGSVJNQSBFTEVDVFLDk05JQ0ExCzAJBgNVBAsTAkYyMRUwEwYDVQQEEwxCRVJOQUwgUkFNT1MxFTATBgNVBCoTDElOR1JJRCBBTkFISTEiMCAGA1UEAxMZSU5HUklEIEFOQUhJIEJFUk5BTCBSQU1PUzESMBAGA1UEBRMJQ0k0NTUxMzc4MIIBIjANBgkqhkiG9w0BAQEFAAOCAQ8AMIIBCgKCAQEAu/C+J+TVhFKbg3LMORnith1Q98BY474tAJU721r/XFKqAE8I+SGHL9vAuPBulPBJ2VJS/VzsNSRlorBh85eY7IYPnxyabiuwmLUuxE/tUNzjoBUpjAd0xrTpE7KE2Bv6DAwVI6OpdB2p3eoC4d5Itvq2QJAoWePMeDu+haEMdyUengkFhIPwt587M0PbEQvYCNxZj1Y1r6JJRsEbrUpRX4tQqulNwcCMKehGhLYfLxpCRLyxBYQOfoSTshasciiYTFQ92VeFjPMz5MUz2AUja8MzsPe9skKj1K+BQ6tK2huKh1FVdpUqplBUUSBdsIOynoonnsTC/BPnGt/XWaIm4QIDAQABo4IC0zCCAs8wDAYDVR0TAQH/BAIwADAdBgNVHQ4EFgQUz8LgoOdXjKG66ig4ysZOEQftf44wHwYDVR0jBBgwFoAUvjVUYmhg5ybTMcFfl7Hi9mTOB/UwDgYDVR0PAQH/BAQDAgXgMEoGA1UdEQRDMEGBEklCRVJOQUx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3sekVbVqYkiCHhCGrolPjQOngr3iVfqWRL2qwCAroCBqjSZ+/ELT1hl1UENFmKv6foDHmjNXVIPH07J/dF3I8M89iU2FezOp8Z3OQ0V6mpSmWcvHPRGBlJHeA9QN+Dl4+1b0uKxdqut5+vldndZytu0EfI+5d/Q/bBWB8emD+9dNsx/PlOPR+5WQ1E7sDhoxwreLEXouVBmkqHd9uqaC3LNsmzwbwrUHw+p7SPnvF2R2tfqW8x6Hw/RtMoAz2lIaxcVIkyLKmJjaS5Zow9f3w5r08t6DdViovYStf0T2XPt7A3QvVcvzVt2A2W+86mcUxUwZfYqXx//L0AvjOWQDdOSd0ZGaGP4xMrB87WIPkfjPdzsTfLWz/2mO4sq65amDQMoLizPlbfEjqrubs4HMDDbqqklsDIZb0w3iYwDMtTtGCLMLXthj0lTLGgp4U6mH3XEN4czcqbO89uwsN5+aDYTF+/U79tkwtSxfSiRhtqoTVk/OLyO67V0KszsicL4z107A9zMlUDap/RPu/GNisml28JCm9lTKNVaf74x4QZY9ONoRdf2JBtSGTbvdoulrUJtTTSSYbO53mWNs9+xokU6Gm8irohVzpq/5CgV4OH+HzykxyRm83v/aAXYGTWYuEH/uQJkL9h77w55Xa8VQBW2YfZX6sAiQFaIUQ+Z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g/O+jBzBfC1rxtDFrqR4lRQPjUteTAEXCusW9FzvJenwDjundLD4yhmkz3uum8yRnwf+/SHtIupJBUXlvU6M/Q==</DigestValue>
      </Reference>
      <Reference URI="/xl/calcChain.xml?ContentType=application/vnd.openxmlformats-officedocument.spreadsheetml.calcChain+xml">
        <DigestMethod Algorithm="http://www.w3.org/2001/04/xmlenc#sha512"/>
        <DigestValue>2qNmW3qtpXw5LKUlHke3z+8GtTfGDxNqAdOErlKiQkMr2DbA/CQhuUSzOLbBeQnVHZec4TN0sjWM5wBTV5HwYA==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drawing1.xml?ContentType=application/vnd.openxmlformats-officedocument.drawing+xml">
        <DigestMethod Algorithm="http://www.w3.org/2001/04/xmlenc#sha512"/>
        <DigestValue>r1iJeBzb8iuuzryB9hZ2UziUGT23L/6Exjbn9AiDN1Wkprml+wejYGRJiSxLXN61zi8KrLT+h5uUYewcr/73EA==</DigestValue>
      </Reference>
      <Reference URI="/xl/drawings/drawing2.xml?ContentType=application/vnd.openxmlformats-officedocument.drawing+xml">
        <DigestMethod Algorithm="http://www.w3.org/2001/04/xmlenc#sha512"/>
        <DigestValue>vDadMpRCc3rkqPM65hLwG9fh71y9Wc4vcdHmUtnTOqDSqXYbWgrbmPRaSJ7B6Vh4kW0zzaNL5Y8vC3rHKi3/xA==</DigestValue>
      </Reference>
      <Reference URI="/xl/drawings/drawing3.xml?ContentType=application/vnd.openxmlformats-officedocument.drawing+xml">
        <DigestMethod Algorithm="http://www.w3.org/2001/04/xmlenc#sha512"/>
        <DigestValue>zugXkXHR9JT9RyMs+IFvEo9iNY7N1Ehje8ZpPYEpMnKlvO/zNdVfQFrbHBKY9TY1AkJeoodHjpseH+dodzs1Bw==</DigestValue>
      </Reference>
      <Reference URI="/xl/drawings/drawing4.xml?ContentType=application/vnd.openxmlformats-officedocument.drawing+xml">
        <DigestMethod Algorithm="http://www.w3.org/2001/04/xmlenc#sha512"/>
        <DigestValue>4tEf2uDOaUmq767eQq5+weEc3t4W4g9NyZWN6DI3sUqmtxTvZRTo+6BXSnACVRfpVLvELClX9ZIVsLtrr6Er6w==</DigestValue>
      </Reference>
      <Reference URI="/xl/drawings/drawing5.xml?ContentType=application/vnd.openxmlformats-officedocument.drawing+xml">
        <DigestMethod Algorithm="http://www.w3.org/2001/04/xmlenc#sha512"/>
        <DigestValue>RF6o9EPb8pqrdkHUOWeuNU+5bhLnv0BHLfOkhDLR2WgoTMDl7t7Wn+LyUp+iw1S0i6s9fCqhIwS+TZMueq9Gkw==</DigestValue>
      </Reference>
      <Reference URI="/xl/drawings/drawing6.xml?ContentType=application/vnd.openxmlformats-officedocument.drawing+xml">
        <DigestMethod Algorithm="http://www.w3.org/2001/04/xmlenc#sha512"/>
        <DigestValue>HWdlnWKyX8YSIT2nKYLOczT6S0enOoRIAc0TmsGD8MEH4qbhLLToROBSaThZAkfi4oFpZ3oQ0LwPQJv4+peT1A==</DigestValue>
      </Reference>
      <Reference URI="/xl/media/image1.png?ContentType=image/png">
        <DigestMethod Algorithm="http://www.w3.org/2001/04/xmlenc#sha512"/>
        <DigestValue>PaMc4/Km3hJVAUh0S8J9KPZvS51692GPyM6JORtOrOGRr9i2tkfGXMSLX0T3SkCoGPEMKYnUEfvgljZSeQ5LMQ==</DigestValue>
      </Reference>
      <Reference URI="/xl/media/image2.png?ContentType=image/png">
        <DigestMethod Algorithm="http://www.w3.org/2001/04/xmlenc#sha512"/>
        <DigestValue>izjSSx7hL5NkMnklIq+GsGWsgLpivKhvVKYUV7oMjCuEzgwYkE1vjQ0jSjZoLoR0JzAfYp4phVLlpH9BEfThFw==</DigestValue>
      </Reference>
      <Reference URI="/xl/media/image3.png?ContentType=image/png">
        <DigestMethod Algorithm="http://www.w3.org/2001/04/xmlenc#sha512"/>
        <DigestValue>UTGAb0ejdzCLd8nJFQ4boNqOPLy7WoB2tgfkiDxYVJzUCQ8L0k/pVI0LNEB103PhKGmlwjaM1AiIXBrAi/HB7A==</DigestValue>
      </Reference>
      <Reference URI="/xl/media/image4.png?ContentType=image/png">
        <DigestMethod Algorithm="http://www.w3.org/2001/04/xmlenc#sha512"/>
        <DigestValue>D/2Rgdb3oe9R0LvnbG7LKtieDIBUyMcBwFAKNSFk8fNzqOa3iV+wzN6ZCTdbwbk0KFGfU+RL2GrTUHlEIiVAAA==</DigestValue>
      </Reference>
      <Reference URI="/xl/media/image5.png?ContentType=image/png">
        <DigestMethod Algorithm="http://www.w3.org/2001/04/xmlenc#sha512"/>
        <DigestValue>bHdJ2Ec3R1UIZlVYE8ZgZAh7Hag8kmPzq/S2d1CZWQTfbyCro9i2bBoGBKSdQ/vo9PiwXvJCzJyuDrNHzreOSw==</DigestValue>
      </Reference>
      <Reference URI="/xl/media/image6.png?ContentType=image/png">
        <DigestMethod Algorithm="http://www.w3.org/2001/04/xmlenc#sha512"/>
        <DigestValue>olajsNpabu2SEnmWL3epKMwRwJh1YaHZDMqV2eztdD3wInfhqzPpJqvqer2gIa75uGcgg5EPSW47sSgvtzAk1g==</DigestValue>
      </Reference>
      <Reference URI="/xl/persons/person.xml?ContentType=application/vnd.ms-excel.person+xml">
        <DigestMethod Algorithm="http://www.w3.org/2001/04/xmlenc#sha512"/>
        <DigestValue>Q8YISQAn1oLcBCyC02UytIrlP6g3MnYeYJUADv6RUee0ZrsfLiKWtCnXjINafqnenOva2xo2zmJs8YRvYpjveA==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kM3Cly4AuxEYaBIJ4MbqehMjeXVBY+/tKFsEw1yMnoNf+RNiMh4w0b+rTGJAuequHfgsbAlxesPhFgC+MIxkVA==</DigestValue>
      </Reference>
      <Reference URI="/xl/printerSettings/printerSettings3.bin?ContentType=application/vnd.openxmlformats-officedocument.spreadsheetml.printerSettings">
        <DigestMethod Algorithm="http://www.w3.org/2001/04/xmlenc#sha512"/>
        <DigestValue>kM3Cly4AuxEYaBIJ4MbqehMjeXVBY+/tKFsEw1yMnoNf+RNiMh4w0b+rTGJAuequHfgsbAlxesPhFgC+MIxkVA==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phWXpKaytaQXOKIgWsV01Plr5boH6wVyDxLVwkIElWgv50G+OkrMm6IVplJvh77UDUScKkY6e5E4xAFQOXwSfQ==</DigestValue>
      </Reference>
      <Reference URI="/xl/styles.xml?ContentType=application/vnd.openxmlformats-officedocument.spreadsheetml.styles+xml">
        <DigestMethod Algorithm="http://www.w3.org/2001/04/xmlenc#sha512"/>
        <DigestValue>tF9oO3AE6C+kQ5tCFGzDrUl7iRe1igq3QbuxyDN89K9632uL2tEvs7FK9XA8zItdhZwzQI/5Z0bdePIWFCXnvw==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q3BWXInnivqaKcKOITxaD9bEmmf9C0IWVO5ffhgVrAq6WwBmwgRceuh0a6APpfcxS3fxmwr058DNZffNPdRvDQ==</DigestValue>
      </Reference>
      <Reference URI="/xl/workbook.xml?ContentType=application/vnd.openxmlformats-officedocument.spreadsheetml.sheet.main+xml">
        <DigestMethod Algorithm="http://www.w3.org/2001/04/xmlenc#sha512"/>
        <DigestValue>eerXP79oRoPILWeZuM70JUG+cVa1imIK77SFAP3Odl3e57neItskIUPgjYesc+1hU710+9Mhju3arWQdW8rYTw==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M2Z14SaFeMZjIKqCvePPFM6tfjgbLdl3DWxwNcRx0hVnNWmCylsb8DtZUnoJG6V7ax0ZI7+bahO5reXO6Xml3g==</DigestValue>
      </Reference>
      <Reference URI="/xl/worksheets/sheet1.xml?ContentType=application/vnd.openxmlformats-officedocument.spreadsheetml.worksheet+xml">
        <DigestMethod Algorithm="http://www.w3.org/2001/04/xmlenc#sha512"/>
        <DigestValue>Lsh3l0EAGi5+LOjU46FoYWDI18Oc/D8chh0S3+1Ca0WyVMrHn5VOEOxfevGGSV4mqZ6rXKpLYjgdPsUpd/wygg==</DigestValue>
      </Reference>
      <Reference URI="/xl/worksheets/sheet2.xml?ContentType=application/vnd.openxmlformats-officedocument.spreadsheetml.worksheet+xml">
        <DigestMethod Algorithm="http://www.w3.org/2001/04/xmlenc#sha512"/>
        <DigestValue>0d+Ys/wZOd8atVkzXoxaqpPicI+bRQ8qHpQ9LRSVxefO3uPXwnBgCwBpZoze0bZ/GusKnyq8IS48KOGjZfSH2g==</DigestValue>
      </Reference>
      <Reference URI="/xl/worksheets/sheet3.xml?ContentType=application/vnd.openxmlformats-officedocument.spreadsheetml.worksheet+xml">
        <DigestMethod Algorithm="http://www.w3.org/2001/04/xmlenc#sha512"/>
        <DigestValue>GSRcjbth1D6p68EYWEj/d5se3FbC19N17uWTbO+mGKTFUSEBnTH5EfoDd5PespF1WuaFuk5VvNRckq83kph/aQ==</DigestValue>
      </Reference>
      <Reference URI="/xl/worksheets/sheet4.xml?ContentType=application/vnd.openxmlformats-officedocument.spreadsheetml.worksheet+xml">
        <DigestMethod Algorithm="http://www.w3.org/2001/04/xmlenc#sha512"/>
        <DigestValue>8MIpDaSbRPW43zS4b701DsFQVfxWt3xo4KOWhKW03EmqRH22DDx4m4ZoMdahQEyij8LuT9wWUqbj5kFpcaN76A==</DigestValue>
      </Reference>
      <Reference URI="/xl/worksheets/sheet5.xml?ContentType=application/vnd.openxmlformats-officedocument.spreadsheetml.worksheet+xml">
        <DigestMethod Algorithm="http://www.w3.org/2001/04/xmlenc#sha512"/>
        <DigestValue>vm+oDf3dhRQvtrPNFHTPYM+uiT28Lm7XnRuJGnj8/JAgguLVLZKkX86Y/CU+ylrvYF7gnq5dKkYw/AjQlCpn/A==</DigestValue>
      </Reference>
      <Reference URI="/xl/worksheets/sheet6.xml?ContentType=application/vnd.openxmlformats-officedocument.spreadsheetml.worksheet+xml">
        <DigestMethod Algorithm="http://www.w3.org/2001/04/xmlenc#sha512"/>
        <DigestValue>M6H33cf6EyBclMD0dQI81eWLGDWHAHGoGBmrJ+f4HZlYIeB4H2YoEtI+dIc8Qv3UccQWGu0ve4nkaDN3Pw+HlQ==</DigestValue>
      </Reference>
    </Manifest>
    <SignatureProperties>
      <SignatureProperty Id="idSignatureTime" Target="#idPackageSignature">
        <mdssi:SignatureTime xmlns:mdssi="http://schemas.openxmlformats.org/package/2006/digital-signature">
          <mdssi:Format>YYYY-MM-DDThh:mm:ssTZD</mdssi:Format>
          <mdssi:Value>2026-05-14T20:44:07Z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31-03-2026</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2026-05-14T20:44:07Z</xd:SigningTime>
          <xd:SigningCertificate>
            <xd:Cert>
              <xd:CertDigest>
                <DigestMethod Algorithm="http://www.w3.org/2001/04/xmlenc#sha512"/>
                <DigestValue>Bh39W9U0XpNP43SBpN96c875KjPS8g+0le4JtpoyTWZo5fNM2nQ248VJmt2GSSNonEyDNYV71G8i4SQTzBN5Fw==</DigestValue>
              </xd:CertDigest>
              <xd:IssuerSerial>
                <X509IssuerName>SERIALNUMBER=RUC80080610-7, CN=CODE100 S.A., OU=Prestador Cualificado de Servicios de Confianza, O=ICPP, C=PY</X509IssuerName>
                <X509SerialNumber>217989925470973919724696518221431101888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31-03-2026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RLTHO6LNs5bL3uVCFopexMPyQv1QtR4pfnkTDKgBCix0JxEY+WWCAWgKwlrMOdrqzrvsbvX4qEGm
cDgjTykJeQ==</DigestValue>
    </Reference>
    <Reference Type="http://www.w3.org/2000/09/xmldsig#Object" URI="#idOfficeObject">
      <DigestMethod Algorithm="http://www.w3.org/2001/04/xmlenc#sha512"/>
      <DigestValue>hSkVysgLLxQ20ZDwQ7IOZ9LijPJ19jskOQ7mC2CavAYaQLeR0Em+gEtbqAi+e0YZzk0nwXPFcKBi
Fvr+cY4JlA==</DigestValue>
    </Reference>
    <Reference Type="http://uri.etsi.org/01903#SignedProperties" URI="#idSignedProperties">
      <Transforms>
        <Transform Algorithm="http://www.w3.org/TR/2001/REC-xml-c14n-20010315"/>
      </Transforms>
      <DigestMethod Algorithm="http://www.w3.org/2001/04/xmlenc#sha512"/>
      <DigestValue>BOAQLCk1kk+3NrqzJFFROSNCPsmOGt+um8laTZRUqlIJdiv7LrmAaMobiASSmNwEbbcOBgRvlE3z
8CODdWnk6g==</DigestValue>
    </Reference>
  </SignedInfo>
  <SignatureValue>XEFCpz3BRz4DYfjiImpgbUsqr478z5DH9+YLn6dR+k6AYSY7AIDXydyObAK/R2aA64/dWc470Kdk
0CrN25xeMVjQ38qn9jrgfp1LbozZzk89YFO28Y4Fj+5EwetrXQfYAeRAwk/phOD5BZaUKhqHOZUB
Yartr7FWB0/A6SVkOD5L/3w5ATkABS3YAzp6NUYQ7v4ll9kvOk+kqqDzkAV7/YA0a04RU/VfKs7h
YYBFZStJr7qmtjZOTvm1ST7AKiUzq0X/Fr/xY0tcoN3O+/xOet3XG4M0y4He5q2n5w7mOTONIypE
fNVwlsv6G91a+zASKLD/cLdoLQkLiF2eualSzw==</SignatureValue>
  <KeyInfo>
    <X509Data>
      <X509Certificate>MIIHsDCCBZigAwIBAgIQD79neYfH2blAiJHRL91t/zANBgkqhkiG9w0BAQ0FADCBhTELMAkGA1UEBhMCUFkxDTALBgNVBAoTBElDUFAxODA2BgNVBAsTL1ByZXN0YWRvciBDdWFsaWZpY2FkbyBkZSBTZXJ2aWNpb3MgZGUgQ29uZmlhbnphMRUwEwYDVQQDEwxDT0RFMTAwIFMuQS4xFjAUBgNVBAUTDVJVQzgwMDgwNjEwLTcwHhcNMjUwMzA1MjEwNDE4WhcNMjcwMzA1MjEwNDE4WjCBxjELMAkGA1UEBhMCUFkxNjA0BgNVBAoMLUNFUlRJRklDQURPIENVQUxJRklDQURPIERFIEZJUk1BIEVMRUNUUsOTTklDQTELMAkGA1UECxMCRjIxGTAXBgNVBAQTEEJPUlRPTE9UVE8gU09VWkExGDAWBgNVBCoTD1dFUklESUFORSBNQVJJQTEpMCcGA1UEAxMgV0VSSURJQU5FIE1BUklBIEJPUlRPTE9UVE8gU09VWkExEjAQBgNVBAUTCUNJNTEyNjY2NDCCASIwDQYJKoZIhvcNAQEBBQADggEPADCCAQoCggEBAMDxk931su/Rytpqvzriu4gQI6YJBz9MqO4N/PS6dssNsYim7B4PVTrFfPN+1OAfxyJR4h5nMSHi66vXnT8osvVR4NlbXzMUA3tj6Fv+aqdF5rUJ9gyGyW3Nn8i8MBqNg3io7z/ccbXKd7HICxc1Uy6Hx5LrP+DswjuQkzQFB5abSl8vc4lfDXAvR68LFiU+RneUS1JNT6ZQghPvddGUuSBt9Khhea58mlEF1gHZ+gYjTg3kP3quGVd6sXd4+Y/562X7MkIb+zOyDv2OfivydgEUCwCR7YmcB0tkffmw9/dFWmnU7gOw/hjbRK1Slxe7SaFCpD/7UqPrgXJk8EQp63UCAwEAAaOCAtcwggLTMAwGA1UdEwEB/wQCMAAwHQYDVR0OBBYEFCOxR/8eDeIUoa2NcCnEurC9WI0rMB8GA1UdIwQYMBaAFL41VGJoYOcm0zHBX5ex4vZkzgf1MA4GA1UdDwEB/wQEAwIF4DBOBgNVHREERzBFgRZXQk9SVE9MT1RUT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SZB/9VL4TQsd+Pq0jhebRouWbmBaWAQAMnZ1zZiD1VzJMfev1B5oTZLKEMnzL1sZpD2V/iq8aDYrlMlWBEQ9TGR284ztuYcrf/uOkR/iw92svK4eW/AhRaYZcIb9Yi6Nu7ZIVI5vJBiyyDFB6VfaK0p/c9V0TdoAlXRolSl8Uw/5Uny+4kWQsmMR5XBi+A96mXMf6DpYHhjQqtfFolftiAt967VXJz9gUYt0ZE4+tOY3IQofivoyaBFgqKA52z0mryskgH066YRizp/vaGb5PJ9dvDsfKfeNacHq539pOszl5+s5FDQUd5kn4+gd0M62upYunlsm7ttZMOfNV/PhisVBk94P5N3k8XwyKY/nNGYmw/E1QPN8RNvoe2vldWnRL7Hh6HlLktDvk+kvR4vXjFpxwyaHstvNIiCNiOWqlBhHfTDMoT7hTV/Jc43+PX2selOQZ84kATxNqwJFYvp4zjA/FBRx15Scs0E5jyBAHJoyj+WfAd9Y8fxMpCfqNTgbkkCDKchRR1if8lIg2ABJ4ZSOF+ady9swSOdRrpy0uiLhueMpL8W+Sr+YT5VsRfeutkc66/440vFYTshn1jDfVllc6kyVjdQSka76BPKoqK5/KLjJFMdXxVnXDrRNqG6swTYMtV899AZ4htlAtVip5uIa4bUZJ7u71evgJXklhM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g/O+jBzBfC1rxtDFrqR4lRQPjUteTAEXCusW9FzvJenwDjundLD4yhmkz3uum8yRnwf+/SHtIupJBUXlvU6M/Q==</DigestValue>
      </Reference>
      <Reference URI="/xl/calcChain.xml?ContentType=application/vnd.openxmlformats-officedocument.spreadsheetml.calcChain+xml">
        <DigestMethod Algorithm="http://www.w3.org/2001/04/xmlenc#sha512"/>
        <DigestValue>2qNmW3qtpXw5LKUlHke3z+8GtTfGDxNqAdOErlKiQkMr2DbA/CQhuUSzOLbBeQnVHZec4TN0sjWM5wBTV5HwYA==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drawing1.xml?ContentType=application/vnd.openxmlformats-officedocument.drawing+xml">
        <DigestMethod Algorithm="http://www.w3.org/2001/04/xmlenc#sha512"/>
        <DigestValue>r1iJeBzb8iuuzryB9hZ2UziUGT23L/6Exjbn9AiDN1Wkprml+wejYGRJiSxLXN61zi8KrLT+h5uUYewcr/73EA==</DigestValue>
      </Reference>
      <Reference URI="/xl/drawings/drawing2.xml?ContentType=application/vnd.openxmlformats-officedocument.drawing+xml">
        <DigestMethod Algorithm="http://www.w3.org/2001/04/xmlenc#sha512"/>
        <DigestValue>vDadMpRCc3rkqPM65hLwG9fh71y9Wc4vcdHmUtnTOqDSqXYbWgrbmPRaSJ7B6Vh4kW0zzaNL5Y8vC3rHKi3/xA==</DigestValue>
      </Reference>
      <Reference URI="/xl/drawings/drawing3.xml?ContentType=application/vnd.openxmlformats-officedocument.drawing+xml">
        <DigestMethod Algorithm="http://www.w3.org/2001/04/xmlenc#sha512"/>
        <DigestValue>zugXkXHR9JT9RyMs+IFvEo9iNY7N1Ehje8ZpPYEpMnKlvO/zNdVfQFrbHBKY9TY1AkJeoodHjpseH+dodzs1Bw==</DigestValue>
      </Reference>
      <Reference URI="/xl/drawings/drawing4.xml?ContentType=application/vnd.openxmlformats-officedocument.drawing+xml">
        <DigestMethod Algorithm="http://www.w3.org/2001/04/xmlenc#sha512"/>
        <DigestValue>4tEf2uDOaUmq767eQq5+weEc3t4W4g9NyZWN6DI3sUqmtxTvZRTo+6BXSnACVRfpVLvELClX9ZIVsLtrr6Er6w==</DigestValue>
      </Reference>
      <Reference URI="/xl/drawings/drawing5.xml?ContentType=application/vnd.openxmlformats-officedocument.drawing+xml">
        <DigestMethod Algorithm="http://www.w3.org/2001/04/xmlenc#sha512"/>
        <DigestValue>RF6o9EPb8pqrdkHUOWeuNU+5bhLnv0BHLfOkhDLR2WgoTMDl7t7Wn+LyUp+iw1S0i6s9fCqhIwS+TZMueq9Gkw==</DigestValue>
      </Reference>
      <Reference URI="/xl/drawings/drawing6.xml?ContentType=application/vnd.openxmlformats-officedocument.drawing+xml">
        <DigestMethod Algorithm="http://www.w3.org/2001/04/xmlenc#sha512"/>
        <DigestValue>HWdlnWKyX8YSIT2nKYLOczT6S0enOoRIAc0TmsGD8MEH4qbhLLToROBSaThZAkfi4oFpZ3oQ0LwPQJv4+peT1A==</DigestValue>
      </Reference>
      <Reference URI="/xl/media/image1.png?ContentType=image/png">
        <DigestMethod Algorithm="http://www.w3.org/2001/04/xmlenc#sha512"/>
        <DigestValue>PaMc4/Km3hJVAUh0S8J9KPZvS51692GPyM6JORtOrOGRr9i2tkfGXMSLX0T3SkCoGPEMKYnUEfvgljZSeQ5LMQ==</DigestValue>
      </Reference>
      <Reference URI="/xl/media/image2.png?ContentType=image/png">
        <DigestMethod Algorithm="http://www.w3.org/2001/04/xmlenc#sha512"/>
        <DigestValue>izjSSx7hL5NkMnklIq+GsGWsgLpivKhvVKYUV7oMjCuEzgwYkE1vjQ0jSjZoLoR0JzAfYp4phVLlpH9BEfThFw==</DigestValue>
      </Reference>
      <Reference URI="/xl/media/image3.png?ContentType=image/png">
        <DigestMethod Algorithm="http://www.w3.org/2001/04/xmlenc#sha512"/>
        <DigestValue>UTGAb0ejdzCLd8nJFQ4boNqOPLy7WoB2tgfkiDxYVJzUCQ8L0k/pVI0LNEB103PhKGmlwjaM1AiIXBrAi/HB7A==</DigestValue>
      </Reference>
      <Reference URI="/xl/media/image4.png?ContentType=image/png">
        <DigestMethod Algorithm="http://www.w3.org/2001/04/xmlenc#sha512"/>
        <DigestValue>D/2Rgdb3oe9R0LvnbG7LKtieDIBUyMcBwFAKNSFk8fNzqOa3iV+wzN6ZCTdbwbk0KFGfU+RL2GrTUHlEIiVAAA==</DigestValue>
      </Reference>
      <Reference URI="/xl/media/image5.png?ContentType=image/png">
        <DigestMethod Algorithm="http://www.w3.org/2001/04/xmlenc#sha512"/>
        <DigestValue>bHdJ2Ec3R1UIZlVYE8ZgZAh7Hag8kmPzq/S2d1CZWQTfbyCro9i2bBoGBKSdQ/vo9PiwXvJCzJyuDrNHzreOSw==</DigestValue>
      </Reference>
      <Reference URI="/xl/media/image6.png?ContentType=image/png">
        <DigestMethod Algorithm="http://www.w3.org/2001/04/xmlenc#sha512"/>
        <DigestValue>olajsNpabu2SEnmWL3epKMwRwJh1YaHZDMqV2eztdD3wInfhqzPpJqvqer2gIa75uGcgg5EPSW47sSgvtzAk1g==</DigestValue>
      </Reference>
      <Reference URI="/xl/persons/person.xml?ContentType=application/vnd.ms-excel.person+xml">
        <DigestMethod Algorithm="http://www.w3.org/2001/04/xmlenc#sha512"/>
        <DigestValue>Q8YISQAn1oLcBCyC02UytIrlP6g3MnYeYJUADv6RUee0ZrsfLiKWtCnXjINafqnenOva2xo2zmJs8YRvYpjveA==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kM3Cly4AuxEYaBIJ4MbqehMjeXVBY+/tKFsEw1yMnoNf+RNiMh4w0b+rTGJAuequHfgsbAlxesPhFgC+MIxkVA==</DigestValue>
      </Reference>
      <Reference URI="/xl/printerSettings/printerSettings3.bin?ContentType=application/vnd.openxmlformats-officedocument.spreadsheetml.printerSettings">
        <DigestMethod Algorithm="http://www.w3.org/2001/04/xmlenc#sha512"/>
        <DigestValue>kM3Cly4AuxEYaBIJ4MbqehMjeXVBY+/tKFsEw1yMnoNf+RNiMh4w0b+rTGJAuequHfgsbAlxesPhFgC+MIxkVA==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phWXpKaytaQXOKIgWsV01Plr5boH6wVyDxLVwkIElWgv50G+OkrMm6IVplJvh77UDUScKkY6e5E4xAFQOXwSfQ==</DigestValue>
      </Reference>
      <Reference URI="/xl/styles.xml?ContentType=application/vnd.openxmlformats-officedocument.spreadsheetml.styles+xml">
        <DigestMethod Algorithm="http://www.w3.org/2001/04/xmlenc#sha512"/>
        <DigestValue>tF9oO3AE6C+kQ5tCFGzDrUl7iRe1igq3QbuxyDN89K9632uL2tEvs7FK9XA8zItdhZwzQI/5Z0bdePIWFCXnvw==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q3BWXInnivqaKcKOITxaD9bEmmf9C0IWVO5ffhgVrAq6WwBmwgRceuh0a6APpfcxS3fxmwr058DNZffNPdRvDQ==</DigestValue>
      </Reference>
      <Reference URI="/xl/workbook.xml?ContentType=application/vnd.openxmlformats-officedocument.spreadsheetml.sheet.main+xml">
        <DigestMethod Algorithm="http://www.w3.org/2001/04/xmlenc#sha512"/>
        <DigestValue>eerXP79oRoPILWeZuM70JUG+cVa1imIK77SFAP3Odl3e57neItskIUPgjYesc+1hU710+9Mhju3arWQdW8rYTw==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M2Z14SaFeMZjIKqCvePPFM6tfjgbLdl3DWxwNcRx0hVnNWmCylsb8DtZUnoJG6V7ax0ZI7+bahO5reXO6Xml3g==</DigestValue>
      </Reference>
      <Reference URI="/xl/worksheets/sheet1.xml?ContentType=application/vnd.openxmlformats-officedocument.spreadsheetml.worksheet+xml">
        <DigestMethod Algorithm="http://www.w3.org/2001/04/xmlenc#sha512"/>
        <DigestValue>Lsh3l0EAGi5+LOjU46FoYWDI18Oc/D8chh0S3+1Ca0WyVMrHn5VOEOxfevGGSV4mqZ6rXKpLYjgdPsUpd/wygg==</DigestValue>
      </Reference>
      <Reference URI="/xl/worksheets/sheet2.xml?ContentType=application/vnd.openxmlformats-officedocument.spreadsheetml.worksheet+xml">
        <DigestMethod Algorithm="http://www.w3.org/2001/04/xmlenc#sha512"/>
        <DigestValue>0d+Ys/wZOd8atVkzXoxaqpPicI+bRQ8qHpQ9LRSVxefO3uPXwnBgCwBpZoze0bZ/GusKnyq8IS48KOGjZfSH2g==</DigestValue>
      </Reference>
      <Reference URI="/xl/worksheets/sheet3.xml?ContentType=application/vnd.openxmlformats-officedocument.spreadsheetml.worksheet+xml">
        <DigestMethod Algorithm="http://www.w3.org/2001/04/xmlenc#sha512"/>
        <DigestValue>GSRcjbth1D6p68EYWEj/d5se3FbC19N17uWTbO+mGKTFUSEBnTH5EfoDd5PespF1WuaFuk5VvNRckq83kph/aQ==</DigestValue>
      </Reference>
      <Reference URI="/xl/worksheets/sheet4.xml?ContentType=application/vnd.openxmlformats-officedocument.spreadsheetml.worksheet+xml">
        <DigestMethod Algorithm="http://www.w3.org/2001/04/xmlenc#sha512"/>
        <DigestValue>8MIpDaSbRPW43zS4b701DsFQVfxWt3xo4KOWhKW03EmqRH22DDx4m4ZoMdahQEyij8LuT9wWUqbj5kFpcaN76A==</DigestValue>
      </Reference>
      <Reference URI="/xl/worksheets/sheet5.xml?ContentType=application/vnd.openxmlformats-officedocument.spreadsheetml.worksheet+xml">
        <DigestMethod Algorithm="http://www.w3.org/2001/04/xmlenc#sha512"/>
        <DigestValue>vm+oDf3dhRQvtrPNFHTPYM+uiT28Lm7XnRuJGnj8/JAgguLVLZKkX86Y/CU+ylrvYF7gnq5dKkYw/AjQlCpn/A==</DigestValue>
      </Reference>
      <Reference URI="/xl/worksheets/sheet6.xml?ContentType=application/vnd.openxmlformats-officedocument.spreadsheetml.worksheet+xml">
        <DigestMethod Algorithm="http://www.w3.org/2001/04/xmlenc#sha512"/>
        <DigestValue>M6H33cf6EyBclMD0dQI81eWLGDWHAHGoGBmrJ+f4HZlYIeB4H2YoEtI+dIc8Qv3UccQWGu0ve4nkaDN3Pw+HlQ==</DigestValue>
      </Reference>
    </Manifest>
    <SignatureProperties>
      <SignatureProperty Id="idSignatureTime" Target="#idPackageSignature">
        <mdssi:SignatureTime xmlns:mdssi="http://schemas.openxmlformats.org/package/2006/digital-signature">
          <mdssi:Format>YYYY-MM-DDThh:mm:ssTZD</mdssi:Format>
          <mdssi:Value>2026-05-14T20:44:53Z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31-03-2026</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2026-05-14T20:44:53Z</xd:SigningTime>
          <xd:SigningCertificate>
            <xd:Cert>
              <xd:CertDigest>
                <DigestMethod Algorithm="http://www.w3.org/2001/04/xmlenc#sha512"/>
                <DigestValue>1kGJ/xHXL0w4unDMAsULoWfyWqtCMpdVtw5nDyRuzv1y+48PLfq4ztsiYRkR9Qf2x6URj+GvStZGRWQRwHcbjQ==</DigestValue>
              </xd:CertDigest>
              <xd:IssuerSerial>
                <X509IssuerName>SERIALNUMBER=RUC80080610-7, CN=CODE100 S.A., OU=Prestador Cualificado de Servicios de Confianza, O=ICPP, C=PY</X509IssuerName>
                <X509SerialNumber>20932247353572811253454404864574320127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31-03-2026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o" ma:contentTypeID="0x010100CC5132DF0EDD274EB6BAE92956312070" ma:contentTypeVersion="12" ma:contentTypeDescription="Crear nuevo documento." ma:contentTypeScope="" ma:versionID="a8e99a4e7058f6def89ba24ae9175e22">
  <xsd:schema xmlns:xsd="http://www.w3.org/2001/XMLSchema" xmlns:xs="http://www.w3.org/2001/XMLSchema" xmlns:p="http://schemas.microsoft.com/office/2006/metadata/properties" xmlns:ns2="4164519f-3053-42c5-afe4-087928d7eb99" xmlns:ns3="eb36857c-0f84-44bb-9779-f4e8fec30db0" targetNamespace="http://schemas.microsoft.com/office/2006/metadata/properties" ma:root="true" ma:fieldsID="73744e8c19090dbfa10a37cbe0dd3a8d" ns2:_="" ns3:_="">
    <xsd:import namespace="4164519f-3053-42c5-afe4-087928d7eb99"/>
    <xsd:import namespace="eb36857c-0f84-44bb-9779-f4e8fec30d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64519f-3053-42c5-afe4-087928d7eb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b36857c-0f84-44bb-9779-f4e8fec30db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a97723-2712-4689-a797-4fda909665a9}" ma:internalName="TaxCatchAll" ma:showField="CatchAllData" ma:web="eb36857c-0f84-44bb-9779-f4e8fec30d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4164519f-3053-42c5-afe4-087928d7eb99">
      <Terms xmlns="http://schemas.microsoft.com/office/infopath/2007/PartnerControls"/>
    </lcf76f155ced4ddcb4097134ff3c332f>
    <TaxCatchAll xmlns="eb36857c-0f84-44bb-9779-f4e8fec30db0" xsi:nil="true"/>
  </documentManagement>
</p:properties>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688E86E7-3108-449E-8FB0-F3CE9383E6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64519f-3053-42c5-afe4-087928d7eb99"/>
    <ds:schemaRef ds:uri="eb36857c-0f84-44bb-9779-f4e8fec30d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AB57790-2471-4502-8512-064DAEDE9993}">
  <ds:schemaRefs>
    <ds:schemaRef ds:uri="http://www.w3.org/XML/1998/namespace"/>
    <ds:schemaRef ds:uri="http://purl.org/dc/elements/1.1/"/>
    <ds:schemaRef ds:uri="http://schemas.microsoft.com/office/2006/documentManagement/types"/>
    <ds:schemaRef ds:uri="http://schemas.microsoft.com/office/2006/metadata/properties"/>
    <ds:schemaRef ds:uri="http://purl.org/dc/terms/"/>
    <ds:schemaRef ds:uri="http://purl.org/dc/dcmitype/"/>
    <ds:schemaRef ds:uri="eb36857c-0f84-44bb-9779-f4e8fec30db0"/>
    <ds:schemaRef ds:uri="http://schemas.microsoft.com/office/infopath/2007/PartnerControls"/>
    <ds:schemaRef ds:uri="http://schemas.openxmlformats.org/package/2006/metadata/core-properties"/>
    <ds:schemaRef ds:uri="4164519f-3053-42c5-afe4-087928d7e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INF GRAL</vt:lpstr>
      <vt:lpstr>BG</vt:lpstr>
      <vt:lpstr>EERR</vt:lpstr>
      <vt:lpstr>FE</vt:lpstr>
      <vt:lpstr>PN</vt:lpstr>
      <vt:lpstr>NOTAS</vt:lpstr>
      <vt:lpstr>NOTAS!_MON_1552230337</vt:lpstr>
      <vt:lpstr>BG!Área_de_impresión</vt:lpstr>
      <vt:lpstr>EERR!Área_de_impresión</vt:lpstr>
      <vt:lpstr>FE!Área_de_impresión</vt:lpstr>
      <vt:lpstr>'INF GRAL'!Área_de_impresión</vt:lpstr>
      <vt:lpstr>NOTAS!Área_de_impresión</vt:lpstr>
      <vt:lpstr>PN!Área_de_impresión</vt:lpstr>
      <vt:lpstr>NOTAS!OLE_LINK1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Weridiane Bortolotto</dc:creator>
  <cp:keywords/>
  <dc:description/>
  <cp:lastModifiedBy>Vanina Diarte</cp:lastModifiedBy>
  <cp:revision/>
  <cp:lastPrinted>2026-05-14T19:51:14Z</cp:lastPrinted>
  <dcterms:created xsi:type="dcterms:W3CDTF">2011-02-24T07:16:58Z</dcterms:created>
  <dcterms:modified xsi:type="dcterms:W3CDTF">2026-05-14T20:42:01Z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0x010100CC5132DF0EDD274EB6BAE92956312070</vt:lpwstr>
  </property>
  <property fmtid="{D5CDD505-2E9C-101B-9397-08002B2CF9AE}" pid="3" name="MediaServiceImageTags">
    <vt:lpwstr/>
  </property>
</Properties>
</file>