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hidePivotFieldList="1" defaultThemeVersion="124226"/>
  <mc:AlternateContent xmlns:mc="http://schemas.openxmlformats.org/markup-compatibility/2006">
    <mc:Choice Requires="x15">
      <x15ac:absPath xmlns:x15ac="http://schemas.microsoft.com/office/spreadsheetml/2010/11/ac" url="C:\Users\fatima.ozorio\Desktop\Firmar nuevamente\"/>
    </mc:Choice>
  </mc:AlternateContent>
  <xr:revisionPtr revIDLastSave="0" documentId="13_ncr:201_{A0DFC5BD-290E-4C59-BED3-1F0FFB41E50C}" xr6:coauthVersionLast="47" xr6:coauthVersionMax="47" xr10:uidLastSave="{00000000-0000-0000-0000-000000000000}"/>
  <bookViews>
    <workbookView xWindow="-108" yWindow="-108" windowWidth="23256" windowHeight="12456" tabRatio="771" activeTab="4" xr2:uid="{00000000-000D-0000-FFFF-FFFF00000000}"/>
  </bookViews>
  <sheets>
    <sheet name="INFORMACION GENERAL" sheetId="19" r:id="rId1"/>
    <sheet name="BALANCE" sheetId="6" r:id="rId2"/>
    <sheet name="RESULTADO" sheetId="10" r:id="rId3"/>
    <sheet name="NOTAS A LOS ESTADOS CONTABL" sheetId="17" r:id="rId4"/>
    <sheet name="NOTA 5 A-Z " sheetId="18" r:id="rId5"/>
  </sheets>
  <definedNames>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1" hidden="1">BALANCE!$B$9:$C$88</definedName>
    <definedName name="_xlnm._FilterDatabase" localSheetId="2" hidden="1">RESULTADO!$C$10:$D$90</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#REF!</definedName>
    <definedName name="APSUMMARY">#REF!</definedName>
    <definedName name="AR_Balance">#REF!</definedName>
    <definedName name="ARA_Threshold">#REF!</definedName>
    <definedName name="_xlnm.Print_Area" localSheetId="1">BALANCE!$A$1:$E$103</definedName>
    <definedName name="_xlnm.Print_Area" localSheetId="0">'INFORMACION GENERAL'!$A$1:$L$90</definedName>
    <definedName name="_xlnm.Print_Area" localSheetId="4">'NOTA 5 A-Z '!$A$1:$L$390</definedName>
    <definedName name="_xlnm.Print_Area" localSheetId="3">'NOTAS A LOS ESTADOS CONTABL'!$B$1:$H$61</definedName>
    <definedName name="_xlnm.Print_Area" localSheetId="2">RESULTADO!$A$1:$C$97</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BA">#REF!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gp">#REF!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hidden="1">{#N/A,#N/A,FALSE,"Aging Summary";#N/A,#N/A,FALSE,"Ratio Analysis";#N/A,#N/A,FALSE,"Test 120 Day Accts";#N/A,#N/A,FALSE,"Tickmarks"}</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mm" hidden="1">{#N/A,#N/A,FALSE,"VOL"}</definedName>
    <definedName name="NO" hidden="1">{#N/A,#N/A,FALSE,"VOL"}</definedName>
    <definedName name="NonTop_Stratum_Value">#REF!</definedName>
    <definedName name="Number_of_Selections">#REF!</definedName>
    <definedName name="Numof_Selections2">#REF!</definedName>
    <definedName name="ñfdsl">#REF!</definedName>
    <definedName name="ññ">#REF!</definedName>
    <definedName name="OPPROD">#REF!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_xlnm.Print_Titles" localSheetId="1">BALANCE!$1:$3</definedName>
    <definedName name="_xlnm.Print_Titles" localSheetId="0">'INFORMACION GENERAL'!$1:$14</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hidden="1">{#N/A,#N/A,FALSE,"Aging Summary";#N/A,#N/A,FALSE,"Ratio Analysis";#N/A,#N/A,FALSE,"Test 120 Day Accts";#N/A,#N/A,FALSE,"Tickmarks"}</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5" i="6" l="1"/>
  <c r="C52" i="6"/>
  <c r="F87" i="6"/>
  <c r="C87" i="6"/>
  <c r="F80" i="6"/>
  <c r="F155" i="18"/>
  <c r="F157" i="18"/>
  <c r="B157" i="18"/>
</calcChain>
</file>

<file path=xl/sharedStrings.xml><?xml version="1.0" encoding="utf-8"?>
<sst xmlns="http://schemas.openxmlformats.org/spreadsheetml/2006/main" count="870" uniqueCount="564">
  <si>
    <t>Presidente</t>
  </si>
  <si>
    <t>Valor nominal de las acciones Gs. 1.000.000 (Guaraníes Un millón)</t>
  </si>
  <si>
    <t>N°</t>
  </si>
  <si>
    <t>Accionista</t>
  </si>
  <si>
    <t>PASIVO</t>
  </si>
  <si>
    <t>Activo Corriente</t>
  </si>
  <si>
    <t xml:space="preserve">Caja </t>
  </si>
  <si>
    <t>Bancos</t>
  </si>
  <si>
    <t>Títulos de Renta Variable</t>
  </si>
  <si>
    <t>Menos: Previsión por menor valor</t>
  </si>
  <si>
    <t>Documentos y Cuentas a Pagar</t>
  </si>
  <si>
    <t xml:space="preserve">Cuentas a Pagar a Personas y </t>
  </si>
  <si>
    <t>Obligac. por Administración de Cartera</t>
  </si>
  <si>
    <t>Sobregrio en cuenta corriente</t>
  </si>
  <si>
    <t>Porción circulante de prést. a largo plazo</t>
  </si>
  <si>
    <t>Intereses a Devengar</t>
  </si>
  <si>
    <t xml:space="preserve">Deudores por Intermediación </t>
  </si>
  <si>
    <t>Deudores Varios</t>
  </si>
  <si>
    <t xml:space="preserve">Cuentas por cobrar a Personas y Empresas Relacionadas </t>
  </si>
  <si>
    <t>Impuesto a la Renta a pagar</t>
  </si>
  <si>
    <t>Retenciones de impuestos</t>
  </si>
  <si>
    <t xml:space="preserve">Otros Activos </t>
  </si>
  <si>
    <t xml:space="preserve">Otros Pasivos </t>
  </si>
  <si>
    <t>Préstamos de terceros</t>
  </si>
  <si>
    <t>TOTAL ACTIVO CORRIENTE</t>
  </si>
  <si>
    <t>TOTAL PASIVO CORRIENTE</t>
  </si>
  <si>
    <t>ACTIVO NO CORRIENTE</t>
  </si>
  <si>
    <t>PASIVO NO CORRIENTE</t>
  </si>
  <si>
    <t>Acción de la Bolsa de Valores</t>
  </si>
  <si>
    <t xml:space="preserve">Créditos </t>
  </si>
  <si>
    <t>Créditos en Gestión de Cobro</t>
  </si>
  <si>
    <t xml:space="preserve">Acreedores por Intermediación </t>
  </si>
  <si>
    <t>Oblig. Por Administración de Cartera</t>
  </si>
  <si>
    <t>Acreedores Varios</t>
  </si>
  <si>
    <t>Préstamos en Bancos</t>
  </si>
  <si>
    <t>Previsión para indemnización</t>
  </si>
  <si>
    <t>Capital Integrado</t>
  </si>
  <si>
    <t>TOTAL PATRIMONIO NETO (según el Estado de Variación del Patrimonio Neto)</t>
  </si>
  <si>
    <t xml:space="preserve">Licencia </t>
  </si>
  <si>
    <t>Gastos de desarrollo</t>
  </si>
  <si>
    <t>(Amortización Acumulada)</t>
  </si>
  <si>
    <t>TOTAL ACTIVO NO CORRIENTE</t>
  </si>
  <si>
    <t>TOTAL PASIVO Y PATRIMONIO NETO</t>
  </si>
  <si>
    <t>Cuenta de orden deudora</t>
  </si>
  <si>
    <t>-</t>
  </si>
  <si>
    <t>Cuenta de  orden acreedora</t>
  </si>
  <si>
    <t>Cuentas de contingencia deudora</t>
  </si>
  <si>
    <t>Cuentas de contingencia acreedora</t>
  </si>
  <si>
    <t>INGRESOS OPERATIVOS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</si>
  <si>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</si>
  <si>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</si>
  <si>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</si>
  <si>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</si>
  <si>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</si>
  <si>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</si>
  <si>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</si>
  <si>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-Ingresos por administración de cartera</t>
  </si>
  <si>
    <t>Gastos por comisiones y servicios</t>
  </si>
  <si>
    <t>RESULTADO OPERATIVO BRUTO</t>
  </si>
  <si>
    <t>Publicidad</t>
  </si>
  <si>
    <t>Folletos e impresiones</t>
  </si>
  <si>
    <t>GASTOS DE ADMINISTRACION</t>
  </si>
  <si>
    <t>Servicios personales</t>
  </si>
  <si>
    <t>Remuneración Sindico</t>
  </si>
  <si>
    <t>Previsión, amortización y depreciaciones</t>
  </si>
  <si>
    <t>Capacitaciones</t>
  </si>
  <si>
    <t>Alquileres</t>
  </si>
  <si>
    <t>Gastos generales</t>
  </si>
  <si>
    <t>Publicidad y Propagandas</t>
  </si>
  <si>
    <t>Impuestos, tasas y contribuciones</t>
  </si>
  <si>
    <t>RESULTADO OPERATIVO NETO</t>
  </si>
  <si>
    <t>Generados por activos</t>
  </si>
  <si>
    <t>Generados por pasivos</t>
  </si>
  <si>
    <t>Ingresos extraordinarios</t>
  </si>
  <si>
    <t>Egresos extraordinarios</t>
  </si>
  <si>
    <t>AJUSTE DE RESULTADO DE EJERCICIOS ANTERIORES</t>
  </si>
  <si>
    <t xml:space="preserve">Ingresos </t>
  </si>
  <si>
    <t>Egresos</t>
  </si>
  <si>
    <t>UTILIDAD O (PERDIDA)</t>
  </si>
  <si>
    <t>IMPUESTO A LA RENTA</t>
  </si>
  <si>
    <t>RESULTADO DEL EJERCICIO</t>
  </si>
  <si>
    <t>Impuesto a la Renta</t>
  </si>
  <si>
    <t>Inversiones Temporarias</t>
  </si>
  <si>
    <t>2.1 Naturaleza jurídica de las Actividades de la sociedad:</t>
  </si>
  <si>
    <t>2.2 Participación en otras empresas</t>
  </si>
  <si>
    <t xml:space="preserve">3.1. Base de preparación de los Estados Contables: </t>
  </si>
  <si>
    <t xml:space="preserve">3.6 Flujo de Efectivo  </t>
  </si>
  <si>
    <t>3.7 Normas aplicadas para la Consolidación de estados financieros</t>
  </si>
  <si>
    <t xml:space="preserve">3.8 Gastos de Constitución y Organización </t>
  </si>
  <si>
    <t>a)  Valuación en moneda extranjera</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</si>
  <si>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</si>
  <si>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</si>
  <si>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</si>
  <si>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</si>
  <si>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</si>
  <si>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</si>
  <si>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</si>
  <si>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</si>
  <si>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</si>
  <si>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</si>
  <si>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</si>
  <si>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 xml:space="preserve">Gs. </t>
  </si>
  <si>
    <t>e)  Inversiones</t>
  </si>
  <si>
    <t>g)  Bienes de Uso</t>
  </si>
  <si>
    <t>h)  Cargos Diferidos</t>
  </si>
  <si>
    <t>i)  Intangibles</t>
  </si>
  <si>
    <t>k)  Préstamos Financieros a corto y largo plazo</t>
  </si>
  <si>
    <t>CORTO PLAZO</t>
  </si>
  <si>
    <t>LARGO PLAZO</t>
  </si>
  <si>
    <t>m) Acreedores por Intermediación</t>
  </si>
  <si>
    <t>n)  Administración de Cartera</t>
  </si>
  <si>
    <t>o)  Cuentas a pagar a Personas y Empresas Relacionadas</t>
  </si>
  <si>
    <t>p) Obligación por Contrato de Underwriting</t>
  </si>
  <si>
    <t>q) Otros Pasivos Corrientes y No Corrientes</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</si>
  <si>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</si>
  <si>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</si>
  <si>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</si>
  <si>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</si>
  <si>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</si>
  <si>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</si>
  <si>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Ajustes al Patrimonio</t>
  </si>
  <si>
    <t>Reservas</t>
  </si>
  <si>
    <t>Resultados Acumulados</t>
  </si>
  <si>
    <t>Utilidad del Ejercicio</t>
  </si>
  <si>
    <t>Reserva Legal</t>
  </si>
  <si>
    <t>Neto a distribuir</t>
  </si>
  <si>
    <t>Total</t>
  </si>
  <si>
    <t>u)  Previsiones</t>
  </si>
  <si>
    <t>v)  Ingresos Operativos</t>
  </si>
  <si>
    <t>Ingreso por Operaciones y Servicios extrabursátiles</t>
  </si>
  <si>
    <t>Otros ingresos Operativos</t>
  </si>
  <si>
    <t>w)  Otros Gastos Operativos, de Comercialización y de Administración</t>
  </si>
  <si>
    <t>Honorarios Profesionales</t>
  </si>
  <si>
    <t>TOTAL</t>
  </si>
  <si>
    <t>x) Otros Ingresos y Egresos</t>
  </si>
  <si>
    <t>y)  Resultados Financieros</t>
  </si>
  <si>
    <t>z)  Resultados Extraordinarios</t>
  </si>
  <si>
    <t>a) Compromisos Directos:</t>
  </si>
  <si>
    <t>b) Contingencias Legales:</t>
  </si>
  <si>
    <t>c) Garantías Constituidas:</t>
  </si>
  <si>
    <t>La firma cuenta con la libre disposición de su patrimonio.</t>
  </si>
  <si>
    <t xml:space="preserve"> CUADRO DEL CAPITAL INTEGRADO</t>
  </si>
  <si>
    <t xml:space="preserve">Menos: Previsión por cuentas a cobrar a personas y empresas relacionadas </t>
  </si>
  <si>
    <t xml:space="preserve">Dividendos a pagar en Efectivo </t>
  </si>
  <si>
    <t xml:space="preserve">Previsiones </t>
  </si>
  <si>
    <t>Marcas</t>
  </si>
  <si>
    <t xml:space="preserve">Otros gastos operativos </t>
  </si>
  <si>
    <t>OTROS INGRESOS Y EGRESOS (Nota…)</t>
  </si>
  <si>
    <t>BIENES DE USO</t>
  </si>
  <si>
    <t>TOTAL ACTIVO</t>
  </si>
  <si>
    <t>IVA Debito Fiscal</t>
  </si>
  <si>
    <t xml:space="preserve">Obligac. por Contratos de underwriting </t>
  </si>
  <si>
    <t>Cuentas a Pagar (Nota 5 - p)</t>
  </si>
  <si>
    <t>Pasivo Corriente</t>
  </si>
  <si>
    <t>Préstamos Financieros  (Nota 5– k)</t>
  </si>
  <si>
    <t>Equipos de Informatica</t>
  </si>
  <si>
    <t>Muebles y equipos</t>
  </si>
  <si>
    <t>PATRIMONIO NETO(Nota 5 –t)</t>
  </si>
  <si>
    <t>Resultado del ejercicio</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</si>
  <si>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</si>
  <si>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</si>
  <si>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</si>
  <si>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</si>
  <si>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</si>
  <si>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</si>
  <si>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</si>
  <si>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</si>
  <si>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</si>
  <si>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</si>
  <si>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</si>
  <si>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Emisor</t>
  </si>
  <si>
    <t>Tipo de Titulo</t>
  </si>
  <si>
    <t>Cantidad de Titulos</t>
  </si>
  <si>
    <t>Valor Nominal Unitario</t>
  </si>
  <si>
    <t>Valor Contable Gs</t>
  </si>
  <si>
    <t>BONOS</t>
  </si>
  <si>
    <t>Cuentas</t>
  </si>
  <si>
    <t>Valores de Origen</t>
  </si>
  <si>
    <t>Depreciaciones</t>
  </si>
  <si>
    <t>Valores al inicio del ejercicio</t>
  </si>
  <si>
    <t>Altas</t>
  </si>
  <si>
    <t>Bajas</t>
  </si>
  <si>
    <t>Valores al Cierre del periodo</t>
  </si>
  <si>
    <t>Acumuladas al inicio del ejercicio</t>
  </si>
  <si>
    <t>Acumuladas al Cierre</t>
  </si>
  <si>
    <t>Neto Resultante</t>
  </si>
  <si>
    <t xml:space="preserve">Seguros Pagados por Adelantado  </t>
  </si>
  <si>
    <t>Periodo Actual</t>
  </si>
  <si>
    <t>Periodo Anterior</t>
  </si>
  <si>
    <t>Banco</t>
  </si>
  <si>
    <t>Inversiones</t>
  </si>
  <si>
    <t>Depreciacion</t>
  </si>
  <si>
    <t>(-) Depreciacion del periodo</t>
  </si>
  <si>
    <t>BENEFICIARIO FINAL</t>
  </si>
  <si>
    <t>SOCIO</t>
  </si>
  <si>
    <t>N/A</t>
  </si>
  <si>
    <t>Porcentaje de Participacion Sustantiva</t>
  </si>
  <si>
    <t>Nombre y Apellido o Empresa</t>
  </si>
  <si>
    <t>Relación (Art. 34 Inc A)</t>
  </si>
  <si>
    <t>Relación (Art. 34 Inc B)</t>
  </si>
  <si>
    <t>No se aplica</t>
  </si>
  <si>
    <t>Relación (Art. 34 Inc C)</t>
  </si>
  <si>
    <t>Relación (Art. 34 Inc D)</t>
  </si>
  <si>
    <t>Relación (Art. 34 Inc E)</t>
  </si>
  <si>
    <t>Beneficiario Final</t>
  </si>
  <si>
    <t>Nota 5.  Criterios específicos de valuación.</t>
  </si>
  <si>
    <t xml:space="preserve"> Nota 6. Información referente a contingencias y compromisos</t>
  </si>
  <si>
    <t>Nota 11. Sanciones</t>
  </si>
  <si>
    <t>Nota 10. Restricciones para Distribución de Utilidades</t>
  </si>
  <si>
    <t>Nota 9. Cambios Contables</t>
  </si>
  <si>
    <t>Inversiones Temporarias (Nota 5 –e )</t>
  </si>
  <si>
    <t>Créditos (Nota 5 - f.)</t>
  </si>
  <si>
    <t>Inversiones Permanentes (Nota 5- e)</t>
  </si>
  <si>
    <t>Activos Intangibles y Cargos Diferidos(Nota 5 – h )</t>
  </si>
  <si>
    <t>Valor Nominal</t>
  </si>
  <si>
    <t>Valor Libro de la Accion</t>
  </si>
  <si>
    <t>Otros Ingresos Operativos  Nota 5- V</t>
  </si>
  <si>
    <t xml:space="preserve"> GASTOS DE COMERCIALIZACIÓN (Nota 5 – w)</t>
  </si>
  <si>
    <t>GASTOS DE ADMINISTRACION (Nota 5 – w)</t>
  </si>
  <si>
    <t>GASTOS OPERATIVOS (Nota 5 – w)</t>
  </si>
  <si>
    <t>Ingresos por operaciones y servicios extrabursátiles (Nota V)</t>
  </si>
  <si>
    <t>Ingresos por intereses y dividendos de cartera propia (Nota 5- v)</t>
  </si>
  <si>
    <t>Persona o empresa Relacionada</t>
  </si>
  <si>
    <t>Relación</t>
  </si>
  <si>
    <t>Total Ingresos</t>
  </si>
  <si>
    <t>Total Egresos</t>
  </si>
  <si>
    <t>Totales ejercicio actual G.</t>
  </si>
  <si>
    <t>Totales ejercicio anterior G.</t>
  </si>
  <si>
    <t>Ingreso por Diferencias de cambio (Nota C)</t>
  </si>
  <si>
    <t xml:space="preserve">Intereses- Gastos Bancarios pagados </t>
  </si>
  <si>
    <t>Diferencias de cambio (Nota C)</t>
  </si>
  <si>
    <t xml:space="preserve">Ingresos por intereses y dividendos de cartera propia </t>
  </si>
  <si>
    <t>Otros Gastos Pagados por Adelantado</t>
  </si>
  <si>
    <t>Aguinaldos a Pagar (Nota 5 – l)</t>
  </si>
  <si>
    <t>Otros gastos de comercialización  (Nota 5 – w)</t>
  </si>
  <si>
    <t xml:space="preserve">TOTALES </t>
  </si>
  <si>
    <t>OSCAR LUIS URDAPILLETA GARCIA</t>
  </si>
  <si>
    <t>MIGUEL ANGEL ALMADA FRUTOS</t>
  </si>
  <si>
    <t xml:space="preserve">Vicepresidente </t>
  </si>
  <si>
    <t>Director titular</t>
  </si>
  <si>
    <t>Síndico Titular</t>
  </si>
  <si>
    <t xml:space="preserve">RUC/CI </t>
  </si>
  <si>
    <t>Acción del Nº</t>
  </si>
  <si>
    <t>Acción al Nª</t>
  </si>
  <si>
    <t>Cant. de Acc.</t>
  </si>
  <si>
    <t>Clase</t>
  </si>
  <si>
    <t>Votos por Acción</t>
  </si>
  <si>
    <t>Cant. Total de Votos</t>
  </si>
  <si>
    <t>Monto Gs.</t>
  </si>
  <si>
    <t>% Partic. En Capital</t>
  </si>
  <si>
    <t>% Votos</t>
  </si>
  <si>
    <t>OVS</t>
  </si>
  <si>
    <t>Grupo Vázquez S.A.E.</t>
  </si>
  <si>
    <t>80086759-9</t>
  </si>
  <si>
    <t>Razón Social</t>
  </si>
  <si>
    <t>RUC</t>
  </si>
  <si>
    <t>Accionistas</t>
  </si>
  <si>
    <t>Monto</t>
  </si>
  <si>
    <t>% de Particip. Capital</t>
  </si>
  <si>
    <t>% de Particip. Votos</t>
  </si>
  <si>
    <t>Mayor al 10%</t>
  </si>
  <si>
    <t>80124419-6</t>
  </si>
  <si>
    <t>SI</t>
  </si>
  <si>
    <t>GRUPO VÁZQUEZ S.A.E.</t>
  </si>
  <si>
    <t>Federico Miguel Vazquez Villasanti</t>
  </si>
  <si>
    <t>No Aplica</t>
  </si>
  <si>
    <t>Deudores por Intermediación (Nota f)</t>
  </si>
  <si>
    <t>Documentos y cuentas por cobrar  (Nota f)</t>
  </si>
  <si>
    <t>Muebles y Utiles</t>
  </si>
  <si>
    <r>
      <t>DETALLE DE  VINCULOS PATRIMONIALES EN OTRAS ENTIDADES DE LOS DIRECTORES, SINDICOS Y OPERADORES</t>
    </r>
    <r>
      <rPr>
        <sz val="10"/>
        <color indexed="8"/>
        <rFont val="Calibri"/>
        <family val="2"/>
      </rPr>
      <t xml:space="preserve"> </t>
    </r>
  </si>
  <si>
    <r>
      <t>Nota 1.</t>
    </r>
    <r>
      <rPr>
        <b/>
        <sz val="12"/>
        <color indexed="8"/>
        <rFont val="Calibri"/>
        <family val="2"/>
      </rPr>
      <t xml:space="preserve">   </t>
    </r>
    <r>
      <rPr>
        <b/>
        <u/>
        <sz val="12"/>
        <color indexed="8"/>
        <rFont val="Calibri"/>
        <family val="2"/>
      </rPr>
      <t>Consideraciones de los Estados Contables</t>
    </r>
  </si>
  <si>
    <r>
      <t>Nota 2.</t>
    </r>
    <r>
      <rPr>
        <b/>
        <sz val="12"/>
        <color indexed="8"/>
        <rFont val="Calibri"/>
        <family val="2"/>
      </rPr>
      <t xml:space="preserve">    </t>
    </r>
    <r>
      <rPr>
        <b/>
        <u/>
        <sz val="12"/>
        <color indexed="8"/>
        <rFont val="Calibri"/>
        <family val="2"/>
      </rPr>
      <t>Información básica de la empresa</t>
    </r>
  </si>
  <si>
    <r>
      <t>Nota 3.</t>
    </r>
    <r>
      <rPr>
        <b/>
        <sz val="12"/>
        <color indexed="8"/>
        <rFont val="Calibri"/>
        <family val="2"/>
      </rPr>
      <t xml:space="preserve">    </t>
    </r>
    <r>
      <rPr>
        <b/>
        <u/>
        <sz val="12"/>
        <color indexed="8"/>
        <rFont val="Calibri"/>
        <family val="2"/>
      </rPr>
      <t>Principales políticas y prácticas contables aplicadas</t>
    </r>
  </si>
  <si>
    <r>
      <t>3.2. Criterio de Valuación</t>
    </r>
    <r>
      <rPr>
        <sz val="12"/>
        <color indexed="8"/>
        <rFont val="Calibri"/>
        <family val="2"/>
      </rPr>
      <t>:</t>
    </r>
  </si>
  <si>
    <r>
      <t>3.4. Política de Depreciación</t>
    </r>
    <r>
      <rPr>
        <sz val="12"/>
        <color indexed="8"/>
        <rFont val="Calibri"/>
        <family val="2"/>
      </rPr>
      <t xml:space="preserve">: </t>
    </r>
  </si>
  <si>
    <r>
      <t>Nota 7.</t>
    </r>
    <r>
      <rPr>
        <b/>
        <sz val="12"/>
        <color indexed="8"/>
        <rFont val="Calibri"/>
        <family val="2"/>
      </rPr>
      <t>  Hechos Posteriores al cierre del Ejercicio</t>
    </r>
  </si>
  <si>
    <r>
      <t>Nota 8.</t>
    </r>
    <r>
      <rPr>
        <b/>
        <sz val="12"/>
        <color indexed="8"/>
        <rFont val="Calibri"/>
        <family val="2"/>
      </rPr>
      <t>  Limitación a la Libre Disponibilidad de los activos o del patrimonio y cualquier restricción al derecho de propiedad.</t>
    </r>
  </si>
  <si>
    <t xml:space="preserve">     3.3. Política de Constitución de Previsiones:</t>
  </si>
  <si>
    <r>
      <t xml:space="preserve">    3.5 Política de Reconocimiento de Ingresos</t>
    </r>
    <r>
      <rPr>
        <sz val="12"/>
        <color indexed="8"/>
        <rFont val="Calibri"/>
        <family val="2"/>
      </rPr>
      <t>:</t>
    </r>
  </si>
  <si>
    <t>Ingresos por venta de cartera propia a personas y empresas relacionadas (Nota 5- v)</t>
  </si>
  <si>
    <t>Ingresos por custodia de valores</t>
  </si>
  <si>
    <t>Venta de Activo Fijo</t>
  </si>
  <si>
    <t>w)  Gastos Operativos</t>
  </si>
  <si>
    <t>USD</t>
  </si>
  <si>
    <t>ACCIONES</t>
  </si>
  <si>
    <t>f) Deudores</t>
  </si>
  <si>
    <t>INSCRIPCIÓN EN EL REGISTRO PUBLICO: ESCRITURA Nº 530 de Fecha 11-03-2022,  INSCRIPCION EN EL REGISTRO PUBLICO Nº: 1121,  Folio 1121</t>
  </si>
  <si>
    <t>Identificación</t>
  </si>
  <si>
    <t>Actividad Principal: (Compra y Venta de Valores - Asesoría en Materia de Valores)</t>
  </si>
  <si>
    <t>Domicilio Legal:  Asunción- Paraguay</t>
  </si>
  <si>
    <t>Dirección Oficina Principal: Avenida Santa Teresa Nro 1827 c/ Aviadores del Chaco</t>
  </si>
  <si>
    <t>Antecedentes de la Constitución de la Sociedad y Reformas Estatutarias</t>
  </si>
  <si>
    <r>
      <t xml:space="preserve">ESCRITURA: </t>
    </r>
    <r>
      <rPr>
        <sz val="9"/>
        <color indexed="8"/>
        <rFont val="Calibri"/>
        <family val="2"/>
      </rPr>
      <t>Nº 530 de Fecha 11-03-2022</t>
    </r>
  </si>
  <si>
    <r>
      <t>Inscripción en el Registro Público</t>
    </r>
    <r>
      <rPr>
        <sz val="9"/>
        <color indexed="8"/>
        <rFont val="Calibri"/>
        <family val="2"/>
      </rPr>
      <t>: Nº: 1121,  Folio 1121</t>
    </r>
  </si>
  <si>
    <t>Nomina de Directores</t>
  </si>
  <si>
    <t>Auditor Externo Independiente</t>
  </si>
  <si>
    <t>PARTE VINCULADAS O RELACIONADAS. Art. 34 de la Ley 5810/17</t>
  </si>
  <si>
    <t>RUC: 80124419-6</t>
  </si>
  <si>
    <r>
      <t>Reforma de Estatuto:</t>
    </r>
    <r>
      <rPr>
        <sz val="9"/>
        <color indexed="8"/>
        <rFont val="Calibri"/>
        <family val="2"/>
      </rPr>
      <t xml:space="preserve"> Modificación en proceso</t>
    </r>
    <r>
      <rPr>
        <b/>
        <sz val="9"/>
        <color indexed="8"/>
        <rFont val="Calibri"/>
        <family val="2"/>
      </rPr>
      <t>, para la Casa de Bolsa</t>
    </r>
  </si>
  <si>
    <t>Capital de la Sociedad</t>
  </si>
  <si>
    <t xml:space="preserve"> (Expresado En Guaraníes)</t>
  </si>
  <si>
    <t>La Sociedad tiene por objeto efectuar las siguientes operaciones:</t>
  </si>
  <si>
    <t>Otras Inversiones</t>
  </si>
  <si>
    <t>EMISOR</t>
  </si>
  <si>
    <t>TIPO DE RELACION</t>
  </si>
  <si>
    <t>Prima de Emision</t>
  </si>
  <si>
    <r>
      <t>E-mail:</t>
    </r>
    <r>
      <rPr>
        <sz val="9"/>
        <color indexed="56"/>
        <rFont val="Calibri"/>
        <family val="2"/>
      </rPr>
      <t xml:space="preserve"> info@uenocasadebolsa.com.py</t>
    </r>
  </si>
  <si>
    <r>
      <t xml:space="preserve">Página Web:  </t>
    </r>
    <r>
      <rPr>
        <sz val="9"/>
        <color indexed="56"/>
        <rFont val="Calibri"/>
        <family val="2"/>
      </rPr>
      <t>www.uenocasadebolsa.com.py</t>
    </r>
  </si>
  <si>
    <t>Teléfono/Fax:  +595 981773319</t>
  </si>
  <si>
    <t>Aportes a Capitalizar</t>
  </si>
  <si>
    <t>UENO CASA DE BOLSA SA</t>
  </si>
  <si>
    <t>Deudores Varios (Nota f)</t>
  </si>
  <si>
    <t>IVA Crédito Fiscal  (Nota 5 - f.)</t>
  </si>
  <si>
    <t>Retención de IVA  (Nota 5 - f.)</t>
  </si>
  <si>
    <t>Sueldos a Pagar</t>
  </si>
  <si>
    <t>Ingresos por venta de cartera propia (Nota 5- v)</t>
  </si>
  <si>
    <t xml:space="preserve">Aranceles </t>
  </si>
  <si>
    <t>Otros Ingresos</t>
  </si>
  <si>
    <t>Otros egresos</t>
  </si>
  <si>
    <t>Aportes y Retenciones a pagar</t>
  </si>
  <si>
    <t>Provisiones   (Nota 5 – l)</t>
  </si>
  <si>
    <t>Cuentas a Pagar a Personas y (Nota 5-m)</t>
  </si>
  <si>
    <t>Acreedores Varios  (Nota 5 – m)</t>
  </si>
  <si>
    <t>Costos de Ventas de Acciones (Nota S)</t>
  </si>
  <si>
    <t xml:space="preserve">Resultados </t>
  </si>
  <si>
    <t>Costo de Ventas Activo Fijos</t>
  </si>
  <si>
    <t>Sueldos y Jornales</t>
  </si>
  <si>
    <t>Impuestos y Contribuciones</t>
  </si>
  <si>
    <t>TOTALES</t>
  </si>
  <si>
    <t>UENO CASA DE BOLSA S.A.</t>
  </si>
  <si>
    <t>IOIO SAECA</t>
  </si>
  <si>
    <t>Capital Emitido G.20.000.000.000</t>
  </si>
  <si>
    <t>UENO CASA DE BOLSA S.A</t>
  </si>
  <si>
    <t>Títulos de Renta Fija CP</t>
  </si>
  <si>
    <t xml:space="preserve"> Títulos de Renta  Fija  (Nota 6-c) </t>
  </si>
  <si>
    <t xml:space="preserve">Sueldos y jornales </t>
  </si>
  <si>
    <t xml:space="preserve">Aguinaldos pagados </t>
  </si>
  <si>
    <t xml:space="preserve">Aportes </t>
  </si>
  <si>
    <t>Moneda</t>
  </si>
  <si>
    <t>GS</t>
  </si>
  <si>
    <t>l) Provisiones</t>
  </si>
  <si>
    <t>Aguinaldos a Pagar</t>
  </si>
  <si>
    <t>Acreedores varios</t>
  </si>
  <si>
    <t>Ingresos por asesoría financiera (Nota 5 - V)</t>
  </si>
  <si>
    <t>Registro CNV: 94 _20062023</t>
  </si>
  <si>
    <t>Código de Bolsa: 35</t>
  </si>
  <si>
    <t xml:space="preserve">Capital Social (Titulo III, QUINTO) Gs. 20.000.000.000  Representado por  Gs. 1.000.000 </t>
  </si>
  <si>
    <t>COMPARATIVO CON IGUAL PERIODO DEL EJERCICIO ANTERIOR</t>
  </si>
  <si>
    <t>Ueno Casa de Bolsa S.A.  fue constituida por Escritura Pública Nº 530  de fecha  11-03-2022 y reconocida  su personería jurídica según A.I. Nº 1 Folio 17  de fecha 21 de Abril del 2022,  inscripto en el Registro Público de Comercio, bajo el Nº  1645 Serie SUACE  Folio 1121.  La Sociedad se halla regida por las disposiciones de sus Estatutos, las Normas Legales y Reglamentarias relativas a la Sociedad y al Código Civil. La duración inicial de la Sociedad es de noventa y nueve años.</t>
  </si>
  <si>
    <t>· La Sociedad tendrá por objeto principal dedicarse, por cuenta propia, de terceros o asociada a terceros, tanto en el país como en el extranjero, a todo acto de lícito comercio y al solo efecto enunciativo, se citan las siguientes actividades: a) REPRESENTACIÓN: Toda forma de representación de personas físicas O jurídicas, tanto nacionales como extranjeras y todo tipo de mandatos y gestión de negocios ajenos. Representación, negociación y/o gestión de marcas, patentes, licencias, franquicias y toda clase de concesión de empresas del país y/o del exterior.- b) LEASING: Realización de todo tipo de leasing de maquinarias, implementos y equipos de toda clase y destino, en el país o en el extranjero, con expresa exclusión de los contratos de leasing propios de entidades 
financieras, filiales de estas u otras de carácter especial.- c) FACTORING: Toda clase de operación de factoring nacional y/o internacional.· d) FRANCHlSING: Toda clase de operación de franchising nacional y/o internacional.-</t>
  </si>
  <si>
    <t>Los ingresos y egresos son reconocidos de acuerdo con el criterio contable de lo devengado. Bajo tal criterio los efectos de las transacciones y otros eventos son reconocidos cuando ocurren y no cuando el efectivo es recibido o pagado.</t>
  </si>
  <si>
    <t>Aportes a capitalizar</t>
  </si>
  <si>
    <t>La base de preparación del estado de flujo de efectivo es el método de eliminación,  con la clasificación de flujo de efectivo por actividades operativas, de inversión y de financiamiento.</t>
  </si>
  <si>
    <r>
      <t xml:space="preserve">Nota 4. </t>
    </r>
    <r>
      <rPr>
        <b/>
        <sz val="12"/>
        <color indexed="8"/>
        <rFont val="Calibri"/>
        <family val="2"/>
      </rPr>
      <t xml:space="preserve"> Cambio de políticas y procedimientos de contabilidad</t>
    </r>
  </si>
  <si>
    <t>Bancos y financieras</t>
  </si>
  <si>
    <t>Acciones de la Bolsa De Valores</t>
  </si>
  <si>
    <t>No aplicable</t>
  </si>
  <si>
    <t>No aplica</t>
  </si>
  <si>
    <t>f) OTROS CRÉDITOS</t>
  </si>
  <si>
    <t>TOTAL GENERAL CRÉDITOS</t>
  </si>
  <si>
    <t>j)  Otros Créditos Corrientes y No Corrientes</t>
  </si>
  <si>
    <t>Muebles y Útiles</t>
  </si>
  <si>
    <t>Ganancias por valuación de activos monetarios en moneda Extranjera</t>
  </si>
  <si>
    <t>Perdidas por valuación de pasivos monetarios en moneda extranjera</t>
  </si>
  <si>
    <t>Ganancias por valuación de pasivos monetarios en moneda extranjera</t>
  </si>
  <si>
    <t>Perdidas por valuación de activos monetarios en moneda extranjera</t>
  </si>
  <si>
    <t>Los activos y pasivos en moneda extranjera (dólares estadounidenses) fueron valuados a los tipos de cambio que se encontraban vigentes a la fecha de cierre del balance general, de acuerdo con publicaciones efectuadas por el Banco Central del Paraguay. Las diferencias de cambio originadas por fluctuaciones en los tipos de cambio producidos entre las fechas de concertación de las operaciones y su liquidación o valuación al cierre del ejercicio son reconocidas en resultados.</t>
  </si>
  <si>
    <t xml:space="preserve">Total periodo actual </t>
  </si>
  <si>
    <t>Total ejercicio anterior G.</t>
  </si>
  <si>
    <t>Saldo periodo actual</t>
  </si>
  <si>
    <t>Saldo periodo anterior</t>
  </si>
  <si>
    <t>Totales periodo actual</t>
  </si>
  <si>
    <t>Totales periodo anterior</t>
  </si>
  <si>
    <t>Tipo de título</t>
  </si>
  <si>
    <t>Bonos</t>
  </si>
  <si>
    <r>
      <t>Disponibilidades</t>
    </r>
    <r>
      <rPr>
        <sz val="14"/>
        <rFont val="Calibri"/>
        <family val="2"/>
        <scheme val="minor"/>
      </rPr>
      <t xml:space="preserve"> (</t>
    </r>
    <r>
      <rPr>
        <b/>
        <sz val="14"/>
        <rFont val="Calibri"/>
        <family val="2"/>
        <scheme val="minor"/>
      </rPr>
      <t>Nota 5 - d)</t>
    </r>
  </si>
  <si>
    <t>Acreedores por Intermediación (Nota 5 - m)</t>
  </si>
  <si>
    <t>Empresas Relacionadas (Nota 5 - O)</t>
  </si>
  <si>
    <r>
      <t xml:space="preserve">Obligac. por Contratos de Underwriting </t>
    </r>
    <r>
      <rPr>
        <b/>
        <sz val="14"/>
        <rFont val="Calibri"/>
        <family val="2"/>
        <scheme val="minor"/>
      </rPr>
      <t>(Nota 6 – p)</t>
    </r>
  </si>
  <si>
    <r>
      <t xml:space="preserve">Honorarios a Pagar </t>
    </r>
    <r>
      <rPr>
        <b/>
        <sz val="14"/>
        <rFont val="Calibri"/>
        <family val="2"/>
        <scheme val="minor"/>
      </rPr>
      <t>(Nota 5 – l)</t>
    </r>
  </si>
  <si>
    <t>Otros Activos Corrientes (Nota 5 - j)</t>
  </si>
  <si>
    <r>
      <t xml:space="preserve">Otros Pasivos Corrientes  </t>
    </r>
    <r>
      <rPr>
        <b/>
        <sz val="14"/>
        <rFont val="Calibri"/>
        <family val="2"/>
        <scheme val="minor"/>
      </rPr>
      <t>(Nota 5 – q)</t>
    </r>
  </si>
  <si>
    <r>
      <t xml:space="preserve">Empresas Relacionadas </t>
    </r>
    <r>
      <rPr>
        <b/>
        <sz val="14"/>
        <rFont val="Calibri"/>
        <family val="2"/>
        <scheme val="minor"/>
      </rPr>
      <t>(Nota 5– r )</t>
    </r>
  </si>
  <si>
    <r>
      <t>Menos: Previsión para incobrables</t>
    </r>
    <r>
      <rPr>
        <b/>
        <sz val="14"/>
        <rFont val="Calibri"/>
        <family val="2"/>
        <scheme val="minor"/>
      </rPr>
      <t xml:space="preserve"> </t>
    </r>
  </si>
  <si>
    <r>
      <t>Intereses a Devengar</t>
    </r>
    <r>
      <rPr>
        <b/>
        <sz val="14"/>
        <rFont val="Calibri"/>
        <family val="2"/>
        <scheme val="minor"/>
      </rPr>
      <t xml:space="preserve"> </t>
    </r>
  </si>
  <si>
    <r>
      <t xml:space="preserve">Derechos sobre títulos por Contratos  de Underwriting </t>
    </r>
    <r>
      <rPr>
        <b/>
        <sz val="14"/>
        <rFont val="Calibri"/>
        <family val="2"/>
        <scheme val="minor"/>
      </rPr>
      <t>(Nota 6- f)</t>
    </r>
  </si>
  <si>
    <r>
      <t>Otras contingencias</t>
    </r>
    <r>
      <rPr>
        <b/>
        <sz val="14"/>
        <rFont val="Calibri"/>
        <family val="2"/>
        <scheme val="minor"/>
      </rPr>
      <t xml:space="preserve"> </t>
    </r>
  </si>
  <si>
    <r>
      <t>Otros Pasivos no  Corrientes</t>
    </r>
    <r>
      <rPr>
        <b/>
        <sz val="14"/>
        <rFont val="Calibri"/>
        <family val="2"/>
        <scheme val="minor"/>
      </rPr>
      <t xml:space="preserve"> </t>
    </r>
  </si>
  <si>
    <t>Deudores por Intermediación</t>
  </si>
  <si>
    <t>Documentos y cuentas por cobrar</t>
  </si>
  <si>
    <t>IVA Crédito Fiscal</t>
  </si>
  <si>
    <t>Retención de IVA</t>
  </si>
  <si>
    <t>Anticipo impuesto a la renta</t>
  </si>
  <si>
    <t>RESULTADO EXTRAORDINARIO (Nota z)</t>
  </si>
  <si>
    <t>Diferencia de cambio</t>
  </si>
  <si>
    <t>RESULTADOS FINANCIEROS (Nota Y)</t>
  </si>
  <si>
    <t>Otros Créditos</t>
  </si>
  <si>
    <t xml:space="preserve">Anticipo impuesto a la renta (Nota 5 - f.) </t>
  </si>
  <si>
    <t>Otros Creditos</t>
  </si>
  <si>
    <t>SALDO INICIAL</t>
  </si>
  <si>
    <t>SALDO</t>
  </si>
  <si>
    <t>AUMENTOS</t>
  </si>
  <si>
    <t>AMOTIZACIONES</t>
  </si>
  <si>
    <t>NETO FINAL</t>
  </si>
  <si>
    <t>TOTAL ACTUAL</t>
  </si>
  <si>
    <t>TOTAL EJERCICIO ANTERIOR</t>
  </si>
  <si>
    <t>Marca</t>
  </si>
  <si>
    <t>IVA a Pagar</t>
  </si>
  <si>
    <t>Intereses Por Operaciones REPO</t>
  </si>
  <si>
    <t>Aguinaldos</t>
  </si>
  <si>
    <t>Aporte Patronal</t>
  </si>
  <si>
    <t>Costo de Ventas de Acciones</t>
  </si>
  <si>
    <t>UENO BANK S.A.</t>
  </si>
  <si>
    <t>Otros Anticipos</t>
  </si>
  <si>
    <t xml:space="preserve">Depreciacion del ejercicio </t>
  </si>
  <si>
    <t>Los bienes de uso son depreciados por un sistema de línea recta en función a los años de vida útil estimados.</t>
  </si>
  <si>
    <t>Cambio Cierre periodo actual (guaranies)</t>
  </si>
  <si>
    <t>ELECROBAN SAECA</t>
  </si>
  <si>
    <t>Títulos de Renta Variable LP</t>
  </si>
  <si>
    <t>CREDITOS</t>
  </si>
  <si>
    <t>Dividendos Cobrados</t>
  </si>
  <si>
    <t>Ingreso Por DF de Cambio</t>
  </si>
  <si>
    <t>Ingresos Varios</t>
  </si>
  <si>
    <t>Vacaciones</t>
  </si>
  <si>
    <t>Asesoria Legal</t>
  </si>
  <si>
    <t>Depreciacion de Activo</t>
  </si>
  <si>
    <t>Publicidad y Propaganda</t>
  </si>
  <si>
    <t>Multas y Sanciones</t>
  </si>
  <si>
    <t>Otros Gastos Administrativo</t>
  </si>
  <si>
    <t>Honorarios de Directorio</t>
  </si>
  <si>
    <t>Honorarios Por Servicios</t>
  </si>
  <si>
    <t>Gastos Financieros</t>
  </si>
  <si>
    <t>Total De Inversiones a Corto plazo</t>
  </si>
  <si>
    <t>Inversiones Largo Plazo</t>
  </si>
  <si>
    <t>Total Inversion Largo Plaza</t>
  </si>
  <si>
    <t>Liz Raquel Vazquez Benitez</t>
  </si>
  <si>
    <t>ACTIVO</t>
  </si>
  <si>
    <t>Caja</t>
  </si>
  <si>
    <t>ITTI SAECA</t>
  </si>
  <si>
    <t>ITTI SAECA EMISOR</t>
  </si>
  <si>
    <t>ALFREDO JAVIER MEZGER SZOSTAK</t>
  </si>
  <si>
    <t>UENO HOLDING SAECA</t>
  </si>
  <si>
    <t>UENO SEGUROS S.A.</t>
  </si>
  <si>
    <t>Dividendos a Cobrar</t>
  </si>
  <si>
    <t>Retención de IDU</t>
  </si>
  <si>
    <t xml:space="preserve">Otros Cargos diferidos </t>
  </si>
  <si>
    <t xml:space="preserve">Otras cuentas por pagar </t>
  </si>
  <si>
    <t>Resultados acumulados</t>
  </si>
  <si>
    <t xml:space="preserve">Beneficios al Personal </t>
  </si>
  <si>
    <t xml:space="preserve">Amortización del ejercicio </t>
  </si>
  <si>
    <t>Otras cuentas por cobrar</t>
  </si>
  <si>
    <t>Gastos Generales</t>
  </si>
  <si>
    <t>Otros ingresos operativos</t>
  </si>
  <si>
    <t>Ricardo Fernandez</t>
  </si>
  <si>
    <t>CDA</t>
  </si>
  <si>
    <t xml:space="preserve">VILUX S.A. </t>
  </si>
  <si>
    <t>Bonos Cecon</t>
  </si>
  <si>
    <t>Otros Créditos Corrientes y No Corrientes</t>
  </si>
  <si>
    <t>Gastos Operativos</t>
  </si>
  <si>
    <t>Las 11 notas que se acompañan forman parte integrante de los estados contables.</t>
  </si>
  <si>
    <t>Venta de acciones</t>
  </si>
  <si>
    <t>U PARAGUAY S.A.</t>
  </si>
  <si>
    <t xml:space="preserve">U PARAGUAY S.A. </t>
  </si>
  <si>
    <t>Miguel Vázquez</t>
  </si>
  <si>
    <t>Grupo Vázquez S.A.E./Miguel Vázquez</t>
  </si>
  <si>
    <t>NO</t>
  </si>
  <si>
    <t>80135001-8</t>
  </si>
  <si>
    <t>Adriana Vazquez Muniagurria</t>
  </si>
  <si>
    <t>Guillermo Vazquez Muniagurria</t>
  </si>
  <si>
    <t>Rebeca Elizabeth Villasanti Fariha</t>
  </si>
  <si>
    <t>Veronica Vazquez Muniagurria</t>
  </si>
  <si>
    <t xml:space="preserve">Gastos a devengar </t>
  </si>
  <si>
    <t>Cuentas por cobrar a Personas y Empresas Relacionadas CP</t>
  </si>
  <si>
    <t>DEUDORES VIGENTES</t>
  </si>
  <si>
    <t>U Holding S.A.R.L.</t>
  </si>
  <si>
    <t>Donaciones y contribuciones</t>
  </si>
  <si>
    <t>Los Activos y Pasivos, moneda extranjera se valúan a su valor de cotización al cierre, de acuerdo con las disposiciones de la S.E.T.,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</si>
  <si>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Para la Valuacion de las Inversiones temporales y permantentes se valuan a su valor de incorporación. Salvo, a la Acción de la Bolsa que se valua al último precio de transacción.</t>
  </si>
  <si>
    <t>La entidad no tiene saldos de clientes que requieran la constitución de previsiones.</t>
  </si>
  <si>
    <t>Los Gastos de constitución y de organización serán amortizadas según lo establecido en la Ley N° 6380/19 y su reglamentación.</t>
  </si>
  <si>
    <t>ITTI S.A.E.C.A.</t>
  </si>
  <si>
    <t>Enex S.A.E.</t>
  </si>
  <si>
    <t xml:space="preserve">SUDAMERIS BANK </t>
  </si>
  <si>
    <t xml:space="preserve">UENO BANK </t>
  </si>
  <si>
    <t>GP S.A.</t>
  </si>
  <si>
    <t>Banco Rio S.A.E.C.A.</t>
  </si>
  <si>
    <t>Banco Continental S.A.E.C.A.</t>
  </si>
  <si>
    <t>Banco Itaú S.A.</t>
  </si>
  <si>
    <t>ITTI</t>
  </si>
  <si>
    <t xml:space="preserve">TELECEL </t>
  </si>
  <si>
    <t>Zeta Banco S.A.E.C.A.</t>
  </si>
  <si>
    <t>PYG</t>
  </si>
  <si>
    <t xml:space="preserve">Zeta Banco </t>
  </si>
  <si>
    <t>Ueno Casa de Bolsa S.A., al cierre del tercer trimestre del 2024 cuenta con participación en BVPASA (Bolsa de Valores y Productos Asunción S.A.) de acuerdo con lo establecido en la Ley 5810/17 del Mercado de Capitales.</t>
  </si>
  <si>
    <t>Carlos Impagliatelli</t>
  </si>
  <si>
    <t>Leonardo Alfonzo</t>
  </si>
  <si>
    <t>Inversiones temporales</t>
  </si>
  <si>
    <t>Otros gastos administrativos</t>
  </si>
  <si>
    <t xml:space="preserve">Bancos </t>
  </si>
  <si>
    <t xml:space="preserve">Transferencias Bancarias Pendientes </t>
  </si>
  <si>
    <t xml:space="preserve">Dividendos a Pagar </t>
  </si>
  <si>
    <t>De acuerdo con el Art 7 Capitulo 9 Titulo 3 de la Resolución CNV 35/23 los estados financieros consolidados se componen de: a) Balance general consolidado, b) Estado de resultados consolidado y c) Notas a los estados financieros consolidados. Por consiguiente los presentes estados financieros consolidados no incluyen el estado de evolución del patrimonio neto y el estado de flujos de efectivo.</t>
  </si>
  <si>
    <t xml:space="preserve">BALANCE GENERAL CONSOLIDADO </t>
  </si>
  <si>
    <t>ESTADO DE RESULTADOS CONSOLIDADOS</t>
  </si>
  <si>
    <t>Títulos de Renta Fija CP en repo</t>
  </si>
  <si>
    <t>BANCO FAMILIAR S.A.E.C.A.</t>
  </si>
  <si>
    <t>SUDAMERIS BANK S.A.E.C.A.</t>
  </si>
  <si>
    <t>Enersur</t>
  </si>
  <si>
    <t xml:space="preserve">Ueno Bank </t>
  </si>
  <si>
    <t>De acuerdo con lo previsto en los artículos 113 y 114 de la Ley 5810/2017, la entidad tiene constituida como garantía Gs.791.091.000 , representados por Bonos emitidos por CECON SAE.</t>
  </si>
  <si>
    <t>No Posee sanciones con la Superintendencia de de Valores u otras entidades fiscalizadoras.</t>
  </si>
  <si>
    <t>Información al 30/06/2025</t>
  </si>
  <si>
    <t>Auditor Externo Independiente Asignado: Grant Thorton</t>
  </si>
  <si>
    <t>Número de Inscripción en el Registro de la SIV: N° 138/2024</t>
  </si>
  <si>
    <t>Accionista 99,99%</t>
  </si>
  <si>
    <t>Accionista 0,01%</t>
  </si>
  <si>
    <t xml:space="preserve">Director Suplente </t>
  </si>
  <si>
    <t xml:space="preserve">Rodrigo Yanho </t>
  </si>
  <si>
    <t>Capital Suscripto G. 12.214.000.000</t>
  </si>
  <si>
    <t>Capital Integrado G. 12.214.000.000</t>
  </si>
  <si>
    <t xml:space="preserve">TOTAL PASIVO </t>
  </si>
  <si>
    <t>EJERCICIO ANTERIOR</t>
  </si>
  <si>
    <t>PERIODO ACTUAL</t>
  </si>
  <si>
    <t>CORRESPONDIENTE AL  30/06/2025 COMPARATIVO CON 31/12/2024</t>
  </si>
  <si>
    <t>CORRESPONDIENTE AL 30/06/2025</t>
  </si>
  <si>
    <t>NOTAS A LOS ESTADOS FINANCIEROS CONSOLIDADOS AL 30/06/2025</t>
  </si>
  <si>
    <t>Los estados financieros consolidados por el periodo finalizado el 30 de junio de 2025 han sido preparados de acuerdo con las Normas emitidas por el Consejo de Contadores Públicos del Paraguay y se presentan en guaraníes.  Los estados financieros de la controladora y la subsidiaria son elaborados al mismo período y aplican las políticas contables consistentes. Todos los saldos, ingresos y costos, ganancias y pérdidas mantenidos entre sí han sido eliminados.</t>
  </si>
  <si>
    <t>UENO CTA CTE 614187857</t>
  </si>
  <si>
    <t>UENO CTA AHORRO 611180763</t>
  </si>
  <si>
    <t xml:space="preserve">UENO CTA AHORRO 611183967 </t>
  </si>
  <si>
    <t>UENO CTA AHORRO 611279108</t>
  </si>
  <si>
    <t>UENO CTA AHORRO 61135243</t>
  </si>
  <si>
    <t>UENO CTA AHORRO 611133292</t>
  </si>
  <si>
    <t>CONTINENTAL CTA AHORRO 1270064062101</t>
  </si>
  <si>
    <t xml:space="preserve">Ueno Cta Ahorro N° 611723558 Usd. </t>
  </si>
  <si>
    <t>Otros Gastos Administrativos</t>
  </si>
  <si>
    <t>PROYEC S.A.E</t>
  </si>
  <si>
    <t>ALAMO S.A.</t>
  </si>
  <si>
    <t>PANCHITA G. DE NAVEGACION S.A.E.</t>
  </si>
  <si>
    <t>BANCO ATLAS S.A.</t>
  </si>
  <si>
    <t>Banco GNB</t>
  </si>
  <si>
    <t>Banco Río</t>
  </si>
  <si>
    <t>SUDAMERIS BANK</t>
  </si>
  <si>
    <t>Banco Basa</t>
  </si>
  <si>
    <t>BANCO GNB PARAGUAY S.A.E.C.A.</t>
  </si>
  <si>
    <t>UENO BANK</t>
  </si>
  <si>
    <t>SOLAR BANCO</t>
  </si>
  <si>
    <t>BANCO RÍO S.A.E.C.A.</t>
  </si>
  <si>
    <t>AFPISA</t>
  </si>
  <si>
    <t>Los estados financieros consolidados de Ueno Casa de Bolsa S.A. incluyen los estados financieros de la Sociedad y su controlada, Ueno Administradora de Fondos S.A. (con una participación del 99,97%). Esta consolidación se realiza conforme a lo establecido en el Capítulo 9, Artículo N° 7 de la Resolución SIV CG N° 35/23.
Los estados financieros consolidados se elaboran aplicando políticas contables consistentes y el método de "eliminación de saldos" entre ambas entidades.
Ueno Casa de Bolsa S.A. ejerce control sobre Ueno Administradora de Fondos S.A. mediante una participación superior al 50% de su capital social. Las entidades controladas se consolidan completamente desde la fecha en que se obtiene el control.</t>
  </si>
  <si>
    <t>SALDO JUNIO 2025</t>
  </si>
  <si>
    <t>SALDO DICIEMBRE 2024</t>
  </si>
  <si>
    <t>SALDO JUNIO 2024</t>
  </si>
  <si>
    <r>
      <t xml:space="preserve">Los Estados Contables (Balance General, Estado de Resultados, Estado de Flujo de Efectivo y Estado de Variación del Patrimonio Neto) correspondientes al 30 de junio de 2025 han sido considerados y aprobados según Acta de Directorio </t>
    </r>
    <r>
      <rPr>
        <sz val="12"/>
        <rFont val="Calibri"/>
        <family val="2"/>
      </rPr>
      <t>N° 87 de fecha 12 de agosto de 2025.</t>
    </r>
  </si>
  <si>
    <t xml:space="preserve">  Saldo al cierre del ejercicio  </t>
  </si>
  <si>
    <t xml:space="preserve"> -   </t>
  </si>
  <si>
    <t xml:space="preserve"> - </t>
  </si>
  <si>
    <r>
      <t xml:space="preserve">Ingresos por operaciones y servicios a personas relacionadas </t>
    </r>
    <r>
      <rPr>
        <b/>
        <sz val="8"/>
        <color indexed="8"/>
        <rFont val="Calibri"/>
        <family val="2"/>
      </rPr>
      <t>)</t>
    </r>
  </si>
  <si>
    <r>
      <t xml:space="preserve">Intereses- Gastos Bancarios  </t>
    </r>
    <r>
      <rPr>
        <b/>
        <sz val="8"/>
        <color indexed="8"/>
        <rFont val="Calibri"/>
        <family val="2"/>
      </rPr>
      <t>(Nota…)</t>
    </r>
  </si>
  <si>
    <r>
      <t xml:space="preserve">Intereses- Gastos Bancarios pagados </t>
    </r>
    <r>
      <rPr>
        <b/>
        <sz val="8"/>
        <color indexed="8"/>
        <rFont val="Calibri"/>
        <family val="2"/>
      </rPr>
      <t>(Nota X)</t>
    </r>
  </si>
  <si>
    <r>
      <t>Las 11</t>
    </r>
    <r>
      <rPr>
        <sz val="8"/>
        <color indexed="10"/>
        <rFont val="Calibri"/>
        <family val="2"/>
      </rPr>
      <t xml:space="preserve"> </t>
    </r>
    <r>
      <rPr>
        <sz val="8"/>
        <color indexed="8"/>
        <rFont val="Calibri"/>
        <family val="2"/>
      </rPr>
      <t>notas que se acompañan forman parte integrante de los Estados Contables.</t>
    </r>
  </si>
  <si>
    <t xml:space="preserve">La entidad  tiene participación en la Bolsa de Valores por valor Nominal de  Gs. 600.000.0000 (Guaraníes Seiscientos millones).- y en la Administradora de fondos acciones por Valor de Gs. 2.847.000.000 (Dos Mil Setecientos Diez Millones). </t>
  </si>
  <si>
    <t>Superávit por revaluación de acciones</t>
  </si>
  <si>
    <t>Reservas Superávit por revaluación de acciones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</si>
</sst>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 #,##0_ ;_ * \-#,##0_ ;_ * &quot;-&quot;??_ ;_ @_ "/>
    <numFmt numFmtId="169" formatCode="* #,##0\ ;* \-#,##0\ ;* &quot;- &quot;;@\ "/>
    <numFmt numFmtId="170" formatCode="&quot;Gs&quot;\ #,##0_);\(&quot;Gs&quot;\ #,##0\)"/>
    <numFmt numFmtId="171" formatCode="_(* #,##0.00_);_(* \(#,##0.00\);_(* \-??_);_(@_)"/>
    <numFmt numFmtId="172" formatCode="_-* #,##0.00\ &quot;Pts&quot;_-;\-* #,##0.00\ &quot;Pts&quot;_-;_-* &quot;-&quot;??\ &quot;Pts&quot;_-;_-@_-"/>
    <numFmt numFmtId="173" formatCode="&quot;₲&quot;\ #,##0_);\(&quot;₲&quot;\ #,##0\)"/>
    <numFmt numFmtId="174" formatCode="0.0000%"/>
  </numFmts>
  <fonts count="69" x14ac:knownFonts="1">
    <font>
      <sz val="11"/>
      <color theme="1"/>
      <name val="Calibri"/>
      <family val="2"/>
      <scheme val="minor"/>
    </font>
    <font>
      <sz val="10"/>
      <name val="Arial"/>
      <family val="2"/>
    </font>
    <font>
      <sz val="10"/>
      <color indexed="8"/>
      <name val="Calibri"/>
      <family val="2"/>
    </font>
    <font>
      <b/>
      <sz val="9"/>
      <color indexed="8"/>
      <name val="Calibri"/>
      <family val="2"/>
    </font>
    <font>
      <sz val="9"/>
      <color indexed="8"/>
      <name val="Calibri"/>
      <family val="2"/>
    </font>
    <font>
      <b/>
      <sz val="12"/>
      <color indexed="8"/>
      <name val="Calibri"/>
      <family val="2"/>
    </font>
    <font>
      <b/>
      <u/>
      <sz val="12"/>
      <color indexed="8"/>
      <name val="Calibri"/>
      <family val="2"/>
    </font>
    <font>
      <sz val="12"/>
      <color indexed="8"/>
      <name val="Calibri"/>
      <family val="2"/>
    </font>
    <font>
      <sz val="9"/>
      <color indexed="56"/>
      <name val="Calibri"/>
      <family val="2"/>
    </font>
    <font>
      <sz val="10"/>
      <name val="Arial"/>
      <family val="2"/>
    </font>
    <font>
      <sz val="11"/>
      <color theme="1"/>
      <name val="Calibri"/>
      <family val="2"/>
      <scheme val="minor"/>
    </font>
    <font>
      <b/>
      <sz val="11"/>
      <color theme="1"/>
      <name val="Calibri"/>
      <family val="2"/>
      <scheme val="minor"/>
    </font>
    <font>
      <sz val="9"/>
      <color theme="1"/>
      <name val="Calibri"/>
      <family val="2"/>
      <scheme val="minor"/>
    </font>
    <font>
      <b/>
      <sz val="14"/>
      <color theme="1"/>
      <name val="Calibri"/>
      <family val="2"/>
      <scheme val="minor"/>
    </font>
    <font>
      <sz val="14"/>
      <color theme="1"/>
      <name val="Calibri"/>
      <family val="2"/>
      <scheme val="minor"/>
    </font>
    <font>
      <sz val="9"/>
      <color rgb="FFFF0000"/>
      <name val="Calibri"/>
      <family val="2"/>
      <scheme val="minor"/>
    </font>
    <font>
      <b/>
      <sz val="9"/>
      <color theme="1"/>
      <name val="Calibri"/>
      <family val="2"/>
      <scheme val="minor"/>
    </font>
    <font>
      <b/>
      <sz val="10"/>
      <color theme="0"/>
      <name val="Calibri"/>
      <family val="2"/>
      <scheme val="minor"/>
    </font>
    <font>
      <sz val="10"/>
      <name val="Calibri"/>
      <family val="2"/>
      <scheme val="minor"/>
    </font>
    <font>
      <sz val="10"/>
      <color theme="1"/>
      <name val="Calibri"/>
      <family val="2"/>
      <scheme val="minor"/>
    </font>
    <font>
      <b/>
      <sz val="10"/>
      <name val="Calibri"/>
      <family val="2"/>
      <scheme val="minor"/>
    </font>
    <font>
      <b/>
      <sz val="10"/>
      <color theme="1"/>
      <name val="Calibri"/>
      <family val="2"/>
      <scheme val="minor"/>
    </font>
    <font>
      <sz val="10"/>
      <color rgb="FF000000"/>
      <name val="Calibri"/>
      <family val="2"/>
      <scheme val="minor"/>
    </font>
    <font>
      <sz val="12"/>
      <color theme="1"/>
      <name val="Calibri"/>
      <family val="2"/>
      <scheme val="minor"/>
    </font>
    <font>
      <b/>
      <sz val="12"/>
      <color theme="1"/>
      <name val="Calibri"/>
      <family val="2"/>
      <scheme val="minor"/>
    </font>
    <font>
      <sz val="12"/>
      <color theme="0"/>
      <name val="Calibri"/>
      <family val="2"/>
      <scheme val="minor"/>
    </font>
    <font>
      <b/>
      <u/>
      <sz val="12"/>
      <color theme="1"/>
      <name val="Calibri"/>
      <family val="2"/>
      <scheme val="minor"/>
    </font>
    <font>
      <b/>
      <sz val="12"/>
      <name val="Calibri"/>
      <family val="2"/>
      <scheme val="minor"/>
    </font>
    <font>
      <sz val="12"/>
      <name val="Calibri"/>
      <family val="2"/>
      <scheme val="minor"/>
    </font>
    <font>
      <sz val="12"/>
      <color rgb="FF000000"/>
      <name val="Calibri"/>
      <family val="2"/>
      <scheme val="minor"/>
    </font>
    <font>
      <b/>
      <sz val="12"/>
      <color rgb="FF000000"/>
      <name val="Calibri"/>
      <family val="2"/>
      <scheme val="minor"/>
    </font>
    <font>
      <sz val="12"/>
      <color rgb="FFFF0000"/>
      <name val="Calibri"/>
      <family val="2"/>
      <scheme val="minor"/>
    </font>
    <font>
      <b/>
      <sz val="9"/>
      <name val="Calibri"/>
      <family val="2"/>
      <scheme val="minor"/>
    </font>
    <font>
      <b/>
      <sz val="12"/>
      <color rgb="FFFF0000"/>
      <name val="Calibri"/>
      <family val="2"/>
      <scheme val="minor"/>
    </font>
    <font>
      <b/>
      <sz val="9"/>
      <color rgb="FF000000"/>
      <name val="Calibri"/>
      <family val="2"/>
      <scheme val="minor"/>
    </font>
    <font>
      <b/>
      <sz val="18"/>
      <color theme="1"/>
      <name val="Calibri"/>
      <family val="2"/>
      <scheme val="minor"/>
    </font>
    <font>
      <b/>
      <sz val="26"/>
      <name val="Calibri"/>
      <family val="2"/>
      <scheme val="minor"/>
    </font>
    <font>
      <sz val="14"/>
      <name val="Calibri"/>
      <family val="2"/>
      <scheme val="minor"/>
    </font>
    <font>
      <sz val="11"/>
      <name val="Calibri"/>
      <family val="2"/>
      <scheme val="minor"/>
    </font>
    <font>
      <b/>
      <sz val="14"/>
      <name val="Calibri"/>
      <family val="2"/>
      <scheme val="minor"/>
    </font>
    <font>
      <sz val="16"/>
      <name val="Calibri"/>
      <family val="2"/>
      <scheme val="minor"/>
    </font>
    <font>
      <b/>
      <i/>
      <u val="singleAccounting"/>
      <sz val="16"/>
      <name val="Calibri"/>
      <family val="2"/>
      <scheme val="minor"/>
    </font>
    <font>
      <sz val="11"/>
      <color indexed="8"/>
      <name val="Calibri"/>
      <family val="2"/>
    </font>
    <font>
      <sz val="11"/>
      <color theme="1"/>
      <name val="Arial"/>
      <family val="2"/>
    </font>
    <font>
      <sz val="11"/>
      <color rgb="FF000000"/>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indexed="8"/>
      <name val="Calibri"/>
      <family val="2"/>
      <charset val="1"/>
    </font>
    <font>
      <sz val="7"/>
      <color rgb="FF000000"/>
      <name val="Tahoma"/>
      <family val="2"/>
    </font>
    <font>
      <b/>
      <sz val="8"/>
      <color rgb="FF000000"/>
      <name val="Tahoma"/>
      <family val="2"/>
    </font>
    <font>
      <b/>
      <sz val="16"/>
      <name val="Calibri"/>
      <family val="2"/>
      <scheme val="minor"/>
    </font>
    <font>
      <b/>
      <u/>
      <sz val="12"/>
      <name val="Calibri"/>
      <family val="2"/>
      <scheme val="minor"/>
    </font>
    <font>
      <b/>
      <sz val="8"/>
      <color rgb="FFFFFFFF"/>
      <name val="Ueno Logical"/>
      <family val="2"/>
    </font>
    <font>
      <sz val="8"/>
      <name val="Century Gothic"/>
      <family val="2"/>
    </font>
    <font>
      <sz val="8"/>
      <color theme="1"/>
      <name val="Century Gothic"/>
      <family val="2"/>
    </font>
    <font>
      <b/>
      <sz val="8"/>
      <name val="Century Gothic"/>
      <family val="2"/>
    </font>
    <font>
      <sz val="12"/>
      <name val="Calibri"/>
      <family val="2"/>
    </font>
    <font>
      <b/>
      <i/>
      <sz val="16"/>
      <name val="Calibri"/>
      <family val="2"/>
      <scheme val="minor"/>
    </font>
    <font>
      <b/>
      <sz val="8"/>
      <name val="Calibri"/>
      <family val="2"/>
      <scheme val="minor"/>
    </font>
    <font>
      <sz val="8"/>
      <color theme="1"/>
      <name val="Calibri"/>
      <family val="2"/>
      <scheme val="minor"/>
    </font>
    <font>
      <b/>
      <sz val="8"/>
      <color theme="1"/>
      <name val="Calibri"/>
      <family val="2"/>
      <scheme val="minor"/>
    </font>
    <font>
      <u/>
      <sz val="8"/>
      <color theme="1"/>
      <name val="Calibri"/>
      <family val="2"/>
      <scheme val="minor"/>
    </font>
    <font>
      <sz val="8"/>
      <name val="Calibri"/>
      <family val="2"/>
      <scheme val="minor"/>
    </font>
    <font>
      <b/>
      <sz val="8"/>
      <color indexed="8"/>
      <name val="Calibri"/>
      <family val="2"/>
    </font>
    <font>
      <sz val="8"/>
      <color indexed="10"/>
      <name val="Calibri"/>
      <family val="2"/>
    </font>
    <font>
      <sz val="8"/>
      <color indexed="8"/>
      <name val="Calibri"/>
      <family val="2"/>
    </font>
  </fonts>
  <fills count="9">
    <fill>
      <patternFill patternType="none"/>
    </fill>
    <fill>
      <patternFill patternType="gray125"/>
    </fill>
    <fill>
      <patternFill patternType="solid">
        <fgColor theme="0"/>
        <bgColor indexed="64"/>
      </patternFill>
    </fill>
    <fill>
      <patternFill patternType="solid">
        <fgColor rgb="FF38E8AD"/>
        <bgColor indexed="64"/>
      </patternFill>
    </fill>
    <fill>
      <patternFill patternType="solid">
        <fgColor theme="0" tint="-0.14999847407452621"/>
        <bgColor indexed="64"/>
      </patternFill>
    </fill>
    <fill>
      <patternFill patternType="solid">
        <fgColor rgb="FFFFFFFF"/>
        <bgColor indexed="64"/>
      </patternFill>
    </fill>
    <fill>
      <patternFill patternType="solid">
        <fgColor rgb="FF00D3A0"/>
        <bgColor rgb="FF000000"/>
      </patternFill>
    </fill>
    <fill>
      <patternFill patternType="solid">
        <fgColor rgb="FFFFFF00"/>
        <bgColor indexed="64"/>
      </patternFill>
    </fill>
    <fill>
      <patternFill patternType="solid">
        <fgColor theme="1" tint="0.499984740745262"/>
        <bgColor indexed="64"/>
      </patternFill>
    </fill>
  </fills>
  <borders count="51">
    <border>
      <left/>
      <right/>
      <top/>
      <bottom/>
      <diagonal/>
    </border>
    <border>
      <left/>
      <right style="medium">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theme="9"/>
      </left>
      <right/>
      <top style="thin">
        <color theme="9" tint="-0.249977111117893"/>
      </top>
      <bottom style="double">
        <color theme="9" tint="-0.249977111117893"/>
      </bottom>
      <diagonal/>
    </border>
    <border>
      <left/>
      <right/>
      <top style="thin">
        <color theme="9" tint="-0.249977111117893"/>
      </top>
      <bottom style="double">
        <color theme="9" tint="-0.249977111117893"/>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bottom style="double">
        <color theme="9" tint="-0.249977111117893"/>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s>
  <cellStyleXfs count="1199">
    <xf numFmtId="0" fontId="0" fillId="0" borderId="0"/>
    <xf numFmtId="43" fontId="10" fillId="0" borderId="0" applyFont="0" applyFill="0" applyBorder="0" applyAlignment="0" applyProtection="0"/>
    <xf numFmtId="41" fontId="10" fillId="0" borderId="0" applyFont="0" applyFill="0" applyBorder="0" applyAlignment="0" applyProtection="0"/>
    <xf numFmtId="166" fontId="10" fillId="0" borderId="0" applyFont="0" applyFill="0" applyBorder="0" applyAlignment="0" applyProtection="0"/>
    <xf numFmtId="0" fontId="1" fillId="0" borderId="0"/>
    <xf numFmtId="0" fontId="9" fillId="0" borderId="0"/>
    <xf numFmtId="0" fontId="1" fillId="0" borderId="0"/>
    <xf numFmtId="0" fontId="1" fillId="0" borderId="0"/>
    <xf numFmtId="0" fontId="1" fillId="0" borderId="0"/>
    <xf numFmtId="9" fontId="10" fillId="0" borderId="0" applyFont="0" applyFill="0" applyBorder="0" applyAlignment="0" applyProtection="0"/>
    <xf numFmtId="43" fontId="10" fillId="0" borderId="0" applyFont="0" applyFill="0" applyBorder="0" applyAlignment="0" applyProtection="0"/>
    <xf numFmtId="0" fontId="1" fillId="0" borderId="0" applyNumberFormat="0" applyFill="0" applyBorder="0" applyAlignment="0" applyProtection="0"/>
    <xf numFmtId="0" fontId="1" fillId="0" borderId="0"/>
    <xf numFmtId="0" fontId="1" fillId="0" borderId="0"/>
    <xf numFmtId="0" fontId="10" fillId="0" borderId="0"/>
    <xf numFmtId="43" fontId="42" fillId="0" borderId="0" applyFont="0" applyFill="0" applyBorder="0" applyAlignment="0" applyProtection="0"/>
    <xf numFmtId="0" fontId="1" fillId="0" borderId="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 fillId="0" borderId="0" applyFont="0" applyFill="0" applyBorder="0" applyAlignment="0" applyProtection="0"/>
    <xf numFmtId="0" fontId="1" fillId="0" borderId="0" applyNumberFormat="0" applyFill="0" applyBorder="0" applyAlignment="0" applyProtection="0"/>
    <xf numFmtId="0" fontId="10" fillId="0" borderId="0"/>
    <xf numFmtId="0" fontId="1" fillId="0" borderId="0"/>
    <xf numFmtId="43" fontId="1" fillId="0" borderId="0" applyFont="0" applyFill="0" applyBorder="0" applyAlignment="0" applyProtection="0"/>
    <xf numFmtId="165" fontId="10" fillId="0" borderId="0" applyFont="0" applyFill="0" applyBorder="0" applyAlignment="0" applyProtection="0"/>
    <xf numFmtId="0" fontId="44" fillId="0" borderId="0"/>
    <xf numFmtId="164" fontId="1" fillId="0" borderId="0" applyFont="0" applyFill="0" applyBorder="0" applyAlignment="0" applyProtection="0"/>
    <xf numFmtId="43" fontId="10" fillId="0" borderId="0" applyFont="0" applyFill="0" applyBorder="0" applyAlignment="0" applyProtection="0"/>
    <xf numFmtId="0" fontId="44" fillId="0" borderId="0"/>
    <xf numFmtId="0" fontId="1" fillId="0" borderId="0"/>
    <xf numFmtId="43" fontId="4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50" fillId="0" borderId="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45" fillId="0" borderId="0"/>
    <xf numFmtId="43" fontId="10" fillId="0" borderId="0" applyFont="0" applyFill="0" applyBorder="0" applyAlignment="0" applyProtection="0"/>
    <xf numFmtId="0" fontId="12" fillId="0" borderId="0"/>
    <xf numFmtId="0" fontId="1" fillId="0" borderId="0"/>
    <xf numFmtId="0" fontId="46" fillId="0" borderId="0"/>
    <xf numFmtId="0" fontId="47" fillId="0" borderId="0"/>
    <xf numFmtId="0" fontId="48" fillId="0" borderId="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4"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9" fontId="10" fillId="0" borderId="0" applyFont="0" applyFill="0" applyBorder="0" applyAlignment="0" applyProtection="0"/>
    <xf numFmtId="0" fontId="42" fillId="0" borderId="0"/>
    <xf numFmtId="167" fontId="10" fillId="0" borderId="0" applyFont="0" applyFill="0" applyBorder="0" applyAlignment="0" applyProtection="0"/>
    <xf numFmtId="167" fontId="10" fillId="0" borderId="0" applyFont="0" applyFill="0" applyBorder="0" applyAlignment="0" applyProtection="0"/>
    <xf numFmtId="0" fontId="19" fillId="0" borderId="0"/>
    <xf numFmtId="0" fontId="10" fillId="0" borderId="0"/>
    <xf numFmtId="43" fontId="42" fillId="0" borderId="0" applyFont="0" applyFill="0" applyBorder="0" applyAlignment="0" applyProtection="0"/>
    <xf numFmtId="169" fontId="49" fillId="0" borderId="0" applyBorder="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0" fontId="19" fillId="0" borderId="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0" fontId="19" fillId="0" borderId="0"/>
    <xf numFmtId="43" fontId="4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42"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1" fillId="0" borderId="0"/>
    <xf numFmtId="170" fontId="42" fillId="0" borderId="0" applyFont="0" applyFill="0" applyBorder="0" applyAlignment="0" applyProtection="0"/>
    <xf numFmtId="165" fontId="23" fillId="0" borderId="0" applyFont="0" applyFill="0" applyBorder="0" applyAlignment="0" applyProtection="0"/>
    <xf numFmtId="0" fontId="23" fillId="0" borderId="0"/>
    <xf numFmtId="0" fontId="42" fillId="0" borderId="0"/>
    <xf numFmtId="0" fontId="10" fillId="0" borderId="0"/>
    <xf numFmtId="9" fontId="23" fillId="0" borderId="0" applyFont="0" applyFill="0" applyBorder="0" applyAlignment="0" applyProtection="0"/>
    <xf numFmtId="167" fontId="10"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10" fillId="0" borderId="0" applyFont="0" applyFill="0" applyBorder="0" applyAlignment="0" applyProtection="0"/>
    <xf numFmtId="167" fontId="42" fillId="0" borderId="0" applyFont="0" applyFill="0" applyBorder="0" applyAlignment="0" applyProtection="0"/>
    <xf numFmtId="0" fontId="10" fillId="0" borderId="0"/>
    <xf numFmtId="167" fontId="10" fillId="0" borderId="0" applyFont="0" applyFill="0" applyBorder="0" applyAlignment="0" applyProtection="0"/>
    <xf numFmtId="165" fontId="23" fillId="0" borderId="0" applyFont="0" applyFill="0" applyBorder="0" applyAlignment="0" applyProtection="0"/>
    <xf numFmtId="167"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0" fontId="43"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172" fontId="1" fillId="0" borderId="0" applyFont="0" applyFill="0" applyBorder="0" applyAlignment="0" applyProtection="0"/>
    <xf numFmtId="171" fontId="1" fillId="0" borderId="0" applyFill="0" applyBorder="0" applyAlignment="0" applyProtection="0"/>
    <xf numFmtId="41" fontId="1" fillId="0" borderId="0" applyFill="0" applyBorder="0" applyAlignment="0" applyProtection="0"/>
    <xf numFmtId="167" fontId="1" fillId="0" borderId="0" applyFont="0" applyFill="0" applyBorder="0" applyAlignment="0" applyProtection="0"/>
    <xf numFmtId="171" fontId="1" fillId="0" borderId="0" applyFill="0" applyBorder="0" applyAlignment="0" applyProtection="0"/>
    <xf numFmtId="43" fontId="1"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0" fillId="0" borderId="0"/>
    <xf numFmtId="0" fontId="1" fillId="0" borderId="0"/>
    <xf numFmtId="0" fontId="1" fillId="0" borderId="0"/>
    <xf numFmtId="0" fontId="1" fillId="0" borderId="0"/>
    <xf numFmtId="173" fontId="10" fillId="0" borderId="0"/>
    <xf numFmtId="9" fontId="1" fillId="0" borderId="0" applyFill="0" applyBorder="0" applyAlignment="0" applyProtection="0"/>
    <xf numFmtId="9" fontId="1" fillId="0" borderId="0" applyFill="0" applyBorder="0" applyAlignment="0" applyProtection="0"/>
    <xf numFmtId="171" fontId="1" fillId="0" borderId="0" applyFill="0" applyBorder="0" applyAlignment="0" applyProtection="0"/>
    <xf numFmtId="171" fontId="1" fillId="0" borderId="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2" fillId="0" borderId="0"/>
    <xf numFmtId="0" fontId="46" fillId="0" borderId="0"/>
    <xf numFmtId="167" fontId="10" fillId="0" borderId="0" applyFont="0" applyFill="0" applyBorder="0" applyAlignment="0" applyProtection="0"/>
    <xf numFmtId="43" fontId="10" fillId="0" borderId="0" applyFont="0" applyFill="0" applyBorder="0" applyAlignment="0" applyProtection="0"/>
    <xf numFmtId="164"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9"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0" fontId="23" fillId="0" borderId="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 fillId="0" borderId="0" applyFont="0" applyFill="0" applyBorder="0" applyAlignment="0" applyProtection="0"/>
    <xf numFmtId="165" fontId="10" fillId="0" borderId="0" applyFont="0" applyFill="0" applyBorder="0" applyAlignment="0" applyProtection="0"/>
    <xf numFmtId="9"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1" fontId="1" fillId="0" borderId="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 fillId="0" borderId="0" applyFont="0" applyFill="0" applyBorder="0" applyAlignment="0" applyProtection="0"/>
    <xf numFmtId="42" fontId="10" fillId="0" borderId="0" applyFont="0" applyFill="0" applyBorder="0" applyAlignment="0" applyProtection="0"/>
    <xf numFmtId="41" fontId="10" fillId="0" borderId="0" applyFont="0" applyFill="0" applyBorder="0" applyAlignment="0" applyProtection="0"/>
  </cellStyleXfs>
  <cellXfs count="548">
    <xf numFmtId="0" fontId="0" fillId="0" borderId="0" xfId="0"/>
    <xf numFmtId="0" fontId="0" fillId="2" borderId="0" xfId="0" applyFill="1"/>
    <xf numFmtId="0" fontId="12" fillId="2" borderId="0" xfId="0" applyFont="1" applyFill="1" applyAlignment="1">
      <alignment horizontal="center"/>
    </xf>
    <xf numFmtId="0" fontId="12" fillId="2" borderId="0" xfId="0" applyFont="1" applyFill="1"/>
    <xf numFmtId="0" fontId="12" fillId="2" borderId="0" xfId="0" applyFont="1" applyFill="1" applyAlignment="1">
      <alignment horizontal="center" vertical="center"/>
    </xf>
    <xf numFmtId="0" fontId="12" fillId="2" borderId="0" xfId="0" applyFont="1" applyFill="1" applyAlignment="1">
      <alignment vertical="center"/>
    </xf>
    <xf numFmtId="0" fontId="12" fillId="2" borderId="0" xfId="0" applyFont="1" applyFill="1" applyAlignment="1">
      <alignment horizontal="left"/>
    </xf>
    <xf numFmtId="0" fontId="15" fillId="2" borderId="0" xfId="0" applyFont="1" applyFill="1" applyAlignment="1">
      <alignment horizontal="left"/>
    </xf>
    <xf numFmtId="0" fontId="16" fillId="2" borderId="0" xfId="0" applyFont="1" applyFill="1" applyAlignment="1">
      <alignment horizontal="left"/>
    </xf>
    <xf numFmtId="0" fontId="21" fillId="2" borderId="0" xfId="0" applyFont="1" applyFill="1" applyAlignment="1">
      <alignment horizontal="left"/>
    </xf>
    <xf numFmtId="0" fontId="19" fillId="2" borderId="0" xfId="0" applyFont="1" applyFill="1" applyAlignment="1">
      <alignment horizontal="left"/>
    </xf>
    <xf numFmtId="0" fontId="16" fillId="2" borderId="16"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22" fillId="5" borderId="16" xfId="0" applyFont="1" applyFill="1" applyBorder="1" applyAlignment="1">
      <alignment horizontal="center" vertical="center" wrapText="1"/>
    </xf>
    <xf numFmtId="9" fontId="12" fillId="2" borderId="16" xfId="0" applyNumberFormat="1" applyFont="1" applyFill="1" applyBorder="1" applyAlignment="1">
      <alignment horizontal="center" vertical="center" wrapText="1"/>
    </xf>
    <xf numFmtId="0" fontId="23" fillId="2" borderId="0" xfId="0" applyFont="1" applyFill="1"/>
    <xf numFmtId="168" fontId="23" fillId="2" borderId="0" xfId="1" applyNumberFormat="1" applyFont="1" applyFill="1" applyAlignment="1">
      <alignment horizontal="center"/>
    </xf>
    <xf numFmtId="0" fontId="24" fillId="2" borderId="0" xfId="0" applyFont="1" applyFill="1" applyAlignment="1">
      <alignment horizontal="justify"/>
    </xf>
    <xf numFmtId="0" fontId="23" fillId="2" borderId="0" xfId="0" applyFont="1" applyFill="1" applyAlignment="1">
      <alignment horizontal="justify"/>
    </xf>
    <xf numFmtId="0" fontId="24" fillId="2" borderId="0" xfId="0" applyFont="1" applyFill="1" applyAlignment="1">
      <alignment horizontal="left"/>
    </xf>
    <xf numFmtId="0" fontId="23" fillId="2" borderId="0" xfId="0" applyFont="1" applyFill="1" applyAlignment="1">
      <alignment horizontal="left" wrapText="1"/>
    </xf>
    <xf numFmtId="0" fontId="25" fillId="2" borderId="0" xfId="0" applyFont="1" applyFill="1"/>
    <xf numFmtId="0" fontId="26" fillId="2" borderId="0" xfId="0" applyFont="1" applyFill="1" applyAlignment="1">
      <alignment horizontal="left"/>
    </xf>
    <xf numFmtId="0" fontId="24" fillId="2" borderId="0" xfId="0" applyFont="1" applyFill="1"/>
    <xf numFmtId="0" fontId="24" fillId="2" borderId="16" xfId="0" applyFont="1" applyFill="1" applyBorder="1" applyAlignment="1">
      <alignment horizontal="center" vertical="center" wrapText="1"/>
    </xf>
    <xf numFmtId="0" fontId="24" fillId="2" borderId="16" xfId="0" applyFont="1" applyFill="1" applyBorder="1" applyAlignment="1">
      <alignment horizontal="center" wrapText="1"/>
    </xf>
    <xf numFmtId="0" fontId="23" fillId="2" borderId="0" xfId="0" applyFont="1" applyFill="1" applyAlignment="1">
      <alignment horizontal="right"/>
    </xf>
    <xf numFmtId="0" fontId="23" fillId="2" borderId="16" xfId="0" applyFont="1" applyFill="1" applyBorder="1" applyAlignment="1">
      <alignment horizontal="center"/>
    </xf>
    <xf numFmtId="4" fontId="23" fillId="2" borderId="16" xfId="0" applyNumberFormat="1" applyFont="1" applyFill="1" applyBorder="1"/>
    <xf numFmtId="3" fontId="23" fillId="2" borderId="16" xfId="0" applyNumberFormat="1" applyFont="1" applyFill="1" applyBorder="1"/>
    <xf numFmtId="4" fontId="23" fillId="2" borderId="16" xfId="0" applyNumberFormat="1" applyFont="1" applyFill="1" applyBorder="1" applyAlignment="1">
      <alignment horizontal="center" wrapText="1"/>
    </xf>
    <xf numFmtId="43" fontId="23" fillId="2" borderId="0" xfId="1" applyFont="1" applyFill="1" applyAlignment="1">
      <alignment horizontal="center"/>
    </xf>
    <xf numFmtId="0" fontId="23" fillId="2" borderId="0" xfId="0" applyFont="1" applyFill="1" applyAlignment="1">
      <alignment horizontal="center"/>
    </xf>
    <xf numFmtId="4" fontId="23" fillId="2" borderId="0" xfId="0" applyNumberFormat="1" applyFont="1" applyFill="1"/>
    <xf numFmtId="168" fontId="23" fillId="2" borderId="0" xfId="1" applyNumberFormat="1" applyFont="1" applyFill="1" applyBorder="1" applyAlignment="1">
      <alignment horizontal="center"/>
    </xf>
    <xf numFmtId="0" fontId="23" fillId="2" borderId="16" xfId="0" applyFont="1" applyFill="1" applyBorder="1"/>
    <xf numFmtId="4" fontId="23" fillId="2" borderId="16" xfId="0" applyNumberFormat="1" applyFont="1" applyFill="1" applyBorder="1" applyAlignment="1">
      <alignment horizontal="center" vertical="top" wrapText="1"/>
    </xf>
    <xf numFmtId="3" fontId="23" fillId="2" borderId="16" xfId="0" applyNumberFormat="1" applyFont="1" applyFill="1" applyBorder="1" applyAlignment="1">
      <alignment horizontal="center"/>
    </xf>
    <xf numFmtId="3" fontId="23" fillId="2" borderId="0" xfId="0" applyNumberFormat="1" applyFont="1" applyFill="1"/>
    <xf numFmtId="0" fontId="27" fillId="2" borderId="16" xfId="0" applyFont="1" applyFill="1" applyBorder="1" applyAlignment="1">
      <alignment horizontal="left" wrapText="1"/>
    </xf>
    <xf numFmtId="0" fontId="27" fillId="2" borderId="16" xfId="0" applyFont="1" applyFill="1" applyBorder="1"/>
    <xf numFmtId="3" fontId="27" fillId="2" borderId="16" xfId="0" applyNumberFormat="1" applyFont="1" applyFill="1" applyBorder="1"/>
    <xf numFmtId="0" fontId="24" fillId="2" borderId="0" xfId="0" applyFont="1" applyFill="1" applyAlignment="1">
      <alignment horizontal="left" wrapText="1"/>
    </xf>
    <xf numFmtId="3" fontId="24" fillId="2" borderId="0" xfId="0" applyNumberFormat="1" applyFont="1" applyFill="1"/>
    <xf numFmtId="0" fontId="24" fillId="2" borderId="0" xfId="0" applyFont="1" applyFill="1" applyAlignment="1">
      <alignment horizontal="center" wrapText="1"/>
    </xf>
    <xf numFmtId="14" fontId="24" fillId="2" borderId="16" xfId="0" applyNumberFormat="1" applyFont="1" applyFill="1" applyBorder="1" applyAlignment="1">
      <alignment horizontal="center" vertical="center" wrapText="1"/>
    </xf>
    <xf numFmtId="14" fontId="24" fillId="2" borderId="0" xfId="0" applyNumberFormat="1" applyFont="1" applyFill="1" applyAlignment="1">
      <alignment horizontal="center" vertical="center" wrapText="1"/>
    </xf>
    <xf numFmtId="0" fontId="24" fillId="2" borderId="16" xfId="0" applyFont="1" applyFill="1" applyBorder="1" applyAlignment="1">
      <alignment vertical="top" wrapText="1"/>
    </xf>
    <xf numFmtId="3" fontId="24" fillId="2" borderId="16" xfId="0" applyNumberFormat="1" applyFont="1" applyFill="1" applyBorder="1" applyAlignment="1">
      <alignment horizontal="right" vertical="top" wrapText="1"/>
    </xf>
    <xf numFmtId="0" fontId="23" fillId="2" borderId="16" xfId="0" applyFont="1" applyFill="1" applyBorder="1" applyAlignment="1">
      <alignment vertical="top" wrapText="1"/>
    </xf>
    <xf numFmtId="3" fontId="28" fillId="2" borderId="0" xfId="0" applyNumberFormat="1" applyFont="1" applyFill="1" applyAlignment="1">
      <alignment horizontal="right" vertical="top" wrapText="1"/>
    </xf>
    <xf numFmtId="0" fontId="23" fillId="2" borderId="0" xfId="0" applyFont="1" applyFill="1" applyAlignment="1">
      <alignment vertical="top" wrapText="1"/>
    </xf>
    <xf numFmtId="3" fontId="23" fillId="2" borderId="0" xfId="0" applyNumberFormat="1" applyFont="1" applyFill="1" applyAlignment="1">
      <alignment horizontal="right" vertical="top" wrapText="1"/>
    </xf>
    <xf numFmtId="3" fontId="23" fillId="2" borderId="0" xfId="0" applyNumberFormat="1" applyFont="1" applyFill="1" applyAlignment="1">
      <alignment horizontal="center"/>
    </xf>
    <xf numFmtId="3" fontId="24" fillId="2" borderId="0" xfId="0" applyNumberFormat="1" applyFont="1" applyFill="1" applyAlignment="1">
      <alignment horizontal="center"/>
    </xf>
    <xf numFmtId="0" fontId="27" fillId="2" borderId="16" xfId="0" applyFont="1" applyFill="1" applyBorder="1" applyAlignment="1">
      <alignment horizontal="center"/>
    </xf>
    <xf numFmtId="168" fontId="27" fillId="2" borderId="0" xfId="1" applyNumberFormat="1" applyFont="1" applyFill="1" applyBorder="1"/>
    <xf numFmtId="168" fontId="27" fillId="2" borderId="0" xfId="1" applyNumberFormat="1" applyFont="1" applyFill="1" applyBorder="1" applyAlignment="1">
      <alignment horizontal="center"/>
    </xf>
    <xf numFmtId="0" fontId="24" fillId="2" borderId="16" xfId="0" applyFont="1" applyFill="1" applyBorder="1"/>
    <xf numFmtId="3" fontId="24" fillId="2" borderId="16" xfId="0" applyNumberFormat="1" applyFont="1" applyFill="1" applyBorder="1"/>
    <xf numFmtId="3" fontId="29" fillId="2" borderId="16" xfId="0" applyNumberFormat="1" applyFont="1" applyFill="1" applyBorder="1" applyAlignment="1">
      <alignment horizontal="right"/>
    </xf>
    <xf numFmtId="0" fontId="29" fillId="2" borderId="16" xfId="0" applyFont="1" applyFill="1" applyBorder="1" applyAlignment="1">
      <alignment horizontal="center"/>
    </xf>
    <xf numFmtId="3" fontId="30" fillId="2" borderId="16" xfId="0" applyNumberFormat="1" applyFont="1" applyFill="1" applyBorder="1" applyAlignment="1">
      <alignment horizontal="right"/>
    </xf>
    <xf numFmtId="0" fontId="30" fillId="2" borderId="16" xfId="0" applyFont="1" applyFill="1" applyBorder="1" applyAlignment="1">
      <alignment horizontal="center"/>
    </xf>
    <xf numFmtId="168" fontId="24" fillId="2" borderId="16" xfId="1" applyNumberFormat="1" applyFont="1" applyFill="1" applyBorder="1" applyAlignment="1">
      <alignment horizontal="center" wrapText="1"/>
    </xf>
    <xf numFmtId="168" fontId="23" fillId="2" borderId="16" xfId="1" applyNumberFormat="1" applyFont="1" applyFill="1" applyBorder="1" applyAlignment="1">
      <alignment horizontal="center"/>
    </xf>
    <xf numFmtId="168" fontId="23" fillId="2" borderId="16" xfId="1" applyNumberFormat="1" applyFont="1" applyFill="1" applyBorder="1"/>
    <xf numFmtId="3" fontId="23" fillId="2" borderId="22" xfId="0" applyNumberFormat="1" applyFont="1" applyFill="1" applyBorder="1"/>
    <xf numFmtId="0" fontId="23" fillId="2" borderId="22" xfId="0" applyFont="1" applyFill="1" applyBorder="1"/>
    <xf numFmtId="168" fontId="23" fillId="2" borderId="22" xfId="1" applyNumberFormat="1" applyFont="1" applyFill="1" applyBorder="1" applyAlignment="1">
      <alignment horizontal="center"/>
    </xf>
    <xf numFmtId="168" fontId="24" fillId="2" borderId="0" xfId="1" applyNumberFormat="1" applyFont="1" applyFill="1" applyAlignment="1">
      <alignment horizontal="center"/>
    </xf>
    <xf numFmtId="0" fontId="23" fillId="2" borderId="0" xfId="0" applyFont="1" applyFill="1" applyAlignment="1">
      <alignment wrapText="1"/>
    </xf>
    <xf numFmtId="14" fontId="24" fillId="2" borderId="16" xfId="0" applyNumberFormat="1" applyFont="1" applyFill="1" applyBorder="1" applyAlignment="1">
      <alignment horizontal="center"/>
    </xf>
    <xf numFmtId="3" fontId="24" fillId="2" borderId="16" xfId="0" applyNumberFormat="1" applyFont="1" applyFill="1" applyBorder="1" applyAlignment="1">
      <alignment horizontal="right"/>
    </xf>
    <xf numFmtId="3" fontId="24" fillId="2" borderId="0" xfId="0" applyNumberFormat="1" applyFont="1" applyFill="1" applyAlignment="1">
      <alignment horizontal="right"/>
    </xf>
    <xf numFmtId="3" fontId="30" fillId="2" borderId="0" xfId="0" applyNumberFormat="1" applyFont="1" applyFill="1" applyAlignment="1">
      <alignment horizontal="right"/>
    </xf>
    <xf numFmtId="168" fontId="30" fillId="2" borderId="0" xfId="1" applyNumberFormat="1" applyFont="1" applyFill="1" applyBorder="1" applyAlignment="1">
      <alignment horizontal="center"/>
    </xf>
    <xf numFmtId="168" fontId="24" fillId="2" borderId="16" xfId="1" applyNumberFormat="1" applyFont="1" applyFill="1" applyBorder="1"/>
    <xf numFmtId="168" fontId="23" fillId="2" borderId="0" xfId="0" applyNumberFormat="1" applyFont="1" applyFill="1"/>
    <xf numFmtId="168" fontId="24" fillId="2" borderId="16" xfId="0" applyNumberFormat="1" applyFont="1" applyFill="1" applyBorder="1"/>
    <xf numFmtId="0" fontId="24" fillId="2" borderId="0" xfId="0" applyFont="1" applyFill="1" applyAlignment="1">
      <alignment horizontal="left" indent="1"/>
    </xf>
    <xf numFmtId="0" fontId="24" fillId="2" borderId="0" xfId="0" applyFont="1" applyFill="1" applyAlignment="1">
      <alignment horizontal="left" indent="5"/>
    </xf>
    <xf numFmtId="0" fontId="23" fillId="2" borderId="0" xfId="0" applyFont="1" applyFill="1" applyAlignment="1">
      <alignment horizontal="center" wrapText="1"/>
    </xf>
    <xf numFmtId="0" fontId="24" fillId="2" borderId="0" xfId="0" applyFont="1" applyFill="1" applyAlignment="1">
      <alignment horizontal="center"/>
    </xf>
    <xf numFmtId="0" fontId="23" fillId="2" borderId="0" xfId="0" applyFont="1" applyFill="1" applyAlignment="1">
      <alignment horizontal="left"/>
    </xf>
    <xf numFmtId="0" fontId="24" fillId="2" borderId="16" xfId="0" applyFont="1" applyFill="1" applyBorder="1" applyAlignment="1">
      <alignment horizontal="left"/>
    </xf>
    <xf numFmtId="0" fontId="28" fillId="2" borderId="16" xfId="6" applyFont="1" applyFill="1" applyBorder="1" applyAlignment="1">
      <alignment horizontal="left"/>
    </xf>
    <xf numFmtId="0" fontId="28" fillId="2" borderId="0" xfId="6" applyFont="1" applyFill="1" applyAlignment="1">
      <alignment horizontal="left"/>
    </xf>
    <xf numFmtId="0" fontId="23" fillId="2" borderId="16" xfId="0" applyFont="1" applyFill="1" applyBorder="1" applyAlignment="1">
      <alignment horizontal="left"/>
    </xf>
    <xf numFmtId="0" fontId="24" fillId="2" borderId="16" xfId="0" applyFont="1" applyFill="1" applyBorder="1" applyAlignment="1">
      <alignment horizontal="left" vertical="top" wrapText="1"/>
    </xf>
    <xf numFmtId="0" fontId="23" fillId="2" borderId="16" xfId="0" applyFont="1" applyFill="1" applyBorder="1" applyAlignment="1">
      <alignment horizontal="left" vertical="top" wrapText="1"/>
    </xf>
    <xf numFmtId="0" fontId="27" fillId="2" borderId="16" xfId="0" applyFont="1" applyFill="1" applyBorder="1" applyAlignment="1">
      <alignment horizontal="left"/>
    </xf>
    <xf numFmtId="0" fontId="29" fillId="2" borderId="16" xfId="0" applyFont="1" applyFill="1" applyBorder="1" applyAlignment="1">
      <alignment horizontal="left"/>
    </xf>
    <xf numFmtId="0" fontId="24" fillId="2" borderId="16" xfId="0" applyFont="1" applyFill="1" applyBorder="1" applyAlignment="1">
      <alignment horizontal="left" vertical="center" wrapText="1"/>
    </xf>
    <xf numFmtId="0" fontId="30" fillId="2" borderId="16" xfId="0" applyFont="1" applyFill="1" applyBorder="1" applyAlignment="1">
      <alignment horizontal="left"/>
    </xf>
    <xf numFmtId="0" fontId="30" fillId="2" borderId="0" xfId="0" applyFont="1" applyFill="1" applyAlignment="1">
      <alignment horizontal="left"/>
    </xf>
    <xf numFmtId="0" fontId="29" fillId="2" borderId="0" xfId="0" applyFont="1" applyFill="1" applyAlignment="1">
      <alignment horizontal="left"/>
    </xf>
    <xf numFmtId="0" fontId="0" fillId="2" borderId="0" xfId="0" applyFill="1" applyAlignment="1">
      <alignment horizontal="left"/>
    </xf>
    <xf numFmtId="4" fontId="31" fillId="2" borderId="0" xfId="0" applyNumberFormat="1" applyFont="1" applyFill="1"/>
    <xf numFmtId="0" fontId="23" fillId="2" borderId="7" xfId="0" applyFont="1" applyFill="1" applyBorder="1" applyAlignment="1">
      <alignment horizontal="left" wrapText="1"/>
    </xf>
    <xf numFmtId="4" fontId="28" fillId="2" borderId="16" xfId="8" applyNumberFormat="1" applyFont="1" applyFill="1" applyBorder="1"/>
    <xf numFmtId="0" fontId="23" fillId="2" borderId="23" xfId="0" applyFont="1" applyFill="1" applyBorder="1" applyAlignment="1">
      <alignment horizontal="left" wrapText="1"/>
    </xf>
    <xf numFmtId="4" fontId="28" fillId="2" borderId="22" xfId="8" applyNumberFormat="1" applyFont="1" applyFill="1" applyBorder="1"/>
    <xf numFmtId="4" fontId="23" fillId="2" borderId="22" xfId="0" applyNumberFormat="1" applyFont="1" applyFill="1" applyBorder="1"/>
    <xf numFmtId="0" fontId="28" fillId="2" borderId="7" xfId="4" applyFont="1" applyFill="1" applyBorder="1" applyAlignment="1">
      <alignment horizontal="left"/>
    </xf>
    <xf numFmtId="0" fontId="28" fillId="2" borderId="9" xfId="4" applyFont="1" applyFill="1" applyBorder="1" applyAlignment="1">
      <alignment horizontal="left"/>
    </xf>
    <xf numFmtId="0" fontId="28" fillId="2" borderId="16" xfId="4" applyFont="1" applyFill="1" applyBorder="1" applyAlignment="1">
      <alignment horizontal="left"/>
    </xf>
    <xf numFmtId="0" fontId="30" fillId="2" borderId="0" xfId="0" applyFont="1" applyFill="1" applyAlignment="1">
      <alignment horizontal="center"/>
    </xf>
    <xf numFmtId="41" fontId="29" fillId="2" borderId="16" xfId="2" applyFont="1" applyFill="1" applyBorder="1" applyAlignment="1">
      <alignment horizontal="right"/>
    </xf>
    <xf numFmtId="0" fontId="0" fillId="2" borderId="0" xfId="0" applyFill="1" applyAlignment="1">
      <alignment wrapText="1"/>
    </xf>
    <xf numFmtId="0" fontId="24" fillId="2" borderId="16" xfId="0" applyFont="1" applyFill="1" applyBorder="1" applyAlignment="1">
      <alignment horizontal="center"/>
    </xf>
    <xf numFmtId="0" fontId="12" fillId="2" borderId="26" xfId="0" applyFont="1" applyFill="1" applyBorder="1" applyAlignment="1">
      <alignment horizontal="center"/>
    </xf>
    <xf numFmtId="0" fontId="12" fillId="2" borderId="27" xfId="0" applyFont="1" applyFill="1" applyBorder="1" applyAlignment="1">
      <alignment horizontal="center"/>
    </xf>
    <xf numFmtId="0" fontId="12" fillId="2" borderId="8" xfId="0" applyFont="1" applyFill="1" applyBorder="1" applyAlignment="1">
      <alignment horizontal="center"/>
    </xf>
    <xf numFmtId="0" fontId="12" fillId="2" borderId="28" xfId="0" applyFont="1" applyFill="1" applyBorder="1" applyAlignment="1">
      <alignment horizontal="center"/>
    </xf>
    <xf numFmtId="0" fontId="12" fillId="2" borderId="29" xfId="0" applyFont="1" applyFill="1" applyBorder="1" applyAlignment="1">
      <alignment horizontal="center"/>
    </xf>
    <xf numFmtId="0" fontId="12" fillId="2" borderId="28" xfId="0" applyFont="1" applyFill="1" applyBorder="1"/>
    <xf numFmtId="0" fontId="14" fillId="2" borderId="0" xfId="0" applyFont="1" applyFill="1" applyAlignment="1">
      <alignment horizontal="center" vertical="center"/>
    </xf>
    <xf numFmtId="0" fontId="16" fillId="2" borderId="26" xfId="0" applyFont="1" applyFill="1" applyBorder="1" applyAlignment="1">
      <alignment horizontal="left" vertical="center"/>
    </xf>
    <xf numFmtId="0" fontId="16" fillId="2" borderId="30" xfId="0" applyFont="1" applyFill="1" applyBorder="1" applyAlignment="1">
      <alignment horizontal="left" vertical="center"/>
    </xf>
    <xf numFmtId="0" fontId="12" fillId="2" borderId="26" xfId="0" applyFont="1" applyFill="1" applyBorder="1"/>
    <xf numFmtId="0" fontId="0" fillId="2" borderId="27" xfId="0" applyFill="1" applyBorder="1"/>
    <xf numFmtId="0" fontId="16" fillId="2" borderId="31" xfId="0" applyFont="1" applyFill="1" applyBorder="1" applyAlignment="1">
      <alignment horizontal="left" vertical="center"/>
    </xf>
    <xf numFmtId="0" fontId="16" fillId="2" borderId="0" xfId="0" applyFont="1" applyFill="1" applyAlignment="1">
      <alignment horizontal="left" vertical="center"/>
    </xf>
    <xf numFmtId="0" fontId="0" fillId="2" borderId="8" xfId="0" applyFill="1" applyBorder="1"/>
    <xf numFmtId="0" fontId="12" fillId="2" borderId="0" xfId="0" applyFont="1" applyFill="1" applyAlignment="1">
      <alignment horizontal="left" vertical="top" wrapText="1"/>
    </xf>
    <xf numFmtId="0" fontId="16" fillId="2" borderId="30" xfId="0" applyFont="1" applyFill="1" applyBorder="1" applyAlignment="1">
      <alignment horizontal="left" vertical="top" wrapText="1"/>
    </xf>
    <xf numFmtId="0" fontId="16" fillId="2" borderId="31" xfId="0" applyFont="1" applyFill="1" applyBorder="1" applyAlignment="1">
      <alignment horizontal="left" vertical="top" wrapText="1"/>
    </xf>
    <xf numFmtId="0" fontId="16" fillId="2" borderId="0" xfId="0" applyFont="1" applyFill="1" applyAlignment="1">
      <alignment horizontal="left" vertical="top" wrapText="1"/>
    </xf>
    <xf numFmtId="0" fontId="12" fillId="2" borderId="26" xfId="0" applyFont="1" applyFill="1" applyBorder="1" applyAlignment="1">
      <alignment horizontal="left" vertical="top" wrapText="1"/>
    </xf>
    <xf numFmtId="0" fontId="12" fillId="2" borderId="27" xfId="0" applyFont="1" applyFill="1" applyBorder="1" applyAlignment="1">
      <alignment horizontal="left" vertical="top" wrapText="1"/>
    </xf>
    <xf numFmtId="0" fontId="18" fillId="2" borderId="0" xfId="0" applyFont="1" applyFill="1" applyAlignment="1">
      <alignment horizontal="left"/>
    </xf>
    <xf numFmtId="0" fontId="32" fillId="2" borderId="27" xfId="0" applyFont="1" applyFill="1" applyBorder="1" applyAlignment="1">
      <alignment horizontal="center" vertical="center"/>
    </xf>
    <xf numFmtId="0" fontId="12" fillId="2" borderId="9" xfId="0" applyFont="1" applyFill="1" applyBorder="1" applyAlignment="1">
      <alignment horizontal="left" vertical="top" wrapText="1"/>
    </xf>
    <xf numFmtId="0" fontId="16" fillId="2" borderId="33" xfId="0" applyFont="1" applyFill="1" applyBorder="1" applyAlignment="1">
      <alignment horizontal="left" vertical="top" wrapText="1"/>
    </xf>
    <xf numFmtId="0" fontId="16" fillId="2" borderId="26" xfId="0" applyFont="1" applyFill="1" applyBorder="1"/>
    <xf numFmtId="14" fontId="30" fillId="2" borderId="16" xfId="0" applyNumberFormat="1" applyFont="1" applyFill="1" applyBorder="1" applyAlignment="1">
      <alignment horizontal="center"/>
    </xf>
    <xf numFmtId="41" fontId="30" fillId="2" borderId="16" xfId="2" applyFont="1" applyFill="1" applyBorder="1" applyAlignment="1">
      <alignment horizontal="right"/>
    </xf>
    <xf numFmtId="41" fontId="24" fillId="2" borderId="16" xfId="2" applyFont="1" applyFill="1" applyBorder="1"/>
    <xf numFmtId="14" fontId="24" fillId="2" borderId="9" xfId="0" applyNumberFormat="1" applyFont="1" applyFill="1" applyBorder="1" applyAlignment="1">
      <alignment horizontal="center" vertical="center" wrapText="1"/>
    </xf>
    <xf numFmtId="0" fontId="24" fillId="2" borderId="33" xfId="0" applyFont="1" applyFill="1" applyBorder="1" applyAlignment="1">
      <alignment horizontal="center" vertical="center" wrapText="1"/>
    </xf>
    <xf numFmtId="4" fontId="23" fillId="2" borderId="16" xfId="0" applyNumberFormat="1" applyFont="1" applyFill="1" applyBorder="1" applyAlignment="1">
      <alignment horizontal="right" vertical="top" wrapText="1"/>
    </xf>
    <xf numFmtId="168" fontId="28" fillId="2" borderId="16" xfId="1" applyNumberFormat="1" applyFont="1" applyFill="1" applyBorder="1" applyAlignment="1">
      <alignment horizontal="right" vertical="top" wrapText="1"/>
    </xf>
    <xf numFmtId="168" fontId="0" fillId="2" borderId="0" xfId="0" applyNumberFormat="1" applyFill="1"/>
    <xf numFmtId="3" fontId="33" fillId="2" borderId="0" xfId="0" applyNumberFormat="1" applyFont="1" applyFill="1" applyAlignment="1">
      <alignment horizontal="right" vertical="top" wrapText="1"/>
    </xf>
    <xf numFmtId="3" fontId="31" fillId="2" borderId="0" xfId="0" applyNumberFormat="1" applyFont="1" applyFill="1" applyAlignment="1">
      <alignment horizontal="right" vertical="top" wrapText="1"/>
    </xf>
    <xf numFmtId="0" fontId="31" fillId="2" borderId="0" xfId="0" applyFont="1" applyFill="1"/>
    <xf numFmtId="3" fontId="31" fillId="2" borderId="0" xfId="0" applyNumberFormat="1" applyFont="1" applyFill="1" applyAlignment="1">
      <alignment wrapText="1"/>
    </xf>
    <xf numFmtId="0" fontId="23" fillId="0" borderId="16" xfId="0" applyFont="1" applyBorder="1" applyAlignment="1">
      <alignment horizontal="left"/>
    </xf>
    <xf numFmtId="0" fontId="23" fillId="0" borderId="16" xfId="0" applyFont="1" applyBorder="1"/>
    <xf numFmtId="3" fontId="23" fillId="0" borderId="16" xfId="0" applyNumberFormat="1" applyFont="1" applyBorder="1"/>
    <xf numFmtId="0" fontId="23" fillId="0" borderId="16" xfId="0" applyFont="1" applyBorder="1" applyAlignment="1">
      <alignment wrapText="1"/>
    </xf>
    <xf numFmtId="168" fontId="23" fillId="0" borderId="0" xfId="1" applyNumberFormat="1" applyFont="1" applyFill="1" applyAlignment="1">
      <alignment horizontal="center"/>
    </xf>
    <xf numFmtId="0" fontId="23" fillId="0" borderId="0" xfId="0" applyFont="1"/>
    <xf numFmtId="0" fontId="12" fillId="0" borderId="0" xfId="0" applyFont="1"/>
    <xf numFmtId="0" fontId="38" fillId="2" borderId="0" xfId="0" applyFont="1" applyFill="1"/>
    <xf numFmtId="41" fontId="37" fillId="2" borderId="0" xfId="2" applyFont="1" applyFill="1" applyAlignment="1">
      <alignment horizontal="left" vertical="center"/>
    </xf>
    <xf numFmtId="41" fontId="41" fillId="2" borderId="10" xfId="2" applyFont="1" applyFill="1" applyBorder="1" applyAlignment="1">
      <alignment vertical="center" wrapText="1"/>
    </xf>
    <xf numFmtId="41" fontId="41" fillId="2" borderId="22" xfId="2" applyFont="1" applyFill="1" applyBorder="1" applyAlignment="1">
      <alignment vertical="center" wrapText="1"/>
    </xf>
    <xf numFmtId="41" fontId="39" fillId="2" borderId="10" xfId="2" applyFont="1" applyFill="1" applyBorder="1" applyAlignment="1">
      <alignment vertical="center" wrapText="1"/>
    </xf>
    <xf numFmtId="41" fontId="37" fillId="2" borderId="10" xfId="2" applyFont="1" applyFill="1" applyBorder="1" applyAlignment="1">
      <alignment vertical="center" wrapText="1"/>
    </xf>
    <xf numFmtId="41" fontId="37" fillId="2" borderId="10" xfId="2" applyFont="1" applyFill="1" applyBorder="1" applyAlignment="1">
      <alignment horizontal="left" vertical="center" wrapText="1"/>
    </xf>
    <xf numFmtId="41" fontId="37" fillId="2" borderId="0" xfId="2" applyFont="1" applyFill="1" applyBorder="1" applyAlignment="1">
      <alignment horizontal="left" vertical="center" wrapText="1"/>
    </xf>
    <xf numFmtId="41" fontId="39" fillId="2" borderId="10" xfId="2" applyFont="1" applyFill="1" applyBorder="1" applyAlignment="1">
      <alignment horizontal="left" vertical="center" wrapText="1"/>
    </xf>
    <xf numFmtId="0" fontId="38" fillId="0" borderId="0" xfId="0" applyFont="1"/>
    <xf numFmtId="41" fontId="37" fillId="0" borderId="10" xfId="2" applyFont="1" applyFill="1" applyBorder="1" applyAlignment="1">
      <alignment vertical="center" wrapText="1"/>
    </xf>
    <xf numFmtId="41" fontId="39" fillId="2" borderId="11" xfId="2" applyFont="1" applyFill="1" applyBorder="1" applyAlignment="1">
      <alignment vertical="center" wrapText="1"/>
    </xf>
    <xf numFmtId="41" fontId="39" fillId="2" borderId="12" xfId="2" applyFont="1" applyFill="1" applyBorder="1" applyAlignment="1">
      <alignment horizontal="left" vertical="center" wrapText="1"/>
    </xf>
    <xf numFmtId="41" fontId="39" fillId="2" borderId="0" xfId="2" applyFont="1" applyFill="1" applyAlignment="1">
      <alignment horizontal="center" vertical="center"/>
    </xf>
    <xf numFmtId="41" fontId="37" fillId="2" borderId="0" xfId="2" applyFont="1" applyFill="1" applyAlignment="1">
      <alignment vertical="center"/>
    </xf>
    <xf numFmtId="41" fontId="37" fillId="2" borderId="15" xfId="2" applyFont="1" applyFill="1" applyBorder="1" applyAlignment="1">
      <alignment vertical="center" wrapText="1"/>
    </xf>
    <xf numFmtId="41" fontId="37" fillId="2" borderId="19" xfId="2" applyFont="1" applyFill="1" applyBorder="1" applyAlignment="1">
      <alignment vertical="center" wrapText="1"/>
    </xf>
    <xf numFmtId="41" fontId="37" fillId="2" borderId="0" xfId="2" applyFont="1" applyFill="1" applyAlignment="1">
      <alignment horizontal="justify" vertical="center"/>
    </xf>
    <xf numFmtId="41" fontId="39" fillId="2" borderId="0" xfId="2" applyFont="1" applyFill="1" applyAlignment="1">
      <alignment horizontal="left" vertical="center"/>
    </xf>
    <xf numFmtId="49" fontId="17" fillId="3" borderId="16" xfId="0" applyNumberFormat="1" applyFont="1" applyFill="1" applyBorder="1" applyAlignment="1">
      <alignment horizontal="center" vertical="center" wrapText="1"/>
    </xf>
    <xf numFmtId="0" fontId="22" fillId="0" borderId="16" xfId="0" applyFont="1" applyBorder="1" applyAlignment="1">
      <alignment horizontal="center" vertical="center"/>
    </xf>
    <xf numFmtId="3" fontId="22" fillId="0" borderId="16" xfId="0" applyNumberFormat="1" applyFont="1" applyBorder="1" applyAlignment="1">
      <alignment horizontal="center" vertical="center"/>
    </xf>
    <xf numFmtId="10" fontId="22" fillId="0" borderId="16" xfId="0" applyNumberFormat="1" applyFont="1" applyBorder="1" applyAlignment="1">
      <alignment horizontal="center" vertical="center"/>
    </xf>
    <xf numFmtId="0" fontId="22" fillId="5" borderId="16" xfId="0" applyFont="1" applyFill="1" applyBorder="1" applyAlignment="1">
      <alignment horizontal="center" vertical="center"/>
    </xf>
    <xf numFmtId="3" fontId="22" fillId="5" borderId="16" xfId="0" applyNumberFormat="1" applyFont="1" applyFill="1" applyBorder="1" applyAlignment="1">
      <alignment horizontal="center" vertical="center"/>
    </xf>
    <xf numFmtId="0" fontId="22" fillId="0" borderId="16" xfId="0" applyFont="1" applyBorder="1" applyAlignment="1">
      <alignment horizontal="center" vertical="center" wrapText="1"/>
    </xf>
    <xf numFmtId="41" fontId="23" fillId="2" borderId="0" xfId="2" applyFont="1" applyFill="1"/>
    <xf numFmtId="0" fontId="23" fillId="0" borderId="16" xfId="0" applyFont="1" applyBorder="1" applyAlignment="1">
      <alignment horizontal="center"/>
    </xf>
    <xf numFmtId="41" fontId="0" fillId="2" borderId="0" xfId="2" applyFont="1" applyFill="1"/>
    <xf numFmtId="0" fontId="29" fillId="0" borderId="16" xfId="0" applyFont="1" applyBorder="1" applyAlignment="1">
      <alignment horizontal="left"/>
    </xf>
    <xf numFmtId="41" fontId="23" fillId="0" borderId="16" xfId="2" applyFont="1" applyFill="1" applyBorder="1"/>
    <xf numFmtId="41" fontId="23" fillId="2" borderId="16" xfId="2" applyFont="1" applyFill="1" applyBorder="1"/>
    <xf numFmtId="0" fontId="12" fillId="0" borderId="26" xfId="0" applyFont="1" applyBorder="1" applyAlignment="1">
      <alignment horizontal="center"/>
    </xf>
    <xf numFmtId="0" fontId="12" fillId="0" borderId="27" xfId="0" applyFont="1" applyBorder="1" applyAlignment="1">
      <alignment horizontal="center"/>
    </xf>
    <xf numFmtId="0" fontId="19" fillId="0" borderId="31" xfId="0" applyFont="1" applyBorder="1" applyAlignment="1">
      <alignment horizontal="left"/>
    </xf>
    <xf numFmtId="0" fontId="12" fillId="0" borderId="0" xfId="0" applyFont="1" applyAlignment="1">
      <alignment horizontal="left"/>
    </xf>
    <xf numFmtId="0" fontId="12" fillId="0" borderId="0" xfId="0" applyFont="1" applyAlignment="1">
      <alignment horizontal="center"/>
    </xf>
    <xf numFmtId="0" fontId="12" fillId="0" borderId="8" xfId="0" applyFont="1" applyBorder="1" applyAlignment="1">
      <alignment horizontal="center"/>
    </xf>
    <xf numFmtId="0" fontId="12" fillId="0" borderId="31" xfId="0" applyFont="1" applyBorder="1" applyAlignment="1">
      <alignment horizontal="left"/>
    </xf>
    <xf numFmtId="0" fontId="12" fillId="0" borderId="32" xfId="0" applyFont="1" applyBorder="1" applyAlignment="1">
      <alignment horizontal="left"/>
    </xf>
    <xf numFmtId="0" fontId="12" fillId="0" borderId="28" xfId="0" applyFont="1" applyBorder="1" applyAlignment="1">
      <alignment horizontal="left"/>
    </xf>
    <xf numFmtId="0" fontId="12" fillId="0" borderId="28" xfId="0" applyFont="1" applyBorder="1" applyAlignment="1">
      <alignment horizontal="center"/>
    </xf>
    <xf numFmtId="0" fontId="12" fillId="0" borderId="29" xfId="0" applyFont="1" applyBorder="1" applyAlignment="1">
      <alignment horizontal="center"/>
    </xf>
    <xf numFmtId="4" fontId="23" fillId="2" borderId="16" xfId="0" applyNumberFormat="1" applyFont="1" applyFill="1" applyBorder="1" applyAlignment="1">
      <alignment horizontal="center"/>
    </xf>
    <xf numFmtId="3" fontId="0" fillId="2" borderId="0" xfId="0" applyNumberFormat="1" applyFill="1"/>
    <xf numFmtId="0" fontId="24" fillId="0" borderId="0" xfId="0" applyFont="1" applyAlignment="1">
      <alignment horizontal="left"/>
    </xf>
    <xf numFmtId="0" fontId="12" fillId="0" borderId="0" xfId="0" applyFont="1" applyAlignment="1">
      <alignment horizontal="left" vertical="top" wrapText="1"/>
    </xf>
    <xf numFmtId="0" fontId="12" fillId="0" borderId="8" xfId="0" applyFont="1" applyBorder="1" applyAlignment="1">
      <alignment horizontal="left" vertical="top" wrapText="1"/>
    </xf>
    <xf numFmtId="0" fontId="23" fillId="2" borderId="9" xfId="0" applyFont="1" applyFill="1" applyBorder="1" applyAlignment="1">
      <alignment horizontal="left"/>
    </xf>
    <xf numFmtId="0" fontId="54" fillId="2" borderId="16" xfId="6" applyFont="1" applyFill="1" applyBorder="1" applyAlignment="1">
      <alignment horizontal="left"/>
    </xf>
    <xf numFmtId="168" fontId="31" fillId="2" borderId="0" xfId="1" applyNumberFormat="1" applyFont="1" applyFill="1" applyAlignment="1">
      <alignment horizontal="left"/>
    </xf>
    <xf numFmtId="41" fontId="37" fillId="0" borderId="10" xfId="2" applyFont="1" applyFill="1" applyBorder="1" applyAlignment="1">
      <alignment horizontal="left" vertical="center" wrapText="1"/>
    </xf>
    <xf numFmtId="14" fontId="30" fillId="0" borderId="16" xfId="0" applyNumberFormat="1" applyFont="1" applyBorder="1" applyAlignment="1">
      <alignment horizontal="center"/>
    </xf>
    <xf numFmtId="0" fontId="30" fillId="0" borderId="16" xfId="0" applyFont="1" applyBorder="1" applyAlignment="1">
      <alignment horizontal="center"/>
    </xf>
    <xf numFmtId="0" fontId="31" fillId="0" borderId="0" xfId="0" applyFont="1"/>
    <xf numFmtId="0" fontId="23" fillId="0" borderId="16" xfId="0" applyFont="1" applyBorder="1" applyAlignment="1">
      <alignment horizontal="left" vertical="top" wrapText="1"/>
    </xf>
    <xf numFmtId="0" fontId="24" fillId="0" borderId="16" xfId="0" applyFont="1" applyBorder="1" applyAlignment="1">
      <alignment horizontal="center"/>
    </xf>
    <xf numFmtId="14" fontId="24" fillId="0" borderId="9" xfId="0" applyNumberFormat="1" applyFont="1" applyBorder="1" applyAlignment="1">
      <alignment horizontal="center" vertical="center" wrapText="1"/>
    </xf>
    <xf numFmtId="14" fontId="24" fillId="0" borderId="16" xfId="0" applyNumberFormat="1" applyFont="1" applyBorder="1" applyAlignment="1">
      <alignment horizontal="center" vertical="center" wrapText="1"/>
    </xf>
    <xf numFmtId="3" fontId="31" fillId="0" borderId="0" xfId="0" applyNumberFormat="1" applyFont="1"/>
    <xf numFmtId="0" fontId="24" fillId="0" borderId="0" xfId="0" applyFont="1"/>
    <xf numFmtId="168" fontId="24" fillId="0" borderId="0" xfId="1" applyNumberFormat="1" applyFont="1" applyFill="1" applyAlignment="1">
      <alignment horizontal="center"/>
    </xf>
    <xf numFmtId="0" fontId="11" fillId="0" borderId="0" xfId="0" applyFont="1"/>
    <xf numFmtId="0" fontId="23" fillId="0" borderId="9" xfId="0" applyFont="1" applyBorder="1" applyAlignment="1">
      <alignment horizontal="left"/>
    </xf>
    <xf numFmtId="0" fontId="28" fillId="0" borderId="9" xfId="4" applyFont="1" applyBorder="1" applyAlignment="1">
      <alignment horizontal="left"/>
    </xf>
    <xf numFmtId="168" fontId="23" fillId="0" borderId="16" xfId="1" applyNumberFormat="1" applyFont="1" applyFill="1" applyBorder="1"/>
    <xf numFmtId="168" fontId="23" fillId="0" borderId="0" xfId="0" applyNumberFormat="1" applyFont="1"/>
    <xf numFmtId="0" fontId="12" fillId="2" borderId="0" xfId="0" applyFont="1" applyFill="1" applyAlignment="1">
      <alignment horizontal="center" vertical="center" wrapText="1"/>
    </xf>
    <xf numFmtId="0" fontId="22" fillId="5" borderId="0" xfId="0" applyFont="1" applyFill="1" applyAlignment="1">
      <alignment horizontal="left" vertical="center" wrapText="1"/>
    </xf>
    <xf numFmtId="0" fontId="22" fillId="5" borderId="0" xfId="0" applyFont="1" applyFill="1" applyAlignment="1">
      <alignment horizontal="center" vertical="center"/>
    </xf>
    <xf numFmtId="0" fontId="22" fillId="0" borderId="0" xfId="0" applyFont="1" applyAlignment="1">
      <alignment horizontal="center" vertical="center" wrapText="1"/>
    </xf>
    <xf numFmtId="3" fontId="22" fillId="5" borderId="0" xfId="0" applyNumberFormat="1" applyFont="1" applyFill="1" applyAlignment="1">
      <alignment horizontal="center" vertical="center"/>
    </xf>
    <xf numFmtId="10" fontId="22" fillId="0" borderId="0" xfId="0" applyNumberFormat="1" applyFont="1" applyAlignment="1">
      <alignment horizontal="center" vertical="center"/>
    </xf>
    <xf numFmtId="0" fontId="32" fillId="2" borderId="30" xfId="0" applyFont="1" applyFill="1" applyBorder="1" applyAlignment="1">
      <alignment horizontal="left" vertical="center"/>
    </xf>
    <xf numFmtId="0" fontId="32" fillId="2" borderId="33" xfId="0" applyFont="1" applyFill="1" applyBorder="1" applyAlignment="1">
      <alignment horizontal="left" vertical="center"/>
    </xf>
    <xf numFmtId="41" fontId="23" fillId="0" borderId="16" xfId="2" applyFont="1" applyFill="1" applyBorder="1" applyAlignment="1">
      <alignment horizontal="right"/>
    </xf>
    <xf numFmtId="41" fontId="23" fillId="0" borderId="16" xfId="2" applyFont="1" applyFill="1" applyBorder="1" applyAlignment="1">
      <alignment horizontal="center"/>
    </xf>
    <xf numFmtId="3" fontId="23" fillId="0" borderId="16" xfId="0" applyNumberFormat="1" applyFont="1" applyBorder="1" applyAlignment="1">
      <alignment horizontal="right"/>
    </xf>
    <xf numFmtId="168" fontId="31" fillId="0" borderId="0" xfId="1" applyNumberFormat="1" applyFont="1" applyFill="1" applyBorder="1"/>
    <xf numFmtId="168" fontId="27" fillId="0" borderId="0" xfId="1" applyNumberFormat="1" applyFont="1" applyFill="1" applyBorder="1" applyAlignment="1">
      <alignment horizontal="center"/>
    </xf>
    <xf numFmtId="3" fontId="23" fillId="0" borderId="16" xfId="0" applyNumberFormat="1" applyFont="1" applyBorder="1" applyAlignment="1">
      <alignment horizontal="center"/>
    </xf>
    <xf numFmtId="168" fontId="27" fillId="0" borderId="0" xfId="1" applyNumberFormat="1" applyFont="1" applyFill="1" applyBorder="1"/>
    <xf numFmtId="0" fontId="24" fillId="0" borderId="16" xfId="0" applyFont="1" applyBorder="1" applyAlignment="1">
      <alignment horizontal="left" vertical="center" wrapText="1"/>
    </xf>
    <xf numFmtId="0" fontId="24" fillId="0" borderId="16" xfId="0" applyFont="1" applyBorder="1" applyAlignment="1">
      <alignment horizontal="center" vertical="center" wrapText="1"/>
    </xf>
    <xf numFmtId="0" fontId="24" fillId="0" borderId="16" xfId="0" applyFont="1" applyBorder="1" applyAlignment="1">
      <alignment horizontal="left"/>
    </xf>
    <xf numFmtId="3" fontId="24" fillId="0" borderId="16" xfId="0" applyNumberFormat="1" applyFont="1" applyBorder="1"/>
    <xf numFmtId="3" fontId="23" fillId="0" borderId="0" xfId="0" applyNumberFormat="1" applyFont="1" applyAlignment="1">
      <alignment horizontal="center"/>
    </xf>
    <xf numFmtId="3" fontId="24" fillId="0" borderId="0" xfId="0" applyNumberFormat="1" applyFont="1"/>
    <xf numFmtId="0" fontId="27" fillId="0" borderId="0" xfId="0" applyFont="1" applyAlignment="1">
      <alignment horizontal="left"/>
    </xf>
    <xf numFmtId="0" fontId="27" fillId="0" borderId="0" xfId="0" applyFont="1" applyAlignment="1">
      <alignment horizontal="center"/>
    </xf>
    <xf numFmtId="0" fontId="27" fillId="0" borderId="16" xfId="0" applyFont="1" applyBorder="1" applyAlignment="1">
      <alignment horizontal="center" vertical="center"/>
    </xf>
    <xf numFmtId="0" fontId="27" fillId="0" borderId="16" xfId="0" applyFont="1" applyBorder="1" applyAlignment="1">
      <alignment horizontal="centerContinuous" vertical="center" wrapText="1"/>
    </xf>
    <xf numFmtId="3" fontId="28" fillId="0" borderId="16" xfId="0" applyNumberFormat="1" applyFont="1" applyBorder="1" applyAlignment="1">
      <alignment horizontal="left"/>
    </xf>
    <xf numFmtId="3" fontId="28" fillId="0" borderId="16" xfId="0" applyNumberFormat="1" applyFont="1" applyBorder="1"/>
    <xf numFmtId="3" fontId="27" fillId="0" borderId="0" xfId="0" applyNumberFormat="1" applyFont="1"/>
    <xf numFmtId="3" fontId="23" fillId="0" borderId="0" xfId="0" applyNumberFormat="1" applyFont="1"/>
    <xf numFmtId="3" fontId="28" fillId="0" borderId="0" xfId="0" applyNumberFormat="1" applyFont="1" applyAlignment="1">
      <alignment horizontal="left"/>
    </xf>
    <xf numFmtId="3" fontId="28" fillId="0" borderId="0" xfId="0" applyNumberFormat="1" applyFont="1"/>
    <xf numFmtId="41" fontId="0" fillId="0" borderId="0" xfId="2" applyFont="1" applyFill="1"/>
    <xf numFmtId="3" fontId="0" fillId="0" borderId="0" xfId="0" applyNumberFormat="1"/>
    <xf numFmtId="0" fontId="24" fillId="0" borderId="16" xfId="0" applyFont="1" applyBorder="1" applyAlignment="1">
      <alignment horizontal="center" wrapText="1"/>
    </xf>
    <xf numFmtId="3" fontId="51" fillId="0" borderId="16" xfId="0" applyNumberFormat="1" applyFont="1" applyBorder="1" applyAlignment="1">
      <alignment horizontal="center"/>
    </xf>
    <xf numFmtId="0" fontId="52" fillId="0" borderId="16" xfId="0" applyFont="1" applyBorder="1"/>
    <xf numFmtId="3" fontId="52" fillId="0" borderId="16" xfId="0" applyNumberFormat="1" applyFont="1" applyBorder="1" applyAlignment="1">
      <alignment horizontal="center"/>
    </xf>
    <xf numFmtId="0" fontId="52" fillId="0" borderId="16" xfId="0" applyFont="1" applyBorder="1" applyAlignment="1">
      <alignment horizontal="center"/>
    </xf>
    <xf numFmtId="168" fontId="52" fillId="0" borderId="16" xfId="1" applyNumberFormat="1" applyFont="1" applyFill="1" applyBorder="1" applyAlignment="1">
      <alignment horizontal="center"/>
    </xf>
    <xf numFmtId="0" fontId="23" fillId="0" borderId="0" xfId="0" applyFont="1" applyAlignment="1">
      <alignment horizontal="left"/>
    </xf>
    <xf numFmtId="174" fontId="22" fillId="0" borderId="16" xfId="0" applyNumberFormat="1" applyFont="1" applyBorder="1" applyAlignment="1">
      <alignment horizontal="center" vertical="center"/>
    </xf>
    <xf numFmtId="168" fontId="24" fillId="0" borderId="16" xfId="1" applyNumberFormat="1" applyFont="1" applyFill="1" applyBorder="1"/>
    <xf numFmtId="0" fontId="24" fillId="0" borderId="16" xfId="0" applyFont="1" applyBorder="1"/>
    <xf numFmtId="14" fontId="24" fillId="0" borderId="16" xfId="0" applyNumberFormat="1" applyFont="1" applyBorder="1" applyAlignment="1">
      <alignment horizontal="center"/>
    </xf>
    <xf numFmtId="168" fontId="24" fillId="0" borderId="16" xfId="0" applyNumberFormat="1" applyFont="1" applyBorder="1"/>
    <xf numFmtId="0" fontId="24" fillId="7" borderId="0" xfId="0" applyFont="1" applyFill="1" applyAlignment="1">
      <alignment horizontal="left"/>
    </xf>
    <xf numFmtId="0" fontId="23" fillId="7" borderId="0" xfId="0" applyFont="1" applyFill="1"/>
    <xf numFmtId="4" fontId="23" fillId="7" borderId="0" xfId="0" applyNumberFormat="1" applyFont="1" applyFill="1"/>
    <xf numFmtId="168" fontId="23" fillId="7" borderId="0" xfId="1" applyNumberFormat="1" applyFont="1" applyFill="1" applyBorder="1" applyAlignment="1">
      <alignment horizontal="center"/>
    </xf>
    <xf numFmtId="168" fontId="23" fillId="7" borderId="0" xfId="1" applyNumberFormat="1" applyFont="1" applyFill="1" applyAlignment="1">
      <alignment horizontal="center"/>
    </xf>
    <xf numFmtId="0" fontId="0" fillId="7" borderId="0" xfId="0" applyFill="1"/>
    <xf numFmtId="0" fontId="24" fillId="7" borderId="16" xfId="0" applyFont="1" applyFill="1" applyBorder="1" applyAlignment="1">
      <alignment horizontal="left"/>
    </xf>
    <xf numFmtId="0" fontId="24" fillId="7" borderId="16" xfId="0" applyFont="1" applyFill="1" applyBorder="1" applyAlignment="1">
      <alignment horizontal="center" vertical="center" wrapText="1"/>
    </xf>
    <xf numFmtId="0" fontId="24" fillId="7" borderId="16" xfId="0" applyFont="1" applyFill="1" applyBorder="1" applyAlignment="1">
      <alignment horizontal="center" wrapText="1"/>
    </xf>
    <xf numFmtId="0" fontId="23" fillId="7" borderId="16" xfId="0" applyFont="1" applyFill="1" applyBorder="1" applyAlignment="1">
      <alignment horizontal="left"/>
    </xf>
    <xf numFmtId="4" fontId="23" fillId="7" borderId="16" xfId="0" applyNumberFormat="1" applyFont="1" applyFill="1" applyBorder="1" applyAlignment="1">
      <alignment horizontal="right"/>
    </xf>
    <xf numFmtId="0" fontId="23" fillId="7" borderId="16" xfId="0" applyFont="1" applyFill="1" applyBorder="1" applyAlignment="1">
      <alignment horizontal="center"/>
    </xf>
    <xf numFmtId="4" fontId="23" fillId="7" borderId="16" xfId="0" applyNumberFormat="1" applyFont="1" applyFill="1" applyBorder="1" applyAlignment="1">
      <alignment horizontal="center" wrapText="1"/>
    </xf>
    <xf numFmtId="3" fontId="23" fillId="7" borderId="9" xfId="0" applyNumberFormat="1" applyFont="1" applyFill="1" applyBorder="1"/>
    <xf numFmtId="0" fontId="23" fillId="7" borderId="0" xfId="0" applyFont="1" applyFill="1" applyAlignment="1">
      <alignment horizontal="right"/>
    </xf>
    <xf numFmtId="41" fontId="23" fillId="7" borderId="0" xfId="2" applyFont="1" applyFill="1" applyBorder="1"/>
    <xf numFmtId="0" fontId="23" fillId="7" borderId="16" xfId="0" applyFont="1" applyFill="1" applyBorder="1"/>
    <xf numFmtId="3" fontId="23" fillId="7" borderId="16" xfId="0" applyNumberFormat="1" applyFont="1" applyFill="1" applyBorder="1" applyAlignment="1">
      <alignment horizontal="center"/>
    </xf>
    <xf numFmtId="3" fontId="24" fillId="7" borderId="9" xfId="0" applyNumberFormat="1" applyFont="1" applyFill="1" applyBorder="1"/>
    <xf numFmtId="0" fontId="28" fillId="7" borderId="0" xfId="6" applyFont="1" applyFill="1" applyAlignment="1">
      <alignment horizontal="left"/>
    </xf>
    <xf numFmtId="0" fontId="23" fillId="7" borderId="0" xfId="0" applyFont="1" applyFill="1" applyAlignment="1">
      <alignment horizontal="center"/>
    </xf>
    <xf numFmtId="3" fontId="23" fillId="7" borderId="16" xfId="0" applyNumberFormat="1" applyFont="1" applyFill="1" applyBorder="1" applyAlignment="1">
      <alignment horizontal="right"/>
    </xf>
    <xf numFmtId="41" fontId="23" fillId="7" borderId="0" xfId="2" applyFont="1" applyFill="1"/>
    <xf numFmtId="4" fontId="23" fillId="0" borderId="16" xfId="0" applyNumberFormat="1" applyFont="1" applyBorder="1" applyAlignment="1">
      <alignment horizontal="right"/>
    </xf>
    <xf numFmtId="168" fontId="30" fillId="0" borderId="16" xfId="1" applyNumberFormat="1" applyFont="1" applyFill="1" applyBorder="1" applyAlignment="1">
      <alignment horizontal="center" wrapText="1"/>
    </xf>
    <xf numFmtId="41" fontId="29" fillId="0" borderId="16" xfId="2" applyFont="1" applyFill="1" applyBorder="1" applyAlignment="1">
      <alignment horizontal="right"/>
    </xf>
    <xf numFmtId="41" fontId="41" fillId="0" borderId="2" xfId="2" applyFont="1" applyFill="1" applyBorder="1" applyAlignment="1">
      <alignment vertical="center" wrapText="1"/>
    </xf>
    <xf numFmtId="14" fontId="30" fillId="2" borderId="16" xfId="0" applyNumberFormat="1" applyFont="1" applyFill="1" applyBorder="1" applyAlignment="1">
      <alignment horizontal="center" vertical="center"/>
    </xf>
    <xf numFmtId="0" fontId="16" fillId="2" borderId="31" xfId="0" applyFont="1" applyFill="1" applyBorder="1" applyAlignment="1">
      <alignment horizontal="left" vertical="center" wrapText="1"/>
    </xf>
    <xf numFmtId="41" fontId="23" fillId="2" borderId="16" xfId="2" applyFont="1" applyFill="1" applyBorder="1" applyAlignment="1">
      <alignment horizontal="center"/>
    </xf>
    <xf numFmtId="41" fontId="24" fillId="0" borderId="11" xfId="2" applyFont="1" applyBorder="1"/>
    <xf numFmtId="41" fontId="23" fillId="0" borderId="11" xfId="2" applyFont="1" applyBorder="1"/>
    <xf numFmtId="41" fontId="24" fillId="0" borderId="11" xfId="2" applyFont="1" applyFill="1" applyBorder="1" applyAlignment="1">
      <alignment horizontal="center"/>
    </xf>
    <xf numFmtId="41" fontId="23" fillId="0" borderId="11" xfId="2" applyFont="1" applyFill="1" applyBorder="1" applyAlignment="1">
      <alignment horizontal="center"/>
    </xf>
    <xf numFmtId="41" fontId="23" fillId="0" borderId="16" xfId="2" applyFont="1" applyBorder="1"/>
    <xf numFmtId="41" fontId="24" fillId="0" borderId="16" xfId="2" applyFont="1" applyBorder="1"/>
    <xf numFmtId="0" fontId="12" fillId="2" borderId="0" xfId="0" applyFont="1" applyFill="1" applyAlignment="1">
      <alignment horizontal="left" vertical="center"/>
    </xf>
    <xf numFmtId="0" fontId="12" fillId="2" borderId="8" xfId="0" applyFont="1" applyFill="1" applyBorder="1"/>
    <xf numFmtId="49" fontId="55" fillId="6" borderId="16" xfId="13" applyNumberFormat="1" applyFont="1" applyFill="1" applyBorder="1" applyAlignment="1">
      <alignment horizontal="center" vertical="center" wrapText="1"/>
    </xf>
    <xf numFmtId="0" fontId="56" fillId="2" borderId="16" xfId="13" applyFont="1" applyFill="1" applyBorder="1" applyAlignment="1">
      <alignment horizontal="left"/>
    </xf>
    <xf numFmtId="3" fontId="57" fillId="0" borderId="16" xfId="13" applyNumberFormat="1" applyFont="1" applyBorder="1" applyAlignment="1">
      <alignment horizontal="right"/>
    </xf>
    <xf numFmtId="0" fontId="56" fillId="2" borderId="16" xfId="13" applyFont="1" applyFill="1" applyBorder="1" applyAlignment="1">
      <alignment horizontal="center"/>
    </xf>
    <xf numFmtId="3" fontId="56" fillId="2" borderId="16" xfId="13" applyNumberFormat="1" applyFont="1" applyFill="1" applyBorder="1" applyAlignment="1">
      <alignment horizontal="center"/>
    </xf>
    <xf numFmtId="3" fontId="57" fillId="0" borderId="16" xfId="13" applyNumberFormat="1" applyFont="1" applyBorder="1" applyAlignment="1">
      <alignment horizontal="center" vertical="center"/>
    </xf>
    <xf numFmtId="0" fontId="57" fillId="0" borderId="16" xfId="13" applyFont="1" applyBorder="1" applyAlignment="1">
      <alignment horizontal="center"/>
    </xf>
    <xf numFmtId="3" fontId="57" fillId="0" borderId="16" xfId="13" applyNumberFormat="1" applyFont="1" applyBorder="1" applyAlignment="1">
      <alignment horizontal="center"/>
    </xf>
    <xf numFmtId="10" fontId="57" fillId="0" borderId="16" xfId="677" applyNumberFormat="1" applyFont="1" applyBorder="1" applyAlignment="1">
      <alignment horizontal="center"/>
    </xf>
    <xf numFmtId="9" fontId="56" fillId="2" borderId="16" xfId="9" applyFont="1" applyFill="1" applyBorder="1" applyAlignment="1">
      <alignment horizontal="center"/>
    </xf>
    <xf numFmtId="0" fontId="56" fillId="2" borderId="11" xfId="13" applyFont="1" applyFill="1" applyBorder="1" applyAlignment="1">
      <alignment horizontal="left"/>
    </xf>
    <xf numFmtId="3" fontId="57" fillId="2" borderId="11" xfId="13" applyNumberFormat="1" applyFont="1" applyFill="1" applyBorder="1" applyAlignment="1">
      <alignment horizontal="right"/>
    </xf>
    <xf numFmtId="3" fontId="56" fillId="2" borderId="11" xfId="13" applyNumberFormat="1" applyFont="1" applyFill="1" applyBorder="1" applyAlignment="1">
      <alignment horizontal="center"/>
    </xf>
    <xf numFmtId="3" fontId="57" fillId="2" borderId="11" xfId="13" applyNumberFormat="1" applyFont="1" applyFill="1" applyBorder="1" applyAlignment="1">
      <alignment horizontal="center" vertical="center"/>
    </xf>
    <xf numFmtId="0" fontId="57" fillId="2" borderId="11" xfId="13" applyFont="1" applyFill="1" applyBorder="1" applyAlignment="1">
      <alignment horizontal="center"/>
    </xf>
    <xf numFmtId="3" fontId="57" fillId="2" borderId="11" xfId="13" applyNumberFormat="1" applyFont="1" applyFill="1" applyBorder="1" applyAlignment="1">
      <alignment horizontal="center"/>
    </xf>
    <xf numFmtId="10" fontId="57" fillId="2" borderId="11" xfId="677" applyNumberFormat="1" applyFont="1" applyFill="1" applyBorder="1" applyAlignment="1">
      <alignment horizontal="center"/>
    </xf>
    <xf numFmtId="9" fontId="56" fillId="2" borderId="11" xfId="9" applyFont="1" applyFill="1" applyBorder="1" applyAlignment="1">
      <alignment horizontal="center"/>
    </xf>
    <xf numFmtId="3" fontId="57" fillId="2" borderId="16" xfId="13" applyNumberFormat="1" applyFont="1" applyFill="1" applyBorder="1" applyAlignment="1">
      <alignment horizontal="center" vertical="center"/>
    </xf>
    <xf numFmtId="0" fontId="57" fillId="2" borderId="16" xfId="13" applyFont="1" applyFill="1" applyBorder="1" applyAlignment="1">
      <alignment horizontal="center"/>
    </xf>
    <xf numFmtId="3" fontId="57" fillId="2" borderId="16" xfId="13" applyNumberFormat="1" applyFont="1" applyFill="1" applyBorder="1" applyAlignment="1">
      <alignment horizontal="center"/>
    </xf>
    <xf numFmtId="10" fontId="57" fillId="2" borderId="16" xfId="677" applyNumberFormat="1" applyFont="1" applyFill="1" applyBorder="1" applyAlignment="1">
      <alignment horizontal="center"/>
    </xf>
    <xf numFmtId="3" fontId="57" fillId="2" borderId="0" xfId="13" applyNumberFormat="1" applyFont="1" applyFill="1" applyAlignment="1">
      <alignment horizontal="center" vertical="center"/>
    </xf>
    <xf numFmtId="10" fontId="57" fillId="2" borderId="0" xfId="677" applyNumberFormat="1" applyFont="1" applyFill="1" applyBorder="1" applyAlignment="1">
      <alignment horizontal="center"/>
    </xf>
    <xf numFmtId="0" fontId="58" fillId="4" borderId="41" xfId="13" applyFont="1" applyFill="1" applyBorder="1"/>
    <xf numFmtId="0" fontId="58" fillId="4" borderId="42" xfId="13" applyFont="1" applyFill="1" applyBorder="1"/>
    <xf numFmtId="41" fontId="58" fillId="4" borderId="42" xfId="678" applyFont="1" applyFill="1" applyBorder="1" applyAlignment="1">
      <alignment horizontal="center"/>
    </xf>
    <xf numFmtId="3" fontId="58" fillId="4" borderId="42" xfId="678" applyNumberFormat="1" applyFont="1" applyFill="1" applyBorder="1" applyAlignment="1">
      <alignment horizontal="center" vertical="center"/>
    </xf>
    <xf numFmtId="3" fontId="58" fillId="4" borderId="48" xfId="678" applyNumberFormat="1" applyFont="1" applyFill="1" applyBorder="1" applyAlignment="1">
      <alignment horizontal="center" vertical="center"/>
    </xf>
    <xf numFmtId="10" fontId="58" fillId="4" borderId="42" xfId="677" applyNumberFormat="1" applyFont="1" applyFill="1" applyBorder="1" applyAlignment="1">
      <alignment horizontal="center" vertical="center"/>
    </xf>
    <xf numFmtId="9" fontId="58" fillId="4" borderId="42" xfId="677" applyFont="1" applyFill="1" applyBorder="1" applyAlignment="1">
      <alignment horizontal="center" vertical="center"/>
    </xf>
    <xf numFmtId="0" fontId="58" fillId="0" borderId="0" xfId="13" applyFont="1"/>
    <xf numFmtId="41" fontId="58" fillId="0" borderId="0" xfId="678" applyFont="1" applyFill="1" applyBorder="1" applyAlignment="1">
      <alignment horizontal="center"/>
    </xf>
    <xf numFmtId="3" fontId="58" fillId="0" borderId="0" xfId="678" applyNumberFormat="1" applyFont="1" applyFill="1" applyBorder="1" applyAlignment="1">
      <alignment horizontal="center" vertical="center"/>
    </xf>
    <xf numFmtId="10" fontId="58" fillId="0" borderId="0" xfId="677" applyNumberFormat="1" applyFont="1" applyFill="1" applyBorder="1" applyAlignment="1">
      <alignment horizontal="center" vertical="center"/>
    </xf>
    <xf numFmtId="9" fontId="58" fillId="0" borderId="0" xfId="677" applyFont="1" applyFill="1" applyBorder="1" applyAlignment="1">
      <alignment horizontal="center" vertical="center"/>
    </xf>
    <xf numFmtId="41" fontId="37" fillId="2" borderId="0" xfId="2" applyFont="1" applyFill="1" applyAlignment="1">
      <alignment horizontal="center"/>
    </xf>
    <xf numFmtId="41" fontId="38" fillId="2" borderId="0" xfId="2" applyFont="1" applyFill="1" applyAlignment="1">
      <alignment horizontal="center"/>
    </xf>
    <xf numFmtId="41" fontId="37" fillId="2" borderId="0" xfId="2" applyFont="1" applyFill="1" applyAlignment="1">
      <alignment horizontal="center" vertical="center"/>
    </xf>
    <xf numFmtId="41" fontId="39" fillId="0" borderId="2" xfId="2" applyFont="1" applyBorder="1" applyAlignment="1">
      <alignment horizontal="right" vertical="center" wrapText="1"/>
    </xf>
    <xf numFmtId="41" fontId="39" fillId="2" borderId="2" xfId="2" applyFont="1" applyFill="1" applyBorder="1" applyAlignment="1">
      <alignment horizontal="right" vertical="center" wrapText="1"/>
    </xf>
    <xf numFmtId="41" fontId="39" fillId="2" borderId="2" xfId="2" applyFont="1" applyFill="1" applyBorder="1" applyAlignment="1">
      <alignment vertical="center" wrapText="1"/>
    </xf>
    <xf numFmtId="41" fontId="37" fillId="2" borderId="2" xfId="2" applyFont="1" applyFill="1" applyBorder="1" applyAlignment="1">
      <alignment horizontal="right" vertical="center" wrapText="1"/>
    </xf>
    <xf numFmtId="41" fontId="37" fillId="0" borderId="2" xfId="2" applyFont="1" applyBorder="1" applyAlignment="1">
      <alignment horizontal="right" vertical="center" wrapText="1"/>
    </xf>
    <xf numFmtId="41" fontId="37" fillId="0" borderId="2" xfId="2" applyFont="1" applyBorder="1" applyAlignment="1">
      <alignment vertical="center" wrapText="1"/>
    </xf>
    <xf numFmtId="41" fontId="39" fillId="0" borderId="2" xfId="2" applyFont="1" applyBorder="1" applyAlignment="1">
      <alignment vertical="center" wrapText="1"/>
    </xf>
    <xf numFmtId="41" fontId="38" fillId="0" borderId="0" xfId="2" applyFont="1" applyAlignment="1">
      <alignment horizontal="center"/>
    </xf>
    <xf numFmtId="41" fontId="37" fillId="0" borderId="8" xfId="2" applyFont="1" applyBorder="1" applyAlignment="1">
      <alignment horizontal="right" vertical="center" wrapText="1"/>
    </xf>
    <xf numFmtId="41" fontId="39" fillId="0" borderId="8" xfId="2" applyFont="1" applyBorder="1" applyAlignment="1">
      <alignment horizontal="right" vertical="center" wrapText="1"/>
    </xf>
    <xf numFmtId="41" fontId="37" fillId="2" borderId="8" xfId="2" applyFont="1" applyFill="1" applyBorder="1" applyAlignment="1">
      <alignment horizontal="right" vertical="center" wrapText="1"/>
    </xf>
    <xf numFmtId="41" fontId="37" fillId="2" borderId="11" xfId="2" applyFont="1" applyFill="1" applyBorder="1" applyAlignment="1">
      <alignment horizontal="right" vertical="center" wrapText="1"/>
    </xf>
    <xf numFmtId="41" fontId="39" fillId="2" borderId="13" xfId="2" applyFont="1" applyFill="1" applyBorder="1" applyAlignment="1">
      <alignment horizontal="right" vertical="center" wrapText="1"/>
    </xf>
    <xf numFmtId="41" fontId="39" fillId="2" borderId="13" xfId="2" applyFont="1" applyFill="1" applyBorder="1" applyAlignment="1">
      <alignment horizontal="center" vertical="center" wrapText="1"/>
    </xf>
    <xf numFmtId="41" fontId="39" fillId="0" borderId="14" xfId="2" applyFont="1" applyBorder="1" applyAlignment="1">
      <alignment horizontal="right" vertical="center" wrapText="1"/>
    </xf>
    <xf numFmtId="41" fontId="37" fillId="2" borderId="0" xfId="2" applyFont="1" applyFill="1"/>
    <xf numFmtId="41" fontId="38" fillId="2" borderId="0" xfId="2" applyFont="1" applyFill="1"/>
    <xf numFmtId="41" fontId="37" fillId="0" borderId="16" xfId="2" applyFont="1" applyBorder="1" applyAlignment="1">
      <alignment horizontal="center" vertical="center" wrapText="1"/>
    </xf>
    <xf numFmtId="41" fontId="37" fillId="2" borderId="17" xfId="2" applyFont="1" applyFill="1" applyBorder="1" applyAlignment="1">
      <alignment vertical="center" wrapText="1"/>
    </xf>
    <xf numFmtId="41" fontId="37" fillId="2" borderId="18" xfId="2" applyFont="1" applyFill="1" applyBorder="1" applyAlignment="1">
      <alignment horizontal="center" vertical="center" wrapText="1"/>
    </xf>
    <xf numFmtId="41" fontId="37" fillId="2" borderId="13" xfId="2" applyFont="1" applyFill="1" applyBorder="1" applyAlignment="1">
      <alignment horizontal="center" vertical="center" wrapText="1"/>
    </xf>
    <xf numFmtId="41" fontId="37" fillId="2" borderId="20" xfId="2" applyFont="1" applyFill="1" applyBorder="1" applyAlignment="1">
      <alignment vertical="center" wrapText="1"/>
    </xf>
    <xf numFmtId="41" fontId="20" fillId="0" borderId="0" xfId="2" applyFont="1" applyAlignment="1">
      <alignment horizontal="left"/>
    </xf>
    <xf numFmtId="41" fontId="60" fillId="0" borderId="2" xfId="2" applyFont="1" applyFill="1" applyBorder="1" applyAlignment="1">
      <alignment vertical="center" wrapText="1"/>
    </xf>
    <xf numFmtId="41" fontId="37" fillId="2" borderId="34" xfId="2" applyFont="1" applyFill="1" applyBorder="1" applyAlignment="1">
      <alignment horizontal="center" vertical="center" wrapText="1"/>
    </xf>
    <xf numFmtId="4" fontId="23" fillId="2" borderId="0" xfId="0" applyNumberFormat="1" applyFont="1" applyFill="1" applyAlignment="1">
      <alignment horizontal="center"/>
    </xf>
    <xf numFmtId="4" fontId="23" fillId="2" borderId="0" xfId="0" applyNumberFormat="1" applyFont="1" applyFill="1" applyAlignment="1">
      <alignment horizontal="center" wrapText="1"/>
    </xf>
    <xf numFmtId="41" fontId="23" fillId="0" borderId="16" xfId="2" applyFont="1" applyBorder="1" applyAlignment="1">
      <alignment horizontal="right" vertical="top" wrapText="1"/>
    </xf>
    <xf numFmtId="41" fontId="28" fillId="2" borderId="16" xfId="2" applyFont="1" applyFill="1" applyBorder="1"/>
    <xf numFmtId="41" fontId="29" fillId="0" borderId="16" xfId="2" applyFont="1" applyBorder="1" applyAlignment="1">
      <alignment horizontal="right"/>
    </xf>
    <xf numFmtId="41" fontId="24" fillId="0" borderId="16" xfId="2" applyFont="1" applyBorder="1" applyAlignment="1">
      <alignment horizontal="right"/>
    </xf>
    <xf numFmtId="41" fontId="24" fillId="2" borderId="16" xfId="2" applyFont="1" applyFill="1" applyBorder="1" applyAlignment="1">
      <alignment horizontal="right"/>
    </xf>
    <xf numFmtId="41" fontId="24" fillId="2" borderId="0" xfId="2" applyFont="1" applyFill="1" applyAlignment="1">
      <alignment horizontal="right"/>
    </xf>
    <xf numFmtId="41" fontId="24" fillId="0" borderId="0" xfId="2" applyFont="1" applyAlignment="1">
      <alignment horizontal="right"/>
    </xf>
    <xf numFmtId="41" fontId="23" fillId="2" borderId="0" xfId="2" applyFont="1" applyFill="1" applyAlignment="1">
      <alignment wrapText="1"/>
    </xf>
    <xf numFmtId="3" fontId="20" fillId="0" borderId="0" xfId="0" applyNumberFormat="1" applyFont="1" applyAlignment="1">
      <alignment horizontal="left"/>
    </xf>
    <xf numFmtId="41" fontId="39" fillId="2" borderId="24" xfId="2" applyFont="1" applyFill="1" applyBorder="1" applyAlignment="1">
      <alignment horizontal="right" vertical="center" wrapText="1"/>
    </xf>
    <xf numFmtId="41" fontId="37" fillId="2" borderId="24" xfId="2" applyFont="1" applyFill="1" applyBorder="1" applyAlignment="1">
      <alignment horizontal="right" vertical="center" wrapText="1"/>
    </xf>
    <xf numFmtId="41" fontId="37" fillId="0" borderId="24" xfId="2" applyFont="1" applyBorder="1" applyAlignment="1">
      <alignment horizontal="right" vertical="center" wrapText="1"/>
    </xf>
    <xf numFmtId="41" fontId="39" fillId="0" borderId="24" xfId="2" applyFont="1" applyBorder="1" applyAlignment="1">
      <alignment horizontal="right" vertical="center" wrapText="1"/>
    </xf>
    <xf numFmtId="41" fontId="39" fillId="0" borderId="24" xfId="2" applyFont="1" applyBorder="1" applyAlignment="1">
      <alignment vertical="center" wrapText="1"/>
    </xf>
    <xf numFmtId="41" fontId="37" fillId="0" borderId="24" xfId="2" applyFont="1" applyBorder="1" applyAlignment="1">
      <alignment vertical="center" wrapText="1"/>
    </xf>
    <xf numFmtId="41" fontId="37" fillId="0" borderId="1" xfId="2" applyFont="1" applyBorder="1" applyAlignment="1">
      <alignment horizontal="right" vertical="center" wrapText="1"/>
    </xf>
    <xf numFmtId="41" fontId="39" fillId="0" borderId="1" xfId="2" applyFont="1" applyBorder="1" applyAlignment="1">
      <alignment horizontal="right" vertical="center" wrapText="1"/>
    </xf>
    <xf numFmtId="41" fontId="37" fillId="2" borderId="1" xfId="2" applyFont="1" applyFill="1" applyBorder="1" applyAlignment="1">
      <alignment horizontal="right" vertical="center" wrapText="1"/>
    </xf>
    <xf numFmtId="41" fontId="37" fillId="2" borderId="50" xfId="2" applyFont="1" applyFill="1" applyBorder="1" applyAlignment="1">
      <alignment horizontal="right" vertical="center" wrapText="1"/>
    </xf>
    <xf numFmtId="41" fontId="65" fillId="0" borderId="10" xfId="2" applyFont="1" applyFill="1" applyBorder="1" applyAlignment="1">
      <alignment vertical="center" wrapText="1"/>
    </xf>
    <xf numFmtId="41" fontId="62" fillId="0" borderId="46" xfId="2" applyFont="1" applyBorder="1" applyAlignment="1">
      <alignment horizontal="right" vertical="center" wrapText="1"/>
    </xf>
    <xf numFmtId="41" fontId="62" fillId="0" borderId="24" xfId="2" applyFont="1" applyBorder="1" applyAlignment="1">
      <alignment horizontal="right" vertical="center" wrapText="1"/>
    </xf>
    <xf numFmtId="41" fontId="64" fillId="0" borderId="10" xfId="2" applyFont="1" applyFill="1" applyBorder="1" applyAlignment="1">
      <alignment vertical="center" wrapText="1"/>
    </xf>
    <xf numFmtId="41" fontId="62" fillId="0" borderId="0" xfId="2" applyFont="1" applyFill="1" applyAlignment="1">
      <alignment horizontal="center" vertical="center"/>
    </xf>
    <xf numFmtId="41" fontId="62" fillId="0" borderId="0" xfId="2" applyFont="1"/>
    <xf numFmtId="0" fontId="65" fillId="0" borderId="0" xfId="0" applyFont="1"/>
    <xf numFmtId="41" fontId="62" fillId="0" borderId="0" xfId="2" applyFont="1" applyAlignment="1">
      <alignment horizontal="right"/>
    </xf>
    <xf numFmtId="41" fontId="63" fillId="0" borderId="45" xfId="2" applyFont="1" applyBorder="1" applyAlignment="1">
      <alignment horizontal="right" vertical="center" wrapText="1"/>
    </xf>
    <xf numFmtId="41" fontId="63" fillId="0" borderId="21" xfId="2" applyFont="1" applyBorder="1" applyAlignment="1">
      <alignment horizontal="right" vertical="center" wrapText="1"/>
    </xf>
    <xf numFmtId="3" fontId="62" fillId="0" borderId="0" xfId="0" applyNumberFormat="1" applyFont="1"/>
    <xf numFmtId="41" fontId="63" fillId="0" borderId="19" xfId="2" applyFont="1" applyFill="1" applyBorder="1" applyAlignment="1">
      <alignment vertical="center" wrapText="1"/>
    </xf>
    <xf numFmtId="41" fontId="63" fillId="0" borderId="35" xfId="2" applyFont="1" applyFill="1" applyBorder="1" applyAlignment="1">
      <alignment vertical="center" wrapText="1"/>
    </xf>
    <xf numFmtId="41" fontId="62" fillId="0" borderId="47" xfId="2" applyFont="1" applyBorder="1" applyAlignment="1">
      <alignment horizontal="right" vertical="center" wrapText="1"/>
    </xf>
    <xf numFmtId="41" fontId="63" fillId="0" borderId="27" xfId="2" applyFont="1" applyBorder="1" applyAlignment="1">
      <alignment horizontal="right" vertical="center" wrapText="1"/>
    </xf>
    <xf numFmtId="41" fontId="62" fillId="0" borderId="46" xfId="2" applyFont="1" applyBorder="1" applyAlignment="1">
      <alignment horizontal="right"/>
    </xf>
    <xf numFmtId="41" fontId="62" fillId="0" borderId="24" xfId="2" applyFont="1" applyBorder="1" applyAlignment="1">
      <alignment horizontal="right"/>
    </xf>
    <xf numFmtId="41" fontId="62" fillId="0" borderId="10" xfId="2" applyFont="1" applyFill="1" applyBorder="1" applyAlignment="1">
      <alignment vertical="center"/>
    </xf>
    <xf numFmtId="41" fontId="63" fillId="0" borderId="23" xfId="2" applyFont="1" applyFill="1" applyBorder="1" applyAlignment="1">
      <alignment vertical="center" wrapText="1"/>
    </xf>
    <xf numFmtId="41" fontId="62" fillId="0" borderId="10" xfId="2" applyFont="1" applyFill="1" applyBorder="1" applyAlignment="1">
      <alignment horizontal="justify" vertical="center" wrapText="1"/>
    </xf>
    <xf numFmtId="41" fontId="63" fillId="0" borderId="10" xfId="2" applyFont="1" applyFill="1" applyBorder="1" applyAlignment="1">
      <alignment vertical="center" wrapText="1"/>
    </xf>
    <xf numFmtId="3" fontId="63" fillId="0" borderId="0" xfId="0" applyNumberFormat="1" applyFont="1"/>
    <xf numFmtId="41" fontId="63" fillId="0" borderId="44" xfId="2" applyFont="1" applyBorder="1" applyAlignment="1">
      <alignment horizontal="right" vertical="center" wrapText="1"/>
    </xf>
    <xf numFmtId="41" fontId="63" fillId="0" borderId="43" xfId="2" applyFont="1" applyBorder="1" applyAlignment="1">
      <alignment horizontal="right" vertical="center" wrapText="1"/>
    </xf>
    <xf numFmtId="41" fontId="63" fillId="0" borderId="37" xfId="2" applyFont="1" applyFill="1" applyBorder="1" applyAlignment="1">
      <alignment vertical="center" wrapText="1"/>
    </xf>
    <xf numFmtId="41" fontId="62" fillId="0" borderId="0" xfId="0" applyNumberFormat="1" applyFont="1"/>
    <xf numFmtId="41" fontId="62" fillId="0" borderId="0" xfId="2" applyFont="1" applyFill="1" applyAlignment="1">
      <alignment horizontal="left" vertical="center"/>
    </xf>
    <xf numFmtId="41" fontId="63" fillId="0" borderId="0" xfId="2" applyFont="1" applyFill="1" applyAlignment="1">
      <alignment horizontal="center" vertical="center"/>
    </xf>
    <xf numFmtId="41" fontId="65" fillId="0" borderId="46" xfId="2" applyFont="1" applyBorder="1" applyAlignment="1">
      <alignment horizontal="right" vertical="center" wrapText="1"/>
    </xf>
    <xf numFmtId="41" fontId="62" fillId="0" borderId="10" xfId="2" applyFont="1" applyFill="1" applyBorder="1" applyAlignment="1">
      <alignment vertical="center" wrapText="1"/>
    </xf>
    <xf numFmtId="0" fontId="62" fillId="0" borderId="0" xfId="0" applyFont="1"/>
    <xf numFmtId="41" fontId="63" fillId="0" borderId="24" xfId="2" applyFont="1" applyBorder="1" applyAlignment="1">
      <alignment horizontal="right" vertical="center" wrapText="1"/>
    </xf>
    <xf numFmtId="41" fontId="65" fillId="0" borderId="24" xfId="2" applyFont="1" applyBorder="1" applyAlignment="1">
      <alignment horizontal="right" vertical="center" wrapText="1"/>
    </xf>
    <xf numFmtId="41" fontId="63" fillId="0" borderId="46" xfId="2" applyFont="1" applyBorder="1" applyAlignment="1">
      <alignment horizontal="right" vertical="center" wrapText="1"/>
    </xf>
    <xf numFmtId="41" fontId="23" fillId="0" borderId="16" xfId="2" applyFont="1" applyBorder="1" applyAlignment="1">
      <alignment horizontal="right"/>
    </xf>
    <xf numFmtId="41" fontId="61" fillId="0" borderId="10" xfId="2" applyFont="1" applyFill="1" applyBorder="1" applyAlignment="1">
      <alignment vertical="center" wrapText="1"/>
    </xf>
    <xf numFmtId="41" fontId="29" fillId="0" borderId="16" xfId="2" applyFont="1" applyFill="1" applyBorder="1" applyAlignment="1">
      <alignment horizontal="center"/>
    </xf>
    <xf numFmtId="41" fontId="30" fillId="0" borderId="16" xfId="2" applyFont="1" applyFill="1" applyBorder="1" applyAlignment="1">
      <alignment horizontal="center"/>
    </xf>
    <xf numFmtId="41" fontId="30" fillId="0" borderId="16" xfId="2" applyFont="1" applyBorder="1" applyAlignment="1">
      <alignment horizontal="right"/>
    </xf>
    <xf numFmtId="0" fontId="30" fillId="0" borderId="16" xfId="0" applyFont="1" applyBorder="1" applyAlignment="1">
      <alignment horizontal="left"/>
    </xf>
    <xf numFmtId="0" fontId="30" fillId="0" borderId="16" xfId="0" applyFont="1" applyBorder="1" applyAlignment="1">
      <alignment horizontal="center" wrapText="1"/>
    </xf>
    <xf numFmtId="0" fontId="29" fillId="0" borderId="16" xfId="0" applyFont="1" applyBorder="1" applyAlignment="1">
      <alignment horizontal="left" wrapText="1"/>
    </xf>
    <xf numFmtId="0" fontId="13" fillId="8" borderId="22" xfId="0" applyFont="1" applyFill="1" applyBorder="1" applyAlignment="1">
      <alignment horizontal="center" vertical="center"/>
    </xf>
    <xf numFmtId="0" fontId="13" fillId="8" borderId="11" xfId="0" applyFont="1" applyFill="1" applyBorder="1" applyAlignment="1">
      <alignment horizontal="center" vertical="center"/>
    </xf>
    <xf numFmtId="0" fontId="12" fillId="2" borderId="2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22" fillId="5" borderId="22" xfId="0" applyFont="1" applyFill="1" applyBorder="1" applyAlignment="1">
      <alignment horizontal="center" vertical="center" wrapText="1"/>
    </xf>
    <xf numFmtId="0" fontId="22" fillId="5" borderId="2" xfId="0" applyFont="1" applyFill="1" applyBorder="1" applyAlignment="1">
      <alignment horizontal="center" vertical="center" wrapText="1"/>
    </xf>
    <xf numFmtId="0" fontId="22" fillId="5" borderId="11" xfId="0" applyFont="1" applyFill="1" applyBorder="1" applyAlignment="1">
      <alignment horizontal="center" vertical="center" wrapText="1"/>
    </xf>
    <xf numFmtId="0" fontId="22" fillId="5" borderId="22" xfId="0" applyFont="1" applyFill="1" applyBorder="1" applyAlignment="1">
      <alignment horizontal="center" vertical="center"/>
    </xf>
    <xf numFmtId="0" fontId="22" fillId="5" borderId="2" xfId="0" applyFont="1" applyFill="1" applyBorder="1" applyAlignment="1">
      <alignment horizontal="center" vertical="center"/>
    </xf>
    <xf numFmtId="0" fontId="22" fillId="5" borderId="11" xfId="0" applyFont="1" applyFill="1" applyBorder="1" applyAlignment="1">
      <alignment horizontal="center" vertical="center"/>
    </xf>
    <xf numFmtId="0" fontId="16" fillId="2" borderId="22" xfId="0" applyFont="1" applyFill="1" applyBorder="1" applyAlignment="1">
      <alignment horizontal="center" vertical="center"/>
    </xf>
    <xf numFmtId="0" fontId="16" fillId="2" borderId="11" xfId="0" applyFont="1" applyFill="1" applyBorder="1" applyAlignment="1">
      <alignment horizontal="center" vertical="center"/>
    </xf>
    <xf numFmtId="0" fontId="12" fillId="0" borderId="30" xfId="0" applyFont="1" applyBorder="1" applyAlignment="1">
      <alignment horizontal="left" vertical="top" wrapText="1"/>
    </xf>
    <xf numFmtId="0" fontId="12" fillId="0" borderId="26" xfId="0" applyFont="1" applyBorder="1" applyAlignment="1">
      <alignment horizontal="left" vertical="top" wrapText="1"/>
    </xf>
    <xf numFmtId="0" fontId="12" fillId="0" borderId="31" xfId="0" applyFont="1" applyBorder="1" applyAlignment="1">
      <alignment horizontal="left" vertical="top" wrapText="1"/>
    </xf>
    <xf numFmtId="0" fontId="12" fillId="0" borderId="0" xfId="0" applyFont="1" applyAlignment="1">
      <alignment horizontal="left" vertical="top" wrapText="1"/>
    </xf>
    <xf numFmtId="0" fontId="18" fillId="2" borderId="32" xfId="0" applyFont="1" applyFill="1" applyBorder="1" applyAlignment="1">
      <alignment horizontal="center"/>
    </xf>
    <xf numFmtId="0" fontId="18" fillId="2" borderId="28" xfId="0" applyFont="1" applyFill="1" applyBorder="1" applyAlignment="1">
      <alignment horizontal="center"/>
    </xf>
    <xf numFmtId="0" fontId="18" fillId="2" borderId="29" xfId="0" applyFont="1" applyFill="1" applyBorder="1" applyAlignment="1">
      <alignment horizontal="center"/>
    </xf>
    <xf numFmtId="0" fontId="32" fillId="2" borderId="26" xfId="0" applyFont="1" applyFill="1" applyBorder="1" applyAlignment="1">
      <alignment horizontal="center" vertical="center"/>
    </xf>
    <xf numFmtId="0" fontId="12" fillId="2" borderId="26" xfId="0" applyFont="1" applyFill="1" applyBorder="1" applyAlignment="1">
      <alignment horizontal="left" vertical="top" wrapText="1"/>
    </xf>
    <xf numFmtId="0" fontId="12" fillId="2" borderId="27" xfId="0" applyFont="1" applyFill="1" applyBorder="1" applyAlignment="1">
      <alignment horizontal="left" vertical="top" wrapText="1"/>
    </xf>
    <xf numFmtId="0" fontId="12" fillId="2" borderId="0" xfId="0" applyFont="1" applyFill="1" applyAlignment="1">
      <alignment horizontal="left" vertical="top" wrapText="1"/>
    </xf>
    <xf numFmtId="0" fontId="12" fillId="2" borderId="8" xfId="0" applyFont="1" applyFill="1" applyBorder="1" applyAlignment="1">
      <alignment horizontal="left" vertical="top" wrapText="1"/>
    </xf>
    <xf numFmtId="0" fontId="12" fillId="2" borderId="0" xfId="0" applyFont="1" applyFill="1" applyAlignment="1">
      <alignment horizontal="left" vertical="center" wrapText="1"/>
    </xf>
    <xf numFmtId="0" fontId="12" fillId="2" borderId="8" xfId="0" applyFont="1" applyFill="1" applyBorder="1" applyAlignment="1">
      <alignment horizontal="left" vertical="center" wrapText="1"/>
    </xf>
    <xf numFmtId="0" fontId="32" fillId="2" borderId="17" xfId="0" applyFont="1" applyFill="1" applyBorder="1" applyAlignment="1">
      <alignment horizontal="center" vertical="center"/>
    </xf>
    <xf numFmtId="0" fontId="14" fillId="2" borderId="2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2" fillId="0" borderId="30" xfId="0" applyFont="1" applyBorder="1" applyAlignment="1">
      <alignment horizontal="left"/>
    </xf>
    <xf numFmtId="0" fontId="12" fillId="0" borderId="26" xfId="0" applyFont="1" applyBorder="1" applyAlignment="1">
      <alignment horizontal="left"/>
    </xf>
    <xf numFmtId="0" fontId="34" fillId="0" borderId="33" xfId="0" applyFont="1" applyBorder="1" applyAlignment="1">
      <alignment horizontal="center" vertical="center"/>
    </xf>
    <xf numFmtId="0" fontId="34" fillId="0" borderId="17" xfId="0" applyFont="1" applyBorder="1" applyAlignment="1">
      <alignment horizontal="center" vertical="center"/>
    </xf>
    <xf numFmtId="0" fontId="34" fillId="0" borderId="9" xfId="0" applyFont="1" applyBorder="1" applyAlignment="1">
      <alignment horizontal="center" vertical="center"/>
    </xf>
    <xf numFmtId="0" fontId="12" fillId="2" borderId="16" xfId="0" applyFont="1" applyFill="1" applyBorder="1" applyAlignment="1">
      <alignment horizontal="center" vertical="center" wrapText="1"/>
    </xf>
    <xf numFmtId="0" fontId="22" fillId="0" borderId="16" xfId="0" applyFont="1" applyBorder="1" applyAlignment="1">
      <alignment horizontal="left" vertical="center" wrapText="1"/>
    </xf>
    <xf numFmtId="0" fontId="22" fillId="0" borderId="16" xfId="0" applyFont="1" applyBorder="1" applyAlignment="1">
      <alignment horizontal="center" vertical="center"/>
    </xf>
    <xf numFmtId="0" fontId="13" fillId="8" borderId="22" xfId="0" applyFont="1" applyFill="1" applyBorder="1" applyAlignment="1">
      <alignment horizontal="center" vertical="center" wrapText="1"/>
    </xf>
    <xf numFmtId="0" fontId="13" fillId="8" borderId="2" xfId="0" applyFont="1" applyFill="1" applyBorder="1" applyAlignment="1">
      <alignment horizontal="center" vertical="center" wrapText="1"/>
    </xf>
    <xf numFmtId="0" fontId="13" fillId="8" borderId="11" xfId="0" applyFont="1" applyFill="1" applyBorder="1" applyAlignment="1">
      <alignment horizontal="center" vertical="center" wrapText="1"/>
    </xf>
    <xf numFmtId="0" fontId="32" fillId="2" borderId="27" xfId="0" applyFont="1" applyFill="1" applyBorder="1" applyAlignment="1">
      <alignment horizontal="center" vertical="center"/>
    </xf>
    <xf numFmtId="0" fontId="32" fillId="2" borderId="9" xfId="0" applyFont="1" applyFill="1" applyBorder="1" applyAlignment="1">
      <alignment horizontal="center" vertical="center"/>
    </xf>
    <xf numFmtId="0" fontId="32" fillId="2" borderId="0" xfId="0" applyFont="1" applyFill="1" applyAlignment="1">
      <alignment horizontal="center" vertical="center"/>
    </xf>
    <xf numFmtId="0" fontId="32" fillId="2" borderId="8" xfId="0" applyFont="1" applyFill="1" applyBorder="1" applyAlignment="1">
      <alignment horizontal="center" vertical="center"/>
    </xf>
    <xf numFmtId="0" fontId="13" fillId="8" borderId="2" xfId="0" applyFont="1" applyFill="1" applyBorder="1" applyAlignment="1">
      <alignment horizontal="center" vertical="center"/>
    </xf>
    <xf numFmtId="0" fontId="35" fillId="2" borderId="0" xfId="0" applyFont="1" applyFill="1" applyAlignment="1">
      <alignment horizontal="center"/>
    </xf>
    <xf numFmtId="0" fontId="16" fillId="2" borderId="0" xfId="0" applyFont="1" applyFill="1" applyAlignment="1">
      <alignment horizontal="center"/>
    </xf>
    <xf numFmtId="0" fontId="21" fillId="8" borderId="23" xfId="0" applyFont="1" applyFill="1" applyBorder="1" applyAlignment="1">
      <alignment horizontal="center" vertical="center" wrapText="1"/>
    </xf>
    <xf numFmtId="0" fontId="21" fillId="8" borderId="3" xfId="0" applyFont="1" applyFill="1" applyBorder="1" applyAlignment="1">
      <alignment horizontal="center" vertical="center" wrapText="1"/>
    </xf>
    <xf numFmtId="0" fontId="21" fillId="8" borderId="6" xfId="0" applyFont="1" applyFill="1" applyBorder="1" applyAlignment="1">
      <alignment horizontal="center" vertical="center" wrapText="1"/>
    </xf>
    <xf numFmtId="0" fontId="16" fillId="2" borderId="31" xfId="0" applyFont="1" applyFill="1" applyBorder="1" applyAlignment="1">
      <alignment horizontal="left" vertical="center" wrapText="1"/>
    </xf>
    <xf numFmtId="0" fontId="16" fillId="2" borderId="0" xfId="0" applyFont="1" applyFill="1" applyAlignment="1">
      <alignment horizontal="left" vertical="center" wrapText="1"/>
    </xf>
    <xf numFmtId="0" fontId="16" fillId="2" borderId="8" xfId="0" applyFont="1" applyFill="1" applyBorder="1" applyAlignment="1">
      <alignment horizontal="left" vertical="center" wrapText="1"/>
    </xf>
    <xf numFmtId="0" fontId="36" fillId="2" borderId="0" xfId="0" applyFont="1" applyFill="1" applyAlignment="1">
      <alignment horizontal="center" vertical="center"/>
    </xf>
    <xf numFmtId="0" fontId="39" fillId="2" borderId="0" xfId="0" applyFont="1" applyFill="1" applyAlignment="1">
      <alignment horizontal="center" vertical="center"/>
    </xf>
    <xf numFmtId="49" fontId="39" fillId="3" borderId="38" xfId="0" applyNumberFormat="1" applyFont="1" applyFill="1" applyBorder="1" applyAlignment="1">
      <alignment horizontal="center" vertical="center" wrapText="1"/>
    </xf>
    <xf numFmtId="49" fontId="39" fillId="3" borderId="6" xfId="0" applyNumberFormat="1" applyFont="1" applyFill="1" applyBorder="1" applyAlignment="1">
      <alignment horizontal="center" vertical="center" wrapText="1"/>
    </xf>
    <xf numFmtId="49" fontId="39" fillId="3" borderId="36" xfId="0" applyNumberFormat="1" applyFont="1" applyFill="1" applyBorder="1" applyAlignment="1">
      <alignment horizontal="center" vertical="center" wrapText="1"/>
    </xf>
    <xf numFmtId="49" fontId="39" fillId="3" borderId="11" xfId="0" applyNumberFormat="1" applyFont="1" applyFill="1" applyBorder="1" applyAlignment="1">
      <alignment horizontal="center" vertical="center" wrapText="1"/>
    </xf>
    <xf numFmtId="41" fontId="37" fillId="2" borderId="49" xfId="2" applyFont="1" applyFill="1" applyBorder="1" applyAlignment="1">
      <alignment vertical="center" wrapText="1"/>
    </xf>
    <xf numFmtId="41" fontId="37" fillId="2" borderId="32" xfId="2" applyFont="1" applyFill="1" applyBorder="1" applyAlignment="1">
      <alignment vertical="center" wrapText="1"/>
    </xf>
    <xf numFmtId="41" fontId="39" fillId="2" borderId="39" xfId="2" applyFont="1" applyFill="1" applyBorder="1" applyAlignment="1">
      <alignment horizontal="center" vertical="center" wrapText="1"/>
    </xf>
    <xf numFmtId="41" fontId="39" fillId="2" borderId="18" xfId="2" applyFont="1" applyFill="1" applyBorder="1" applyAlignment="1">
      <alignment horizontal="center" vertical="center" wrapText="1"/>
    </xf>
    <xf numFmtId="41" fontId="37" fillId="2" borderId="37" xfId="2" applyFont="1" applyFill="1" applyBorder="1" applyAlignment="1">
      <alignment vertical="center" wrapText="1"/>
    </xf>
    <xf numFmtId="41" fontId="37" fillId="2" borderId="35" xfId="2" applyFont="1" applyFill="1" applyBorder="1" applyAlignment="1">
      <alignment vertical="center" wrapText="1"/>
    </xf>
    <xf numFmtId="0" fontId="53" fillId="2" borderId="0" xfId="0" applyFont="1" applyFill="1" applyAlignment="1">
      <alignment horizontal="center"/>
    </xf>
    <xf numFmtId="41" fontId="40" fillId="2" borderId="0" xfId="2" applyFont="1" applyFill="1" applyAlignment="1">
      <alignment horizontal="center" vertical="center"/>
    </xf>
    <xf numFmtId="41" fontId="39" fillId="2" borderId="25" xfId="2" applyFont="1" applyFill="1" applyBorder="1" applyAlignment="1">
      <alignment horizontal="center" vertical="center" wrapText="1"/>
    </xf>
    <xf numFmtId="41" fontId="39" fillId="2" borderId="16" xfId="2" applyFont="1" applyFill="1" applyBorder="1" applyAlignment="1">
      <alignment horizontal="center" vertical="center" wrapText="1"/>
    </xf>
    <xf numFmtId="49" fontId="39" fillId="3" borderId="43" xfId="0" applyNumberFormat="1" applyFont="1" applyFill="1" applyBorder="1" applyAlignment="1">
      <alignment horizontal="center" vertical="center" wrapText="1"/>
    </xf>
    <xf numFmtId="49" fontId="39" fillId="3" borderId="50" xfId="0" applyNumberFormat="1" applyFont="1" applyFill="1" applyBorder="1" applyAlignment="1">
      <alignment horizontal="center" vertical="center" wrapText="1"/>
    </xf>
    <xf numFmtId="49" fontId="61" fillId="3" borderId="43" xfId="0" applyNumberFormat="1" applyFont="1" applyFill="1" applyBorder="1" applyAlignment="1">
      <alignment horizontal="center" vertical="center" wrapText="1"/>
    </xf>
    <xf numFmtId="49" fontId="61" fillId="3" borderId="21" xfId="0" applyNumberFormat="1" applyFont="1" applyFill="1" applyBorder="1" applyAlignment="1">
      <alignment horizontal="center" vertical="center" wrapText="1"/>
    </xf>
    <xf numFmtId="49" fontId="61" fillId="3" borderId="38" xfId="0" applyNumberFormat="1" applyFont="1" applyFill="1" applyBorder="1" applyAlignment="1">
      <alignment horizontal="center" vertical="center" wrapText="1"/>
    </xf>
    <xf numFmtId="49" fontId="61" fillId="3" borderId="4" xfId="0" applyNumberFormat="1" applyFont="1" applyFill="1" applyBorder="1" applyAlignment="1">
      <alignment horizontal="center" vertical="center" wrapText="1"/>
    </xf>
    <xf numFmtId="49" fontId="61" fillId="3" borderId="36" xfId="0" applyNumberFormat="1" applyFont="1" applyFill="1" applyBorder="1" applyAlignment="1">
      <alignment horizontal="center" vertical="center" wrapText="1"/>
    </xf>
    <xf numFmtId="49" fontId="61" fillId="3" borderId="5" xfId="0" applyNumberFormat="1" applyFont="1" applyFill="1" applyBorder="1" applyAlignment="1">
      <alignment horizontal="center" vertical="center" wrapText="1"/>
    </xf>
    <xf numFmtId="0" fontId="61" fillId="0" borderId="0" xfId="0" applyFont="1" applyAlignment="1">
      <alignment horizontal="center" vertical="center"/>
    </xf>
    <xf numFmtId="41" fontId="63" fillId="0" borderId="0" xfId="2" applyFont="1" applyFill="1" applyAlignment="1">
      <alignment horizontal="center"/>
    </xf>
    <xf numFmtId="41" fontId="62" fillId="0" borderId="0" xfId="2" applyFont="1" applyFill="1" applyAlignment="1">
      <alignment horizontal="center" vertical="center"/>
    </xf>
    <xf numFmtId="0" fontId="23" fillId="2" borderId="0" xfId="0" applyFont="1" applyFill="1" applyAlignment="1">
      <alignment horizontal="left" wrapText="1"/>
    </xf>
    <xf numFmtId="0" fontId="24" fillId="2" borderId="0" xfId="0" applyFont="1" applyFill="1" applyAlignment="1">
      <alignment horizontal="left"/>
    </xf>
    <xf numFmtId="0" fontId="23" fillId="2" borderId="0" xfId="0" applyFont="1" applyFill="1" applyAlignment="1">
      <alignment horizontal="left" vertical="center" wrapText="1"/>
    </xf>
    <xf numFmtId="0" fontId="27" fillId="2" borderId="0" xfId="0" applyFont="1" applyFill="1" applyAlignment="1">
      <alignment horizontal="left" vertical="center" wrapText="1"/>
    </xf>
    <xf numFmtId="0" fontId="28" fillId="2" borderId="0" xfId="0" applyFont="1" applyFill="1" applyAlignment="1">
      <alignment horizontal="left" vertical="center" wrapText="1"/>
    </xf>
    <xf numFmtId="0" fontId="23" fillId="0" borderId="0" xfId="0" applyFont="1" applyAlignment="1">
      <alignment horizontal="left" wrapText="1"/>
    </xf>
    <xf numFmtId="0" fontId="23" fillId="0" borderId="0" xfId="0" applyFont="1" applyAlignment="1">
      <alignment horizontal="left" vertical="center" wrapText="1"/>
    </xf>
    <xf numFmtId="0" fontId="13" fillId="2" borderId="0" xfId="0" applyFont="1" applyFill="1" applyAlignment="1">
      <alignment horizontal="center" vertical="center" wrapText="1"/>
    </xf>
    <xf numFmtId="0" fontId="24" fillId="2" borderId="0" xfId="0" applyFont="1" applyFill="1" applyAlignment="1">
      <alignment horizontal="center" wrapText="1"/>
    </xf>
    <xf numFmtId="0" fontId="28" fillId="0" borderId="0" xfId="0" applyFont="1" applyAlignment="1">
      <alignment horizontal="left" vertical="center" wrapText="1"/>
    </xf>
    <xf numFmtId="0" fontId="23" fillId="2" borderId="0" xfId="0" applyFont="1" applyFill="1" applyAlignment="1">
      <alignment vertical="center" wrapText="1"/>
    </xf>
    <xf numFmtId="0" fontId="24" fillId="2" borderId="16" xfId="0" applyFont="1" applyFill="1" applyBorder="1" applyAlignment="1">
      <alignment horizontal="center"/>
    </xf>
    <xf numFmtId="0" fontId="24" fillId="2" borderId="16" xfId="0" applyFont="1" applyFill="1" applyBorder="1" applyAlignment="1">
      <alignment horizontal="left" vertical="center" wrapText="1"/>
    </xf>
    <xf numFmtId="0" fontId="30" fillId="2" borderId="16" xfId="0" applyFont="1" applyFill="1" applyBorder="1" applyAlignment="1">
      <alignment horizontal="left" vertical="center"/>
    </xf>
    <xf numFmtId="0" fontId="30" fillId="2" borderId="16" xfId="0" applyFont="1" applyFill="1" applyBorder="1" applyAlignment="1">
      <alignment horizontal="center" vertical="center"/>
    </xf>
    <xf numFmtId="0" fontId="26" fillId="2" borderId="0" xfId="0" applyFont="1" applyFill="1" applyAlignment="1">
      <alignment horizontal="left"/>
    </xf>
    <xf numFmtId="0" fontId="27" fillId="2" borderId="40" xfId="0" applyFont="1" applyFill="1" applyBorder="1" applyAlignment="1">
      <alignment horizontal="left"/>
    </xf>
    <xf numFmtId="0" fontId="27" fillId="2" borderId="7" xfId="0" applyFont="1" applyFill="1" applyBorder="1" applyAlignment="1">
      <alignment horizontal="left"/>
    </xf>
    <xf numFmtId="0" fontId="27" fillId="2" borderId="25" xfId="0" applyFont="1" applyFill="1" applyBorder="1" applyAlignment="1">
      <alignment horizontal="center" wrapText="1"/>
    </xf>
    <xf numFmtId="0" fontId="27" fillId="2" borderId="16" xfId="0" applyFont="1" applyFill="1" applyBorder="1" applyAlignment="1">
      <alignment horizontal="center" wrapText="1"/>
    </xf>
    <xf numFmtId="0" fontId="24" fillId="2" borderId="16" xfId="0" applyFont="1" applyFill="1" applyBorder="1" applyAlignment="1">
      <alignment horizontal="center" vertical="center" wrapText="1"/>
    </xf>
    <xf numFmtId="0" fontId="30" fillId="0" borderId="16" xfId="0" applyFont="1" applyBorder="1" applyAlignment="1">
      <alignment horizontal="center" vertical="center"/>
    </xf>
    <xf numFmtId="0" fontId="24" fillId="0" borderId="22" xfId="0" applyFont="1" applyBorder="1" applyAlignment="1">
      <alignment horizontal="center" vertical="center"/>
    </xf>
    <xf numFmtId="0" fontId="24" fillId="0" borderId="11" xfId="0" applyFont="1" applyBorder="1" applyAlignment="1">
      <alignment horizontal="center" vertical="center"/>
    </xf>
    <xf numFmtId="0" fontId="24" fillId="2" borderId="33" xfId="0" applyFont="1" applyFill="1" applyBorder="1" applyAlignment="1">
      <alignment horizontal="center"/>
    </xf>
    <xf numFmtId="0" fontId="24" fillId="2" borderId="17" xfId="0" applyFont="1" applyFill="1" applyBorder="1" applyAlignment="1">
      <alignment horizontal="center"/>
    </xf>
    <xf numFmtId="0" fontId="24" fillId="2" borderId="9" xfId="0" applyFont="1" applyFill="1" applyBorder="1" applyAlignment="1">
      <alignment horizontal="center"/>
    </xf>
    <xf numFmtId="0" fontId="27" fillId="2" borderId="39" xfId="0" applyFont="1" applyFill="1" applyBorder="1" applyAlignment="1">
      <alignment horizontal="center" wrapText="1"/>
    </xf>
    <xf numFmtId="0" fontId="27" fillId="2" borderId="18" xfId="0" applyFont="1" applyFill="1" applyBorder="1" applyAlignment="1">
      <alignment horizontal="center" wrapText="1"/>
    </xf>
    <xf numFmtId="0" fontId="24" fillId="2" borderId="22" xfId="0" applyFont="1" applyFill="1" applyBorder="1" applyAlignment="1">
      <alignment horizontal="center"/>
    </xf>
    <xf numFmtId="0" fontId="24" fillId="2" borderId="11" xfId="0" applyFont="1" applyFill="1" applyBorder="1" applyAlignment="1">
      <alignment horizontal="center"/>
    </xf>
    <xf numFmtId="0" fontId="23" fillId="2" borderId="0" xfId="0" applyFont="1" applyFill="1" applyAlignment="1">
      <alignment horizontal="left" vertical="top" wrapText="1"/>
    </xf>
    <xf numFmtId="0" fontId="24" fillId="2" borderId="22" xfId="0" applyFont="1" applyFill="1" applyBorder="1" applyAlignment="1">
      <alignment horizontal="left"/>
    </xf>
    <xf numFmtId="0" fontId="24" fillId="2" borderId="11" xfId="0" applyFont="1" applyFill="1" applyBorder="1" applyAlignment="1">
      <alignment horizontal="left"/>
    </xf>
  </cellXfs>
  <cellStyles count="1199">
    <cellStyle name="          _x000d__x000a_386grabber=VGA.3GR_x000d__x000a_ 10" xfId="391" xr:uid="{00000000-0005-0000-0000-000000000000}"/>
    <cellStyle name="          _x000d__x000a_386grabber=VGA.3GR_x000d__x000a_ 11" xfId="392" xr:uid="{00000000-0005-0000-0000-000001000000}"/>
    <cellStyle name="          _x000d__x000a_386grabber=VGA.3GR_x000d__x000a_ 2" xfId="393" xr:uid="{00000000-0005-0000-0000-000002000000}"/>
    <cellStyle name="Comma" xfId="215" xr:uid="{00000000-0005-0000-0000-000003000000}"/>
    <cellStyle name="Comma 4 2" xfId="81" xr:uid="{00000000-0005-0000-0000-000004000000}"/>
    <cellStyle name="Comma 4 2 2" xfId="145" xr:uid="{00000000-0005-0000-0000-000005000000}"/>
    <cellStyle name="Comma 4 2 2 2" xfId="183" xr:uid="{00000000-0005-0000-0000-000006000000}"/>
    <cellStyle name="Comma 4 2 2 2 2" xfId="322" xr:uid="{00000000-0005-0000-0000-000007000000}"/>
    <cellStyle name="Comma 4 2 2 2 2 2" xfId="608" xr:uid="{00000000-0005-0000-0000-000008000000}"/>
    <cellStyle name="Comma 4 2 2 2 2 2 2" xfId="1129" xr:uid="{6A3D8E94-37C0-4626-8A0D-DCFDC8218A0A}"/>
    <cellStyle name="Comma 4 2 2 2 2 3" xfId="869" xr:uid="{7F1A84D6-A620-47AD-A0CC-E4B3554FF7CF}"/>
    <cellStyle name="Comma 4 2 2 2 3" xfId="490" xr:uid="{00000000-0005-0000-0000-000009000000}"/>
    <cellStyle name="Comma 4 2 2 2 3 2" xfId="1012" xr:uid="{C34245AC-1376-4A32-8352-F0ACBEBC72B1}"/>
    <cellStyle name="Comma 4 2 2 2 4" xfId="753" xr:uid="{4B00D22C-E65C-4239-933B-B2E280E0FC22}"/>
    <cellStyle name="Comma 4 2 2 3" xfId="285" xr:uid="{00000000-0005-0000-0000-00000A000000}"/>
    <cellStyle name="Comma 4 2 2 3 2" xfId="571" xr:uid="{00000000-0005-0000-0000-00000B000000}"/>
    <cellStyle name="Comma 4 2 2 3 2 2" xfId="1092" xr:uid="{9EBDEF08-F283-4131-92FC-D4BFB57A17AA}"/>
    <cellStyle name="Comma 4 2 2 3 3" xfId="832" xr:uid="{8A559CD7-C98E-49CA-8243-86EBA267A90D}"/>
    <cellStyle name="Comma 4 2 2 4" xfId="453" xr:uid="{00000000-0005-0000-0000-00000C000000}"/>
    <cellStyle name="Comma 4 2 2 4 2" xfId="975" xr:uid="{EF4242F1-F420-422D-B5BC-C0D0DE190D9C}"/>
    <cellStyle name="Comma 4 2 2 5" xfId="716" xr:uid="{B7CC5359-42ED-43C2-AA94-0EB45A2D9AA1}"/>
    <cellStyle name="Comma 4 2 3" xfId="165" xr:uid="{00000000-0005-0000-0000-00000D000000}"/>
    <cellStyle name="Comma 4 2 3 2" xfId="304" xr:uid="{00000000-0005-0000-0000-00000E000000}"/>
    <cellStyle name="Comma 4 2 3 2 2" xfId="590" xr:uid="{00000000-0005-0000-0000-00000F000000}"/>
    <cellStyle name="Comma 4 2 3 2 2 2" xfId="1111" xr:uid="{D00F368A-D711-4E6B-8BFB-D1306F2C3CFD}"/>
    <cellStyle name="Comma 4 2 3 2 3" xfId="851" xr:uid="{EEDAC06C-A6C2-435A-8B4F-BC36DCEC29E0}"/>
    <cellStyle name="Comma 4 2 3 3" xfId="472" xr:uid="{00000000-0005-0000-0000-000010000000}"/>
    <cellStyle name="Comma 4 2 3 3 2" xfId="994" xr:uid="{3E912D0D-C99D-45FA-ABEE-4CB48D62E26B}"/>
    <cellStyle name="Comma 4 2 3 4" xfId="735" xr:uid="{FDEB08D3-76BF-4DBD-91F3-E01536D4C717}"/>
    <cellStyle name="Comma 4 2 4" xfId="224" xr:uid="{00000000-0005-0000-0000-000011000000}"/>
    <cellStyle name="Comma 4 2 4 2" xfId="345" xr:uid="{00000000-0005-0000-0000-000012000000}"/>
    <cellStyle name="Comma 4 2 4 2 2" xfId="631" xr:uid="{00000000-0005-0000-0000-000013000000}"/>
    <cellStyle name="Comma 4 2 4 2 2 2" xfId="1152" xr:uid="{90010F67-4D19-4129-9345-E16041674D5A}"/>
    <cellStyle name="Comma 4 2 4 2 3" xfId="892" xr:uid="{1ABC7F9F-736D-4F90-B9A3-A3619AE816AC}"/>
    <cellStyle name="Comma 4 2 4 3" xfId="515" xr:uid="{00000000-0005-0000-0000-000014000000}"/>
    <cellStyle name="Comma 4 2 4 3 2" xfId="1036" xr:uid="{F2DAB2CC-D455-4277-8459-5C09A8770069}"/>
    <cellStyle name="Comma 4 2 4 4" xfId="776" xr:uid="{E5F77C33-F840-46C4-BB59-F7361A12151E}"/>
    <cellStyle name="Comma 4 2 5" xfId="259" xr:uid="{00000000-0005-0000-0000-000015000000}"/>
    <cellStyle name="Comma 4 2 5 2" xfId="375" xr:uid="{00000000-0005-0000-0000-000016000000}"/>
    <cellStyle name="Comma 4 2 5 2 2" xfId="661" xr:uid="{00000000-0005-0000-0000-000017000000}"/>
    <cellStyle name="Comma 4 2 5 2 2 2" xfId="1182" xr:uid="{B23E9C37-5FDA-4866-98A8-9A481059D1DD}"/>
    <cellStyle name="Comma 4 2 5 2 3" xfId="922" xr:uid="{CC7E9BED-506D-4149-9234-464760CEF3E8}"/>
    <cellStyle name="Comma 4 2 5 3" xfId="545" xr:uid="{00000000-0005-0000-0000-000018000000}"/>
    <cellStyle name="Comma 4 2 5 3 2" xfId="1066" xr:uid="{1836788E-06C6-478E-B998-71FF43F49DFF}"/>
    <cellStyle name="Comma 4 2 5 4" xfId="806" xr:uid="{73BD1610-EAD6-4743-AAE3-2F10103B07FB}"/>
    <cellStyle name="Comma 4 2 6" xfId="104" xr:uid="{00000000-0005-0000-0000-000019000000}"/>
    <cellStyle name="Comma 4 2 6 2" xfId="428" xr:uid="{00000000-0005-0000-0000-00001A000000}"/>
    <cellStyle name="Comma 4 2 6 2 2" xfId="957" xr:uid="{7E0B23BA-A7AF-410C-B9E0-A12F7C9A9167}"/>
    <cellStyle name="Comma 4 2 6 3" xfId="698" xr:uid="{391682E9-4EE7-4C39-A1A1-CA718821348B}"/>
    <cellStyle name="Comma 4 2 7" xfId="416" xr:uid="{00000000-0005-0000-0000-00001B000000}"/>
    <cellStyle name="Comma 4 2 7 2" xfId="945" xr:uid="{DAE4C94E-798A-4195-82F4-C23A4924D830}"/>
    <cellStyle name="Comma 4 2 8" xfId="686" xr:uid="{AB1A6A4E-3C3C-42DD-9362-03E905E51747}"/>
    <cellStyle name="Currency_HOJA DE TRABAJO" xfId="394" xr:uid="{00000000-0005-0000-0000-00001C000000}"/>
    <cellStyle name="Excel Built-in Normal" xfId="114" xr:uid="{00000000-0005-0000-0000-00001D000000}"/>
    <cellStyle name="Excel Built-in Normal 2" xfId="103" xr:uid="{00000000-0005-0000-0000-00001E000000}"/>
    <cellStyle name="Excel Built-in Normal 3" xfId="436" xr:uid="{00000000-0005-0000-0000-00001F000000}"/>
    <cellStyle name="Millares" xfId="1" builtinId="3"/>
    <cellStyle name="Millares [0]" xfId="2" builtinId="6"/>
    <cellStyle name="Millares [0] 10" xfId="240" xr:uid="{00000000-0005-0000-0000-000022000000}"/>
    <cellStyle name="Millares [0] 10 2" xfId="361" xr:uid="{00000000-0005-0000-0000-000023000000}"/>
    <cellStyle name="Millares [0] 10 2 2" xfId="647" xr:uid="{00000000-0005-0000-0000-000024000000}"/>
    <cellStyle name="Millares [0] 10 2 2 2" xfId="1168" xr:uid="{00816012-B742-4B26-B369-D4E81BEEE070}"/>
    <cellStyle name="Millares [0] 10 2 3" xfId="908" xr:uid="{6DF6F65B-8CAB-4955-9F91-83FD5BAA2FA9}"/>
    <cellStyle name="Millares [0] 10 3" xfId="531" xr:uid="{00000000-0005-0000-0000-000025000000}"/>
    <cellStyle name="Millares [0] 10 3 2" xfId="1052" xr:uid="{8C753156-5053-4C64-B883-5DA559A10FE9}"/>
    <cellStyle name="Millares [0] 10 4" xfId="792" xr:uid="{C47BF262-BE4F-4638-855F-24F961E9D7B5}"/>
    <cellStyle name="Millares [0] 11" xfId="246" xr:uid="{00000000-0005-0000-0000-000026000000}"/>
    <cellStyle name="Millares [0] 11 2" xfId="367" xr:uid="{00000000-0005-0000-0000-000027000000}"/>
    <cellStyle name="Millares [0] 11 2 2" xfId="653" xr:uid="{00000000-0005-0000-0000-000028000000}"/>
    <cellStyle name="Millares [0] 11 2 2 2" xfId="1174" xr:uid="{9991065B-2106-4865-A2F9-BA7E04F753F6}"/>
    <cellStyle name="Millares [0] 11 2 3" xfId="914" xr:uid="{4B84E11C-B879-48DC-B588-A682FC281E38}"/>
    <cellStyle name="Millares [0] 11 3" xfId="537" xr:uid="{00000000-0005-0000-0000-000029000000}"/>
    <cellStyle name="Millares [0] 11 3 2" xfId="1058" xr:uid="{CC8C4847-A5EE-483A-8F49-F066DE2D4899}"/>
    <cellStyle name="Millares [0] 11 4" xfId="798" xr:uid="{74C33171-6D99-4753-9B8B-7B547B9EECA1}"/>
    <cellStyle name="Millares [0] 12" xfId="252" xr:uid="{00000000-0005-0000-0000-00002A000000}"/>
    <cellStyle name="Millares [0] 12 2" xfId="368" xr:uid="{00000000-0005-0000-0000-00002B000000}"/>
    <cellStyle name="Millares [0] 12 2 2" xfId="654" xr:uid="{00000000-0005-0000-0000-00002C000000}"/>
    <cellStyle name="Millares [0] 12 2 2 2" xfId="1175" xr:uid="{D2978AA1-452F-49AA-BE60-8C30F72E5356}"/>
    <cellStyle name="Millares [0] 12 2 3" xfId="915" xr:uid="{81490AB3-821D-4CE3-8638-68F0C47083C3}"/>
    <cellStyle name="Millares [0] 12 3" xfId="538" xr:uid="{00000000-0005-0000-0000-00002D000000}"/>
    <cellStyle name="Millares [0] 12 3 2" xfId="1059" xr:uid="{749F3223-63AE-48A5-98F9-128EA1700789}"/>
    <cellStyle name="Millares [0] 12 4" xfId="799" xr:uid="{C400FD44-3F39-4C75-A002-B085D2AE3493}"/>
    <cellStyle name="Millares [0] 13" xfId="99" xr:uid="{00000000-0005-0000-0000-00002E000000}"/>
    <cellStyle name="Millares [0] 13 2" xfId="424" xr:uid="{00000000-0005-0000-0000-00002F000000}"/>
    <cellStyle name="Millares [0] 13 2 2" xfId="953" xr:uid="{20136D6E-9246-4B60-8D10-8B1D807958F8}"/>
    <cellStyle name="Millares [0] 13 3" xfId="694" xr:uid="{9863D378-1AB1-4ED9-BD19-E127B6F0A065}"/>
    <cellStyle name="Millares [0] 14" xfId="273" xr:uid="{00000000-0005-0000-0000-000030000000}"/>
    <cellStyle name="Millares [0] 14 2" xfId="559" xr:uid="{00000000-0005-0000-0000-000031000000}"/>
    <cellStyle name="Millares [0] 14 2 2" xfId="1080" xr:uid="{794816ED-705D-4894-9DEF-F1DA6CA31C67}"/>
    <cellStyle name="Millares [0] 14 3" xfId="820" xr:uid="{4AE5BBCE-7787-4DD9-8927-9665203F1310}"/>
    <cellStyle name="Millares [0] 15" xfId="413" xr:uid="{00000000-0005-0000-0000-000032000000}"/>
    <cellStyle name="Millares [0] 15 2" xfId="942" xr:uid="{A3AA4E93-D4CF-4CD1-BFBE-A5F779807EB7}"/>
    <cellStyle name="Millares [0] 16" xfId="389" xr:uid="{00000000-0005-0000-0000-000033000000}"/>
    <cellStyle name="Millares [0] 16 2" xfId="936" xr:uid="{1B11EAC7-DCEB-4CD3-BB40-B750ECEC91FC}"/>
    <cellStyle name="Millares [0] 17" xfId="674" xr:uid="{00000000-0005-0000-0000-000034000000}"/>
    <cellStyle name="Millares [0] 17 2" xfId="1195" xr:uid="{34174499-F4DA-4D28-B74A-20AF6DA40DA6}"/>
    <cellStyle name="Millares [0] 18" xfId="17" xr:uid="{00000000-0005-0000-0000-000035000000}"/>
    <cellStyle name="Millares [0] 18 2" xfId="683" xr:uid="{6E386468-D437-40C2-983E-55E44FA297FD}"/>
    <cellStyle name="Millares [0] 19" xfId="675" xr:uid="{18A80CAD-C26C-4265-A677-F11932AF0B0C}"/>
    <cellStyle name="Millares [0] 19 2" xfId="1196" xr:uid="{A6C9DD2E-EE14-4529-90FB-91375C3094D6}"/>
    <cellStyle name="Millares [0] 2" xfId="3" xr:uid="{00000000-0005-0000-0000-000036000000}"/>
    <cellStyle name="Millares [0] 2 2" xfId="271" xr:uid="{00000000-0005-0000-0000-000037000000}"/>
    <cellStyle name="Millares [0] 2 2 2" xfId="387" xr:uid="{00000000-0005-0000-0000-000038000000}"/>
    <cellStyle name="Millares [0] 2 2 2 2" xfId="673" xr:uid="{00000000-0005-0000-0000-000039000000}"/>
    <cellStyle name="Millares [0] 2 2 2 2 2" xfId="1194" xr:uid="{B6BD043D-BCA3-4A52-BAE8-8500EDE74E6F}"/>
    <cellStyle name="Millares [0] 2 2 2 3" xfId="934" xr:uid="{A515B3BB-44E0-4F74-892C-01399F2CDD6F}"/>
    <cellStyle name="Millares [0] 2 2 3" xfId="557" xr:uid="{00000000-0005-0000-0000-00003A000000}"/>
    <cellStyle name="Millares [0] 2 2 3 2" xfId="1078" xr:uid="{4B974042-7360-48C7-8047-9D0C2A4E0DE6}"/>
    <cellStyle name="Millares [0] 2 2 4" xfId="818" xr:uid="{DAD02A4A-CBC9-4D45-B699-1544A06D61BD}"/>
    <cellStyle name="Millares [0] 2 3" xfId="439" xr:uid="{00000000-0005-0000-0000-00003B000000}"/>
    <cellStyle name="Millares [0] 2 4" xfId="396" xr:uid="{00000000-0005-0000-0000-00003C000000}"/>
    <cellStyle name="Millares [0] 2 4 2" xfId="938" xr:uid="{EF88010C-DB9B-45E9-A468-ED8C69F0B463}"/>
    <cellStyle name="Millares [0] 2 5" xfId="121" xr:uid="{00000000-0005-0000-0000-00003D000000}"/>
    <cellStyle name="Millares [0] 20" xfId="680" xr:uid="{B0B15E4F-2188-423E-A09B-634B6B629651}"/>
    <cellStyle name="Millares [0] 3" xfId="88" xr:uid="{00000000-0005-0000-0000-00003E000000}"/>
    <cellStyle name="Millares [0] 36" xfId="678" xr:uid="{0BC9B01B-96A6-42C2-84B3-462E49007B5E}"/>
    <cellStyle name="Millares [0] 36 2" xfId="1198" xr:uid="{403E0BB4-5A9C-4F51-950B-A38B4510F1BC}"/>
    <cellStyle name="Millares [0] 4" xfId="142" xr:uid="{00000000-0005-0000-0000-00003F000000}"/>
    <cellStyle name="Millares [0] 4 2" xfId="180" xr:uid="{00000000-0005-0000-0000-000040000000}"/>
    <cellStyle name="Millares [0] 4 2 2" xfId="319" xr:uid="{00000000-0005-0000-0000-000041000000}"/>
    <cellStyle name="Millares [0] 4 2 2 2" xfId="605" xr:uid="{00000000-0005-0000-0000-000042000000}"/>
    <cellStyle name="Millares [0] 4 2 2 2 2" xfId="1126" xr:uid="{B7B63B7A-8A65-4FDE-AFE6-84853566D47C}"/>
    <cellStyle name="Millares [0] 4 2 2 3" xfId="866" xr:uid="{340CCAB1-07B7-4BAA-904E-4E9D09D42220}"/>
    <cellStyle name="Millares [0] 4 2 3" xfId="487" xr:uid="{00000000-0005-0000-0000-000043000000}"/>
    <cellStyle name="Millares [0] 4 2 3 2" xfId="1009" xr:uid="{585726C8-7EC7-48A1-A2F2-1FFD58FB47F7}"/>
    <cellStyle name="Millares [0] 4 2 4" xfId="750" xr:uid="{8312C647-B119-4D3C-B7D8-E2664AE9BA21}"/>
    <cellStyle name="Millares [0] 4 3" xfId="221" xr:uid="{00000000-0005-0000-0000-000044000000}"/>
    <cellStyle name="Millares [0] 4 3 2" xfId="342" xr:uid="{00000000-0005-0000-0000-000045000000}"/>
    <cellStyle name="Millares [0] 4 3 2 2" xfId="628" xr:uid="{00000000-0005-0000-0000-000046000000}"/>
    <cellStyle name="Millares [0] 4 3 2 2 2" xfId="1149" xr:uid="{A90C07FE-62F0-45FC-84B8-240A58E9BCF3}"/>
    <cellStyle name="Millares [0] 4 3 2 3" xfId="889" xr:uid="{59370184-5777-4BEB-BD0B-8A3821DE327A}"/>
    <cellStyle name="Millares [0] 4 3 3" xfId="512" xr:uid="{00000000-0005-0000-0000-000047000000}"/>
    <cellStyle name="Millares [0] 4 3 3 2" xfId="1033" xr:uid="{60786C71-828E-44F0-8B17-64BE42CDDFB4}"/>
    <cellStyle name="Millares [0] 4 3 4" xfId="773" xr:uid="{7FD4CD12-06B6-4998-BEAB-66951A134031}"/>
    <cellStyle name="Millares [0] 4 4" xfId="256" xr:uid="{00000000-0005-0000-0000-000048000000}"/>
    <cellStyle name="Millares [0] 4 4 2" xfId="372" xr:uid="{00000000-0005-0000-0000-000049000000}"/>
    <cellStyle name="Millares [0] 4 4 2 2" xfId="658" xr:uid="{00000000-0005-0000-0000-00004A000000}"/>
    <cellStyle name="Millares [0] 4 4 2 2 2" xfId="1179" xr:uid="{B34FF834-872F-4C81-BEC1-6087001416FB}"/>
    <cellStyle name="Millares [0] 4 4 2 3" xfId="919" xr:uid="{593D0193-1D6B-4A56-8DB4-0C2DFDC8BB9D}"/>
    <cellStyle name="Millares [0] 4 4 3" xfId="542" xr:uid="{00000000-0005-0000-0000-00004B000000}"/>
    <cellStyle name="Millares [0] 4 4 3 2" xfId="1063" xr:uid="{49649FE9-21F0-45A4-8700-8683DA11EF0D}"/>
    <cellStyle name="Millares [0] 4 4 4" xfId="803" xr:uid="{E376B131-60EE-4007-8271-502C8EB99026}"/>
    <cellStyle name="Millares [0] 4 5" xfId="282" xr:uid="{00000000-0005-0000-0000-00004C000000}"/>
    <cellStyle name="Millares [0] 4 5 2" xfId="568" xr:uid="{00000000-0005-0000-0000-00004D000000}"/>
    <cellStyle name="Millares [0] 4 5 2 2" xfId="1089" xr:uid="{88859C25-9443-4A67-8530-76FBA22E6BC3}"/>
    <cellStyle name="Millares [0] 4 5 3" xfId="829" xr:uid="{988EBA9C-B3BA-42E6-A33C-CC3151B7EB85}"/>
    <cellStyle name="Millares [0] 4 6" xfId="450" xr:uid="{00000000-0005-0000-0000-00004E000000}"/>
    <cellStyle name="Millares [0] 4 6 2" xfId="972" xr:uid="{9EFDB896-6A24-4906-AA7A-2E4DFE71A1F5}"/>
    <cellStyle name="Millares [0] 4 7" xfId="713" xr:uid="{7B7B8D73-0BF4-40D8-9C31-B5BDA1C08CAD}"/>
    <cellStyle name="Millares [0] 5" xfId="138" xr:uid="{00000000-0005-0000-0000-00004F000000}"/>
    <cellStyle name="Millares [0] 5 2" xfId="176" xr:uid="{00000000-0005-0000-0000-000050000000}"/>
    <cellStyle name="Millares [0] 5 2 2" xfId="315" xr:uid="{00000000-0005-0000-0000-000051000000}"/>
    <cellStyle name="Millares [0] 5 2 2 2" xfId="601" xr:uid="{00000000-0005-0000-0000-000052000000}"/>
    <cellStyle name="Millares [0] 5 2 2 2 2" xfId="1122" xr:uid="{6A6775D8-8FF4-4DD6-8E0D-80422BAFF8A0}"/>
    <cellStyle name="Millares [0] 5 2 2 3" xfId="862" xr:uid="{133FAEC7-F567-4AA2-A7DC-70818D24A6ED}"/>
    <cellStyle name="Millares [0] 5 2 3" xfId="483" xr:uid="{00000000-0005-0000-0000-000053000000}"/>
    <cellStyle name="Millares [0] 5 2 3 2" xfId="1005" xr:uid="{61400360-F5C8-4432-8602-31EB67FAFC79}"/>
    <cellStyle name="Millares [0] 5 2 4" xfId="746" xr:uid="{1505739C-4C3F-4F3A-AD6F-7DDCCFE2E65D}"/>
    <cellStyle name="Millares [0] 5 3" xfId="278" xr:uid="{00000000-0005-0000-0000-000054000000}"/>
    <cellStyle name="Millares [0] 5 3 2" xfId="564" xr:uid="{00000000-0005-0000-0000-000055000000}"/>
    <cellStyle name="Millares [0] 5 3 2 2" xfId="1085" xr:uid="{75281CBF-E427-43C8-8FEC-74A6F4E992A1}"/>
    <cellStyle name="Millares [0] 5 3 3" xfId="825" xr:uid="{1669956C-33BE-4529-95DB-27D70BC65794}"/>
    <cellStyle name="Millares [0] 5 4" xfId="446" xr:uid="{00000000-0005-0000-0000-000056000000}"/>
    <cellStyle name="Millares [0] 5 4 2" xfId="968" xr:uid="{C99B18C7-B145-46AE-AC79-49310C3F4D48}"/>
    <cellStyle name="Millares [0] 5 5" xfId="709" xr:uid="{0668DBA0-8138-4E85-8666-8420EA7B27EB}"/>
    <cellStyle name="Millares [0] 6" xfId="158" xr:uid="{00000000-0005-0000-0000-000057000000}"/>
    <cellStyle name="Millares [0] 6 2" xfId="297" xr:uid="{00000000-0005-0000-0000-000058000000}"/>
    <cellStyle name="Millares [0] 6 2 2" xfId="583" xr:uid="{00000000-0005-0000-0000-000059000000}"/>
    <cellStyle name="Millares [0] 6 2 2 2" xfId="1104" xr:uid="{85EBD20C-53AC-4F24-AF74-0C5CD8DABA66}"/>
    <cellStyle name="Millares [0] 6 2 3" xfId="844" xr:uid="{C8E920FA-CE3E-45FB-BEF3-2B7678B41325}"/>
    <cellStyle name="Millares [0] 6 3" xfId="465" xr:uid="{00000000-0005-0000-0000-00005A000000}"/>
    <cellStyle name="Millares [0] 6 3 2" xfId="987" xr:uid="{F918A629-35F0-43D4-BA78-A6C2D911BE39}"/>
    <cellStyle name="Millares [0] 6 4" xfId="728" xr:uid="{A71CDED7-ED99-425C-8696-8E0085730884}"/>
    <cellStyle name="Millares [0] 7" xfId="159" xr:uid="{00000000-0005-0000-0000-00005B000000}"/>
    <cellStyle name="Millares [0] 7 2" xfId="298" xr:uid="{00000000-0005-0000-0000-00005C000000}"/>
    <cellStyle name="Millares [0] 7 2 2" xfId="584" xr:uid="{00000000-0005-0000-0000-00005D000000}"/>
    <cellStyle name="Millares [0] 7 2 2 2" xfId="1105" xr:uid="{8173BEFA-AB40-4C51-9D21-B57EE97D7A1D}"/>
    <cellStyle name="Millares [0] 7 2 3" xfId="845" xr:uid="{3B609E23-A729-4BBA-BB42-7E77F3AAA1EC}"/>
    <cellStyle name="Millares [0] 7 3" xfId="466" xr:uid="{00000000-0005-0000-0000-00005E000000}"/>
    <cellStyle name="Millares [0] 7 3 2" xfId="988" xr:uid="{6E285120-BB85-4B01-890D-05E4B9D8B9F2}"/>
    <cellStyle name="Millares [0] 7 4" xfId="729" xr:uid="{BD2896C3-9FA9-4C85-9559-CCF015D9BC32}"/>
    <cellStyle name="Millares [0] 8" xfId="217" xr:uid="{00000000-0005-0000-0000-00005F000000}"/>
    <cellStyle name="Millares [0] 8 2" xfId="338" xr:uid="{00000000-0005-0000-0000-000060000000}"/>
    <cellStyle name="Millares [0] 8 2 2" xfId="624" xr:uid="{00000000-0005-0000-0000-000061000000}"/>
    <cellStyle name="Millares [0] 8 2 2 2" xfId="1145" xr:uid="{8C8BC21B-B3EB-426D-B1E7-8E044D812421}"/>
    <cellStyle name="Millares [0] 8 2 3" xfId="885" xr:uid="{39D8005B-D934-4AF7-9BFD-2E804726BF05}"/>
    <cellStyle name="Millares [0] 8 3" xfId="508" xr:uid="{00000000-0005-0000-0000-000062000000}"/>
    <cellStyle name="Millares [0] 8 3 2" xfId="1029" xr:uid="{13AF545E-3FDB-49EA-A844-F05003DA5434}"/>
    <cellStyle name="Millares [0] 8 4" xfId="769" xr:uid="{73DC64D0-34F1-4E95-8524-C5C25BAC684A}"/>
    <cellStyle name="Millares [0] 9" xfId="236" xr:uid="{00000000-0005-0000-0000-000063000000}"/>
    <cellStyle name="Millares [0] 9 2" xfId="357" xr:uid="{00000000-0005-0000-0000-000064000000}"/>
    <cellStyle name="Millares [0] 9 2 2" xfId="643" xr:uid="{00000000-0005-0000-0000-000065000000}"/>
    <cellStyle name="Millares [0] 9 2 2 2" xfId="1164" xr:uid="{B13C3D05-3A85-4095-9674-E4F2197C3E92}"/>
    <cellStyle name="Millares [0] 9 2 3" xfId="904" xr:uid="{71E83152-8F5E-44E1-A189-9A5213070675}"/>
    <cellStyle name="Millares [0] 9 3" xfId="527" xr:uid="{00000000-0005-0000-0000-000066000000}"/>
    <cellStyle name="Millares [0] 9 3 2" xfId="1048" xr:uid="{6575B977-3758-44FC-90A5-0FC8ECCF8A0B}"/>
    <cellStyle name="Millares [0] 9 4" xfId="788" xr:uid="{8EE154F8-8BCF-4A2A-AE12-02F786014460}"/>
    <cellStyle name="Millares 10" xfId="132" xr:uid="{00000000-0005-0000-0000-000067000000}"/>
    <cellStyle name="Millares 100 11" xfId="19" xr:uid="{00000000-0005-0000-0000-000068000000}"/>
    <cellStyle name="Millares 100 11 2" xfId="144" xr:uid="{00000000-0005-0000-0000-000069000000}"/>
    <cellStyle name="Millares 100 11 2 2" xfId="182" xr:uid="{00000000-0005-0000-0000-00006A000000}"/>
    <cellStyle name="Millares 100 11 2 2 2" xfId="321" xr:uid="{00000000-0005-0000-0000-00006B000000}"/>
    <cellStyle name="Millares 100 11 2 2 2 2" xfId="607" xr:uid="{00000000-0005-0000-0000-00006C000000}"/>
    <cellStyle name="Millares 100 11 2 2 2 2 2" xfId="1128" xr:uid="{B00A7A8C-F826-4113-A659-80CE500E60A6}"/>
    <cellStyle name="Millares 100 11 2 2 2 3" xfId="868" xr:uid="{E1F67B0C-7BA9-4D6E-A23D-143D5CEDE5DA}"/>
    <cellStyle name="Millares 100 11 2 2 3" xfId="489" xr:uid="{00000000-0005-0000-0000-00006D000000}"/>
    <cellStyle name="Millares 100 11 2 2 3 2" xfId="1011" xr:uid="{844B6592-76A3-453F-BDE7-7605BE07248D}"/>
    <cellStyle name="Millares 100 11 2 2 4" xfId="752" xr:uid="{752C6C37-DF61-4700-95E3-CFD6A0607CE4}"/>
    <cellStyle name="Millares 100 11 2 3" xfId="284" xr:uid="{00000000-0005-0000-0000-00006E000000}"/>
    <cellStyle name="Millares 100 11 2 3 2" xfId="570" xr:uid="{00000000-0005-0000-0000-00006F000000}"/>
    <cellStyle name="Millares 100 11 2 3 2 2" xfId="1091" xr:uid="{41059D56-27B5-4682-A6E0-DFCADA23DE42}"/>
    <cellStyle name="Millares 100 11 2 3 3" xfId="831" xr:uid="{523584B2-FCEA-45BE-9028-745B1927A5E8}"/>
    <cellStyle name="Millares 100 11 2 4" xfId="452" xr:uid="{00000000-0005-0000-0000-000070000000}"/>
    <cellStyle name="Millares 100 11 2 4 2" xfId="974" xr:uid="{0ABB718E-160C-46AD-8494-3E78636ACA80}"/>
    <cellStyle name="Millares 100 11 2 5" xfId="715" xr:uid="{6FF49B5F-64F1-42C2-8C87-BB33021D3BC8}"/>
    <cellStyle name="Millares 100 11 3" xfId="164" xr:uid="{00000000-0005-0000-0000-000071000000}"/>
    <cellStyle name="Millares 100 11 3 2" xfId="303" xr:uid="{00000000-0005-0000-0000-000072000000}"/>
    <cellStyle name="Millares 100 11 3 2 2" xfId="589" xr:uid="{00000000-0005-0000-0000-000073000000}"/>
    <cellStyle name="Millares 100 11 3 2 2 2" xfId="1110" xr:uid="{280C639F-6808-406D-9863-6F6C75B03118}"/>
    <cellStyle name="Millares 100 11 3 2 3" xfId="850" xr:uid="{C3660014-A92E-49B9-BC89-4E3945BE4FE0}"/>
    <cellStyle name="Millares 100 11 3 3" xfId="471" xr:uid="{00000000-0005-0000-0000-000074000000}"/>
    <cellStyle name="Millares 100 11 3 3 2" xfId="993" xr:uid="{FAA37BCB-99DC-4345-9EF8-3BAF9325B1A8}"/>
    <cellStyle name="Millares 100 11 3 4" xfId="734" xr:uid="{187276F2-3682-40FE-810F-203EB1F4267E}"/>
    <cellStyle name="Millares 100 11 4" xfId="223" xr:uid="{00000000-0005-0000-0000-000075000000}"/>
    <cellStyle name="Millares 100 11 4 2" xfId="344" xr:uid="{00000000-0005-0000-0000-000076000000}"/>
    <cellStyle name="Millares 100 11 4 2 2" xfId="630" xr:uid="{00000000-0005-0000-0000-000077000000}"/>
    <cellStyle name="Millares 100 11 4 2 2 2" xfId="1151" xr:uid="{460ED9B6-35E5-4DFC-B7A3-9857EB287719}"/>
    <cellStyle name="Millares 100 11 4 2 3" xfId="891" xr:uid="{E42F45D2-AECD-4464-A49B-07DA12C9EBA6}"/>
    <cellStyle name="Millares 100 11 4 3" xfId="514" xr:uid="{00000000-0005-0000-0000-000078000000}"/>
    <cellStyle name="Millares 100 11 4 3 2" xfId="1035" xr:uid="{6B8A2235-19BF-497F-970F-2B2A72DC96F2}"/>
    <cellStyle name="Millares 100 11 4 4" xfId="775" xr:uid="{97F8495D-7791-49A7-B4E3-24795DFC0649}"/>
    <cellStyle name="Millares 100 11 5" xfId="258" xr:uid="{00000000-0005-0000-0000-000079000000}"/>
    <cellStyle name="Millares 100 11 5 2" xfId="374" xr:uid="{00000000-0005-0000-0000-00007A000000}"/>
    <cellStyle name="Millares 100 11 5 2 2" xfId="660" xr:uid="{00000000-0005-0000-0000-00007B000000}"/>
    <cellStyle name="Millares 100 11 5 2 2 2" xfId="1181" xr:uid="{011E0F50-72DB-4AD8-94F4-254084B98756}"/>
    <cellStyle name="Millares 100 11 5 2 3" xfId="921" xr:uid="{66129AF6-FE13-4361-9C0D-4DC7FC2CBD34}"/>
    <cellStyle name="Millares 100 11 5 3" xfId="544" xr:uid="{00000000-0005-0000-0000-00007C000000}"/>
    <cellStyle name="Millares 100 11 5 3 2" xfId="1065" xr:uid="{669F0F3F-3E4F-4D45-AC20-651D96A6B675}"/>
    <cellStyle name="Millares 100 11 5 4" xfId="805" xr:uid="{2D49A16E-F90E-42EC-956F-58A5B7AF1B63}"/>
    <cellStyle name="Millares 100 11 6" xfId="101" xr:uid="{00000000-0005-0000-0000-00007D000000}"/>
    <cellStyle name="Millares 100 11 6 2" xfId="426" xr:uid="{00000000-0005-0000-0000-00007E000000}"/>
    <cellStyle name="Millares 100 11 6 2 2" xfId="955" xr:uid="{114BB436-F805-445D-BD9F-3EC31C0E7B76}"/>
    <cellStyle name="Millares 100 11 6 3" xfId="696" xr:uid="{2BFC2A73-17D6-4BE4-AFCA-EB661059833E}"/>
    <cellStyle name="Millares 100 11 7" xfId="415" xr:uid="{00000000-0005-0000-0000-00007F000000}"/>
    <cellStyle name="Millares 100 11 7 2" xfId="944" xr:uid="{DF0390D0-F988-475C-ACD2-685338D2AD48}"/>
    <cellStyle name="Millares 100 11 8" xfId="685" xr:uid="{91C1CB58-400E-41D6-A3E0-B994AA01CD03}"/>
    <cellStyle name="Millares 11" xfId="135" xr:uid="{00000000-0005-0000-0000-000080000000}"/>
    <cellStyle name="Millares 11 3" xfId="397" xr:uid="{00000000-0005-0000-0000-000081000000}"/>
    <cellStyle name="Millares 12" xfId="111" xr:uid="{00000000-0005-0000-0000-000082000000}"/>
    <cellStyle name="Millares 12 2" xfId="122" xr:uid="{00000000-0005-0000-0000-000083000000}"/>
    <cellStyle name="Millares 12 2 2" xfId="153" xr:uid="{00000000-0005-0000-0000-000084000000}"/>
    <cellStyle name="Millares 12 2 2 2" xfId="191" xr:uid="{00000000-0005-0000-0000-000085000000}"/>
    <cellStyle name="Millares 12 2 2 2 2" xfId="330" xr:uid="{00000000-0005-0000-0000-000086000000}"/>
    <cellStyle name="Millares 12 2 2 2 2 2" xfId="616" xr:uid="{00000000-0005-0000-0000-000087000000}"/>
    <cellStyle name="Millares 12 2 2 2 2 2 2" xfId="1137" xr:uid="{1B4041FE-B2D3-4E05-B606-51FCEDC169C1}"/>
    <cellStyle name="Millares 12 2 2 2 2 3" xfId="877" xr:uid="{CA4ACCAB-4037-4386-984B-64EB3EE41274}"/>
    <cellStyle name="Millares 12 2 2 2 3" xfId="498" xr:uid="{00000000-0005-0000-0000-000088000000}"/>
    <cellStyle name="Millares 12 2 2 2 3 2" xfId="1020" xr:uid="{26EA8CC1-6718-4E31-835B-27275894E638}"/>
    <cellStyle name="Millares 12 2 2 2 4" xfId="761" xr:uid="{1AE20FC7-790C-4074-96DC-5C2264620775}"/>
    <cellStyle name="Millares 12 2 2 3" xfId="293" xr:uid="{00000000-0005-0000-0000-000089000000}"/>
    <cellStyle name="Millares 12 2 2 3 2" xfId="579" xr:uid="{00000000-0005-0000-0000-00008A000000}"/>
    <cellStyle name="Millares 12 2 2 3 2 2" xfId="1100" xr:uid="{910D3AEE-AA39-4D45-BE03-0BA5CAA7AFC0}"/>
    <cellStyle name="Millares 12 2 2 3 3" xfId="840" xr:uid="{D69DAD10-54CE-47C9-84B6-6D60E86518B7}"/>
    <cellStyle name="Millares 12 2 2 4" xfId="461" xr:uid="{00000000-0005-0000-0000-00008B000000}"/>
    <cellStyle name="Millares 12 2 2 4 2" xfId="983" xr:uid="{161BA161-CBA6-45E6-A0E2-7BDFCD06EEA0}"/>
    <cellStyle name="Millares 12 2 2 5" xfId="724" xr:uid="{B6A023E2-6977-4A13-8952-0AEA38281050}"/>
    <cellStyle name="Millares 12 2 3" xfId="173" xr:uid="{00000000-0005-0000-0000-00008C000000}"/>
    <cellStyle name="Millares 12 2 3 2" xfId="312" xr:uid="{00000000-0005-0000-0000-00008D000000}"/>
    <cellStyle name="Millares 12 2 3 2 2" xfId="598" xr:uid="{00000000-0005-0000-0000-00008E000000}"/>
    <cellStyle name="Millares 12 2 3 2 2 2" xfId="1119" xr:uid="{DB704644-91AB-43E9-80C1-A2D0CB4940D8}"/>
    <cellStyle name="Millares 12 2 3 2 3" xfId="859" xr:uid="{8C3B35FB-5D4F-4EA3-9EF9-316F4F8C41E8}"/>
    <cellStyle name="Millares 12 2 3 3" xfId="480" xr:uid="{00000000-0005-0000-0000-00008F000000}"/>
    <cellStyle name="Millares 12 2 3 3 2" xfId="1002" xr:uid="{1035E995-A023-4ECA-82E2-EBCB636F312B}"/>
    <cellStyle name="Millares 12 2 3 4" xfId="743" xr:uid="{51E70B1F-8FBC-4D72-AFA2-9B6C333D3B95}"/>
    <cellStyle name="Millares 12 2 4" xfId="232" xr:uid="{00000000-0005-0000-0000-000090000000}"/>
    <cellStyle name="Millares 12 2 4 2" xfId="353" xr:uid="{00000000-0005-0000-0000-000091000000}"/>
    <cellStyle name="Millares 12 2 4 2 2" xfId="639" xr:uid="{00000000-0005-0000-0000-000092000000}"/>
    <cellStyle name="Millares 12 2 4 2 2 2" xfId="1160" xr:uid="{2E7A2EE2-71E9-442D-BBA4-B387153537C9}"/>
    <cellStyle name="Millares 12 2 4 2 3" xfId="900" xr:uid="{06698247-A1C8-4885-8EEF-581D09744796}"/>
    <cellStyle name="Millares 12 2 4 3" xfId="523" xr:uid="{00000000-0005-0000-0000-000093000000}"/>
    <cellStyle name="Millares 12 2 4 3 2" xfId="1044" xr:uid="{5178DE49-A80B-4B22-AFD4-E097FAAB93DD}"/>
    <cellStyle name="Millares 12 2 4 4" xfId="784" xr:uid="{DADF3029-ED2F-4C64-8B6C-41BA2F552660}"/>
    <cellStyle name="Millares 12 2 5" xfId="243" xr:uid="{00000000-0005-0000-0000-000094000000}"/>
    <cellStyle name="Millares 12 2 5 2" xfId="364" xr:uid="{00000000-0005-0000-0000-000095000000}"/>
    <cellStyle name="Millares 12 2 5 2 2" xfId="650" xr:uid="{00000000-0005-0000-0000-000096000000}"/>
    <cellStyle name="Millares 12 2 5 2 2 2" xfId="1171" xr:uid="{7EC9A247-0597-47C5-9882-CE4B1615D9B1}"/>
    <cellStyle name="Millares 12 2 5 2 3" xfId="911" xr:uid="{A12D8DCC-C187-4792-A7DE-AD4EC7C125B3}"/>
    <cellStyle name="Millares 12 2 5 3" xfId="534" xr:uid="{00000000-0005-0000-0000-000097000000}"/>
    <cellStyle name="Millares 12 2 5 3 2" xfId="1055" xr:uid="{4FB6DBCB-704D-41C3-ACB5-017BB898B1DD}"/>
    <cellStyle name="Millares 12 2 5 4" xfId="795" xr:uid="{F137A3FB-2873-4455-AB74-B020EF21BD47}"/>
    <cellStyle name="Millares 12 2 6" xfId="267" xr:uid="{00000000-0005-0000-0000-000098000000}"/>
    <cellStyle name="Millares 12 2 6 2" xfId="383" xr:uid="{00000000-0005-0000-0000-000099000000}"/>
    <cellStyle name="Millares 12 2 6 2 2" xfId="669" xr:uid="{00000000-0005-0000-0000-00009A000000}"/>
    <cellStyle name="Millares 12 2 6 2 2 2" xfId="1190" xr:uid="{4C5CE1C0-CADE-414C-924A-A5813EDBCD8E}"/>
    <cellStyle name="Millares 12 2 6 2 3" xfId="930" xr:uid="{38B0944F-29C1-4705-8671-02A21442B852}"/>
    <cellStyle name="Millares 12 2 6 3" xfId="553" xr:uid="{00000000-0005-0000-0000-00009B000000}"/>
    <cellStyle name="Millares 12 2 6 3 2" xfId="1074" xr:uid="{A604B2AD-D666-4D13-802B-5C3EBFC0ECEB}"/>
    <cellStyle name="Millares 12 2 6 4" xfId="814" xr:uid="{421011F1-051B-48E7-B0A0-BD4318504A48}"/>
    <cellStyle name="Millares 12 2 7" xfId="276" xr:uid="{00000000-0005-0000-0000-00009C000000}"/>
    <cellStyle name="Millares 12 2 7 2" xfId="562" xr:uid="{00000000-0005-0000-0000-00009D000000}"/>
    <cellStyle name="Millares 12 2 7 2 2" xfId="1083" xr:uid="{30AFDFF9-0481-4BEE-B1B5-24B23A8BA746}"/>
    <cellStyle name="Millares 12 2 7 3" xfId="823" xr:uid="{636D8F0A-834A-402F-8AA2-DE51FE4F7D6E}"/>
    <cellStyle name="Millares 12 2 8" xfId="440" xr:uid="{00000000-0005-0000-0000-00009E000000}"/>
    <cellStyle name="Millares 12 2 8 2" xfId="965" xr:uid="{62DD35A2-FA34-4F13-851D-49BC24D891D7}"/>
    <cellStyle name="Millares 12 2 9" xfId="706" xr:uid="{9C3F89A1-FBAD-4C11-8C58-8EBF97F8FE54}"/>
    <cellStyle name="Millares 12 3" xfId="151" xr:uid="{00000000-0005-0000-0000-00009F000000}"/>
    <cellStyle name="Millares 12 3 2" xfId="189" xr:uid="{00000000-0005-0000-0000-0000A0000000}"/>
    <cellStyle name="Millares 12 3 2 2" xfId="328" xr:uid="{00000000-0005-0000-0000-0000A1000000}"/>
    <cellStyle name="Millares 12 3 2 2 2" xfId="614" xr:uid="{00000000-0005-0000-0000-0000A2000000}"/>
    <cellStyle name="Millares 12 3 2 2 2 2" xfId="1135" xr:uid="{10B83A14-58C2-472C-9298-BE74C40B90B7}"/>
    <cellStyle name="Millares 12 3 2 2 3" xfId="875" xr:uid="{58A2A2F2-CF62-42BD-AE7A-71FCD9AD9A4F}"/>
    <cellStyle name="Millares 12 3 2 3" xfId="496" xr:uid="{00000000-0005-0000-0000-0000A3000000}"/>
    <cellStyle name="Millares 12 3 2 3 2" xfId="1018" xr:uid="{F5831205-DB8A-4768-9FFE-15462C69FA92}"/>
    <cellStyle name="Millares 12 3 2 4" xfId="759" xr:uid="{024B51EF-50DC-42BB-9C6C-4D80595C96B8}"/>
    <cellStyle name="Millares 12 3 3" xfId="291" xr:uid="{00000000-0005-0000-0000-0000A4000000}"/>
    <cellStyle name="Millares 12 3 3 2" xfId="577" xr:uid="{00000000-0005-0000-0000-0000A5000000}"/>
    <cellStyle name="Millares 12 3 3 2 2" xfId="1098" xr:uid="{ABA6384E-D70D-453A-BDF5-0151F3D2D2E6}"/>
    <cellStyle name="Millares 12 3 3 3" xfId="838" xr:uid="{AFA6B879-54BA-45A5-89C5-A4B447E425AE}"/>
    <cellStyle name="Millares 12 3 4" xfId="459" xr:uid="{00000000-0005-0000-0000-0000A6000000}"/>
    <cellStyle name="Millares 12 3 4 2" xfId="981" xr:uid="{B6EBB75F-FD45-4D04-A15F-E9B8A6CDE36B}"/>
    <cellStyle name="Millares 12 3 5" xfId="722" xr:uid="{251FED2B-5C35-4B97-B6C1-8093AC33A051}"/>
    <cellStyle name="Millares 12 4" xfId="203" xr:uid="{00000000-0005-0000-0000-0000A7000000}"/>
    <cellStyle name="Millares 12 5" xfId="171" xr:uid="{00000000-0005-0000-0000-0000A8000000}"/>
    <cellStyle name="Millares 12 5 2" xfId="310" xr:uid="{00000000-0005-0000-0000-0000A9000000}"/>
    <cellStyle name="Millares 12 5 2 2" xfId="596" xr:uid="{00000000-0005-0000-0000-0000AA000000}"/>
    <cellStyle name="Millares 12 5 2 2 2" xfId="1117" xr:uid="{E58B7536-5C7D-4F95-99CC-2D12FAA83DFC}"/>
    <cellStyle name="Millares 12 5 2 3" xfId="857" xr:uid="{F40F5D35-394A-4E86-B5E3-E18B47D353B4}"/>
    <cellStyle name="Millares 12 5 3" xfId="478" xr:uid="{00000000-0005-0000-0000-0000AB000000}"/>
    <cellStyle name="Millares 12 5 3 2" xfId="1000" xr:uid="{2C2736AF-33EE-46B8-B29E-9F73AD9B240B}"/>
    <cellStyle name="Millares 12 5 4" xfId="741" xr:uid="{3878C6DE-0000-4209-8289-2FE94CAD2BC9}"/>
    <cellStyle name="Millares 12 6" xfId="230" xr:uid="{00000000-0005-0000-0000-0000AC000000}"/>
    <cellStyle name="Millares 12 6 2" xfId="351" xr:uid="{00000000-0005-0000-0000-0000AD000000}"/>
    <cellStyle name="Millares 12 6 2 2" xfId="637" xr:uid="{00000000-0005-0000-0000-0000AE000000}"/>
    <cellStyle name="Millares 12 6 2 2 2" xfId="1158" xr:uid="{18B07B61-ED7B-473B-9110-1AB10E5B6E30}"/>
    <cellStyle name="Millares 12 6 2 3" xfId="898" xr:uid="{9FF2CB19-08BF-428B-B5C5-5BD3D8D3AE7D}"/>
    <cellStyle name="Millares 12 6 3" xfId="521" xr:uid="{00000000-0005-0000-0000-0000AF000000}"/>
    <cellStyle name="Millares 12 6 3 2" xfId="1042" xr:uid="{955E7C17-42A4-412B-BF67-34D94A475058}"/>
    <cellStyle name="Millares 12 6 4" xfId="782" xr:uid="{C0199D41-FE68-4400-9555-11C108222AAD}"/>
    <cellStyle name="Millares 12 7" xfId="265" xr:uid="{00000000-0005-0000-0000-0000B0000000}"/>
    <cellStyle name="Millares 12 7 2" xfId="381" xr:uid="{00000000-0005-0000-0000-0000B1000000}"/>
    <cellStyle name="Millares 12 7 2 2" xfId="667" xr:uid="{00000000-0005-0000-0000-0000B2000000}"/>
    <cellStyle name="Millares 12 7 2 2 2" xfId="1188" xr:uid="{8F3DBCE2-5327-48FF-8ADE-6ADC39BB2E81}"/>
    <cellStyle name="Millares 12 7 2 3" xfId="928" xr:uid="{D6E4D2E3-FA72-4F78-8A0D-D30F11B27CF2}"/>
    <cellStyle name="Millares 12 7 3" xfId="551" xr:uid="{00000000-0005-0000-0000-0000B3000000}"/>
    <cellStyle name="Millares 12 7 3 2" xfId="1072" xr:uid="{2417EBAD-0791-41CC-9381-903CB9E519B9}"/>
    <cellStyle name="Millares 12 7 4" xfId="812" xr:uid="{E3B69ED9-5630-45D6-BF5E-0A046B58D91D}"/>
    <cellStyle name="Millares 12 8" xfId="434" xr:uid="{00000000-0005-0000-0000-0000B4000000}"/>
    <cellStyle name="Millares 12 8 2" xfId="963" xr:uid="{872C1A49-66E9-40FC-BDDF-EB33B4254E03}"/>
    <cellStyle name="Millares 12 9" xfId="704" xr:uid="{BBBD8226-F628-4173-917A-07AC1E53C1FE}"/>
    <cellStyle name="Millares 13" xfId="136" xr:uid="{00000000-0005-0000-0000-0000B5000000}"/>
    <cellStyle name="Millares 14" xfId="140" xr:uid="{00000000-0005-0000-0000-0000B6000000}"/>
    <cellStyle name="Millares 14 2" xfId="178" xr:uid="{00000000-0005-0000-0000-0000B7000000}"/>
    <cellStyle name="Millares 14 2 2" xfId="317" xr:uid="{00000000-0005-0000-0000-0000B8000000}"/>
    <cellStyle name="Millares 14 2 2 2" xfId="603" xr:uid="{00000000-0005-0000-0000-0000B9000000}"/>
    <cellStyle name="Millares 14 2 2 2 2" xfId="1124" xr:uid="{74B46E4A-F560-4A40-AB42-7E890B7186F0}"/>
    <cellStyle name="Millares 14 2 2 3" xfId="864" xr:uid="{1FEDE4D2-99E1-4765-A5CD-A3C99B43BAF7}"/>
    <cellStyle name="Millares 14 2 3" xfId="485" xr:uid="{00000000-0005-0000-0000-0000BA000000}"/>
    <cellStyle name="Millares 14 2 3 2" xfId="1007" xr:uid="{E7829022-8406-4D05-8A98-D733CC2736DA}"/>
    <cellStyle name="Millares 14 2 4" xfId="748" xr:uid="{256CBE00-B48D-421E-97FD-2F744D016DE7}"/>
    <cellStyle name="Millares 14 3" xfId="219" xr:uid="{00000000-0005-0000-0000-0000BB000000}"/>
    <cellStyle name="Millares 14 3 2" xfId="340" xr:uid="{00000000-0005-0000-0000-0000BC000000}"/>
    <cellStyle name="Millares 14 3 2 2" xfId="626" xr:uid="{00000000-0005-0000-0000-0000BD000000}"/>
    <cellStyle name="Millares 14 3 2 2 2" xfId="1147" xr:uid="{6B455723-20BD-4604-986F-ADAB7B34E71D}"/>
    <cellStyle name="Millares 14 3 2 3" xfId="887" xr:uid="{124BA95C-C752-42B0-B95B-138598942D91}"/>
    <cellStyle name="Millares 14 3 3" xfId="510" xr:uid="{00000000-0005-0000-0000-0000BE000000}"/>
    <cellStyle name="Millares 14 3 3 2" xfId="1031" xr:uid="{1593D0B8-CD00-4B95-BDAE-0582726FBE82}"/>
    <cellStyle name="Millares 14 3 4" xfId="771" xr:uid="{12EDF210-94E3-41C8-945E-300C7B583EE7}"/>
    <cellStyle name="Millares 14 4" xfId="254" xr:uid="{00000000-0005-0000-0000-0000BF000000}"/>
    <cellStyle name="Millares 14 4 2" xfId="370" xr:uid="{00000000-0005-0000-0000-0000C0000000}"/>
    <cellStyle name="Millares 14 4 2 2" xfId="656" xr:uid="{00000000-0005-0000-0000-0000C1000000}"/>
    <cellStyle name="Millares 14 4 2 2 2" xfId="1177" xr:uid="{4E986FA2-2BD8-48C0-8D52-37D020EAC9A2}"/>
    <cellStyle name="Millares 14 4 2 3" xfId="917" xr:uid="{3A03DAEC-37B8-41E1-9480-F8BF75ED9BDF}"/>
    <cellStyle name="Millares 14 4 3" xfId="540" xr:uid="{00000000-0005-0000-0000-0000C2000000}"/>
    <cellStyle name="Millares 14 4 3 2" xfId="1061" xr:uid="{B265F749-195C-4DE0-8B85-73530A53F8F8}"/>
    <cellStyle name="Millares 14 4 4" xfId="801" xr:uid="{86AE1B11-7700-4E57-BB3C-5B05E78919AA}"/>
    <cellStyle name="Millares 14 5" xfId="280" xr:uid="{00000000-0005-0000-0000-0000C3000000}"/>
    <cellStyle name="Millares 14 5 2" xfId="566" xr:uid="{00000000-0005-0000-0000-0000C4000000}"/>
    <cellStyle name="Millares 14 5 2 2" xfId="1087" xr:uid="{45C2828A-E6DF-4B06-A759-5B9B8270ABD5}"/>
    <cellStyle name="Millares 14 5 3" xfId="827" xr:uid="{2EA6DF29-0B82-43E9-96B9-B8F830368D2E}"/>
    <cellStyle name="Millares 14 6" xfId="448" xr:uid="{00000000-0005-0000-0000-0000C5000000}"/>
    <cellStyle name="Millares 14 6 2" xfId="970" xr:uid="{140EDDE9-C7F4-4170-982A-33C57B1B6EC9}"/>
    <cellStyle name="Millares 14 7" xfId="711" xr:uid="{18C39503-3418-45F8-999F-EA582A7B149A}"/>
    <cellStyle name="Millares 15" xfId="139" xr:uid="{00000000-0005-0000-0000-0000C6000000}"/>
    <cellStyle name="Millares 15 2" xfId="177" xr:uid="{00000000-0005-0000-0000-0000C7000000}"/>
    <cellStyle name="Millares 15 2 2" xfId="316" xr:uid="{00000000-0005-0000-0000-0000C8000000}"/>
    <cellStyle name="Millares 15 2 2 2" xfId="602" xr:uid="{00000000-0005-0000-0000-0000C9000000}"/>
    <cellStyle name="Millares 15 2 2 2 2" xfId="1123" xr:uid="{D402442C-E722-4CDE-A900-D07E2F09CD28}"/>
    <cellStyle name="Millares 15 2 2 3" xfId="863" xr:uid="{E96CEBF2-B4B1-4DEF-8A43-1AC782AD8899}"/>
    <cellStyle name="Millares 15 2 3" xfId="484" xr:uid="{00000000-0005-0000-0000-0000CA000000}"/>
    <cellStyle name="Millares 15 2 3 2" xfId="1006" xr:uid="{2E87D5C7-67EE-4533-AA30-8B477E64C98D}"/>
    <cellStyle name="Millares 15 2 4" xfId="747" xr:uid="{B8CBC323-CDFF-4FA6-9017-6BE76ADCC65F}"/>
    <cellStyle name="Millares 15 3" xfId="218" xr:uid="{00000000-0005-0000-0000-0000CB000000}"/>
    <cellStyle name="Millares 15 3 2" xfId="339" xr:uid="{00000000-0005-0000-0000-0000CC000000}"/>
    <cellStyle name="Millares 15 3 2 2" xfId="625" xr:uid="{00000000-0005-0000-0000-0000CD000000}"/>
    <cellStyle name="Millares 15 3 2 2 2" xfId="1146" xr:uid="{F9355F9E-927C-4019-9479-4A47499B19F4}"/>
    <cellStyle name="Millares 15 3 2 3" xfId="886" xr:uid="{8D300093-2BCF-4D59-BB18-D3457476A726}"/>
    <cellStyle name="Millares 15 3 3" xfId="509" xr:uid="{00000000-0005-0000-0000-0000CE000000}"/>
    <cellStyle name="Millares 15 3 3 2" xfId="1030" xr:uid="{9E82B36A-4D3C-4405-AA00-A451BE31B72E}"/>
    <cellStyle name="Millares 15 3 4" xfId="770" xr:uid="{C6130CA8-BBB4-4CB2-A923-B105256D6289}"/>
    <cellStyle name="Millares 15 4" xfId="253" xr:uid="{00000000-0005-0000-0000-0000CF000000}"/>
    <cellStyle name="Millares 15 4 2" xfId="369" xr:uid="{00000000-0005-0000-0000-0000D0000000}"/>
    <cellStyle name="Millares 15 4 2 2" xfId="655" xr:uid="{00000000-0005-0000-0000-0000D1000000}"/>
    <cellStyle name="Millares 15 4 2 2 2" xfId="1176" xr:uid="{5FD2575A-A265-4892-887A-91D3C21A2F2D}"/>
    <cellStyle name="Millares 15 4 2 3" xfId="916" xr:uid="{9DEEEE3B-99E8-4586-9A17-1B876438DE31}"/>
    <cellStyle name="Millares 15 4 3" xfId="539" xr:uid="{00000000-0005-0000-0000-0000D2000000}"/>
    <cellStyle name="Millares 15 4 3 2" xfId="1060" xr:uid="{D96762EE-2AC7-478D-B240-05AA30FEFC29}"/>
    <cellStyle name="Millares 15 4 4" xfId="800" xr:uid="{9F61ECF1-4E2C-4399-83EC-87BD0098BE2A}"/>
    <cellStyle name="Millares 15 5" xfId="279" xr:uid="{00000000-0005-0000-0000-0000D3000000}"/>
    <cellStyle name="Millares 15 5 2" xfId="565" xr:uid="{00000000-0005-0000-0000-0000D4000000}"/>
    <cellStyle name="Millares 15 5 2 2" xfId="1086" xr:uid="{3EE7B39D-0DCC-4CA0-A922-B708A8B53824}"/>
    <cellStyle name="Millares 15 5 3" xfId="826" xr:uid="{735A7EB5-5310-4A8C-8D9E-68FD80824CA4}"/>
    <cellStyle name="Millares 15 6" xfId="447" xr:uid="{00000000-0005-0000-0000-0000D5000000}"/>
    <cellStyle name="Millares 15 6 2" xfId="969" xr:uid="{CECBC759-E506-43B0-87E8-B6E1D59E43C4}"/>
    <cellStyle name="Millares 15 7" xfId="710" xr:uid="{49FA8EBE-AC73-4654-8C04-24DE8133B89D}"/>
    <cellStyle name="Millares 16" xfId="157" xr:uid="{00000000-0005-0000-0000-0000D6000000}"/>
    <cellStyle name="Millares 16 2" xfId="194" xr:uid="{00000000-0005-0000-0000-0000D7000000}"/>
    <cellStyle name="Millares 16 2 2" xfId="333" xr:uid="{00000000-0005-0000-0000-0000D8000000}"/>
    <cellStyle name="Millares 16 2 2 2" xfId="619" xr:uid="{00000000-0005-0000-0000-0000D9000000}"/>
    <cellStyle name="Millares 16 2 2 2 2" xfId="1140" xr:uid="{088A5BD3-ACD6-4844-ADC2-9AA57A333320}"/>
    <cellStyle name="Millares 16 2 2 3" xfId="880" xr:uid="{FF167119-5E67-4816-BD30-B97BFA957514}"/>
    <cellStyle name="Millares 16 2 3" xfId="501" xr:uid="{00000000-0005-0000-0000-0000DA000000}"/>
    <cellStyle name="Millares 16 2 3 2" xfId="1023" xr:uid="{31008436-C005-4034-9C15-B0B385B37BBB}"/>
    <cellStyle name="Millares 16 2 4" xfId="764" xr:uid="{829C72DA-D207-438A-B17E-2BA300694560}"/>
    <cellStyle name="Millares 16 3" xfId="235" xr:uid="{00000000-0005-0000-0000-0000DB000000}"/>
    <cellStyle name="Millares 16 3 2" xfId="356" xr:uid="{00000000-0005-0000-0000-0000DC000000}"/>
    <cellStyle name="Millares 16 3 2 2" xfId="642" xr:uid="{00000000-0005-0000-0000-0000DD000000}"/>
    <cellStyle name="Millares 16 3 2 2 2" xfId="1163" xr:uid="{412452C8-C17A-4FF9-B133-F4AEF2FC0907}"/>
    <cellStyle name="Millares 16 3 2 3" xfId="903" xr:uid="{8579F966-EB3A-4EE8-BE40-1CB621CDC5A1}"/>
    <cellStyle name="Millares 16 3 3" xfId="526" xr:uid="{00000000-0005-0000-0000-0000DE000000}"/>
    <cellStyle name="Millares 16 3 3 2" xfId="1047" xr:uid="{405247BA-E349-4CFD-8009-7337E062CD41}"/>
    <cellStyle name="Millares 16 3 4" xfId="787" xr:uid="{E79BC1EC-FCC7-4872-955D-68004320E83B}"/>
    <cellStyle name="Millares 16 4" xfId="270" xr:uid="{00000000-0005-0000-0000-0000DF000000}"/>
    <cellStyle name="Millares 16 4 2" xfId="386" xr:uid="{00000000-0005-0000-0000-0000E0000000}"/>
    <cellStyle name="Millares 16 4 2 2" xfId="672" xr:uid="{00000000-0005-0000-0000-0000E1000000}"/>
    <cellStyle name="Millares 16 4 2 2 2" xfId="1193" xr:uid="{77CBEBDA-51DC-472F-AB1B-F98A1B7CB75F}"/>
    <cellStyle name="Millares 16 4 2 3" xfId="933" xr:uid="{D09B3D71-1B6B-48F6-8939-2DB4544EB616}"/>
    <cellStyle name="Millares 16 4 3" xfId="556" xr:uid="{00000000-0005-0000-0000-0000E2000000}"/>
    <cellStyle name="Millares 16 4 3 2" xfId="1077" xr:uid="{5F60AAAB-E91F-4441-A06C-4B2858377845}"/>
    <cellStyle name="Millares 16 4 4" xfId="817" xr:uid="{CC020F0E-8CB3-4076-89CE-2C9145F3AD43}"/>
    <cellStyle name="Millares 16 5" xfId="296" xr:uid="{00000000-0005-0000-0000-0000E3000000}"/>
    <cellStyle name="Millares 16 5 2" xfId="582" xr:uid="{00000000-0005-0000-0000-0000E4000000}"/>
    <cellStyle name="Millares 16 5 2 2" xfId="1103" xr:uid="{E0949145-5717-4022-A7AC-1DFB0284CD00}"/>
    <cellStyle name="Millares 16 5 3" xfId="843" xr:uid="{3DF1B276-46EC-4F99-B005-24D22431D748}"/>
    <cellStyle name="Millares 16 6" xfId="464" xr:uid="{00000000-0005-0000-0000-0000E5000000}"/>
    <cellStyle name="Millares 16 6 2" xfId="986" xr:uid="{A4BEA403-B6BA-4CDD-8950-2B927E7DA020}"/>
    <cellStyle name="Millares 16 7" xfId="727" xr:uid="{2818426B-F6FC-4F24-A52A-3E26A35E3073}"/>
    <cellStyle name="Millares 17" xfId="161" xr:uid="{00000000-0005-0000-0000-0000E6000000}"/>
    <cellStyle name="Millares 17 2" xfId="300" xr:uid="{00000000-0005-0000-0000-0000E7000000}"/>
    <cellStyle name="Millares 17 2 2" xfId="586" xr:uid="{00000000-0005-0000-0000-0000E8000000}"/>
    <cellStyle name="Millares 17 2 2 2" xfId="1107" xr:uid="{4E30EFDD-6A8C-4EC7-BF3C-809B44B46430}"/>
    <cellStyle name="Millares 17 2 3" xfId="847" xr:uid="{2ABFEC7D-5BA6-4033-9C54-5F0F4B98D4C5}"/>
    <cellStyle name="Millares 17 3" xfId="468" xr:uid="{00000000-0005-0000-0000-0000E9000000}"/>
    <cellStyle name="Millares 17 3 2" xfId="990" xr:uid="{92837D5D-49C1-4711-9FC4-98A63C4A7E50}"/>
    <cellStyle name="Millares 17 4" xfId="731" xr:uid="{472CFB3E-83A4-484A-BA61-6A165DB364E1}"/>
    <cellStyle name="Millares 174 2" xfId="93" xr:uid="{00000000-0005-0000-0000-0000EA000000}"/>
    <cellStyle name="Millares 174 2 2" xfId="149" xr:uid="{00000000-0005-0000-0000-0000EB000000}"/>
    <cellStyle name="Millares 174 2 2 2" xfId="187" xr:uid="{00000000-0005-0000-0000-0000EC000000}"/>
    <cellStyle name="Millares 174 2 2 2 2" xfId="326" xr:uid="{00000000-0005-0000-0000-0000ED000000}"/>
    <cellStyle name="Millares 174 2 2 2 2 2" xfId="612" xr:uid="{00000000-0005-0000-0000-0000EE000000}"/>
    <cellStyle name="Millares 174 2 2 2 2 2 2" xfId="1133" xr:uid="{1AC902AF-4D38-4B7F-ABA4-3A3FAAB7AB6A}"/>
    <cellStyle name="Millares 174 2 2 2 2 3" xfId="873" xr:uid="{3D98ED68-F8E2-4869-A97A-17EAAD636904}"/>
    <cellStyle name="Millares 174 2 2 2 3" xfId="494" xr:uid="{00000000-0005-0000-0000-0000EF000000}"/>
    <cellStyle name="Millares 174 2 2 2 3 2" xfId="1016" xr:uid="{80394F09-D305-4A5A-B019-6E33C7675DEA}"/>
    <cellStyle name="Millares 174 2 2 2 4" xfId="757" xr:uid="{86EE308F-9005-4CFE-8349-74EC0279CA78}"/>
    <cellStyle name="Millares 174 2 2 3" xfId="289" xr:uid="{00000000-0005-0000-0000-0000F0000000}"/>
    <cellStyle name="Millares 174 2 2 3 2" xfId="575" xr:uid="{00000000-0005-0000-0000-0000F1000000}"/>
    <cellStyle name="Millares 174 2 2 3 2 2" xfId="1096" xr:uid="{C4BDABED-82E6-4C2F-AD55-A5568C941479}"/>
    <cellStyle name="Millares 174 2 2 3 3" xfId="836" xr:uid="{6CFC965E-881B-457A-ACA0-572A3B942FC7}"/>
    <cellStyle name="Millares 174 2 2 4" xfId="457" xr:uid="{00000000-0005-0000-0000-0000F2000000}"/>
    <cellStyle name="Millares 174 2 2 4 2" xfId="979" xr:uid="{E00772D2-A68F-4DFB-A9A7-858B96FC37B1}"/>
    <cellStyle name="Millares 174 2 2 5" xfId="720" xr:uid="{5A2CDFC7-3955-440B-A7DE-351AF620C50C}"/>
    <cellStyle name="Millares 174 2 3" xfId="169" xr:uid="{00000000-0005-0000-0000-0000F3000000}"/>
    <cellStyle name="Millares 174 2 3 2" xfId="308" xr:uid="{00000000-0005-0000-0000-0000F4000000}"/>
    <cellStyle name="Millares 174 2 3 2 2" xfId="594" xr:uid="{00000000-0005-0000-0000-0000F5000000}"/>
    <cellStyle name="Millares 174 2 3 2 2 2" xfId="1115" xr:uid="{37C30D82-0E87-4F35-A930-B2495606D0BB}"/>
    <cellStyle name="Millares 174 2 3 2 3" xfId="855" xr:uid="{8E19E677-2233-45F5-A17C-2072CFEE3EC0}"/>
    <cellStyle name="Millares 174 2 3 3" xfId="476" xr:uid="{00000000-0005-0000-0000-0000F6000000}"/>
    <cellStyle name="Millares 174 2 3 3 2" xfId="998" xr:uid="{47299B5B-33D6-4AB9-9469-278318311CC7}"/>
    <cellStyle name="Millares 174 2 3 4" xfId="739" xr:uid="{20F4B6CC-BDD6-40BB-A5B7-E1C132B5F290}"/>
    <cellStyle name="Millares 174 2 4" xfId="228" xr:uid="{00000000-0005-0000-0000-0000F7000000}"/>
    <cellStyle name="Millares 174 2 4 2" xfId="349" xr:uid="{00000000-0005-0000-0000-0000F8000000}"/>
    <cellStyle name="Millares 174 2 4 2 2" xfId="635" xr:uid="{00000000-0005-0000-0000-0000F9000000}"/>
    <cellStyle name="Millares 174 2 4 2 2 2" xfId="1156" xr:uid="{771A75DD-539E-4B81-8F65-A0A56911FBE0}"/>
    <cellStyle name="Millares 174 2 4 2 3" xfId="896" xr:uid="{4D0BA3B5-896E-4AA9-A838-E7EFAC347B64}"/>
    <cellStyle name="Millares 174 2 4 3" xfId="519" xr:uid="{00000000-0005-0000-0000-0000FA000000}"/>
    <cellStyle name="Millares 174 2 4 3 2" xfId="1040" xr:uid="{EA307B13-4BAF-41BB-9CBD-B833E6C29139}"/>
    <cellStyle name="Millares 174 2 4 4" xfId="780" xr:uid="{91181682-AF2C-48AA-8A00-7A6462155A4D}"/>
    <cellStyle name="Millares 174 2 5" xfId="263" xr:uid="{00000000-0005-0000-0000-0000FB000000}"/>
    <cellStyle name="Millares 174 2 5 2" xfId="379" xr:uid="{00000000-0005-0000-0000-0000FC000000}"/>
    <cellStyle name="Millares 174 2 5 2 2" xfId="665" xr:uid="{00000000-0005-0000-0000-0000FD000000}"/>
    <cellStyle name="Millares 174 2 5 2 2 2" xfId="1186" xr:uid="{93ADE0D6-F9A0-4ED1-A133-0050D41EBA57}"/>
    <cellStyle name="Millares 174 2 5 2 3" xfId="926" xr:uid="{828C78AE-8FEA-46AB-B67E-39982C546CC9}"/>
    <cellStyle name="Millares 174 2 5 3" xfId="549" xr:uid="{00000000-0005-0000-0000-0000FE000000}"/>
    <cellStyle name="Millares 174 2 5 3 2" xfId="1070" xr:uid="{7268D6C3-BA17-489F-97EC-9F2D74216359}"/>
    <cellStyle name="Millares 174 2 5 4" xfId="810" xr:uid="{C1554DED-1D18-4642-B988-879CF8E7708A}"/>
    <cellStyle name="Millares 174 2 6" xfId="108" xr:uid="{00000000-0005-0000-0000-0000FF000000}"/>
    <cellStyle name="Millares 174 2 6 2" xfId="432" xr:uid="{00000000-0005-0000-0000-000000010000}"/>
    <cellStyle name="Millares 174 2 6 2 2" xfId="961" xr:uid="{8D1DED89-065D-4BC2-9030-9A93FE6F46E6}"/>
    <cellStyle name="Millares 174 2 6 3" xfId="702" xr:uid="{EAE7E27B-4826-4CC5-AA59-A12560B22A10}"/>
    <cellStyle name="Millares 174 2 7" xfId="420" xr:uid="{00000000-0005-0000-0000-000001010000}"/>
    <cellStyle name="Millares 174 2 7 2" xfId="949" xr:uid="{717A5CB2-0CBA-45EA-B0B2-F7DDBCAFDF8A}"/>
    <cellStyle name="Millares 174 2 8" xfId="690" xr:uid="{2995AE8A-BADE-4D2E-B243-EAA1389CE2E3}"/>
    <cellStyle name="Millares 18" xfId="160" xr:uid="{00000000-0005-0000-0000-000002010000}"/>
    <cellStyle name="Millares 18 2" xfId="299" xr:uid="{00000000-0005-0000-0000-000003010000}"/>
    <cellStyle name="Millares 18 2 2" xfId="585" xr:uid="{00000000-0005-0000-0000-000004010000}"/>
    <cellStyle name="Millares 18 2 2 2" xfId="1106" xr:uid="{7B2F5185-D051-4EF9-97C4-FE8117CE4097}"/>
    <cellStyle name="Millares 18 2 3" xfId="846" xr:uid="{7D506ADD-2D24-4A81-9F73-BE6719CF1465}"/>
    <cellStyle name="Millares 18 3" xfId="467" xr:uid="{00000000-0005-0000-0000-000005010000}"/>
    <cellStyle name="Millares 18 3 2" xfId="989" xr:uid="{075C4635-D602-40F6-98C0-72DB8EE9BDB1}"/>
    <cellStyle name="Millares 18 4" xfId="730" xr:uid="{68C38801-D45F-4693-B042-D5B8B2A2DB1E}"/>
    <cellStyle name="Millares 19" xfId="195" xr:uid="{00000000-0005-0000-0000-000006010000}"/>
    <cellStyle name="Millares 19 2" xfId="334" xr:uid="{00000000-0005-0000-0000-000007010000}"/>
    <cellStyle name="Millares 19 2 2" xfId="620" xr:uid="{00000000-0005-0000-0000-000008010000}"/>
    <cellStyle name="Millares 19 2 2 2" xfId="1141" xr:uid="{9BCA2678-B818-48A5-A1AA-ED4C1BD61E79}"/>
    <cellStyle name="Millares 19 2 3" xfId="881" xr:uid="{27E5D197-82BB-4CF9-9714-EA705818B585}"/>
    <cellStyle name="Millares 19 3" xfId="502" xr:uid="{00000000-0005-0000-0000-000009010000}"/>
    <cellStyle name="Millares 19 3 2" xfId="1024" xr:uid="{F94D07D6-21F5-4703-B1A5-EEB1102495DE}"/>
    <cellStyle name="Millares 19 4" xfId="765" xr:uid="{D25F1E47-7DE8-4B34-B6B1-904430C362D9}"/>
    <cellStyle name="Millares 2" xfId="15" xr:uid="{00000000-0005-0000-0000-00000A010000}"/>
    <cellStyle name="Millares 2 10" xfId="398" xr:uid="{00000000-0005-0000-0000-00000B010000}"/>
    <cellStyle name="Millares 2 11" xfId="412" xr:uid="{00000000-0005-0000-0000-00000C010000}"/>
    <cellStyle name="Millares 2 11 2" xfId="941" xr:uid="{CD8E0E49-C511-4253-A410-48E3D60BCB45}"/>
    <cellStyle name="Millares 2 12" xfId="682" xr:uid="{8B319A41-E20E-4273-9285-163D61B719C0}"/>
    <cellStyle name="Millares 2 2" xfId="92" xr:uid="{00000000-0005-0000-0000-00000D010000}"/>
    <cellStyle name="Millares 2 2 2" xfId="148" xr:uid="{00000000-0005-0000-0000-00000E010000}"/>
    <cellStyle name="Millares 2 2 2 2" xfId="186" xr:uid="{00000000-0005-0000-0000-00000F010000}"/>
    <cellStyle name="Millares 2 2 2 2 2" xfId="325" xr:uid="{00000000-0005-0000-0000-000010010000}"/>
    <cellStyle name="Millares 2 2 2 2 2 2" xfId="611" xr:uid="{00000000-0005-0000-0000-000011010000}"/>
    <cellStyle name="Millares 2 2 2 2 2 2 2" xfId="1132" xr:uid="{0DDC8DBC-88E8-4729-93A3-4CE1A0BE4300}"/>
    <cellStyle name="Millares 2 2 2 2 2 3" xfId="872" xr:uid="{7ADDE615-1562-4AF3-9004-19B9ECF22606}"/>
    <cellStyle name="Millares 2 2 2 2 3" xfId="493" xr:uid="{00000000-0005-0000-0000-000012010000}"/>
    <cellStyle name="Millares 2 2 2 2 3 2" xfId="1015" xr:uid="{5EF5BE4D-2E14-4080-9D63-67E163786F7A}"/>
    <cellStyle name="Millares 2 2 2 2 4" xfId="756" xr:uid="{C4479A58-8935-41BF-830B-60702550D330}"/>
    <cellStyle name="Millares 2 2 2 3" xfId="288" xr:uid="{00000000-0005-0000-0000-000013010000}"/>
    <cellStyle name="Millares 2 2 2 3 2" xfId="574" xr:uid="{00000000-0005-0000-0000-000014010000}"/>
    <cellStyle name="Millares 2 2 2 3 2 2" xfId="1095" xr:uid="{1B59DCD7-6C6D-4F09-9809-515F48C5002C}"/>
    <cellStyle name="Millares 2 2 2 3 3" xfId="835" xr:uid="{04EE5331-552C-4E08-B17E-EA8A853D080C}"/>
    <cellStyle name="Millares 2 2 2 4" xfId="456" xr:uid="{00000000-0005-0000-0000-000015010000}"/>
    <cellStyle name="Millares 2 2 2 4 2" xfId="978" xr:uid="{0FBCAFA1-08AD-4D0F-ADCD-115632346C26}"/>
    <cellStyle name="Millares 2 2 2 5" xfId="399" xr:uid="{00000000-0005-0000-0000-000016010000}"/>
    <cellStyle name="Millares 2 2 2 5 2" xfId="939" xr:uid="{587DCAA5-56DF-4632-9902-08AEFA7E8AF7}"/>
    <cellStyle name="Millares 2 2 2 6" xfId="719" xr:uid="{64D92AAF-7D2C-4895-804A-8772055A1C83}"/>
    <cellStyle name="Millares 2 2 3" xfId="211" xr:uid="{00000000-0005-0000-0000-000017010000}"/>
    <cellStyle name="Millares 2 2 4" xfId="168" xr:uid="{00000000-0005-0000-0000-000018010000}"/>
    <cellStyle name="Millares 2 2 4 2" xfId="307" xr:uid="{00000000-0005-0000-0000-000019010000}"/>
    <cellStyle name="Millares 2 2 4 2 2" xfId="593" xr:uid="{00000000-0005-0000-0000-00001A010000}"/>
    <cellStyle name="Millares 2 2 4 2 2 2" xfId="1114" xr:uid="{8143FAFB-2650-417C-9B9D-E8B2F0038281}"/>
    <cellStyle name="Millares 2 2 4 2 3" xfId="854" xr:uid="{952B0647-E748-4162-A961-DE8454D23261}"/>
    <cellStyle name="Millares 2 2 4 3" xfId="475" xr:uid="{00000000-0005-0000-0000-00001B010000}"/>
    <cellStyle name="Millares 2 2 4 3 2" xfId="997" xr:uid="{B1CD1E3B-12A2-4318-A90E-CF0EC58B4D31}"/>
    <cellStyle name="Millares 2 2 4 4" xfId="738" xr:uid="{F7C51763-D517-4DC7-9F2D-DEDB17578B03}"/>
    <cellStyle name="Millares 2 2 5" xfId="227" xr:uid="{00000000-0005-0000-0000-00001C010000}"/>
    <cellStyle name="Millares 2 2 5 2" xfId="348" xr:uid="{00000000-0005-0000-0000-00001D010000}"/>
    <cellStyle name="Millares 2 2 5 2 2" xfId="634" xr:uid="{00000000-0005-0000-0000-00001E010000}"/>
    <cellStyle name="Millares 2 2 5 2 2 2" xfId="1155" xr:uid="{E556DD51-C07B-4E2F-9899-BDD42849811F}"/>
    <cellStyle name="Millares 2 2 5 2 3" xfId="895" xr:uid="{A48AD0F8-BAFA-43D2-BE69-E7F38D19944E}"/>
    <cellStyle name="Millares 2 2 5 3" xfId="518" xr:uid="{00000000-0005-0000-0000-00001F010000}"/>
    <cellStyle name="Millares 2 2 5 3 2" xfId="1039" xr:uid="{D13605CE-8747-4143-9539-11FF1BA7594F}"/>
    <cellStyle name="Millares 2 2 5 4" xfId="779" xr:uid="{C2005603-998B-4A64-A402-31E7BBA56A2F}"/>
    <cellStyle name="Millares 2 2 6" xfId="262" xr:uid="{00000000-0005-0000-0000-000020010000}"/>
    <cellStyle name="Millares 2 2 6 2" xfId="378" xr:uid="{00000000-0005-0000-0000-000021010000}"/>
    <cellStyle name="Millares 2 2 6 2 2" xfId="664" xr:uid="{00000000-0005-0000-0000-000022010000}"/>
    <cellStyle name="Millares 2 2 6 2 2 2" xfId="1185" xr:uid="{BC00CCB3-877C-4CEF-A478-04104A23CD09}"/>
    <cellStyle name="Millares 2 2 6 2 3" xfId="925" xr:uid="{6DAA53D9-2237-4F38-8BBF-6156BC0A5E34}"/>
    <cellStyle name="Millares 2 2 6 3" xfId="548" xr:uid="{00000000-0005-0000-0000-000023010000}"/>
    <cellStyle name="Millares 2 2 6 3 2" xfId="1069" xr:uid="{456D9A9A-CCEB-4A1E-8C4D-1F381D96CB1C}"/>
    <cellStyle name="Millares 2 2 6 4" xfId="809" xr:uid="{EAA87BA3-635F-41F9-825D-224864A90AC9}"/>
    <cellStyle name="Millares 2 2 7" xfId="107" xr:uid="{00000000-0005-0000-0000-000024010000}"/>
    <cellStyle name="Millares 2 2 7 2" xfId="431" xr:uid="{00000000-0005-0000-0000-000025010000}"/>
    <cellStyle name="Millares 2 2 7 2 2" xfId="960" xr:uid="{7D898039-E6DD-4CAE-9533-25A8CB4E8051}"/>
    <cellStyle name="Millares 2 2 7 3" xfId="701" xr:uid="{CA156031-E3BC-49C1-834A-805FBC1DB828}"/>
    <cellStyle name="Millares 2 2 8" xfId="419" xr:uid="{00000000-0005-0000-0000-000026010000}"/>
    <cellStyle name="Millares 2 2 8 2" xfId="948" xr:uid="{F081B5B6-F53C-4ED1-A069-057503454792}"/>
    <cellStyle name="Millares 2 2 9" xfId="689" xr:uid="{2E9589B0-9DF4-4ABE-B23A-AC7A0045B5C9}"/>
    <cellStyle name="Millares 2 3" xfId="120" xr:uid="{00000000-0005-0000-0000-000027010000}"/>
    <cellStyle name="Millares 2 4" xfId="141" xr:uid="{00000000-0005-0000-0000-000028010000}"/>
    <cellStyle name="Millares 2 4 2" xfId="179" xr:uid="{00000000-0005-0000-0000-000029010000}"/>
    <cellStyle name="Millares 2 4 2 2" xfId="318" xr:uid="{00000000-0005-0000-0000-00002A010000}"/>
    <cellStyle name="Millares 2 4 2 2 2" xfId="604" xr:uid="{00000000-0005-0000-0000-00002B010000}"/>
    <cellStyle name="Millares 2 4 2 2 2 2" xfId="1125" xr:uid="{BF146C78-B814-4265-8A6E-A452F38FF4EF}"/>
    <cellStyle name="Millares 2 4 2 2 3" xfId="865" xr:uid="{6763EDA5-4E95-4924-9823-07D2C156BED9}"/>
    <cellStyle name="Millares 2 4 2 3" xfId="486" xr:uid="{00000000-0005-0000-0000-00002C010000}"/>
    <cellStyle name="Millares 2 4 2 3 2" xfId="1008" xr:uid="{81C06BF5-201B-4782-A73D-4D483590B5BE}"/>
    <cellStyle name="Millares 2 4 2 4" xfId="749" xr:uid="{5011AB5A-9A28-4162-83D8-1AD904D4B0FF}"/>
    <cellStyle name="Millares 2 4 3" xfId="281" xr:uid="{00000000-0005-0000-0000-00002D010000}"/>
    <cellStyle name="Millares 2 4 3 2" xfId="567" xr:uid="{00000000-0005-0000-0000-00002E010000}"/>
    <cellStyle name="Millares 2 4 3 2 2" xfId="1088" xr:uid="{08F42E09-66CA-4544-AEFB-EF1D23D7A228}"/>
    <cellStyle name="Millares 2 4 3 3" xfId="828" xr:uid="{B8999EB3-FB9E-40C8-A618-AE467D5A2AB3}"/>
    <cellStyle name="Millares 2 4 4" xfId="449" xr:uid="{00000000-0005-0000-0000-00002F010000}"/>
    <cellStyle name="Millares 2 4 4 2" xfId="971" xr:uid="{F4B028C9-0851-41AE-BFAE-CCFEE99FA435}"/>
    <cellStyle name="Millares 2 4 5" xfId="712" xr:uid="{89F584C6-5B58-47C4-8543-9D76DD4C7D88}"/>
    <cellStyle name="Millares 2 5" xfId="198" xr:uid="{00000000-0005-0000-0000-000030010000}"/>
    <cellStyle name="Millares 2 5 2" xfId="336" xr:uid="{00000000-0005-0000-0000-000031010000}"/>
    <cellStyle name="Millares 2 5 2 2" xfId="622" xr:uid="{00000000-0005-0000-0000-000032010000}"/>
    <cellStyle name="Millares 2 5 2 2 2" xfId="1143" xr:uid="{A44FF957-C81B-49C4-8C27-8AFF86B5325D}"/>
    <cellStyle name="Millares 2 5 2 3" xfId="883" xr:uid="{75AC14D9-2A44-4EDD-AF3C-584EE3B5A377}"/>
    <cellStyle name="Millares 2 5 3" xfId="504" xr:uid="{00000000-0005-0000-0000-000033010000}"/>
    <cellStyle name="Millares 2 5 3 2" xfId="1026" xr:uid="{F5FC3C10-910B-4ED0-9100-8CD4B47DB9C3}"/>
    <cellStyle name="Millares 2 5 4" xfId="767" xr:uid="{4EE8197E-FE9C-4602-A601-E00E02B11B62}"/>
    <cellStyle name="Millares 2 6" xfId="162" xr:uid="{00000000-0005-0000-0000-000034010000}"/>
    <cellStyle name="Millares 2 6 2" xfId="301" xr:uid="{00000000-0005-0000-0000-000035010000}"/>
    <cellStyle name="Millares 2 6 2 2" xfId="587" xr:uid="{00000000-0005-0000-0000-000036010000}"/>
    <cellStyle name="Millares 2 6 2 2 2" xfId="1108" xr:uid="{3062A921-C29E-465E-874E-23BE26738DE7}"/>
    <cellStyle name="Millares 2 6 2 3" xfId="848" xr:uid="{754B026A-06C7-4E85-A684-F5BFD272FF4B}"/>
    <cellStyle name="Millares 2 6 3" xfId="469" xr:uid="{00000000-0005-0000-0000-000037010000}"/>
    <cellStyle name="Millares 2 6 3 2" xfId="991" xr:uid="{664F9449-74AB-4163-BF2D-D4977377E1E4}"/>
    <cellStyle name="Millares 2 6 4" xfId="732" xr:uid="{80DE168B-CEFA-41AF-A266-2A08191F8B52}"/>
    <cellStyle name="Millares 2 7" xfId="220" xr:uid="{00000000-0005-0000-0000-000038010000}"/>
    <cellStyle name="Millares 2 7 2" xfId="341" xr:uid="{00000000-0005-0000-0000-000039010000}"/>
    <cellStyle name="Millares 2 7 2 2" xfId="627" xr:uid="{00000000-0005-0000-0000-00003A010000}"/>
    <cellStyle name="Millares 2 7 2 2 2" xfId="1148" xr:uid="{A1B625F0-2DA1-456F-9BEA-5B8056135F40}"/>
    <cellStyle name="Millares 2 7 2 3" xfId="888" xr:uid="{BBA73357-7EC7-4306-BCA0-5062BFF05500}"/>
    <cellStyle name="Millares 2 7 3" xfId="511" xr:uid="{00000000-0005-0000-0000-00003B010000}"/>
    <cellStyle name="Millares 2 7 3 2" xfId="1032" xr:uid="{668043B1-2007-4A6E-8044-B0A74D4ED111}"/>
    <cellStyle name="Millares 2 7 4" xfId="772" xr:uid="{88F0BA55-AFF6-4C0F-ACB2-9B69E2FAFC17}"/>
    <cellStyle name="Millares 2 8" xfId="255" xr:uid="{00000000-0005-0000-0000-00003C010000}"/>
    <cellStyle name="Millares 2 8 2" xfId="371" xr:uid="{00000000-0005-0000-0000-00003D010000}"/>
    <cellStyle name="Millares 2 8 2 2" xfId="657" xr:uid="{00000000-0005-0000-0000-00003E010000}"/>
    <cellStyle name="Millares 2 8 2 2 2" xfId="1178" xr:uid="{AEAD9C01-8F8F-436C-A691-C1837E6C6FAC}"/>
    <cellStyle name="Millares 2 8 2 3" xfId="918" xr:uid="{C0905F18-91D1-425A-A969-1B88F9DD0D2A}"/>
    <cellStyle name="Millares 2 8 3" xfId="541" xr:uid="{00000000-0005-0000-0000-00003F010000}"/>
    <cellStyle name="Millares 2 8 3 2" xfId="1062" xr:uid="{818FCE8F-C9D6-4655-9D17-250A335CA615}"/>
    <cellStyle name="Millares 2 8 4" xfId="802" xr:uid="{135AF618-ECCB-4334-AAC1-CC312E7EFE7E}"/>
    <cellStyle name="Millares 2 9" xfId="98" xr:uid="{00000000-0005-0000-0000-000040010000}"/>
    <cellStyle name="Millares 2 9 2" xfId="423" xr:uid="{00000000-0005-0000-0000-000041010000}"/>
    <cellStyle name="Millares 2 9 2 2" xfId="952" xr:uid="{031A63D4-188B-4AB5-8273-419775F9CFAE}"/>
    <cellStyle name="Millares 2 9 3" xfId="693" xr:uid="{018A5F1A-1387-4016-9ED3-955CEBCD725D}"/>
    <cellStyle name="Millares 2_Hoja6 2 2" xfId="200" xr:uid="{00000000-0005-0000-0000-000042010000}"/>
    <cellStyle name="Millares 20" xfId="208" xr:uid="{00000000-0005-0000-0000-000043010000}"/>
    <cellStyle name="Millares 21" xfId="216" xr:uid="{00000000-0005-0000-0000-000044010000}"/>
    <cellStyle name="Millares 212" xfId="18" xr:uid="{00000000-0005-0000-0000-000045010000}"/>
    <cellStyle name="Millares 212 10" xfId="390" xr:uid="{00000000-0005-0000-0000-000046010000}"/>
    <cellStyle name="Millares 212 10 2" xfId="937" xr:uid="{631D6E66-FF21-416C-A543-3F7FDE633A50}"/>
    <cellStyle name="Millares 212 11" xfId="684" xr:uid="{009C5C11-8A6D-45E5-B7FE-0DA755A79A07}"/>
    <cellStyle name="Millares 212 2" xfId="143" xr:uid="{00000000-0005-0000-0000-000047010000}"/>
    <cellStyle name="Millares 212 2 2" xfId="181" xr:uid="{00000000-0005-0000-0000-000048010000}"/>
    <cellStyle name="Millares 212 2 2 2" xfId="320" xr:uid="{00000000-0005-0000-0000-000049010000}"/>
    <cellStyle name="Millares 212 2 2 2 2" xfId="606" xr:uid="{00000000-0005-0000-0000-00004A010000}"/>
    <cellStyle name="Millares 212 2 2 2 2 2" xfId="1127" xr:uid="{9FDFE522-5724-4DDD-8976-077DE0D8E369}"/>
    <cellStyle name="Millares 212 2 2 2 3" xfId="867" xr:uid="{1CBF2ABA-F15F-4419-BF4C-E62893ED7796}"/>
    <cellStyle name="Millares 212 2 2 3" xfId="488" xr:uid="{00000000-0005-0000-0000-00004B010000}"/>
    <cellStyle name="Millares 212 2 2 3 2" xfId="1010" xr:uid="{2B4950FD-40BB-450A-9A04-5D9A2A4842DD}"/>
    <cellStyle name="Millares 212 2 2 4" xfId="751" xr:uid="{54754776-9D1C-4C3D-A582-485A48B75597}"/>
    <cellStyle name="Millares 212 2 3" xfId="283" xr:uid="{00000000-0005-0000-0000-00004C010000}"/>
    <cellStyle name="Millares 212 2 3 2" xfId="569" xr:uid="{00000000-0005-0000-0000-00004D010000}"/>
    <cellStyle name="Millares 212 2 3 2 2" xfId="1090" xr:uid="{66279585-E369-4B23-BCC6-30FFD08EF6DD}"/>
    <cellStyle name="Millares 212 2 3 3" xfId="830" xr:uid="{F38C660E-84F6-49EF-85E2-B6FA5EAEAB48}"/>
    <cellStyle name="Millares 212 2 4" xfId="451" xr:uid="{00000000-0005-0000-0000-00004E010000}"/>
    <cellStyle name="Millares 212 2 4 2" xfId="973" xr:uid="{E6A4345A-7EF5-411E-8060-8C7313A6BD50}"/>
    <cellStyle name="Millares 212 2 5" xfId="714" xr:uid="{1BBA65FE-8913-41D1-AF83-A9945393565F}"/>
    <cellStyle name="Millares 212 3" xfId="163" xr:uid="{00000000-0005-0000-0000-00004F010000}"/>
    <cellStyle name="Millares 212 3 2" xfId="302" xr:uid="{00000000-0005-0000-0000-000050010000}"/>
    <cellStyle name="Millares 212 3 2 2" xfId="588" xr:uid="{00000000-0005-0000-0000-000051010000}"/>
    <cellStyle name="Millares 212 3 2 2 2" xfId="1109" xr:uid="{A9AE5507-8499-424D-9E3E-EA903E840DC6}"/>
    <cellStyle name="Millares 212 3 2 3" xfId="849" xr:uid="{5BA0616F-B869-4DF0-AE0C-37749C0F9BC0}"/>
    <cellStyle name="Millares 212 3 3" xfId="470" xr:uid="{00000000-0005-0000-0000-000052010000}"/>
    <cellStyle name="Millares 212 3 3 2" xfId="992" xr:uid="{58B895A9-FDA1-460C-8958-D01FFA83E76C}"/>
    <cellStyle name="Millares 212 3 4" xfId="733" xr:uid="{16F36353-C3DC-4CFC-B1D8-353F81367CD2}"/>
    <cellStyle name="Millares 212 4" xfId="222" xr:uid="{00000000-0005-0000-0000-000053010000}"/>
    <cellStyle name="Millares 212 4 2" xfId="343" xr:uid="{00000000-0005-0000-0000-000054010000}"/>
    <cellStyle name="Millares 212 4 2 2" xfId="629" xr:uid="{00000000-0005-0000-0000-000055010000}"/>
    <cellStyle name="Millares 212 4 2 2 2" xfId="1150" xr:uid="{5CE41395-69EE-4FF7-B247-7027072B98EE}"/>
    <cellStyle name="Millares 212 4 2 3" xfId="890" xr:uid="{00319233-3464-4F5A-A733-D551BB064FFF}"/>
    <cellStyle name="Millares 212 4 3" xfId="513" xr:uid="{00000000-0005-0000-0000-000056010000}"/>
    <cellStyle name="Millares 212 4 3 2" xfId="1034" xr:uid="{34841BC5-4C36-4291-B242-70430F22CB4B}"/>
    <cellStyle name="Millares 212 4 4" xfId="774" xr:uid="{86BA7EFF-CB20-41E7-8103-F91F9805F797}"/>
    <cellStyle name="Millares 212 5" xfId="241" xr:uid="{00000000-0005-0000-0000-000057010000}"/>
    <cellStyle name="Millares 212 5 2" xfId="362" xr:uid="{00000000-0005-0000-0000-000058010000}"/>
    <cellStyle name="Millares 212 5 2 2" xfId="648" xr:uid="{00000000-0005-0000-0000-000059010000}"/>
    <cellStyle name="Millares 212 5 2 2 2" xfId="1169" xr:uid="{7111122F-10BC-4658-9E78-3C3650BD10CF}"/>
    <cellStyle name="Millares 212 5 2 3" xfId="909" xr:uid="{DCB4DFE1-9733-484D-B003-FDE3F27902A8}"/>
    <cellStyle name="Millares 212 5 3" xfId="532" xr:uid="{00000000-0005-0000-0000-00005A010000}"/>
    <cellStyle name="Millares 212 5 3 2" xfId="1053" xr:uid="{906A61C4-298A-49CE-A12A-BE1EEF8BA534}"/>
    <cellStyle name="Millares 212 5 4" xfId="793" xr:uid="{27F7CB1D-E277-42B3-A076-2EC66CC66AEA}"/>
    <cellStyle name="Millares 212 6" xfId="257" xr:uid="{00000000-0005-0000-0000-00005B010000}"/>
    <cellStyle name="Millares 212 6 2" xfId="373" xr:uid="{00000000-0005-0000-0000-00005C010000}"/>
    <cellStyle name="Millares 212 6 2 2" xfId="659" xr:uid="{00000000-0005-0000-0000-00005D010000}"/>
    <cellStyle name="Millares 212 6 2 2 2" xfId="1180" xr:uid="{14E2B687-B261-43A8-81FF-2EDCC5564EF7}"/>
    <cellStyle name="Millares 212 6 2 3" xfId="920" xr:uid="{32592AD9-60EA-4D2A-9382-85592C96BD29}"/>
    <cellStyle name="Millares 212 6 3" xfId="543" xr:uid="{00000000-0005-0000-0000-00005E010000}"/>
    <cellStyle name="Millares 212 6 3 2" xfId="1064" xr:uid="{B827A0EA-3F5C-44A2-A587-092019E3F174}"/>
    <cellStyle name="Millares 212 6 4" xfId="804" xr:uid="{349FA40D-A7E8-4770-81E4-AB06858CD65B}"/>
    <cellStyle name="Millares 212 7" xfId="100" xr:uid="{00000000-0005-0000-0000-00005F010000}"/>
    <cellStyle name="Millares 212 7 2" xfId="425" xr:uid="{00000000-0005-0000-0000-000060010000}"/>
    <cellStyle name="Millares 212 7 2 2" xfId="954" xr:uid="{2B947B42-4DBD-43A2-AED6-AB335338F770}"/>
    <cellStyle name="Millares 212 7 3" xfId="695" xr:uid="{0DB119B5-6527-4D99-AF58-5D915417A270}"/>
    <cellStyle name="Millares 212 8" xfId="274" xr:uid="{00000000-0005-0000-0000-000061010000}"/>
    <cellStyle name="Millares 212 8 2" xfId="560" xr:uid="{00000000-0005-0000-0000-000062010000}"/>
    <cellStyle name="Millares 212 8 2 2" xfId="1081" xr:uid="{A76858B0-B6ED-4958-A37B-E098F0860401}"/>
    <cellStyle name="Millares 212 8 3" xfId="821" xr:uid="{85909AEC-90CC-48CD-99FB-CDC4C5E18EDC}"/>
    <cellStyle name="Millares 212 9" xfId="414" xr:uid="{00000000-0005-0000-0000-000063010000}"/>
    <cellStyle name="Millares 212 9 2" xfId="943" xr:uid="{F030B419-C859-424E-A452-ECBC23F0137D}"/>
    <cellStyle name="Millares 22" xfId="237" xr:uid="{00000000-0005-0000-0000-000064010000}"/>
    <cellStyle name="Millares 22 2" xfId="358" xr:uid="{00000000-0005-0000-0000-000065010000}"/>
    <cellStyle name="Millares 22 2 2" xfId="644" xr:uid="{00000000-0005-0000-0000-000066010000}"/>
    <cellStyle name="Millares 22 2 2 2" xfId="1165" xr:uid="{7DF208EF-4B8D-42A3-B64C-9712C3AD00BC}"/>
    <cellStyle name="Millares 22 2 3" xfId="905" xr:uid="{52A2A5E1-9C9B-4299-B992-819FD092E232}"/>
    <cellStyle name="Millares 22 3" xfId="528" xr:uid="{00000000-0005-0000-0000-000067010000}"/>
    <cellStyle name="Millares 22 3 2" xfId="1049" xr:uid="{C516B109-B725-488A-9977-440074473D0E}"/>
    <cellStyle name="Millares 22 4" xfId="789" xr:uid="{9CFEC3A8-7DB6-4E9D-944B-2B74FA496BAF}"/>
    <cellStyle name="Millares 23" xfId="238" xr:uid="{00000000-0005-0000-0000-000068010000}"/>
    <cellStyle name="Millares 23 2" xfId="359" xr:uid="{00000000-0005-0000-0000-000069010000}"/>
    <cellStyle name="Millares 23 2 2" xfId="645" xr:uid="{00000000-0005-0000-0000-00006A010000}"/>
    <cellStyle name="Millares 23 2 2 2" xfId="1166" xr:uid="{B23519A3-3035-476E-A1C0-638F742AE258}"/>
    <cellStyle name="Millares 23 2 3" xfId="906" xr:uid="{74FF7676-A400-44AA-997B-694B91857166}"/>
    <cellStyle name="Millares 23 3" xfId="529" xr:uid="{00000000-0005-0000-0000-00006B010000}"/>
    <cellStyle name="Millares 23 3 2" xfId="1050" xr:uid="{99F0E144-2729-4C88-A66E-51EB77D3DE8F}"/>
    <cellStyle name="Millares 23 4" xfId="790" xr:uid="{4934DD4A-EB62-411D-819E-FC42C87E14BB}"/>
    <cellStyle name="Millares 24" xfId="239" xr:uid="{00000000-0005-0000-0000-00006C010000}"/>
    <cellStyle name="Millares 24 2" xfId="360" xr:uid="{00000000-0005-0000-0000-00006D010000}"/>
    <cellStyle name="Millares 24 2 2" xfId="646" xr:uid="{00000000-0005-0000-0000-00006E010000}"/>
    <cellStyle name="Millares 24 2 2 2" xfId="1167" xr:uid="{3931E43D-F2C8-4FF2-A197-D6998F0D5DD3}"/>
    <cellStyle name="Millares 24 2 3" xfId="907" xr:uid="{72D56D41-E06B-4C76-8F1C-70F5872FF1C6}"/>
    <cellStyle name="Millares 24 3" xfId="530" xr:uid="{00000000-0005-0000-0000-00006F010000}"/>
    <cellStyle name="Millares 24 3 2" xfId="1051" xr:uid="{298FC99B-A1EA-42E0-9297-0F5AE10F0BD5}"/>
    <cellStyle name="Millares 24 4" xfId="791" xr:uid="{B8C58C46-7AE3-44AE-9132-0C60777D2C2A}"/>
    <cellStyle name="Millares 25" xfId="245" xr:uid="{00000000-0005-0000-0000-000070010000}"/>
    <cellStyle name="Millares 25 2" xfId="366" xr:uid="{00000000-0005-0000-0000-000071010000}"/>
    <cellStyle name="Millares 25 2 2" xfId="652" xr:uid="{00000000-0005-0000-0000-000072010000}"/>
    <cellStyle name="Millares 25 2 2 2" xfId="1173" xr:uid="{00C4EC6F-1D00-4908-AAA9-36C2C3384949}"/>
    <cellStyle name="Millares 25 2 3" xfId="913" xr:uid="{6AC95863-0E4C-4CFD-9773-FCC34CCCB87B}"/>
    <cellStyle name="Millares 25 3" xfId="536" xr:uid="{00000000-0005-0000-0000-000073010000}"/>
    <cellStyle name="Millares 25 3 2" xfId="1057" xr:uid="{168C73EC-4287-4F7A-9A4A-D89E88D7634F}"/>
    <cellStyle name="Millares 25 4" xfId="797" xr:uid="{3932D232-F446-408F-838F-308760AE0BE5}"/>
    <cellStyle name="Millares 26" xfId="249" xr:uid="{00000000-0005-0000-0000-000074010000}"/>
    <cellStyle name="Millares 27" xfId="250" xr:uid="{00000000-0005-0000-0000-000075010000}"/>
    <cellStyle name="Millares 28" xfId="248" xr:uid="{00000000-0005-0000-0000-000076010000}"/>
    <cellStyle name="Millares 29" xfId="251" xr:uid="{00000000-0005-0000-0000-000077010000}"/>
    <cellStyle name="Millares 3" xfId="117" xr:uid="{00000000-0005-0000-0000-000078010000}"/>
    <cellStyle name="Millares 3 11" xfId="85" xr:uid="{00000000-0005-0000-0000-000079010000}"/>
    <cellStyle name="Millares 3 11 2" xfId="146" xr:uid="{00000000-0005-0000-0000-00007A010000}"/>
    <cellStyle name="Millares 3 11 2 2" xfId="184" xr:uid="{00000000-0005-0000-0000-00007B010000}"/>
    <cellStyle name="Millares 3 11 2 2 2" xfId="323" xr:uid="{00000000-0005-0000-0000-00007C010000}"/>
    <cellStyle name="Millares 3 11 2 2 2 2" xfId="609" xr:uid="{00000000-0005-0000-0000-00007D010000}"/>
    <cellStyle name="Millares 3 11 2 2 2 2 2" xfId="1130" xr:uid="{12E184BE-D74F-4EB9-A408-02EC48CD3637}"/>
    <cellStyle name="Millares 3 11 2 2 2 3" xfId="870" xr:uid="{F6EA3E6F-41C1-4E6C-88C9-9C9C33D9D956}"/>
    <cellStyle name="Millares 3 11 2 2 3" xfId="491" xr:uid="{00000000-0005-0000-0000-00007E010000}"/>
    <cellStyle name="Millares 3 11 2 2 3 2" xfId="1013" xr:uid="{0B9BF012-8DFB-4266-9B44-BBD033A60B23}"/>
    <cellStyle name="Millares 3 11 2 2 4" xfId="754" xr:uid="{56219735-1418-45D7-B216-E34F4487399A}"/>
    <cellStyle name="Millares 3 11 2 3" xfId="286" xr:uid="{00000000-0005-0000-0000-00007F010000}"/>
    <cellStyle name="Millares 3 11 2 3 2" xfId="572" xr:uid="{00000000-0005-0000-0000-000080010000}"/>
    <cellStyle name="Millares 3 11 2 3 2 2" xfId="1093" xr:uid="{8917243B-E0C2-4793-9A97-99157D484A87}"/>
    <cellStyle name="Millares 3 11 2 3 3" xfId="833" xr:uid="{76E22D18-6377-46F8-9452-EA9C3F9C74CC}"/>
    <cellStyle name="Millares 3 11 2 4" xfId="454" xr:uid="{00000000-0005-0000-0000-000081010000}"/>
    <cellStyle name="Millares 3 11 2 4 2" xfId="976" xr:uid="{33327ED0-FFB8-4762-BD4F-215BC00142CA}"/>
    <cellStyle name="Millares 3 11 2 5" xfId="717" xr:uid="{778DF9B1-CBE4-4519-9845-2A72D1C6D3BA}"/>
    <cellStyle name="Millares 3 11 3" xfId="166" xr:uid="{00000000-0005-0000-0000-000082010000}"/>
    <cellStyle name="Millares 3 11 3 2" xfId="305" xr:uid="{00000000-0005-0000-0000-000083010000}"/>
    <cellStyle name="Millares 3 11 3 2 2" xfId="591" xr:uid="{00000000-0005-0000-0000-000084010000}"/>
    <cellStyle name="Millares 3 11 3 2 2 2" xfId="1112" xr:uid="{3D2F5D3F-1130-4772-8EDD-2056C53034B4}"/>
    <cellStyle name="Millares 3 11 3 2 3" xfId="852" xr:uid="{1476F805-FD0E-4E1B-A03B-5483DDFB5E01}"/>
    <cellStyle name="Millares 3 11 3 3" xfId="473" xr:uid="{00000000-0005-0000-0000-000085010000}"/>
    <cellStyle name="Millares 3 11 3 3 2" xfId="995" xr:uid="{77B8A590-41FE-4EB2-B399-B17232C6CE71}"/>
    <cellStyle name="Millares 3 11 3 4" xfId="736" xr:uid="{C98EF397-041A-4714-9159-E60D6B707D6A}"/>
    <cellStyle name="Millares 3 11 4" xfId="225" xr:uid="{00000000-0005-0000-0000-000086010000}"/>
    <cellStyle name="Millares 3 11 4 2" xfId="346" xr:uid="{00000000-0005-0000-0000-000087010000}"/>
    <cellStyle name="Millares 3 11 4 2 2" xfId="632" xr:uid="{00000000-0005-0000-0000-000088010000}"/>
    <cellStyle name="Millares 3 11 4 2 2 2" xfId="1153" xr:uid="{0586E5BF-44FD-4920-8736-B0E5EA145D49}"/>
    <cellStyle name="Millares 3 11 4 2 3" xfId="893" xr:uid="{46DDA795-B112-40A5-A655-65E5F351B783}"/>
    <cellStyle name="Millares 3 11 4 3" xfId="516" xr:uid="{00000000-0005-0000-0000-000089010000}"/>
    <cellStyle name="Millares 3 11 4 3 2" xfId="1037" xr:uid="{D7F348CB-1BCA-4637-96B7-F5C826704B27}"/>
    <cellStyle name="Millares 3 11 4 4" xfId="777" xr:uid="{65B86D53-02C0-45BD-9FCC-CA3307AE97CC}"/>
    <cellStyle name="Millares 3 11 5" xfId="260" xr:uid="{00000000-0005-0000-0000-00008A010000}"/>
    <cellStyle name="Millares 3 11 5 2" xfId="376" xr:uid="{00000000-0005-0000-0000-00008B010000}"/>
    <cellStyle name="Millares 3 11 5 2 2" xfId="662" xr:uid="{00000000-0005-0000-0000-00008C010000}"/>
    <cellStyle name="Millares 3 11 5 2 2 2" xfId="1183" xr:uid="{2347BDC4-3B38-4573-A4F8-E114998B2112}"/>
    <cellStyle name="Millares 3 11 5 2 3" xfId="923" xr:uid="{9BC0F09B-12F9-4863-9CA7-C55AFAF737E6}"/>
    <cellStyle name="Millares 3 11 5 3" xfId="546" xr:uid="{00000000-0005-0000-0000-00008D010000}"/>
    <cellStyle name="Millares 3 11 5 3 2" xfId="1067" xr:uid="{3F83AAD4-D03B-44B5-A327-56F6C9567F1F}"/>
    <cellStyle name="Millares 3 11 5 4" xfId="807" xr:uid="{784FCD73-C216-476E-8CAD-BC3FD4F22539}"/>
    <cellStyle name="Millares 3 11 6" xfId="105" xr:uid="{00000000-0005-0000-0000-00008E010000}"/>
    <cellStyle name="Millares 3 11 6 2" xfId="429" xr:uid="{00000000-0005-0000-0000-00008F010000}"/>
    <cellStyle name="Millares 3 11 6 2 2" xfId="958" xr:uid="{85FABF8E-F92A-4628-B534-546DCCDBD432}"/>
    <cellStyle name="Millares 3 11 6 3" xfId="699" xr:uid="{E1560DC8-8781-44B5-B018-887248B43343}"/>
    <cellStyle name="Millares 3 11 7" xfId="417" xr:uid="{00000000-0005-0000-0000-000090010000}"/>
    <cellStyle name="Millares 3 11 7 2" xfId="946" xr:uid="{D620876B-CF62-48BA-96CD-7CC9D777D1C2}"/>
    <cellStyle name="Millares 3 11 8" xfId="687" xr:uid="{5BF49662-71EE-4B38-96F8-A94A89C38396}"/>
    <cellStyle name="Millares 3 2" xfId="437" xr:uid="{00000000-0005-0000-0000-000091010000}"/>
    <cellStyle name="Millares 3 3" xfId="395" xr:uid="{00000000-0005-0000-0000-000092010000}"/>
    <cellStyle name="Millares 3 4" xfId="130" xr:uid="{00000000-0005-0000-0000-000093010000}"/>
    <cellStyle name="Millares 3 4 2" xfId="156" xr:uid="{00000000-0005-0000-0000-000094010000}"/>
    <cellStyle name="Millares 3 4 2 2" xfId="210" xr:uid="{00000000-0005-0000-0000-000095010000}"/>
    <cellStyle name="Millares 3 4 2 3" xfId="193" xr:uid="{00000000-0005-0000-0000-000096010000}"/>
    <cellStyle name="Millares 3 4 2 3 2" xfId="332" xr:uid="{00000000-0005-0000-0000-000097010000}"/>
    <cellStyle name="Millares 3 4 2 3 2 2" xfId="618" xr:uid="{00000000-0005-0000-0000-000098010000}"/>
    <cellStyle name="Millares 3 4 2 3 2 2 2" xfId="1139" xr:uid="{0753F361-88A0-4662-9877-8E2AF5B63AA9}"/>
    <cellStyle name="Millares 3 4 2 3 2 3" xfId="879" xr:uid="{7D360A46-B5C5-48C8-91A8-53EC44B910BD}"/>
    <cellStyle name="Millares 3 4 2 3 3" xfId="500" xr:uid="{00000000-0005-0000-0000-000099010000}"/>
    <cellStyle name="Millares 3 4 2 3 3 2" xfId="1022" xr:uid="{D15E0DD6-27A0-44A5-B99F-1A733E86F595}"/>
    <cellStyle name="Millares 3 4 2 3 4" xfId="763" xr:uid="{F8B7304C-8944-42A6-AFB0-288A010642BD}"/>
    <cellStyle name="Millares 3 4 2 4" xfId="295" xr:uid="{00000000-0005-0000-0000-00009A010000}"/>
    <cellStyle name="Millares 3 4 2 4 2" xfId="581" xr:uid="{00000000-0005-0000-0000-00009B010000}"/>
    <cellStyle name="Millares 3 4 2 4 2 2" xfId="1102" xr:uid="{1A19CF9C-3FAA-4520-9D6D-981E4B20423D}"/>
    <cellStyle name="Millares 3 4 2 4 3" xfId="842" xr:uid="{E2495626-F867-4F51-93DD-645AB851DDEB}"/>
    <cellStyle name="Millares 3 4 2 5" xfId="463" xr:uid="{00000000-0005-0000-0000-00009C010000}"/>
    <cellStyle name="Millares 3 4 2 5 2" xfId="985" xr:uid="{193E44F1-7B2B-4A29-B3CD-721D43E2F801}"/>
    <cellStyle name="Millares 3 4 2 6" xfId="726" xr:uid="{F2D581BD-8E76-4043-8EAF-CF776080FB22}"/>
    <cellStyle name="Millares 3 4 3" xfId="175" xr:uid="{00000000-0005-0000-0000-00009D010000}"/>
    <cellStyle name="Millares 3 4 3 2" xfId="314" xr:uid="{00000000-0005-0000-0000-00009E010000}"/>
    <cellStyle name="Millares 3 4 3 2 2" xfId="600" xr:uid="{00000000-0005-0000-0000-00009F010000}"/>
    <cellStyle name="Millares 3 4 3 2 2 2" xfId="1121" xr:uid="{CADE1024-5E07-484B-88A0-DA8308EBCCCA}"/>
    <cellStyle name="Millares 3 4 3 2 3" xfId="861" xr:uid="{79772B09-4D34-4C63-B771-DFE619E901CF}"/>
    <cellStyle name="Millares 3 4 3 3" xfId="482" xr:uid="{00000000-0005-0000-0000-0000A0010000}"/>
    <cellStyle name="Millares 3 4 3 3 2" xfId="1004" xr:uid="{963B1600-70BD-44F4-939B-01CBABDB33C1}"/>
    <cellStyle name="Millares 3 4 3 4" xfId="745" xr:uid="{721FDD95-5AB4-48AC-AC16-099A329C2C2C}"/>
    <cellStyle name="Millares 3 4 4" xfId="234" xr:uid="{00000000-0005-0000-0000-0000A1010000}"/>
    <cellStyle name="Millares 3 4 4 2" xfId="355" xr:uid="{00000000-0005-0000-0000-0000A2010000}"/>
    <cellStyle name="Millares 3 4 4 2 2" xfId="641" xr:uid="{00000000-0005-0000-0000-0000A3010000}"/>
    <cellStyle name="Millares 3 4 4 2 2 2" xfId="1162" xr:uid="{9C29386D-A861-4DDA-87DA-EE58E63A3295}"/>
    <cellStyle name="Millares 3 4 4 2 3" xfId="902" xr:uid="{FC2E04B1-15A2-4082-B35E-A84083CD75D7}"/>
    <cellStyle name="Millares 3 4 4 3" xfId="525" xr:uid="{00000000-0005-0000-0000-0000A4010000}"/>
    <cellStyle name="Millares 3 4 4 3 2" xfId="1046" xr:uid="{C4AF8B1D-AA20-4BA9-961F-A9F550B8603B}"/>
    <cellStyle name="Millares 3 4 4 4" xfId="786" xr:uid="{BE88F881-3099-4A21-8BE3-88119598B09A}"/>
    <cellStyle name="Millares 3 4 5" xfId="269" xr:uid="{00000000-0005-0000-0000-0000A5010000}"/>
    <cellStyle name="Millares 3 4 5 2" xfId="385" xr:uid="{00000000-0005-0000-0000-0000A6010000}"/>
    <cellStyle name="Millares 3 4 5 2 2" xfId="671" xr:uid="{00000000-0005-0000-0000-0000A7010000}"/>
    <cellStyle name="Millares 3 4 5 2 2 2" xfId="1192" xr:uid="{4ABF6F26-0476-4969-A0CC-3E57DFE6FFEA}"/>
    <cellStyle name="Millares 3 4 5 2 3" xfId="932" xr:uid="{4FDC05F8-7BD6-40B4-A644-C76C8498F4BD}"/>
    <cellStyle name="Millares 3 4 5 3" xfId="555" xr:uid="{00000000-0005-0000-0000-0000A8010000}"/>
    <cellStyle name="Millares 3 4 5 3 2" xfId="1076" xr:uid="{A43AAF4C-58AF-4C9C-BAE1-D011392B37AB}"/>
    <cellStyle name="Millares 3 4 5 4" xfId="816" xr:uid="{CADDC0C1-5DA9-4A30-A7EF-1F999806DDE7}"/>
    <cellStyle name="Millares 3 4 6" xfId="445" xr:uid="{00000000-0005-0000-0000-0000A9010000}"/>
    <cellStyle name="Millares 3 4 6 2" xfId="967" xr:uid="{2B756CD8-3F17-4DE5-984B-11BA80D641E1}"/>
    <cellStyle name="Millares 3 4 7" xfId="708" xr:uid="{01DD45D0-B276-42E2-8391-69F0A7119AF4}"/>
    <cellStyle name="Millares 3 5" xfId="676" xr:uid="{C652E18D-9985-4962-8C8E-8568F075292F}"/>
    <cellStyle name="Millares 30" xfId="97" xr:uid="{00000000-0005-0000-0000-0000AA010000}"/>
    <cellStyle name="Millares 30 2" xfId="422" xr:uid="{00000000-0005-0000-0000-0000AB010000}"/>
    <cellStyle name="Millares 30 2 2" xfId="951" xr:uid="{D04993A6-6C4F-4DCD-A326-2F4462A77929}"/>
    <cellStyle name="Millares 30 3" xfId="692" xr:uid="{A0152F29-350D-48B8-B430-564D6EBC9E7C}"/>
    <cellStyle name="Millares 31" xfId="102" xr:uid="{00000000-0005-0000-0000-0000AC010000}"/>
    <cellStyle name="Millares 31 2" xfId="427" xr:uid="{00000000-0005-0000-0000-0000AD010000}"/>
    <cellStyle name="Millares 31 2 2" xfId="956" xr:uid="{65A07ABE-DC23-42A7-AE47-6F3B793AEB96}"/>
    <cellStyle name="Millares 31 3" xfId="697" xr:uid="{03636CA1-FC9C-4458-BC69-1F4805DB9332}"/>
    <cellStyle name="Millares 32" xfId="272" xr:uid="{00000000-0005-0000-0000-0000AE010000}"/>
    <cellStyle name="Millares 32 2" xfId="558" xr:uid="{00000000-0005-0000-0000-0000AF010000}"/>
    <cellStyle name="Millares 32 2 2" xfId="1079" xr:uid="{F10114B4-E8AD-4BEA-944E-9EF6D5EC5E46}"/>
    <cellStyle name="Millares 32 3" xfId="819" xr:uid="{C30DF22D-4E60-47A5-805D-E8CFE379F0D7}"/>
    <cellStyle name="Millares 33" xfId="411" xr:uid="{00000000-0005-0000-0000-0000B0010000}"/>
    <cellStyle name="Millares 33 2" xfId="940" xr:uid="{77EF2BEB-B73B-43DA-8371-A625F48438EC}"/>
    <cellStyle name="Millares 34" xfId="388" xr:uid="{00000000-0005-0000-0000-0000B1010000}"/>
    <cellStyle name="Millares 34 2" xfId="935" xr:uid="{CF4A9F09-4B84-48BB-8628-669D4DD3AD21}"/>
    <cellStyle name="Millares 35" xfId="507" xr:uid="{00000000-0005-0000-0000-0000B2010000}"/>
    <cellStyle name="Millares 35 2" xfId="1028" xr:uid="{3F685092-F1DF-4861-8832-E731B6D4293F}"/>
    <cellStyle name="Millares 36" xfId="199" xr:uid="{00000000-0005-0000-0000-0000B3010000}"/>
    <cellStyle name="Millares 36 2" xfId="212" xr:uid="{00000000-0005-0000-0000-0000B4010000}"/>
    <cellStyle name="Millares 36 3" xfId="337" xr:uid="{00000000-0005-0000-0000-0000B5010000}"/>
    <cellStyle name="Millares 36 3 2" xfId="623" xr:uid="{00000000-0005-0000-0000-0000B6010000}"/>
    <cellStyle name="Millares 36 3 2 2" xfId="1144" xr:uid="{D25D5AE4-486C-47E0-81AB-1C55CB0C1602}"/>
    <cellStyle name="Millares 36 3 3" xfId="884" xr:uid="{6C2EB34E-B7A0-4FB5-95D5-3FC8B785E3F5}"/>
    <cellStyle name="Millares 36 4" xfId="505" xr:uid="{00000000-0005-0000-0000-0000B7010000}"/>
    <cellStyle name="Millares 36 4 2" xfId="1027" xr:uid="{023D4699-E321-43B0-B4D0-99A477D52B79}"/>
    <cellStyle name="Millares 36 5" xfId="768" xr:uid="{B1750504-55D2-42CA-8F64-A13F068649E7}"/>
    <cellStyle name="Millares 37" xfId="10" xr:uid="{00000000-0005-0000-0000-0000B8010000}"/>
    <cellStyle name="Millares 37 2" xfId="681" xr:uid="{72A5CC82-C103-4B4D-A500-1DEA219A7F06}"/>
    <cellStyle name="Millares 38" xfId="679" xr:uid="{A366B97E-AC39-40D4-9617-80B6F49FB896}"/>
    <cellStyle name="Millares 4" xfId="126" xr:uid="{00000000-0005-0000-0000-0000B9010000}"/>
    <cellStyle name="Millares 4 2" xfId="443" xr:uid="{00000000-0005-0000-0000-0000BA010000}"/>
    <cellStyle name="Millares 4 3" xfId="409" xr:uid="{00000000-0005-0000-0000-0000BB010000}"/>
    <cellStyle name="Millares 4 5" xfId="202" xr:uid="{00000000-0005-0000-0000-0000BC010000}"/>
    <cellStyle name="Millares 5" xfId="127" xr:uid="{00000000-0005-0000-0000-0000BD010000}"/>
    <cellStyle name="Millares 5 2" xfId="444" xr:uid="{00000000-0005-0000-0000-0000BE010000}"/>
    <cellStyle name="Millares 5 3" xfId="410" xr:uid="{00000000-0005-0000-0000-0000BF010000}"/>
    <cellStyle name="Millares 6" xfId="123" xr:uid="{00000000-0005-0000-0000-0000C0010000}"/>
    <cellStyle name="Millares 6 10" xfId="707" xr:uid="{D063D882-5A3C-4D33-B408-86D12CA063EF}"/>
    <cellStyle name="Millares 6 2" xfId="119" xr:uid="{00000000-0005-0000-0000-0000C1010000}"/>
    <cellStyle name="Millares 6 2 2" xfId="152" xr:uid="{00000000-0005-0000-0000-0000C2010000}"/>
    <cellStyle name="Millares 6 2 2 2" xfId="190" xr:uid="{00000000-0005-0000-0000-0000C3010000}"/>
    <cellStyle name="Millares 6 2 2 2 2" xfId="329" xr:uid="{00000000-0005-0000-0000-0000C4010000}"/>
    <cellStyle name="Millares 6 2 2 2 2 2" xfId="615" xr:uid="{00000000-0005-0000-0000-0000C5010000}"/>
    <cellStyle name="Millares 6 2 2 2 2 2 2" xfId="1136" xr:uid="{E943E5F3-2DF6-48E7-A76E-3DC85FE7886E}"/>
    <cellStyle name="Millares 6 2 2 2 2 3" xfId="876" xr:uid="{D1A8791C-0779-4937-A597-8939EC1F4B3B}"/>
    <cellStyle name="Millares 6 2 2 2 3" xfId="497" xr:uid="{00000000-0005-0000-0000-0000C6010000}"/>
    <cellStyle name="Millares 6 2 2 2 3 2" xfId="1019" xr:uid="{98CC89BC-50B3-427C-A79E-001FB5C52551}"/>
    <cellStyle name="Millares 6 2 2 2 4" xfId="760" xr:uid="{82A03068-B113-4BC9-9C63-A6EA9A662FA1}"/>
    <cellStyle name="Millares 6 2 2 3" xfId="292" xr:uid="{00000000-0005-0000-0000-0000C7010000}"/>
    <cellStyle name="Millares 6 2 2 3 2" xfId="578" xr:uid="{00000000-0005-0000-0000-0000C8010000}"/>
    <cellStyle name="Millares 6 2 2 3 2 2" xfId="1099" xr:uid="{60F48E95-7357-40F0-9874-E8E6D73B9E6A}"/>
    <cellStyle name="Millares 6 2 2 3 3" xfId="839" xr:uid="{ACA9A54B-D0B9-4A60-A91E-B4A21723E14F}"/>
    <cellStyle name="Millares 6 2 2 4" xfId="460" xr:uid="{00000000-0005-0000-0000-0000C9010000}"/>
    <cellStyle name="Millares 6 2 2 4 2" xfId="982" xr:uid="{AEA309D2-DA5F-449C-A26A-048AB8AB0E30}"/>
    <cellStyle name="Millares 6 2 2 5" xfId="723" xr:uid="{51010461-F0ED-437B-904B-D09AAE01024B}"/>
    <cellStyle name="Millares 6 2 3" xfId="172" xr:uid="{00000000-0005-0000-0000-0000CA010000}"/>
    <cellStyle name="Millares 6 2 3 2" xfId="311" xr:uid="{00000000-0005-0000-0000-0000CB010000}"/>
    <cellStyle name="Millares 6 2 3 2 2" xfId="597" xr:uid="{00000000-0005-0000-0000-0000CC010000}"/>
    <cellStyle name="Millares 6 2 3 2 2 2" xfId="1118" xr:uid="{ACAAC51C-B00C-48A3-972A-2F6A0A6C0192}"/>
    <cellStyle name="Millares 6 2 3 2 3" xfId="858" xr:uid="{00DA7F3D-E88D-41B9-8753-19C097898DD1}"/>
    <cellStyle name="Millares 6 2 3 3" xfId="479" xr:uid="{00000000-0005-0000-0000-0000CD010000}"/>
    <cellStyle name="Millares 6 2 3 3 2" xfId="1001" xr:uid="{FD2E40EE-1379-40EF-B18A-71041D1FFA88}"/>
    <cellStyle name="Millares 6 2 3 4" xfId="742" xr:uid="{09AB238C-EC07-4981-9998-D7A8861D1A53}"/>
    <cellStyle name="Millares 6 2 4" xfId="231" xr:uid="{00000000-0005-0000-0000-0000CE010000}"/>
    <cellStyle name="Millares 6 2 4 2" xfId="352" xr:uid="{00000000-0005-0000-0000-0000CF010000}"/>
    <cellStyle name="Millares 6 2 4 2 2" xfId="638" xr:uid="{00000000-0005-0000-0000-0000D0010000}"/>
    <cellStyle name="Millares 6 2 4 2 2 2" xfId="1159" xr:uid="{6B1ED435-E148-4213-8831-63184048AC72}"/>
    <cellStyle name="Millares 6 2 4 2 3" xfId="899" xr:uid="{FBD6BFB5-920E-4795-BAB2-B73D054FDC08}"/>
    <cellStyle name="Millares 6 2 4 3" xfId="522" xr:uid="{00000000-0005-0000-0000-0000D1010000}"/>
    <cellStyle name="Millares 6 2 4 3 2" xfId="1043" xr:uid="{2D2C4305-0B15-4753-9C59-3FA21CE54EE6}"/>
    <cellStyle name="Millares 6 2 4 4" xfId="783" xr:uid="{AD2DF0F0-1452-4BC5-AC15-46032B7A6329}"/>
    <cellStyle name="Millares 6 2 5" xfId="242" xr:uid="{00000000-0005-0000-0000-0000D2010000}"/>
    <cellStyle name="Millares 6 2 5 2" xfId="363" xr:uid="{00000000-0005-0000-0000-0000D3010000}"/>
    <cellStyle name="Millares 6 2 5 2 2" xfId="649" xr:uid="{00000000-0005-0000-0000-0000D4010000}"/>
    <cellStyle name="Millares 6 2 5 2 2 2" xfId="1170" xr:uid="{9F6D7536-EC33-4985-9BD9-3948BA7BBF71}"/>
    <cellStyle name="Millares 6 2 5 2 3" xfId="910" xr:uid="{383617CE-624E-4D19-9E63-E4D518011D36}"/>
    <cellStyle name="Millares 6 2 5 3" xfId="533" xr:uid="{00000000-0005-0000-0000-0000D5010000}"/>
    <cellStyle name="Millares 6 2 5 3 2" xfId="1054" xr:uid="{88C60191-B5D1-4F31-A1D6-8D6EC81DC606}"/>
    <cellStyle name="Millares 6 2 5 4" xfId="794" xr:uid="{502176F0-517C-4BE8-8D2A-D8E79A22D085}"/>
    <cellStyle name="Millares 6 2 6" xfId="266" xr:uid="{00000000-0005-0000-0000-0000D6010000}"/>
    <cellStyle name="Millares 6 2 6 2" xfId="382" xr:uid="{00000000-0005-0000-0000-0000D7010000}"/>
    <cellStyle name="Millares 6 2 6 2 2" xfId="668" xr:uid="{00000000-0005-0000-0000-0000D8010000}"/>
    <cellStyle name="Millares 6 2 6 2 2 2" xfId="1189" xr:uid="{087E7FD1-1FB6-4410-B983-826644735B39}"/>
    <cellStyle name="Millares 6 2 6 2 3" xfId="929" xr:uid="{4FE2D154-CA7F-4D20-B591-90D404848597}"/>
    <cellStyle name="Millares 6 2 6 3" xfId="552" xr:uid="{00000000-0005-0000-0000-0000D9010000}"/>
    <cellStyle name="Millares 6 2 6 3 2" xfId="1073" xr:uid="{F0DBB178-42AD-4F70-8D0A-4E5D27C38BB6}"/>
    <cellStyle name="Millares 6 2 6 4" xfId="813" xr:uid="{7688D5CC-3ED3-43A2-AA3B-0830AD872028}"/>
    <cellStyle name="Millares 6 2 7" xfId="275" xr:uid="{00000000-0005-0000-0000-0000DA010000}"/>
    <cellStyle name="Millares 6 2 7 2" xfId="561" xr:uid="{00000000-0005-0000-0000-0000DB010000}"/>
    <cellStyle name="Millares 6 2 7 2 2" xfId="1082" xr:uid="{D771CEBD-B2CC-4FDE-BBD9-D98B65122BFC}"/>
    <cellStyle name="Millares 6 2 7 3" xfId="822" xr:uid="{B9002CAE-DFE2-450B-BF57-E09310735070}"/>
    <cellStyle name="Millares 6 2 8" xfId="438" xr:uid="{00000000-0005-0000-0000-0000DC010000}"/>
    <cellStyle name="Millares 6 2 8 2" xfId="964" xr:uid="{C907D48E-DBE6-44DE-90E9-63DE73F6B3B6}"/>
    <cellStyle name="Millares 6 2 9" xfId="705" xr:uid="{6C872BBF-0E2A-4D3D-B8DB-645E1191D21F}"/>
    <cellStyle name="Millares 6 3" xfId="154" xr:uid="{00000000-0005-0000-0000-0000DD010000}"/>
    <cellStyle name="Millares 6 3 2" xfId="192" xr:uid="{00000000-0005-0000-0000-0000DE010000}"/>
    <cellStyle name="Millares 6 3 2 2" xfId="331" xr:uid="{00000000-0005-0000-0000-0000DF010000}"/>
    <cellStyle name="Millares 6 3 2 2 2" xfId="617" xr:uid="{00000000-0005-0000-0000-0000E0010000}"/>
    <cellStyle name="Millares 6 3 2 2 2 2" xfId="1138" xr:uid="{5D899F9F-A0B2-4E50-9A62-9920E1A4E986}"/>
    <cellStyle name="Millares 6 3 2 2 3" xfId="878" xr:uid="{484ECFBF-532F-4A19-A527-EDB0749DB93B}"/>
    <cellStyle name="Millares 6 3 2 3" xfId="499" xr:uid="{00000000-0005-0000-0000-0000E1010000}"/>
    <cellStyle name="Millares 6 3 2 3 2" xfId="1021" xr:uid="{8AF21BA9-AF2A-4BDD-9961-E51D5747D444}"/>
    <cellStyle name="Millares 6 3 2 4" xfId="762" xr:uid="{3E011B7F-2E5E-4732-91E4-DF65E85DBBE8}"/>
    <cellStyle name="Millares 6 3 3" xfId="294" xr:uid="{00000000-0005-0000-0000-0000E2010000}"/>
    <cellStyle name="Millares 6 3 3 2" xfId="580" xr:uid="{00000000-0005-0000-0000-0000E3010000}"/>
    <cellStyle name="Millares 6 3 3 2 2" xfId="1101" xr:uid="{12AE4D27-1ABF-4D76-A8AC-F88B02087EB4}"/>
    <cellStyle name="Millares 6 3 3 3" xfId="841" xr:uid="{D15B9151-455B-45F2-BD75-D2704260B777}"/>
    <cellStyle name="Millares 6 3 4" xfId="462" xr:uid="{00000000-0005-0000-0000-0000E4010000}"/>
    <cellStyle name="Millares 6 3 4 2" xfId="984" xr:uid="{CD9BBB35-8AE3-4A4F-A401-713ADF4A1AFC}"/>
    <cellStyle name="Millares 6 3 5" xfId="725" xr:uid="{9FE6F2F6-30B3-47B2-9E21-083097F7CB4F}"/>
    <cellStyle name="Millares 6 4" xfId="174" xr:uid="{00000000-0005-0000-0000-0000E5010000}"/>
    <cellStyle name="Millares 6 4 2" xfId="313" xr:uid="{00000000-0005-0000-0000-0000E6010000}"/>
    <cellStyle name="Millares 6 4 2 2" xfId="599" xr:uid="{00000000-0005-0000-0000-0000E7010000}"/>
    <cellStyle name="Millares 6 4 2 2 2" xfId="1120" xr:uid="{4909E879-B50A-4010-BDA9-9B306A39C8E3}"/>
    <cellStyle name="Millares 6 4 2 3" xfId="860" xr:uid="{2B3991CF-DE22-4010-B0AC-C50E382A8031}"/>
    <cellStyle name="Millares 6 4 3" xfId="481" xr:uid="{00000000-0005-0000-0000-0000E8010000}"/>
    <cellStyle name="Millares 6 4 3 2" xfId="1003" xr:uid="{375C3DDA-5DE4-4FCA-A30F-AEDF81632FD9}"/>
    <cellStyle name="Millares 6 4 4" xfId="744" xr:uid="{5D2DA8FA-44C4-4357-9D81-58E4B5368A97}"/>
    <cellStyle name="Millares 6 5" xfId="233" xr:uid="{00000000-0005-0000-0000-0000E9010000}"/>
    <cellStyle name="Millares 6 5 2" xfId="354" xr:uid="{00000000-0005-0000-0000-0000EA010000}"/>
    <cellStyle name="Millares 6 5 2 2" xfId="640" xr:uid="{00000000-0005-0000-0000-0000EB010000}"/>
    <cellStyle name="Millares 6 5 2 2 2" xfId="1161" xr:uid="{4D2655AE-CB6E-4CC1-B0D6-B646ACE9ADFF}"/>
    <cellStyle name="Millares 6 5 2 3" xfId="901" xr:uid="{32F667FA-85AF-4EF9-860C-3533DCC600BD}"/>
    <cellStyle name="Millares 6 5 3" xfId="524" xr:uid="{00000000-0005-0000-0000-0000EC010000}"/>
    <cellStyle name="Millares 6 5 3 2" xfId="1045" xr:uid="{661852A5-15A9-4C1A-BEF3-C73922C2221B}"/>
    <cellStyle name="Millares 6 5 4" xfId="785" xr:uid="{A392B44A-D9BB-49FC-BD7C-58CBA322C162}"/>
    <cellStyle name="Millares 6 6" xfId="244" xr:uid="{00000000-0005-0000-0000-0000ED010000}"/>
    <cellStyle name="Millares 6 6 2" xfId="365" xr:uid="{00000000-0005-0000-0000-0000EE010000}"/>
    <cellStyle name="Millares 6 6 2 2" xfId="651" xr:uid="{00000000-0005-0000-0000-0000EF010000}"/>
    <cellStyle name="Millares 6 6 2 2 2" xfId="1172" xr:uid="{1A1373C1-8359-4B01-ADDD-49EC112CB775}"/>
    <cellStyle name="Millares 6 6 2 3" xfId="912" xr:uid="{0D37EB3A-7460-4D5E-B3C4-A9659F84860A}"/>
    <cellStyle name="Millares 6 6 3" xfId="535" xr:uid="{00000000-0005-0000-0000-0000F0010000}"/>
    <cellStyle name="Millares 6 6 3 2" xfId="1056" xr:uid="{87AC1658-5979-4C16-9DCC-FA667DE3E228}"/>
    <cellStyle name="Millares 6 6 4" xfId="796" xr:uid="{E7B6BFFD-4DB3-4C46-B393-B7B66553D110}"/>
    <cellStyle name="Millares 6 7" xfId="268" xr:uid="{00000000-0005-0000-0000-0000F1010000}"/>
    <cellStyle name="Millares 6 7 2" xfId="384" xr:uid="{00000000-0005-0000-0000-0000F2010000}"/>
    <cellStyle name="Millares 6 7 2 2" xfId="670" xr:uid="{00000000-0005-0000-0000-0000F3010000}"/>
    <cellStyle name="Millares 6 7 2 2 2" xfId="1191" xr:uid="{8E7932B3-9A0B-4765-BED5-8AE961B74B1C}"/>
    <cellStyle name="Millares 6 7 2 3" xfId="931" xr:uid="{C9E19E9A-15F3-4D0F-BE8D-B2D8039C40DF}"/>
    <cellStyle name="Millares 6 7 3" xfId="554" xr:uid="{00000000-0005-0000-0000-0000F4010000}"/>
    <cellStyle name="Millares 6 7 3 2" xfId="1075" xr:uid="{F24CDD6D-023E-46BA-A7D4-7F6805111C33}"/>
    <cellStyle name="Millares 6 7 4" xfId="815" xr:uid="{9F7A9433-43F8-4A9E-ADE3-63811F0E4EE7}"/>
    <cellStyle name="Millares 6 8" xfId="277" xr:uid="{00000000-0005-0000-0000-0000F5010000}"/>
    <cellStyle name="Millares 6 8 2" xfId="563" xr:uid="{00000000-0005-0000-0000-0000F6010000}"/>
    <cellStyle name="Millares 6 8 2 2" xfId="1084" xr:uid="{A78A53F2-21FF-4FCF-A16B-9DB4D396C58C}"/>
    <cellStyle name="Millares 6 8 3" xfId="824" xr:uid="{F6E2048A-660B-4ACB-981F-1C46535C4627}"/>
    <cellStyle name="Millares 6 9" xfId="441" xr:uid="{00000000-0005-0000-0000-0000F7010000}"/>
    <cellStyle name="Millares 6 9 2" xfId="966" xr:uid="{C0DC1C76-56A2-4010-BE7B-788A386DE3DD}"/>
    <cellStyle name="Millares 654 2 2" xfId="86" xr:uid="{00000000-0005-0000-0000-0000F8010000}"/>
    <cellStyle name="Millares 656" xfId="96" xr:uid="{00000000-0005-0000-0000-0000F9010000}"/>
    <cellStyle name="Millares 656 2" xfId="150" xr:uid="{00000000-0005-0000-0000-0000FA010000}"/>
    <cellStyle name="Millares 656 2 2" xfId="188" xr:uid="{00000000-0005-0000-0000-0000FB010000}"/>
    <cellStyle name="Millares 656 2 2 2" xfId="327" xr:uid="{00000000-0005-0000-0000-0000FC010000}"/>
    <cellStyle name="Millares 656 2 2 2 2" xfId="613" xr:uid="{00000000-0005-0000-0000-0000FD010000}"/>
    <cellStyle name="Millares 656 2 2 2 2 2" xfId="1134" xr:uid="{282BA404-775B-4C72-A87C-1893180F5852}"/>
    <cellStyle name="Millares 656 2 2 2 3" xfId="874" xr:uid="{5A4FB9D1-C561-4075-864B-413857CAD7CD}"/>
    <cellStyle name="Millares 656 2 2 3" xfId="495" xr:uid="{00000000-0005-0000-0000-0000FE010000}"/>
    <cellStyle name="Millares 656 2 2 3 2" xfId="1017" xr:uid="{14A9EC33-D305-454B-878F-D2675068348D}"/>
    <cellStyle name="Millares 656 2 2 4" xfId="758" xr:uid="{35168E3C-6DB4-4101-8066-F10B3826AACB}"/>
    <cellStyle name="Millares 656 2 3" xfId="290" xr:uid="{00000000-0005-0000-0000-0000FF010000}"/>
    <cellStyle name="Millares 656 2 3 2" xfId="576" xr:uid="{00000000-0005-0000-0000-000000020000}"/>
    <cellStyle name="Millares 656 2 3 2 2" xfId="1097" xr:uid="{2370380F-C30F-40DD-BB3C-CFFC61737A7F}"/>
    <cellStyle name="Millares 656 2 3 3" xfId="837" xr:uid="{60D241DA-BC32-493A-A105-9B0BF9EEB8D6}"/>
    <cellStyle name="Millares 656 2 4" xfId="458" xr:uid="{00000000-0005-0000-0000-000001020000}"/>
    <cellStyle name="Millares 656 2 4 2" xfId="980" xr:uid="{8B53D50F-52CE-44DD-ADAA-860438CFFC3D}"/>
    <cellStyle name="Millares 656 2 5" xfId="721" xr:uid="{9BDA3EE6-C316-4CB0-8E13-8DD9D4AC18DA}"/>
    <cellStyle name="Millares 656 3" xfId="170" xr:uid="{00000000-0005-0000-0000-000002020000}"/>
    <cellStyle name="Millares 656 3 2" xfId="309" xr:uid="{00000000-0005-0000-0000-000003020000}"/>
    <cellStyle name="Millares 656 3 2 2" xfId="595" xr:uid="{00000000-0005-0000-0000-000004020000}"/>
    <cellStyle name="Millares 656 3 2 2 2" xfId="1116" xr:uid="{18151F9F-0CB8-4563-A6CB-28F8008BB411}"/>
    <cellStyle name="Millares 656 3 2 3" xfId="856" xr:uid="{BE1C864A-606E-4DE4-B449-BD2C16E701A0}"/>
    <cellStyle name="Millares 656 3 3" xfId="477" xr:uid="{00000000-0005-0000-0000-000005020000}"/>
    <cellStyle name="Millares 656 3 3 2" xfId="999" xr:uid="{314F9413-B2F8-4647-8A9C-0AADBFFEBC1C}"/>
    <cellStyle name="Millares 656 3 4" xfId="740" xr:uid="{13C18DDB-09AF-4361-A254-DFC718004E4E}"/>
    <cellStyle name="Millares 656 4" xfId="229" xr:uid="{00000000-0005-0000-0000-000006020000}"/>
    <cellStyle name="Millares 656 4 2" xfId="350" xr:uid="{00000000-0005-0000-0000-000007020000}"/>
    <cellStyle name="Millares 656 4 2 2" xfId="636" xr:uid="{00000000-0005-0000-0000-000008020000}"/>
    <cellStyle name="Millares 656 4 2 2 2" xfId="1157" xr:uid="{89AAD514-D1A5-46DD-9A0A-B5D377CCF71B}"/>
    <cellStyle name="Millares 656 4 2 3" xfId="897" xr:uid="{7E0F3CC8-86E3-484D-AD5A-8D597E018C34}"/>
    <cellStyle name="Millares 656 4 3" xfId="520" xr:uid="{00000000-0005-0000-0000-000009020000}"/>
    <cellStyle name="Millares 656 4 3 2" xfId="1041" xr:uid="{C3556892-CACE-432C-9F88-A30A4040507D}"/>
    <cellStyle name="Millares 656 4 4" xfId="781" xr:uid="{236E0450-0201-4C9C-B84E-B8A0EFE111F8}"/>
    <cellStyle name="Millares 656 5" xfId="264" xr:uid="{00000000-0005-0000-0000-00000A020000}"/>
    <cellStyle name="Millares 656 5 2" xfId="380" xr:uid="{00000000-0005-0000-0000-00000B020000}"/>
    <cellStyle name="Millares 656 5 2 2" xfId="666" xr:uid="{00000000-0005-0000-0000-00000C020000}"/>
    <cellStyle name="Millares 656 5 2 2 2" xfId="1187" xr:uid="{18C0CE93-3CCF-45C8-B90A-FEB4EA6815FB}"/>
    <cellStyle name="Millares 656 5 2 3" xfId="927" xr:uid="{004C4EE8-D2D4-4A73-90AA-A679FBC5FD3D}"/>
    <cellStyle name="Millares 656 5 3" xfId="550" xr:uid="{00000000-0005-0000-0000-00000D020000}"/>
    <cellStyle name="Millares 656 5 3 2" xfId="1071" xr:uid="{F3BF4000-5A2D-4909-8906-CF84A52EB8AF}"/>
    <cellStyle name="Millares 656 5 4" xfId="811" xr:uid="{26945121-ED48-443A-878D-9A7F437C7822}"/>
    <cellStyle name="Millares 656 6" xfId="109" xr:uid="{00000000-0005-0000-0000-00000E020000}"/>
    <cellStyle name="Millares 656 6 2" xfId="433" xr:uid="{00000000-0005-0000-0000-00000F020000}"/>
    <cellStyle name="Millares 656 6 2 2" xfId="962" xr:uid="{8ABD122F-B955-4FE0-A4E1-100BB333DC43}"/>
    <cellStyle name="Millares 656 6 3" xfId="703" xr:uid="{268E32AA-EDD3-4DB1-8FAB-A00DD29030D7}"/>
    <cellStyle name="Millares 656 7" xfId="421" xr:uid="{00000000-0005-0000-0000-000010020000}"/>
    <cellStyle name="Millares 656 7 2" xfId="950" xr:uid="{80037CFE-3513-4588-8FF3-7806131025D9}"/>
    <cellStyle name="Millares 656 8" xfId="691" xr:uid="{48F3A5CC-7205-4FAA-B287-9510AE53BAFE}"/>
    <cellStyle name="Millares 657" xfId="89" xr:uid="{00000000-0005-0000-0000-000011020000}"/>
    <cellStyle name="Millares 657 2" xfId="147" xr:uid="{00000000-0005-0000-0000-000012020000}"/>
    <cellStyle name="Millares 657 2 2" xfId="185" xr:uid="{00000000-0005-0000-0000-000013020000}"/>
    <cellStyle name="Millares 657 2 2 2" xfId="324" xr:uid="{00000000-0005-0000-0000-000014020000}"/>
    <cellStyle name="Millares 657 2 2 2 2" xfId="610" xr:uid="{00000000-0005-0000-0000-000015020000}"/>
    <cellStyle name="Millares 657 2 2 2 2 2" xfId="1131" xr:uid="{525C9CEF-22E2-4EE0-B3C7-4A6EDAF8120E}"/>
    <cellStyle name="Millares 657 2 2 2 3" xfId="871" xr:uid="{88AECF56-F405-43C9-B668-E6602CEA7DDD}"/>
    <cellStyle name="Millares 657 2 2 3" xfId="492" xr:uid="{00000000-0005-0000-0000-000016020000}"/>
    <cellStyle name="Millares 657 2 2 3 2" xfId="1014" xr:uid="{47CD3728-073D-4DA1-ADF6-5EECF3979F3D}"/>
    <cellStyle name="Millares 657 2 2 4" xfId="755" xr:uid="{64B0EBD0-2310-4DB4-A4D2-8C962CD48CD1}"/>
    <cellStyle name="Millares 657 2 3" xfId="287" xr:uid="{00000000-0005-0000-0000-000017020000}"/>
    <cellStyle name="Millares 657 2 3 2" xfId="573" xr:uid="{00000000-0005-0000-0000-000018020000}"/>
    <cellStyle name="Millares 657 2 3 2 2" xfId="1094" xr:uid="{AB3A95A6-4DC2-4CB1-9D7B-C0706DC32BD5}"/>
    <cellStyle name="Millares 657 2 3 3" xfId="834" xr:uid="{FDA4CB36-DADB-4DFC-B008-D733459BCCC7}"/>
    <cellStyle name="Millares 657 2 4" xfId="455" xr:uid="{00000000-0005-0000-0000-000019020000}"/>
    <cellStyle name="Millares 657 2 4 2" xfId="977" xr:uid="{2341604D-CEEF-4F73-912E-B5C5EAA559C9}"/>
    <cellStyle name="Millares 657 2 5" xfId="718" xr:uid="{B5FABE82-7D25-4425-99CA-408FC649B4C9}"/>
    <cellStyle name="Millares 657 3" xfId="167" xr:uid="{00000000-0005-0000-0000-00001A020000}"/>
    <cellStyle name="Millares 657 3 2" xfId="306" xr:uid="{00000000-0005-0000-0000-00001B020000}"/>
    <cellStyle name="Millares 657 3 2 2" xfId="592" xr:uid="{00000000-0005-0000-0000-00001C020000}"/>
    <cellStyle name="Millares 657 3 2 2 2" xfId="1113" xr:uid="{6BC43B5B-EA25-4438-9AD6-8EF96E373868}"/>
    <cellStyle name="Millares 657 3 2 3" xfId="853" xr:uid="{DFFAB515-8F8C-45B4-B31A-D17D6C0B38EF}"/>
    <cellStyle name="Millares 657 3 3" xfId="474" xr:uid="{00000000-0005-0000-0000-00001D020000}"/>
    <cellStyle name="Millares 657 3 3 2" xfId="996" xr:uid="{7318D24E-E596-46F2-AF3C-7CAAB23CA1C9}"/>
    <cellStyle name="Millares 657 3 4" xfId="737" xr:uid="{A539C313-879F-4CFB-8D9F-83D17727B3EB}"/>
    <cellStyle name="Millares 657 4" xfId="226" xr:uid="{00000000-0005-0000-0000-00001E020000}"/>
    <cellStyle name="Millares 657 4 2" xfId="347" xr:uid="{00000000-0005-0000-0000-00001F020000}"/>
    <cellStyle name="Millares 657 4 2 2" xfId="633" xr:uid="{00000000-0005-0000-0000-000020020000}"/>
    <cellStyle name="Millares 657 4 2 2 2" xfId="1154" xr:uid="{026CE5B5-8B76-42FD-86CF-B58985AA3287}"/>
    <cellStyle name="Millares 657 4 2 3" xfId="894" xr:uid="{8A39054C-71C5-4C7F-993C-1378ADF140A2}"/>
    <cellStyle name="Millares 657 4 3" xfId="517" xr:uid="{00000000-0005-0000-0000-000021020000}"/>
    <cellStyle name="Millares 657 4 3 2" xfId="1038" xr:uid="{3136DBEA-7E9C-4ED1-812B-49E50959DEA6}"/>
    <cellStyle name="Millares 657 4 4" xfId="778" xr:uid="{68008D0D-C120-41BB-ADEB-19C54C21DE75}"/>
    <cellStyle name="Millares 657 5" xfId="261" xr:uid="{00000000-0005-0000-0000-000022020000}"/>
    <cellStyle name="Millares 657 5 2" xfId="377" xr:uid="{00000000-0005-0000-0000-000023020000}"/>
    <cellStyle name="Millares 657 5 2 2" xfId="663" xr:uid="{00000000-0005-0000-0000-000024020000}"/>
    <cellStyle name="Millares 657 5 2 2 2" xfId="1184" xr:uid="{9691ED8D-2690-4F42-935D-EAA693BE11B9}"/>
    <cellStyle name="Millares 657 5 2 3" xfId="924" xr:uid="{2E7E61A7-7FEA-4A8B-808D-1442E628A7AB}"/>
    <cellStyle name="Millares 657 5 3" xfId="547" xr:uid="{00000000-0005-0000-0000-000025020000}"/>
    <cellStyle name="Millares 657 5 3 2" xfId="1068" xr:uid="{D23EA46F-7E28-4299-8F31-B6D3F31BCCB9}"/>
    <cellStyle name="Millares 657 5 4" xfId="808" xr:uid="{DED22233-A59C-4ED9-917E-0DEFD4D9594B}"/>
    <cellStyle name="Millares 657 6" xfId="106" xr:uid="{00000000-0005-0000-0000-000026020000}"/>
    <cellStyle name="Millares 657 6 2" xfId="430" xr:uid="{00000000-0005-0000-0000-000027020000}"/>
    <cellStyle name="Millares 657 6 2 2" xfId="959" xr:uid="{A12F7D9E-3D2A-422F-92BB-CBD9033CA5D1}"/>
    <cellStyle name="Millares 657 6 3" xfId="700" xr:uid="{F630CE68-1D17-4374-8C61-787C9FF53F77}"/>
    <cellStyle name="Millares 657 7" xfId="418" xr:uid="{00000000-0005-0000-0000-000028020000}"/>
    <cellStyle name="Millares 657 7 2" xfId="947" xr:uid="{4F5F74F1-D809-4FED-87BE-70652FFEE950}"/>
    <cellStyle name="Millares 657 8" xfId="688" xr:uid="{F3EA941E-1A4F-4523-B1A0-3CA685E7EC3D}"/>
    <cellStyle name="Millares 7" xfId="118" xr:uid="{00000000-0005-0000-0000-000029020000}"/>
    <cellStyle name="Millares 7 3" xfId="214" xr:uid="{00000000-0005-0000-0000-00002A020000}"/>
    <cellStyle name="Millares 7 4" xfId="197" xr:uid="{00000000-0005-0000-0000-00002B020000}"/>
    <cellStyle name="Millares 7 4 2" xfId="209" xr:uid="{00000000-0005-0000-0000-00002C020000}"/>
    <cellStyle name="Millares 7 4 3" xfId="335" xr:uid="{00000000-0005-0000-0000-00002D020000}"/>
    <cellStyle name="Millares 7 4 3 2" xfId="621" xr:uid="{00000000-0005-0000-0000-00002E020000}"/>
    <cellStyle name="Millares 7 4 3 2 2" xfId="1142" xr:uid="{4101FCC5-2748-4CE0-9D82-C5EF15715A24}"/>
    <cellStyle name="Millares 7 4 3 3" xfId="882" xr:uid="{F63FC5F4-4448-46BF-8756-72B367D40418}"/>
    <cellStyle name="Millares 7 4 4" xfId="503" xr:uid="{00000000-0005-0000-0000-00002F020000}"/>
    <cellStyle name="Millares 7 4 4 2" xfId="1025" xr:uid="{3BC5FB3B-C988-4982-8E52-E71FE99DA3D4}"/>
    <cellStyle name="Millares 7 4 5" xfId="766" xr:uid="{22DC167A-011E-413A-B5B5-06D588C1B88F}"/>
    <cellStyle name="Millares 8" xfId="133" xr:uid="{00000000-0005-0000-0000-000030020000}"/>
    <cellStyle name="Millares 9" xfId="134" xr:uid="{00000000-0005-0000-0000-000031020000}"/>
    <cellStyle name="Moneda [0] 2" xfId="1197" xr:uid="{26CB1C30-042F-401F-AEE2-9C08BC63110E}"/>
    <cellStyle name="Normal" xfId="0" builtinId="0"/>
    <cellStyle name="Normal 10" xfId="400" xr:uid="{00000000-0005-0000-0000-000033020000}"/>
    <cellStyle name="Normal 10 10 2 2 2" xfId="84" xr:uid="{00000000-0005-0000-0000-000034020000}"/>
    <cellStyle name="Normal 1016" xfId="22" xr:uid="{00000000-0005-0000-0000-000035020000}"/>
    <cellStyle name="Normal 1018" xfId="52" xr:uid="{00000000-0005-0000-0000-000036020000}"/>
    <cellStyle name="Normal 1022" xfId="76" xr:uid="{00000000-0005-0000-0000-000037020000}"/>
    <cellStyle name="Normal 1024" xfId="29" xr:uid="{00000000-0005-0000-0000-000038020000}"/>
    <cellStyle name="Normal 1025" xfId="79" xr:uid="{00000000-0005-0000-0000-000039020000}"/>
    <cellStyle name="Normal 1026" xfId="78" xr:uid="{00000000-0005-0000-0000-00003A020000}"/>
    <cellStyle name="Normal 1027" xfId="80" xr:uid="{00000000-0005-0000-0000-00003B020000}"/>
    <cellStyle name="Normal 105" xfId="90" xr:uid="{00000000-0005-0000-0000-00003C020000}"/>
    <cellStyle name="Normal 107" xfId="94" xr:uid="{00000000-0005-0000-0000-00003D020000}"/>
    <cellStyle name="Normal 109" xfId="95" xr:uid="{00000000-0005-0000-0000-00003E020000}"/>
    <cellStyle name="Normal 12" xfId="196" xr:uid="{00000000-0005-0000-0000-00003F020000}"/>
    <cellStyle name="Normal 12 10" xfId="16" xr:uid="{00000000-0005-0000-0000-000040020000}"/>
    <cellStyle name="Normal 12 2 10" xfId="12" xr:uid="{00000000-0005-0000-0000-000041020000}"/>
    <cellStyle name="Normal 12 2 2 4" xfId="20" xr:uid="{00000000-0005-0000-0000-000042020000}"/>
    <cellStyle name="Normal 125" xfId="14" xr:uid="{00000000-0005-0000-0000-000043020000}"/>
    <cellStyle name="Normal 126" xfId="82" xr:uid="{00000000-0005-0000-0000-000044020000}"/>
    <cellStyle name="Normal 14" xfId="247" xr:uid="{00000000-0005-0000-0000-000045020000}"/>
    <cellStyle name="Normal 15 20" xfId="401" xr:uid="{00000000-0005-0000-0000-000046020000}"/>
    <cellStyle name="Normal 17 2" xfId="4" xr:uid="{00000000-0005-0000-0000-000047020000}"/>
    <cellStyle name="Normal 199 2 2" xfId="87" xr:uid="{00000000-0005-0000-0000-000048020000}"/>
    <cellStyle name="Normal 2" xfId="5" xr:uid="{00000000-0005-0000-0000-000049020000}"/>
    <cellStyle name="Normal 2 10" xfId="403" xr:uid="{00000000-0005-0000-0000-00004A020000}"/>
    <cellStyle name="Normal 2 10 2 2 2" xfId="91" xr:uid="{00000000-0005-0000-0000-00004B020000}"/>
    <cellStyle name="Normal 2 13" xfId="404" xr:uid="{00000000-0005-0000-0000-00004C020000}"/>
    <cellStyle name="Normal 2 14 2" xfId="110" xr:uid="{00000000-0005-0000-0000-00004D020000}"/>
    <cellStyle name="Normal 2 2" xfId="112" xr:uid="{00000000-0005-0000-0000-00004E020000}"/>
    <cellStyle name="Normal 2 2 2" xfId="405" xr:uid="{00000000-0005-0000-0000-00004F020000}"/>
    <cellStyle name="Normal 2 2 2 3" xfId="13" xr:uid="{00000000-0005-0000-0000-000050020000}"/>
    <cellStyle name="Normal 2 2 3" xfId="435" xr:uid="{00000000-0005-0000-0000-000051020000}"/>
    <cellStyle name="Normal 2 3" xfId="204" xr:uid="{00000000-0005-0000-0000-000052020000}"/>
    <cellStyle name="Normal 2 3 2" xfId="506" xr:uid="{00000000-0005-0000-0000-000053020000}"/>
    <cellStyle name="Normal 2 3 3" xfId="402" xr:uid="{00000000-0005-0000-0000-000054020000}"/>
    <cellStyle name="Normal 2 4" xfId="11" xr:uid="{00000000-0005-0000-0000-000055020000}"/>
    <cellStyle name="Normal 26" xfId="129" xr:uid="{00000000-0005-0000-0000-000056020000}"/>
    <cellStyle name="Normal 3" xfId="113" xr:uid="{00000000-0005-0000-0000-000057020000}"/>
    <cellStyle name="Normal 3 4" xfId="201" xr:uid="{00000000-0005-0000-0000-000058020000}"/>
    <cellStyle name="Normal 4" xfId="115" xr:uid="{00000000-0005-0000-0000-000059020000}"/>
    <cellStyle name="Normal 4 2" xfId="205" xr:uid="{00000000-0005-0000-0000-00005A020000}"/>
    <cellStyle name="Normal 41" xfId="213" xr:uid="{00000000-0005-0000-0000-00005B020000}"/>
    <cellStyle name="Normal 45" xfId="206" xr:uid="{00000000-0005-0000-0000-00005C020000}"/>
    <cellStyle name="Normal 5" xfId="116" xr:uid="{00000000-0005-0000-0000-00005D020000}"/>
    <cellStyle name="Normal 6" xfId="6" xr:uid="{00000000-0005-0000-0000-00005E020000}"/>
    <cellStyle name="Normal 6 2" xfId="125" xr:uid="{00000000-0005-0000-0000-00005F020000}"/>
    <cellStyle name="Normal 601" xfId="71" xr:uid="{00000000-0005-0000-0000-000060020000}"/>
    <cellStyle name="Normal 605" xfId="27" xr:uid="{00000000-0005-0000-0000-000061020000}"/>
    <cellStyle name="Normal 606" xfId="26" xr:uid="{00000000-0005-0000-0000-000062020000}"/>
    <cellStyle name="Normal 636" xfId="24" xr:uid="{00000000-0005-0000-0000-000063020000}"/>
    <cellStyle name="Normal 640" xfId="25" xr:uid="{00000000-0005-0000-0000-000064020000}"/>
    <cellStyle name="Normal 643" xfId="28" xr:uid="{00000000-0005-0000-0000-000065020000}"/>
    <cellStyle name="Normal 646" xfId="30" xr:uid="{00000000-0005-0000-0000-000066020000}"/>
    <cellStyle name="Normal 647" xfId="31" xr:uid="{00000000-0005-0000-0000-000067020000}"/>
    <cellStyle name="Normal 649" xfId="32" xr:uid="{00000000-0005-0000-0000-000068020000}"/>
    <cellStyle name="Normal 650" xfId="33" xr:uid="{00000000-0005-0000-0000-000069020000}"/>
    <cellStyle name="Normal 651" xfId="34" xr:uid="{00000000-0005-0000-0000-00006A020000}"/>
    <cellStyle name="Normal 652" xfId="35" xr:uid="{00000000-0005-0000-0000-00006B020000}"/>
    <cellStyle name="Normal 653" xfId="36" xr:uid="{00000000-0005-0000-0000-00006C020000}"/>
    <cellStyle name="Normal 654" xfId="37" xr:uid="{00000000-0005-0000-0000-00006D020000}"/>
    <cellStyle name="Normal 655" xfId="38" xr:uid="{00000000-0005-0000-0000-00006E020000}"/>
    <cellStyle name="Normal 656" xfId="39" xr:uid="{00000000-0005-0000-0000-00006F020000}"/>
    <cellStyle name="Normal 657" xfId="40" xr:uid="{00000000-0005-0000-0000-000070020000}"/>
    <cellStyle name="Normal 658" xfId="42" xr:uid="{00000000-0005-0000-0000-000071020000}"/>
    <cellStyle name="Normal 659" xfId="43" xr:uid="{00000000-0005-0000-0000-000072020000}"/>
    <cellStyle name="Normal 660" xfId="45" xr:uid="{00000000-0005-0000-0000-000073020000}"/>
    <cellStyle name="Normal 662" xfId="46" xr:uid="{00000000-0005-0000-0000-000074020000}"/>
    <cellStyle name="Normal 663" xfId="47" xr:uid="{00000000-0005-0000-0000-000075020000}"/>
    <cellStyle name="Normal 664" xfId="48" xr:uid="{00000000-0005-0000-0000-000076020000}"/>
    <cellStyle name="Normal 665" xfId="49" xr:uid="{00000000-0005-0000-0000-000077020000}"/>
    <cellStyle name="Normal 667" xfId="50" xr:uid="{00000000-0005-0000-0000-000078020000}"/>
    <cellStyle name="Normal 673" xfId="53" xr:uid="{00000000-0005-0000-0000-000079020000}"/>
    <cellStyle name="Normal 674" xfId="54" xr:uid="{00000000-0005-0000-0000-00007A020000}"/>
    <cellStyle name="Normal 675" xfId="55" xr:uid="{00000000-0005-0000-0000-00007B020000}"/>
    <cellStyle name="Normal 676" xfId="56" xr:uid="{00000000-0005-0000-0000-00007C020000}"/>
    <cellStyle name="Normal 677" xfId="60" xr:uid="{00000000-0005-0000-0000-00007D020000}"/>
    <cellStyle name="Normal 678" xfId="61" xr:uid="{00000000-0005-0000-0000-00007E020000}"/>
    <cellStyle name="Normal 679" xfId="62" xr:uid="{00000000-0005-0000-0000-00007F020000}"/>
    <cellStyle name="Normal 684" xfId="67" xr:uid="{00000000-0005-0000-0000-000080020000}"/>
    <cellStyle name="Normal 7" xfId="7" xr:uid="{00000000-0005-0000-0000-000081020000}"/>
    <cellStyle name="Normal 7 2" xfId="155" xr:uid="{00000000-0005-0000-0000-000082020000}"/>
    <cellStyle name="Normal 7 3" xfId="128" xr:uid="{00000000-0005-0000-0000-000083020000}"/>
    <cellStyle name="Normal 709" xfId="406" xr:uid="{00000000-0005-0000-0000-000084020000}"/>
    <cellStyle name="Normal 713" xfId="57" xr:uid="{00000000-0005-0000-0000-000085020000}"/>
    <cellStyle name="Normal 714" xfId="58" xr:uid="{00000000-0005-0000-0000-000086020000}"/>
    <cellStyle name="Normal 715" xfId="59" xr:uid="{00000000-0005-0000-0000-000087020000}"/>
    <cellStyle name="Normal 744" xfId="77" xr:uid="{00000000-0005-0000-0000-000088020000}"/>
    <cellStyle name="Normal 8" xfId="137" xr:uid="{00000000-0005-0000-0000-000089020000}"/>
    <cellStyle name="Normal 802" xfId="83" xr:uid="{00000000-0005-0000-0000-00008A020000}"/>
    <cellStyle name="Normal 9" xfId="8" xr:uid="{00000000-0005-0000-0000-00008B020000}"/>
    <cellStyle name="Normal 944" xfId="21" xr:uid="{00000000-0005-0000-0000-00008C020000}"/>
    <cellStyle name="Normal 947" xfId="23" xr:uid="{00000000-0005-0000-0000-00008D020000}"/>
    <cellStyle name="Normal 952" xfId="51" xr:uid="{00000000-0005-0000-0000-00008E020000}"/>
    <cellStyle name="Normal 957" xfId="63" xr:uid="{00000000-0005-0000-0000-00008F020000}"/>
    <cellStyle name="Normal 958" xfId="64" xr:uid="{00000000-0005-0000-0000-000090020000}"/>
    <cellStyle name="Normal 959" xfId="65" xr:uid="{00000000-0005-0000-0000-000091020000}"/>
    <cellStyle name="Normal 960" xfId="66" xr:uid="{00000000-0005-0000-0000-000092020000}"/>
    <cellStyle name="Normal 961" xfId="68" xr:uid="{00000000-0005-0000-0000-000093020000}"/>
    <cellStyle name="Normal 962" xfId="69" xr:uid="{00000000-0005-0000-0000-000094020000}"/>
    <cellStyle name="Normal 963" xfId="70" xr:uid="{00000000-0005-0000-0000-000095020000}"/>
    <cellStyle name="Normal 964" xfId="72" xr:uid="{00000000-0005-0000-0000-000096020000}"/>
    <cellStyle name="Normal 965" xfId="73" xr:uid="{00000000-0005-0000-0000-000097020000}"/>
    <cellStyle name="Normal 966" xfId="74" xr:uid="{00000000-0005-0000-0000-000098020000}"/>
    <cellStyle name="Normal 967" xfId="75" xr:uid="{00000000-0005-0000-0000-000099020000}"/>
    <cellStyle name="Normal 971" xfId="44" xr:uid="{00000000-0005-0000-0000-00009A020000}"/>
    <cellStyle name="Normal 986" xfId="41" xr:uid="{00000000-0005-0000-0000-00009B020000}"/>
    <cellStyle name="Porcentaje" xfId="9" builtinId="5"/>
    <cellStyle name="Porcentaje 2" xfId="124" xr:uid="{00000000-0005-0000-0000-00009D020000}"/>
    <cellStyle name="Porcentaje 2 2" xfId="442" xr:uid="{00000000-0005-0000-0000-00009E020000}"/>
    <cellStyle name="Porcentaje 2 3" xfId="408" xr:uid="{00000000-0005-0000-0000-00009F020000}"/>
    <cellStyle name="Porcentaje 24" xfId="677" xr:uid="{087B6B5B-804E-4C5A-8F03-058BACEE41CD}"/>
    <cellStyle name="Porcentaje 3" xfId="407" xr:uid="{00000000-0005-0000-0000-0000A0020000}"/>
    <cellStyle name="Porcentaje 4" xfId="207" xr:uid="{00000000-0005-0000-0000-0000A1020000}"/>
    <cellStyle name="TableStyleLight1" xfId="131" xr:uid="{00000000-0005-0000-0000-0000A2020000}"/>
  </cellStyles>
  <dxfs count="0"/>
  <tableStyles count="1" defaultTableStyle="TableStyleMedium2" defaultPivotStyle="PivotStyleLight16">
    <tableStyle name="Invisible" pivot="0" table="0" count="0" xr9:uid="{00000000-0011-0000-FFFF-FFFF00000000}"/>
  </tableStyles>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785EB-D7EC-4406-8CC2-C06D430A6538}">
  <sheetPr>
    <tabColor rgb="FF66FFCC"/>
  </sheetPr>
  <dimension ref="B1:O83"/>
  <sheetViews>
    <sheetView showGridLines="0" topLeftCell="A42" zoomScale="85" zoomScaleNormal="85" zoomScaleSheetLayoutView="80" workbookViewId="0">
      <selection activeCell="H86" sqref="H86"/>
    </sheetView>
  </sheetViews>
  <sheetFormatPr baseColWidth="10" defaultColWidth="11.44140625" defaultRowHeight="12" x14ac:dyDescent="0.25"/>
  <cols>
    <col min="1" max="1" width="11.44140625" style="3"/>
    <col min="2" max="2" width="47.33203125" style="6" customWidth="1"/>
    <col min="3" max="3" width="20.109375" style="6" customWidth="1"/>
    <col min="4" max="4" width="17.88671875" style="2" customWidth="1"/>
    <col min="5" max="5" width="30.33203125" style="2" bestFit="1" customWidth="1"/>
    <col min="6" max="6" width="15.6640625" style="2" customWidth="1"/>
    <col min="7" max="7" width="11.6640625" style="2" customWidth="1"/>
    <col min="8" max="8" width="7.5546875" style="2" customWidth="1"/>
    <col min="9" max="9" width="11.5546875" style="2" customWidth="1"/>
    <col min="10" max="10" width="10.6640625" style="2" bestFit="1" customWidth="1"/>
    <col min="11" max="11" width="15.88671875" style="2" customWidth="1"/>
    <col min="12" max="15" width="11.5546875" style="2" customWidth="1"/>
    <col min="16" max="16384" width="11.44140625" style="3"/>
  </cols>
  <sheetData>
    <row r="1" spans="2:10" x14ac:dyDescent="0.25">
      <c r="C1" s="7"/>
    </row>
    <row r="2" spans="2:10" ht="23.4" x14ac:dyDescent="0.45">
      <c r="B2" s="479" t="s">
        <v>329</v>
      </c>
      <c r="C2" s="479"/>
      <c r="D2" s="479"/>
      <c r="E2" s="479"/>
      <c r="F2" s="479"/>
      <c r="G2" s="479"/>
      <c r="H2" s="479"/>
      <c r="I2" s="479"/>
      <c r="J2" s="479"/>
    </row>
    <row r="3" spans="2:10" x14ac:dyDescent="0.25">
      <c r="B3" s="480" t="s">
        <v>511</v>
      </c>
      <c r="C3" s="480"/>
      <c r="D3" s="480"/>
      <c r="E3" s="480"/>
      <c r="F3" s="480"/>
      <c r="G3" s="480"/>
      <c r="H3" s="480"/>
      <c r="I3" s="480"/>
      <c r="J3" s="480"/>
    </row>
    <row r="4" spans="2:10" ht="20.25" customHeight="1" x14ac:dyDescent="0.25">
      <c r="B4" s="3"/>
      <c r="C4" s="3"/>
      <c r="D4" s="3"/>
      <c r="E4" s="3"/>
      <c r="F4" s="3"/>
      <c r="G4" s="3"/>
      <c r="H4" s="3"/>
      <c r="I4" s="3"/>
      <c r="J4" s="3"/>
    </row>
    <row r="5" spans="2:10" ht="20.25" customHeight="1" x14ac:dyDescent="0.25">
      <c r="B5" s="432" t="s">
        <v>287</v>
      </c>
      <c r="C5" s="135" t="s">
        <v>310</v>
      </c>
      <c r="D5" s="111"/>
      <c r="E5" s="111"/>
      <c r="F5" s="111"/>
      <c r="G5" s="112"/>
    </row>
    <row r="6" spans="2:10" ht="20.25" customHeight="1" x14ac:dyDescent="0.25">
      <c r="B6" s="478"/>
      <c r="C6" s="3" t="s">
        <v>297</v>
      </c>
      <c r="G6" s="113"/>
    </row>
    <row r="7" spans="2:10" ht="20.25" customHeight="1" x14ac:dyDescent="0.25">
      <c r="B7" s="478"/>
      <c r="C7" s="3" t="s">
        <v>288</v>
      </c>
      <c r="G7" s="113"/>
    </row>
    <row r="8" spans="2:10" ht="20.25" customHeight="1" x14ac:dyDescent="0.25">
      <c r="B8" s="478"/>
      <c r="C8" s="3" t="s">
        <v>344</v>
      </c>
      <c r="G8" s="113"/>
    </row>
    <row r="9" spans="2:10" ht="20.25" customHeight="1" x14ac:dyDescent="0.25">
      <c r="B9" s="478"/>
      <c r="C9" s="3" t="s">
        <v>345</v>
      </c>
      <c r="G9" s="113"/>
    </row>
    <row r="10" spans="2:10" ht="20.25" customHeight="1" x14ac:dyDescent="0.25">
      <c r="B10" s="478"/>
      <c r="C10" s="3" t="s">
        <v>290</v>
      </c>
      <c r="G10" s="113"/>
    </row>
    <row r="11" spans="2:10" ht="20.25" customHeight="1" x14ac:dyDescent="0.25">
      <c r="B11" s="478"/>
      <c r="C11" s="3" t="s">
        <v>308</v>
      </c>
      <c r="G11" s="113"/>
    </row>
    <row r="12" spans="2:10" ht="20.25" customHeight="1" x14ac:dyDescent="0.25">
      <c r="B12" s="478"/>
      <c r="C12" s="3" t="s">
        <v>306</v>
      </c>
      <c r="G12" s="113"/>
    </row>
    <row r="13" spans="2:10" ht="20.25" customHeight="1" x14ac:dyDescent="0.25">
      <c r="B13" s="478"/>
      <c r="C13" s="3" t="s">
        <v>307</v>
      </c>
      <c r="G13" s="113"/>
    </row>
    <row r="14" spans="2:10" ht="20.25" customHeight="1" x14ac:dyDescent="0.25">
      <c r="B14" s="433"/>
      <c r="C14" s="116" t="s">
        <v>289</v>
      </c>
      <c r="D14" s="114"/>
      <c r="E14" s="114"/>
      <c r="F14" s="114"/>
      <c r="G14" s="115"/>
    </row>
    <row r="15" spans="2:10" ht="20.25" customHeight="1" x14ac:dyDescent="0.3">
      <c r="B15" s="481" t="s">
        <v>291</v>
      </c>
      <c r="C15" s="119" t="s">
        <v>292</v>
      </c>
      <c r="D15" s="118"/>
      <c r="E15" s="118"/>
      <c r="F15" s="120"/>
      <c r="G15" s="121"/>
    </row>
    <row r="16" spans="2:10" ht="20.25" customHeight="1" x14ac:dyDescent="0.3">
      <c r="B16" s="482"/>
      <c r="C16" s="122" t="s">
        <v>293</v>
      </c>
      <c r="D16" s="123"/>
      <c r="E16" s="123"/>
      <c r="F16" s="3"/>
      <c r="G16" s="124"/>
    </row>
    <row r="17" spans="2:7" ht="27" customHeight="1" x14ac:dyDescent="0.25">
      <c r="B17" s="483"/>
      <c r="C17" s="484" t="s">
        <v>298</v>
      </c>
      <c r="D17" s="485"/>
      <c r="E17" s="485"/>
      <c r="F17" s="485"/>
      <c r="G17" s="486"/>
    </row>
    <row r="18" spans="2:7" ht="27" customHeight="1" x14ac:dyDescent="0.25">
      <c r="B18" s="432" t="s">
        <v>294</v>
      </c>
      <c r="C18" s="126" t="s">
        <v>0</v>
      </c>
      <c r="D18" s="453" t="s">
        <v>435</v>
      </c>
      <c r="E18" s="453"/>
      <c r="F18" s="453"/>
      <c r="G18" s="454"/>
    </row>
    <row r="19" spans="2:7" ht="27" customHeight="1" x14ac:dyDescent="0.25">
      <c r="B19" s="478"/>
      <c r="C19" s="127" t="s">
        <v>238</v>
      </c>
      <c r="D19" s="455" t="s">
        <v>494</v>
      </c>
      <c r="E19" s="455" t="s">
        <v>236</v>
      </c>
      <c r="F19" s="455" t="s">
        <v>236</v>
      </c>
      <c r="G19" s="456"/>
    </row>
    <row r="20" spans="2:7" ht="27" customHeight="1" x14ac:dyDescent="0.25">
      <c r="B20" s="478"/>
      <c r="C20" s="127" t="s">
        <v>239</v>
      </c>
      <c r="D20" s="455" t="s">
        <v>495</v>
      </c>
      <c r="E20" s="455"/>
      <c r="F20" s="455"/>
      <c r="G20" s="456"/>
    </row>
    <row r="21" spans="2:7" ht="27" customHeight="1" x14ac:dyDescent="0.25">
      <c r="B21" s="478"/>
      <c r="C21" s="127" t="s">
        <v>240</v>
      </c>
      <c r="D21" s="455" t="s">
        <v>453</v>
      </c>
      <c r="E21" s="455" t="s">
        <v>237</v>
      </c>
      <c r="F21" s="455" t="s">
        <v>237</v>
      </c>
      <c r="G21" s="456"/>
    </row>
    <row r="22" spans="2:7" ht="27" customHeight="1" x14ac:dyDescent="0.25">
      <c r="B22" s="432" t="s">
        <v>295</v>
      </c>
      <c r="C22" s="445" t="s">
        <v>512</v>
      </c>
      <c r="D22" s="446"/>
      <c r="E22" s="446"/>
      <c r="F22" s="129"/>
      <c r="G22" s="130"/>
    </row>
    <row r="23" spans="2:7" ht="27" customHeight="1" x14ac:dyDescent="0.25">
      <c r="B23" s="433"/>
      <c r="C23" s="447" t="s">
        <v>513</v>
      </c>
      <c r="D23" s="448"/>
      <c r="E23" s="448"/>
      <c r="F23" s="201"/>
      <c r="G23" s="202"/>
    </row>
    <row r="24" spans="2:7" ht="27" customHeight="1" x14ac:dyDescent="0.25">
      <c r="B24" s="471" t="s">
        <v>296</v>
      </c>
      <c r="C24" s="228" t="s">
        <v>197</v>
      </c>
      <c r="D24" s="452" t="s">
        <v>198</v>
      </c>
      <c r="E24" s="452"/>
      <c r="F24" s="452"/>
      <c r="G24" s="474"/>
    </row>
    <row r="25" spans="2:7" ht="27" customHeight="1" x14ac:dyDescent="0.3">
      <c r="B25" s="472"/>
      <c r="C25" s="449" t="s">
        <v>265</v>
      </c>
      <c r="D25" s="450"/>
      <c r="E25" s="450"/>
      <c r="F25" s="450"/>
      <c r="G25" s="451"/>
    </row>
    <row r="26" spans="2:7" ht="27" customHeight="1" x14ac:dyDescent="0.25">
      <c r="B26" s="472"/>
      <c r="C26" s="229" t="s">
        <v>197</v>
      </c>
      <c r="D26" s="459" t="s">
        <v>199</v>
      </c>
      <c r="E26" s="459"/>
      <c r="F26" s="459"/>
      <c r="G26" s="475"/>
    </row>
    <row r="27" spans="2:7" ht="27" customHeight="1" x14ac:dyDescent="0.3">
      <c r="B27" s="472"/>
      <c r="C27" s="131" t="s">
        <v>461</v>
      </c>
      <c r="D27" s="476" t="s">
        <v>514</v>
      </c>
      <c r="E27" s="476"/>
      <c r="F27" s="476"/>
      <c r="G27" s="477"/>
    </row>
    <row r="28" spans="2:7" ht="27" customHeight="1" x14ac:dyDescent="0.3">
      <c r="B28" s="472"/>
      <c r="C28" s="131" t="s">
        <v>252</v>
      </c>
      <c r="D28" s="476" t="s">
        <v>515</v>
      </c>
      <c r="E28" s="476"/>
      <c r="F28" s="476"/>
      <c r="G28" s="477"/>
    </row>
    <row r="29" spans="2:7" ht="27" customHeight="1" x14ac:dyDescent="0.25">
      <c r="B29" s="472"/>
      <c r="C29" s="229" t="s">
        <v>197</v>
      </c>
      <c r="D29" s="459" t="s">
        <v>201</v>
      </c>
      <c r="E29" s="459"/>
      <c r="F29" s="459"/>
      <c r="G29" s="475"/>
    </row>
    <row r="30" spans="2:7" ht="27" customHeight="1" x14ac:dyDescent="0.3">
      <c r="B30" s="472"/>
      <c r="C30" s="449" t="s">
        <v>265</v>
      </c>
      <c r="D30" s="450"/>
      <c r="E30" s="450"/>
      <c r="F30" s="450"/>
      <c r="G30" s="451"/>
    </row>
    <row r="31" spans="2:7" ht="26.25" customHeight="1" x14ac:dyDescent="0.25">
      <c r="B31" s="472"/>
      <c r="C31" s="228" t="s">
        <v>197</v>
      </c>
      <c r="D31" s="452" t="s">
        <v>202</v>
      </c>
      <c r="E31" s="452"/>
      <c r="F31" s="452"/>
      <c r="G31" s="132"/>
    </row>
    <row r="32" spans="2:7" ht="27" customHeight="1" x14ac:dyDescent="0.25">
      <c r="B32" s="472"/>
      <c r="C32" s="126" t="s">
        <v>0</v>
      </c>
      <c r="D32" s="453" t="s">
        <v>435</v>
      </c>
      <c r="E32" s="453"/>
      <c r="F32" s="453"/>
      <c r="G32" s="454"/>
    </row>
    <row r="33" spans="2:9" ht="27" customHeight="1" x14ac:dyDescent="0.25">
      <c r="B33" s="472"/>
      <c r="C33" s="127" t="s">
        <v>238</v>
      </c>
      <c r="D33" s="455" t="s">
        <v>494</v>
      </c>
      <c r="E33" s="455" t="s">
        <v>236</v>
      </c>
      <c r="F33" s="455" t="s">
        <v>236</v>
      </c>
      <c r="G33" s="456"/>
    </row>
    <row r="34" spans="2:9" ht="27" customHeight="1" x14ac:dyDescent="0.25">
      <c r="B34" s="472"/>
      <c r="C34" s="127" t="s">
        <v>239</v>
      </c>
      <c r="D34" s="455" t="s">
        <v>495</v>
      </c>
      <c r="E34" s="455"/>
      <c r="F34" s="455"/>
      <c r="G34" s="456"/>
    </row>
    <row r="35" spans="2:9" ht="27" customHeight="1" x14ac:dyDescent="0.25">
      <c r="B35" s="472"/>
      <c r="C35" s="295" t="s">
        <v>516</v>
      </c>
      <c r="D35" s="303" t="s">
        <v>517</v>
      </c>
      <c r="E35" s="3"/>
      <c r="F35" s="3"/>
      <c r="G35" s="304"/>
    </row>
    <row r="36" spans="2:9" ht="27" customHeight="1" x14ac:dyDescent="0.25">
      <c r="B36" s="472"/>
      <c r="C36" s="295" t="s">
        <v>240</v>
      </c>
      <c r="D36" s="457" t="s">
        <v>453</v>
      </c>
      <c r="E36" s="457" t="s">
        <v>237</v>
      </c>
      <c r="F36" s="457" t="s">
        <v>237</v>
      </c>
      <c r="G36" s="458"/>
    </row>
    <row r="37" spans="2:9" ht="27" customHeight="1" x14ac:dyDescent="0.25">
      <c r="B37" s="472"/>
      <c r="C37" s="134" t="s">
        <v>197</v>
      </c>
      <c r="D37" s="459" t="s">
        <v>203</v>
      </c>
      <c r="E37" s="459"/>
      <c r="F37" s="459"/>
      <c r="G37" s="133"/>
    </row>
    <row r="38" spans="2:9" ht="27" customHeight="1" x14ac:dyDescent="0.25">
      <c r="B38" s="473"/>
      <c r="C38" s="465" t="s">
        <v>200</v>
      </c>
      <c r="D38" s="466"/>
      <c r="E38" s="466"/>
      <c r="F38" s="466"/>
      <c r="G38" s="467"/>
    </row>
    <row r="39" spans="2:9" ht="27" customHeight="1" x14ac:dyDescent="0.3">
      <c r="B39" s="9" t="s">
        <v>269</v>
      </c>
    </row>
    <row r="40" spans="2:9" ht="27" customHeight="1" x14ac:dyDescent="0.3">
      <c r="B40" s="10"/>
    </row>
    <row r="41" spans="2:9" ht="27" customHeight="1" x14ac:dyDescent="0.25">
      <c r="B41" s="174" t="s">
        <v>2</v>
      </c>
      <c r="C41" s="174" t="s">
        <v>254</v>
      </c>
      <c r="D41" s="174" t="s">
        <v>255</v>
      </c>
      <c r="E41" s="174" t="s">
        <v>256</v>
      </c>
      <c r="F41" s="174" t="s">
        <v>257</v>
      </c>
      <c r="G41" s="174" t="s">
        <v>258</v>
      </c>
      <c r="H41" s="174" t="s">
        <v>259</v>
      </c>
      <c r="I41" s="174" t="s">
        <v>260</v>
      </c>
    </row>
    <row r="42" spans="2:9" ht="27" customHeight="1" x14ac:dyDescent="0.25">
      <c r="B42" s="468">
        <v>1</v>
      </c>
      <c r="C42" s="469" t="s">
        <v>332</v>
      </c>
      <c r="D42" s="470" t="s">
        <v>261</v>
      </c>
      <c r="E42" s="175" t="s">
        <v>461</v>
      </c>
      <c r="F42" s="176">
        <v>12213000000</v>
      </c>
      <c r="G42" s="177">
        <v>0.99990000000000001</v>
      </c>
      <c r="H42" s="177">
        <v>0.99990000000000001</v>
      </c>
      <c r="I42" s="178" t="s">
        <v>262</v>
      </c>
    </row>
    <row r="43" spans="2:9" ht="27" customHeight="1" x14ac:dyDescent="0.25">
      <c r="B43" s="468"/>
      <c r="C43" s="469"/>
      <c r="D43" s="470"/>
      <c r="E43" s="178" t="s">
        <v>252</v>
      </c>
      <c r="F43" s="179">
        <v>1000000</v>
      </c>
      <c r="G43" s="177">
        <v>8.1873260193220899E-5</v>
      </c>
      <c r="H43" s="177">
        <v>8.1873260193220899E-5</v>
      </c>
      <c r="I43" s="178" t="s">
        <v>465</v>
      </c>
    </row>
    <row r="44" spans="2:9" ht="27.75" customHeight="1" x14ac:dyDescent="0.25">
      <c r="B44" s="434">
        <v>2</v>
      </c>
      <c r="C44" s="437" t="s">
        <v>462</v>
      </c>
      <c r="D44" s="440" t="s">
        <v>466</v>
      </c>
      <c r="E44" s="175" t="s">
        <v>474</v>
      </c>
      <c r="F44" s="176">
        <v>237073000000</v>
      </c>
      <c r="G44" s="177">
        <v>0.29634125</v>
      </c>
      <c r="H44" s="177">
        <v>0.94766275193271676</v>
      </c>
      <c r="I44" s="178" t="s">
        <v>262</v>
      </c>
    </row>
    <row r="45" spans="2:9" ht="27.75" customHeight="1" x14ac:dyDescent="0.25">
      <c r="B45" s="435"/>
      <c r="C45" s="438"/>
      <c r="D45" s="441"/>
      <c r="E45" s="175" t="s">
        <v>463</v>
      </c>
      <c r="F45" s="176">
        <v>2000000</v>
      </c>
      <c r="G45" s="262">
        <v>2.5000000000000002E-6</v>
      </c>
      <c r="H45" s="262">
        <v>7.9946915248275148E-6</v>
      </c>
      <c r="I45" s="178" t="s">
        <v>465</v>
      </c>
    </row>
    <row r="46" spans="2:9" ht="27.75" customHeight="1" x14ac:dyDescent="0.25">
      <c r="B46" s="435"/>
      <c r="C46" s="438"/>
      <c r="D46" s="441"/>
      <c r="E46" s="175" t="s">
        <v>252</v>
      </c>
      <c r="F46" s="176">
        <v>562924000000</v>
      </c>
      <c r="G46" s="177">
        <v>0.70365500000000003</v>
      </c>
      <c r="H46" s="177">
        <v>0.70365500000000003</v>
      </c>
      <c r="I46" s="178" t="s">
        <v>262</v>
      </c>
    </row>
    <row r="47" spans="2:9" ht="27.75" customHeight="1" x14ac:dyDescent="0.25">
      <c r="B47" s="436"/>
      <c r="C47" s="439"/>
      <c r="D47" s="442"/>
      <c r="E47" s="175" t="s">
        <v>464</v>
      </c>
      <c r="F47" s="176">
        <v>1000000</v>
      </c>
      <c r="G47" s="262">
        <v>1.2500000000000001E-6</v>
      </c>
      <c r="H47" s="262">
        <v>3.9973457624137574E-6</v>
      </c>
      <c r="I47" s="178" t="s">
        <v>465</v>
      </c>
    </row>
    <row r="48" spans="2:9" ht="27.75" customHeight="1" x14ac:dyDescent="0.25">
      <c r="B48" s="434">
        <v>3</v>
      </c>
      <c r="C48" s="437" t="s">
        <v>263</v>
      </c>
      <c r="D48" s="440" t="s">
        <v>253</v>
      </c>
      <c r="E48" s="180" t="s">
        <v>467</v>
      </c>
      <c r="F48" s="176">
        <v>15900000000</v>
      </c>
      <c r="G48" s="177">
        <v>5.9932152280437259E-2</v>
      </c>
      <c r="H48" s="177">
        <v>1.4925373134328356E-2</v>
      </c>
      <c r="I48" s="178" t="s">
        <v>465</v>
      </c>
    </row>
    <row r="49" spans="2:9" ht="27.75" customHeight="1" x14ac:dyDescent="0.25">
      <c r="B49" s="435"/>
      <c r="C49" s="438"/>
      <c r="D49" s="441"/>
      <c r="E49" s="180" t="s">
        <v>264</v>
      </c>
      <c r="F49" s="176">
        <v>201700000000</v>
      </c>
      <c r="G49" s="177">
        <v>0.76027139087825157</v>
      </c>
      <c r="H49" s="177">
        <v>0.94029850746268639</v>
      </c>
      <c r="I49" s="178" t="s">
        <v>262</v>
      </c>
    </row>
    <row r="50" spans="2:9" ht="27.75" customHeight="1" x14ac:dyDescent="0.25">
      <c r="B50" s="435"/>
      <c r="C50" s="438"/>
      <c r="D50" s="441"/>
      <c r="E50" s="180" t="s">
        <v>468</v>
      </c>
      <c r="F50" s="176">
        <v>15900000000</v>
      </c>
      <c r="G50" s="177">
        <v>5.9932152280437259E-2</v>
      </c>
      <c r="H50" s="177">
        <v>1.4925373134328356E-2</v>
      </c>
      <c r="I50" s="178" t="s">
        <v>465</v>
      </c>
    </row>
    <row r="51" spans="2:9" ht="27.75" customHeight="1" x14ac:dyDescent="0.25">
      <c r="B51" s="435"/>
      <c r="C51" s="438"/>
      <c r="D51" s="441"/>
      <c r="E51" s="180" t="s">
        <v>469</v>
      </c>
      <c r="F51" s="176">
        <v>15900000000</v>
      </c>
      <c r="G51" s="177">
        <v>5.9932152280437259E-2</v>
      </c>
      <c r="H51" s="177">
        <v>1.4925373134328356E-2</v>
      </c>
      <c r="I51" s="178" t="s">
        <v>465</v>
      </c>
    </row>
    <row r="52" spans="2:9" ht="27.75" customHeight="1" x14ac:dyDescent="0.25">
      <c r="B52" s="436"/>
      <c r="C52" s="439"/>
      <c r="D52" s="442"/>
      <c r="E52" s="180" t="s">
        <v>470</v>
      </c>
      <c r="F52" s="176">
        <v>15900000000</v>
      </c>
      <c r="G52" s="177">
        <v>5.9932152280437259E-2</v>
      </c>
      <c r="H52" s="177">
        <v>1.4925373134328356E-2</v>
      </c>
      <c r="I52" s="178" t="s">
        <v>465</v>
      </c>
    </row>
    <row r="53" spans="2:9" ht="27.75" customHeight="1" x14ac:dyDescent="0.25">
      <c r="B53" s="222"/>
      <c r="C53" s="223"/>
      <c r="D53" s="224"/>
      <c r="E53" s="225"/>
      <c r="F53" s="226"/>
      <c r="G53" s="227"/>
      <c r="H53" s="227"/>
      <c r="I53" s="224"/>
    </row>
    <row r="54" spans="2:9" ht="27" customHeight="1" x14ac:dyDescent="0.25">
      <c r="B54" s="443" t="s">
        <v>193</v>
      </c>
      <c r="C54" s="11" t="s">
        <v>194</v>
      </c>
      <c r="D54" s="11" t="s">
        <v>204</v>
      </c>
      <c r="E54" s="11" t="s">
        <v>196</v>
      </c>
      <c r="F54" s="125"/>
      <c r="G54" s="125"/>
    </row>
    <row r="55" spans="2:9" ht="35.25" customHeight="1" x14ac:dyDescent="0.25">
      <c r="B55" s="444"/>
      <c r="C55" s="12" t="s">
        <v>264</v>
      </c>
      <c r="D55" s="13" t="s">
        <v>263</v>
      </c>
      <c r="E55" s="14">
        <v>1</v>
      </c>
      <c r="F55" s="125"/>
      <c r="G55" s="125"/>
    </row>
    <row r="56" spans="2:9" ht="27" customHeight="1" x14ac:dyDescent="0.25">
      <c r="B56" s="3"/>
      <c r="C56" s="3"/>
      <c r="D56" s="3"/>
      <c r="E56" s="125"/>
      <c r="F56" s="125"/>
      <c r="G56" s="125"/>
    </row>
    <row r="57" spans="2:9" ht="27" customHeight="1" x14ac:dyDescent="0.25">
      <c r="B57" s="117"/>
      <c r="C57" s="128"/>
      <c r="D57" s="125"/>
      <c r="E57" s="125"/>
      <c r="F57" s="125"/>
      <c r="G57" s="125"/>
    </row>
    <row r="58" spans="2:9" x14ac:dyDescent="0.25">
      <c r="B58" s="460" t="s">
        <v>299</v>
      </c>
      <c r="C58" s="463" t="s">
        <v>346</v>
      </c>
      <c r="D58" s="464"/>
      <c r="E58" s="464"/>
      <c r="F58" s="464"/>
      <c r="G58" s="464"/>
      <c r="H58" s="187"/>
      <c r="I58" s="188"/>
    </row>
    <row r="59" spans="2:9" ht="13.8" x14ac:dyDescent="0.3">
      <c r="B59" s="461"/>
      <c r="C59" s="189" t="s">
        <v>286</v>
      </c>
      <c r="D59" s="190"/>
      <c r="E59" s="191"/>
      <c r="F59" s="191"/>
      <c r="G59" s="191"/>
      <c r="H59" s="191"/>
      <c r="I59" s="192"/>
    </row>
    <row r="60" spans="2:9" x14ac:dyDescent="0.25">
      <c r="B60" s="461"/>
      <c r="C60" s="193" t="s">
        <v>331</v>
      </c>
      <c r="D60" s="190"/>
      <c r="E60" s="191"/>
      <c r="F60" s="191"/>
      <c r="G60" s="191"/>
      <c r="H60" s="191"/>
      <c r="I60" s="192"/>
    </row>
    <row r="61" spans="2:9" x14ac:dyDescent="0.25">
      <c r="B61" s="461"/>
      <c r="C61" s="193" t="s">
        <v>518</v>
      </c>
      <c r="D61" s="190"/>
      <c r="E61" s="191"/>
      <c r="F61" s="191"/>
      <c r="G61" s="191"/>
      <c r="H61" s="191"/>
      <c r="I61" s="192"/>
    </row>
    <row r="62" spans="2:9" x14ac:dyDescent="0.25">
      <c r="B62" s="461"/>
      <c r="C62" s="193" t="s">
        <v>519</v>
      </c>
      <c r="D62" s="190"/>
      <c r="E62" s="191"/>
      <c r="F62" s="191"/>
      <c r="G62" s="191"/>
      <c r="H62" s="191"/>
      <c r="I62" s="192"/>
    </row>
    <row r="63" spans="2:9" x14ac:dyDescent="0.25">
      <c r="B63" s="462"/>
      <c r="C63" s="194" t="s">
        <v>1</v>
      </c>
      <c r="D63" s="195"/>
      <c r="E63" s="196"/>
      <c r="F63" s="196"/>
      <c r="G63" s="196"/>
      <c r="H63" s="196"/>
      <c r="I63" s="197"/>
    </row>
    <row r="65" spans="2:15" x14ac:dyDescent="0.25">
      <c r="B65" s="8" t="s">
        <v>141</v>
      </c>
    </row>
    <row r="66" spans="2:15" x14ac:dyDescent="0.25">
      <c r="B66" s="8"/>
    </row>
    <row r="67" spans="2:15" ht="20.399999999999999" x14ac:dyDescent="0.25">
      <c r="B67" s="305" t="s">
        <v>3</v>
      </c>
      <c r="C67" s="305" t="s">
        <v>241</v>
      </c>
      <c r="D67" s="305" t="s">
        <v>242</v>
      </c>
      <c r="E67" s="305" t="s">
        <v>243</v>
      </c>
      <c r="F67" s="305" t="s">
        <v>244</v>
      </c>
      <c r="G67" s="305" t="s">
        <v>245</v>
      </c>
      <c r="H67" s="305" t="s">
        <v>246</v>
      </c>
      <c r="I67" s="305" t="s">
        <v>247</v>
      </c>
      <c r="J67" s="305" t="s">
        <v>248</v>
      </c>
      <c r="K67" s="305" t="s">
        <v>249</v>
      </c>
      <c r="L67" s="305" t="s">
        <v>250</v>
      </c>
      <c r="M67" s="305" t="s">
        <v>250</v>
      </c>
    </row>
    <row r="68" spans="2:15" s="154" customFormat="1" x14ac:dyDescent="0.25">
      <c r="B68" s="306" t="s">
        <v>252</v>
      </c>
      <c r="C68" s="307" t="s">
        <v>253</v>
      </c>
      <c r="D68" s="308">
        <v>1</v>
      </c>
      <c r="E68" s="309">
        <v>1</v>
      </c>
      <c r="F68" s="310">
        <v>1</v>
      </c>
      <c r="G68" s="311" t="s">
        <v>251</v>
      </c>
      <c r="H68" s="311">
        <v>1</v>
      </c>
      <c r="I68" s="312">
        <v>1</v>
      </c>
      <c r="J68" s="312">
        <v>1000000</v>
      </c>
      <c r="K68" s="313">
        <v>8.1873260193220899E-5</v>
      </c>
      <c r="L68" s="313">
        <v>8.1873260193220899E-5</v>
      </c>
      <c r="M68" s="314">
        <v>8.1873260193220899E-5</v>
      </c>
      <c r="N68" s="191"/>
      <c r="O68" s="191"/>
    </row>
    <row r="69" spans="2:15" s="154" customFormat="1" x14ac:dyDescent="0.25">
      <c r="B69" s="315" t="s">
        <v>461</v>
      </c>
      <c r="C69" s="316" t="s">
        <v>466</v>
      </c>
      <c r="D69" s="317">
        <v>2</v>
      </c>
      <c r="E69" s="317">
        <v>1249</v>
      </c>
      <c r="F69" s="318">
        <v>1248</v>
      </c>
      <c r="G69" s="319" t="s">
        <v>251</v>
      </c>
      <c r="H69" s="319">
        <v>1</v>
      </c>
      <c r="I69" s="320">
        <v>1248</v>
      </c>
      <c r="J69" s="320">
        <v>1248000000</v>
      </c>
      <c r="K69" s="321">
        <v>0.10217782872113967</v>
      </c>
      <c r="L69" s="321">
        <v>0.10217782872113967</v>
      </c>
      <c r="M69" s="322">
        <v>0.10217782872113967</v>
      </c>
      <c r="N69" s="191"/>
      <c r="O69" s="191"/>
    </row>
    <row r="70" spans="2:15" s="154" customFormat="1" x14ac:dyDescent="0.25">
      <c r="B70" s="315" t="s">
        <v>461</v>
      </c>
      <c r="C70" s="316" t="s">
        <v>466</v>
      </c>
      <c r="D70" s="317">
        <v>1250</v>
      </c>
      <c r="E70" s="309">
        <v>1250</v>
      </c>
      <c r="F70" s="318">
        <v>1</v>
      </c>
      <c r="G70" s="319" t="s">
        <v>251</v>
      </c>
      <c r="H70" s="319">
        <v>1</v>
      </c>
      <c r="I70" s="320">
        <v>1</v>
      </c>
      <c r="J70" s="320">
        <v>1000000</v>
      </c>
      <c r="K70" s="321">
        <v>8.1873260193220899E-5</v>
      </c>
      <c r="L70" s="321">
        <v>8.1873260193220899E-5</v>
      </c>
      <c r="M70" s="322">
        <v>8.1873260193220899E-5</v>
      </c>
      <c r="N70" s="191"/>
      <c r="O70" s="191"/>
    </row>
    <row r="71" spans="2:15" s="154" customFormat="1" x14ac:dyDescent="0.25">
      <c r="B71" s="315" t="s">
        <v>461</v>
      </c>
      <c r="C71" s="316" t="s">
        <v>466</v>
      </c>
      <c r="D71" s="309">
        <v>1251</v>
      </c>
      <c r="E71" s="309">
        <v>11250</v>
      </c>
      <c r="F71" s="323">
        <v>10000</v>
      </c>
      <c r="G71" s="324" t="s">
        <v>251</v>
      </c>
      <c r="H71" s="324">
        <v>1</v>
      </c>
      <c r="I71" s="325">
        <v>10000</v>
      </c>
      <c r="J71" s="325">
        <v>10000000000</v>
      </c>
      <c r="K71" s="326">
        <v>0.81873260193220898</v>
      </c>
      <c r="L71" s="326">
        <v>0.81873260193220898</v>
      </c>
      <c r="M71" s="322">
        <v>0.81873260193220898</v>
      </c>
      <c r="N71" s="191"/>
      <c r="O71" s="191"/>
    </row>
    <row r="72" spans="2:15" s="154" customFormat="1" x14ac:dyDescent="0.25">
      <c r="B72" s="315" t="s">
        <v>461</v>
      </c>
      <c r="C72" s="316" t="s">
        <v>466</v>
      </c>
      <c r="D72" s="309">
        <v>11251</v>
      </c>
      <c r="E72" s="309">
        <v>11293</v>
      </c>
      <c r="F72" s="323">
        <v>43</v>
      </c>
      <c r="G72" s="324" t="s">
        <v>251</v>
      </c>
      <c r="H72" s="324">
        <v>1</v>
      </c>
      <c r="I72" s="325">
        <v>43</v>
      </c>
      <c r="J72" s="325">
        <v>43000000</v>
      </c>
      <c r="K72" s="326">
        <v>3.5205501883084985E-3</v>
      </c>
      <c r="L72" s="326">
        <v>3.5205501883084985E-3</v>
      </c>
      <c r="M72" s="322">
        <v>3.5205501883084985E-3</v>
      </c>
      <c r="N72" s="191"/>
      <c r="O72" s="191"/>
    </row>
    <row r="73" spans="2:15" s="154" customFormat="1" x14ac:dyDescent="0.25">
      <c r="B73" s="315" t="s">
        <v>461</v>
      </c>
      <c r="C73" s="316" t="s">
        <v>466</v>
      </c>
      <c r="D73" s="317">
        <v>11294</v>
      </c>
      <c r="E73" s="317">
        <v>11337</v>
      </c>
      <c r="F73" s="318">
        <v>44</v>
      </c>
      <c r="G73" s="319" t="s">
        <v>251</v>
      </c>
      <c r="H73" s="319">
        <v>1</v>
      </c>
      <c r="I73" s="320">
        <v>44</v>
      </c>
      <c r="J73" s="320">
        <v>44000000</v>
      </c>
      <c r="K73" s="321">
        <v>3.6024234485017193E-3</v>
      </c>
      <c r="L73" s="321">
        <v>3.6024234485017193E-3</v>
      </c>
      <c r="M73" s="322">
        <v>3.6024234485017193E-3</v>
      </c>
      <c r="N73" s="191"/>
      <c r="O73" s="191"/>
    </row>
    <row r="74" spans="2:15" x14ac:dyDescent="0.25">
      <c r="B74" s="315" t="s">
        <v>461</v>
      </c>
      <c r="C74" s="316" t="s">
        <v>466</v>
      </c>
      <c r="D74" s="309">
        <v>11338</v>
      </c>
      <c r="E74" s="309">
        <v>12114</v>
      </c>
      <c r="F74" s="323">
        <v>777</v>
      </c>
      <c r="G74" s="324" t="s">
        <v>251</v>
      </c>
      <c r="H74" s="324">
        <v>1</v>
      </c>
      <c r="I74" s="325">
        <v>777</v>
      </c>
      <c r="J74" s="325">
        <v>777000000</v>
      </c>
      <c r="K74" s="326">
        <v>6.3615523170132637E-2</v>
      </c>
      <c r="L74" s="326">
        <v>6.3615523170132637E-2</v>
      </c>
      <c r="M74" s="322">
        <v>6.3615523170132637E-2</v>
      </c>
    </row>
    <row r="75" spans="2:15" s="154" customFormat="1" x14ac:dyDescent="0.25">
      <c r="B75" s="315" t="s">
        <v>461</v>
      </c>
      <c r="C75" s="316" t="s">
        <v>466</v>
      </c>
      <c r="D75" s="317">
        <v>12115</v>
      </c>
      <c r="E75" s="317">
        <v>12214</v>
      </c>
      <c r="F75" s="327">
        <v>100</v>
      </c>
      <c r="G75" s="319" t="s">
        <v>251</v>
      </c>
      <c r="H75" s="319">
        <v>1</v>
      </c>
      <c r="I75" s="320">
        <v>100</v>
      </c>
      <c r="J75" s="320">
        <v>100000000</v>
      </c>
      <c r="K75" s="328">
        <v>8.187326019322089E-3</v>
      </c>
      <c r="L75" s="321">
        <v>8.187326019322089E-3</v>
      </c>
      <c r="M75" s="322">
        <v>8.187326019322089E-3</v>
      </c>
      <c r="N75" s="191"/>
      <c r="O75" s="191"/>
    </row>
    <row r="76" spans="2:15" s="154" customFormat="1" ht="12.6" thickBot="1" x14ac:dyDescent="0.3">
      <c r="B76" s="329"/>
      <c r="C76" s="330"/>
      <c r="D76" s="331"/>
      <c r="E76" s="331"/>
      <c r="F76" s="332">
        <v>12214</v>
      </c>
      <c r="G76" s="332"/>
      <c r="H76" s="332"/>
      <c r="I76" s="332">
        <v>12214</v>
      </c>
      <c r="J76" s="333">
        <v>12214000000</v>
      </c>
      <c r="K76" s="334">
        <v>1</v>
      </c>
      <c r="L76" s="335">
        <v>1</v>
      </c>
      <c r="M76" s="335">
        <v>1</v>
      </c>
      <c r="N76" s="191"/>
      <c r="O76" s="191"/>
    </row>
    <row r="77" spans="2:15" s="154" customFormat="1" ht="12.6" thickTop="1" x14ac:dyDescent="0.25">
      <c r="B77" s="336"/>
      <c r="C77" s="336"/>
      <c r="D77" s="337"/>
      <c r="E77" s="337"/>
      <c r="F77" s="338"/>
      <c r="G77" s="338"/>
      <c r="H77" s="338"/>
      <c r="I77" s="338"/>
      <c r="J77" s="338"/>
      <c r="K77" s="339"/>
      <c r="L77" s="340"/>
      <c r="M77" s="340"/>
      <c r="N77" s="191"/>
      <c r="O77" s="191"/>
    </row>
    <row r="78" spans="2:15" x14ac:dyDescent="0.25">
      <c r="B78" s="8" t="s">
        <v>193</v>
      </c>
    </row>
    <row r="80" spans="2:15" ht="37.5" customHeight="1" x14ac:dyDescent="0.25">
      <c r="B80" s="11" t="s">
        <v>194</v>
      </c>
      <c r="C80" s="11" t="s">
        <v>204</v>
      </c>
      <c r="D80" s="11" t="s">
        <v>196</v>
      </c>
      <c r="O80" s="3"/>
    </row>
    <row r="81" spans="2:14" s="5" customFormat="1" ht="27.75" customHeight="1" x14ac:dyDescent="0.3">
      <c r="B81" s="12" t="s">
        <v>264</v>
      </c>
      <c r="C81" s="13" t="s">
        <v>263</v>
      </c>
      <c r="D81" s="14">
        <v>1</v>
      </c>
      <c r="E81" s="4"/>
      <c r="F81" s="4"/>
      <c r="G81" s="4"/>
      <c r="H81" s="4"/>
      <c r="I81" s="4"/>
      <c r="J81" s="4"/>
      <c r="K81" s="4"/>
      <c r="L81" s="4"/>
      <c r="M81" s="4"/>
      <c r="N81" s="4"/>
    </row>
    <row r="82" spans="2:14" s="5" customFormat="1" ht="27.75" customHeight="1" x14ac:dyDescent="0.3">
      <c r="B82" s="12" t="s">
        <v>264</v>
      </c>
      <c r="C82" s="13" t="s">
        <v>461</v>
      </c>
      <c r="D82" s="14">
        <v>1</v>
      </c>
      <c r="E82" s="4"/>
      <c r="F82" s="4"/>
      <c r="G82" s="4"/>
      <c r="H82" s="4"/>
      <c r="I82" s="4"/>
      <c r="J82" s="4"/>
      <c r="K82" s="4"/>
      <c r="L82" s="4"/>
      <c r="M82" s="4"/>
      <c r="N82" s="4"/>
    </row>
    <row r="83" spans="2:14" s="5" customFormat="1" ht="27.75" customHeight="1" x14ac:dyDescent="0.3">
      <c r="B83" s="12" t="s">
        <v>264</v>
      </c>
      <c r="C83" s="13" t="s">
        <v>474</v>
      </c>
      <c r="D83" s="14">
        <v>1</v>
      </c>
      <c r="E83" s="4"/>
      <c r="F83" s="4"/>
      <c r="G83" s="4"/>
      <c r="H83" s="4"/>
      <c r="I83" s="4"/>
      <c r="J83" s="4"/>
      <c r="K83" s="4"/>
      <c r="L83" s="4"/>
      <c r="M83" s="4"/>
      <c r="N83" s="4"/>
    </row>
  </sheetData>
  <mergeCells count="40">
    <mergeCell ref="B2:J2"/>
    <mergeCell ref="B3:J3"/>
    <mergeCell ref="B5:B14"/>
    <mergeCell ref="B15:B17"/>
    <mergeCell ref="C17:G17"/>
    <mergeCell ref="B18:B21"/>
    <mergeCell ref="D18:G18"/>
    <mergeCell ref="D19:G19"/>
    <mergeCell ref="D20:G20"/>
    <mergeCell ref="D21:G21"/>
    <mergeCell ref="B58:B63"/>
    <mergeCell ref="C58:G58"/>
    <mergeCell ref="C38:G38"/>
    <mergeCell ref="B42:B43"/>
    <mergeCell ref="C42:C43"/>
    <mergeCell ref="D42:D43"/>
    <mergeCell ref="B44:B47"/>
    <mergeCell ref="C44:C47"/>
    <mergeCell ref="D44:D47"/>
    <mergeCell ref="B24:B38"/>
    <mergeCell ref="D24:G24"/>
    <mergeCell ref="C25:G25"/>
    <mergeCell ref="D26:G26"/>
    <mergeCell ref="D27:G27"/>
    <mergeCell ref="D28:G28"/>
    <mergeCell ref="D29:G29"/>
    <mergeCell ref="B22:B23"/>
    <mergeCell ref="B48:B52"/>
    <mergeCell ref="C48:C52"/>
    <mergeCell ref="D48:D52"/>
    <mergeCell ref="B54:B55"/>
    <mergeCell ref="C22:E22"/>
    <mergeCell ref="C23:E23"/>
    <mergeCell ref="C30:G30"/>
    <mergeCell ref="D31:F31"/>
    <mergeCell ref="D32:G32"/>
    <mergeCell ref="D33:G33"/>
    <mergeCell ref="D34:G34"/>
    <mergeCell ref="D36:G36"/>
    <mergeCell ref="D37:F37"/>
  </mergeCells>
  <pageMargins left="0.70866141732283472" right="0.70866141732283472" top="0.74803149606299213" bottom="0.74803149606299213" header="0.31496062992125984" footer="0.31496062992125984"/>
  <pageSetup paperSize="9" scale="41"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tabColor rgb="FF66FFCC"/>
  </sheetPr>
  <dimension ref="A1:I163"/>
  <sheetViews>
    <sheetView showGridLines="0" topLeftCell="A65" zoomScale="70" zoomScaleNormal="70" zoomScalePageLayoutView="60" workbookViewId="0">
      <selection activeCell="E76" sqref="E76"/>
    </sheetView>
  </sheetViews>
  <sheetFormatPr baseColWidth="10" defaultColWidth="11.44140625" defaultRowHeight="18" x14ac:dyDescent="0.35"/>
  <cols>
    <col min="1" max="1" width="15.6640625" style="155" customWidth="1"/>
    <col min="2" max="2" width="69.44140625" style="156" customWidth="1"/>
    <col min="3" max="4" width="31.109375" style="343" customWidth="1"/>
    <col min="5" max="5" width="62.44140625" style="343" customWidth="1"/>
    <col min="6" max="7" width="26.6640625" style="341" customWidth="1"/>
    <col min="8" max="8" width="17.21875" style="342" customWidth="1"/>
    <col min="9" max="9" width="11.5546875" style="342" customWidth="1"/>
    <col min="10" max="16384" width="11.44140625" style="155"/>
  </cols>
  <sheetData>
    <row r="1" spans="2:7" ht="18" hidden="1" customHeight="1" x14ac:dyDescent="0.3">
      <c r="B1" s="487" t="s">
        <v>329</v>
      </c>
      <c r="C1" s="487"/>
      <c r="D1" s="487"/>
      <c r="E1" s="487"/>
      <c r="F1" s="487"/>
      <c r="G1" s="487"/>
    </row>
    <row r="2" spans="2:7" ht="33.6" customHeight="1" x14ac:dyDescent="0.3">
      <c r="B2" s="487"/>
      <c r="C2" s="487"/>
      <c r="D2" s="487"/>
      <c r="E2" s="487"/>
      <c r="F2" s="487"/>
      <c r="G2" s="487"/>
    </row>
    <row r="3" spans="2:7" ht="18" customHeight="1" x14ac:dyDescent="0.3">
      <c r="B3" s="487"/>
      <c r="C3" s="487"/>
      <c r="D3" s="487"/>
      <c r="E3" s="487"/>
      <c r="F3" s="487"/>
      <c r="G3" s="487"/>
    </row>
    <row r="4" spans="2:7" ht="18" customHeight="1" x14ac:dyDescent="0.3">
      <c r="B4" s="487"/>
      <c r="C4" s="487"/>
      <c r="D4" s="487"/>
      <c r="E4" s="487"/>
      <c r="F4" s="487"/>
      <c r="G4" s="487"/>
    </row>
    <row r="5" spans="2:7" ht="21" x14ac:dyDescent="0.4">
      <c r="B5" s="499" t="s">
        <v>502</v>
      </c>
      <c r="C5" s="499"/>
      <c r="D5" s="499"/>
      <c r="E5" s="499"/>
      <c r="F5" s="499"/>
      <c r="G5" s="499"/>
    </row>
    <row r="6" spans="2:7" ht="21" x14ac:dyDescent="0.3">
      <c r="B6" s="500" t="s">
        <v>523</v>
      </c>
      <c r="C6" s="500"/>
      <c r="D6" s="500"/>
      <c r="E6" s="500"/>
      <c r="F6" s="500"/>
      <c r="G6" s="500"/>
    </row>
    <row r="7" spans="2:7" x14ac:dyDescent="0.35">
      <c r="B7" s="488"/>
      <c r="C7" s="488"/>
      <c r="D7" s="488"/>
      <c r="E7" s="488"/>
    </row>
    <row r="8" spans="2:7" ht="18.600000000000001" thickBot="1" x14ac:dyDescent="0.4">
      <c r="B8" s="156" t="s">
        <v>300</v>
      </c>
    </row>
    <row r="9" spans="2:7" ht="18.75" customHeight="1" x14ac:dyDescent="0.3">
      <c r="B9" s="489" t="s">
        <v>436</v>
      </c>
      <c r="C9" s="491" t="s">
        <v>550</v>
      </c>
      <c r="D9" s="491" t="s">
        <v>551</v>
      </c>
      <c r="E9" s="491" t="s">
        <v>4</v>
      </c>
      <c r="F9" s="491" t="s">
        <v>550</v>
      </c>
      <c r="G9" s="503" t="s">
        <v>551</v>
      </c>
    </row>
    <row r="10" spans="2:7" ht="34.799999999999997" customHeight="1" x14ac:dyDescent="0.3">
      <c r="B10" s="490"/>
      <c r="C10" s="492"/>
      <c r="D10" s="492"/>
      <c r="E10" s="492"/>
      <c r="F10" s="492"/>
      <c r="G10" s="504"/>
    </row>
    <row r="11" spans="2:7" ht="24.6" x14ac:dyDescent="0.3">
      <c r="B11" s="157" t="s">
        <v>5</v>
      </c>
      <c r="C11" s="344">
        <v>21010894392</v>
      </c>
      <c r="D11" s="344">
        <v>12007656714</v>
      </c>
      <c r="E11" s="158" t="s">
        <v>153</v>
      </c>
      <c r="F11" s="345">
        <v>9948937983</v>
      </c>
      <c r="G11" s="380">
        <v>1990704332</v>
      </c>
    </row>
    <row r="12" spans="2:7" x14ac:dyDescent="0.3">
      <c r="B12" s="159"/>
      <c r="C12" s="345">
        <v>0</v>
      </c>
      <c r="D12" s="345">
        <v>0</v>
      </c>
      <c r="E12" s="346"/>
      <c r="F12" s="347"/>
      <c r="G12" s="381"/>
    </row>
    <row r="13" spans="2:7" x14ac:dyDescent="0.3">
      <c r="B13" s="159" t="s">
        <v>375</v>
      </c>
      <c r="C13" s="345">
        <v>6726898312</v>
      </c>
      <c r="D13" s="345">
        <v>3235072996</v>
      </c>
      <c r="E13" s="346" t="s">
        <v>10</v>
      </c>
      <c r="F13" s="345">
        <v>9300021378</v>
      </c>
      <c r="G13" s="380">
        <v>1805412870</v>
      </c>
    </row>
    <row r="14" spans="2:7" ht="31.5" customHeight="1" x14ac:dyDescent="0.3">
      <c r="B14" s="160" t="s">
        <v>6</v>
      </c>
      <c r="C14" s="348">
        <v>10200000</v>
      </c>
      <c r="D14" s="348">
        <v>10200000</v>
      </c>
      <c r="E14" s="349" t="s">
        <v>376</v>
      </c>
      <c r="F14" s="348">
        <v>6295384569</v>
      </c>
      <c r="G14" s="382">
        <v>624195850</v>
      </c>
    </row>
    <row r="15" spans="2:7" ht="30.75" customHeight="1" x14ac:dyDescent="0.3">
      <c r="B15" s="160" t="s">
        <v>7</v>
      </c>
      <c r="C15" s="348">
        <v>6716698312</v>
      </c>
      <c r="D15" s="348">
        <v>3224872918</v>
      </c>
      <c r="E15" s="349" t="s">
        <v>322</v>
      </c>
      <c r="F15" s="348">
        <v>552862616</v>
      </c>
      <c r="G15" s="382">
        <v>310213639</v>
      </c>
    </row>
    <row r="16" spans="2:7" x14ac:dyDescent="0.3">
      <c r="B16" s="160"/>
      <c r="C16" s="348">
        <v>0</v>
      </c>
      <c r="D16" s="348">
        <v>78</v>
      </c>
      <c r="E16" s="349" t="s">
        <v>321</v>
      </c>
      <c r="F16" s="348">
        <v>0</v>
      </c>
      <c r="G16" s="382">
        <v>0</v>
      </c>
    </row>
    <row r="17" spans="2:9" x14ac:dyDescent="0.3">
      <c r="B17" s="160"/>
      <c r="C17" s="344">
        <v>0</v>
      </c>
      <c r="D17" s="344">
        <v>0</v>
      </c>
      <c r="E17" s="349" t="s">
        <v>377</v>
      </c>
      <c r="F17" s="348">
        <v>0</v>
      </c>
      <c r="G17" s="382">
        <v>0</v>
      </c>
    </row>
    <row r="18" spans="2:9" ht="18" customHeight="1" x14ac:dyDescent="0.3">
      <c r="B18" s="159" t="s">
        <v>210</v>
      </c>
      <c r="C18" s="344">
        <v>8318708319</v>
      </c>
      <c r="D18" s="344">
        <v>7349275068</v>
      </c>
      <c r="E18" s="349" t="s">
        <v>378</v>
      </c>
      <c r="F18" s="348">
        <v>0</v>
      </c>
      <c r="G18" s="382">
        <v>0</v>
      </c>
    </row>
    <row r="19" spans="2:9" ht="16.2" customHeight="1" x14ac:dyDescent="0.3">
      <c r="B19" s="160" t="s">
        <v>8</v>
      </c>
      <c r="C19" s="348">
        <v>1369500000</v>
      </c>
      <c r="D19" s="348">
        <v>1369500000</v>
      </c>
      <c r="E19" s="349" t="s">
        <v>12</v>
      </c>
      <c r="F19" s="348">
        <v>0</v>
      </c>
      <c r="G19" s="382">
        <v>0</v>
      </c>
    </row>
    <row r="20" spans="2:9" x14ac:dyDescent="0.3">
      <c r="B20" s="160" t="s">
        <v>333</v>
      </c>
      <c r="C20" s="348">
        <v>6949208319</v>
      </c>
      <c r="D20" s="348">
        <v>5979775068</v>
      </c>
      <c r="E20" s="349" t="s">
        <v>446</v>
      </c>
      <c r="F20" s="348">
        <v>2451774193</v>
      </c>
      <c r="G20" s="382">
        <v>870722772</v>
      </c>
    </row>
    <row r="21" spans="2:9" x14ac:dyDescent="0.3">
      <c r="B21" s="160" t="s">
        <v>504</v>
      </c>
      <c r="C21" s="348">
        <v>0</v>
      </c>
      <c r="D21" s="348"/>
      <c r="E21" s="349"/>
      <c r="F21" s="348">
        <v>0</v>
      </c>
      <c r="G21" s="382">
        <v>0</v>
      </c>
    </row>
    <row r="22" spans="2:9" x14ac:dyDescent="0.3">
      <c r="B22" s="160" t="s">
        <v>9</v>
      </c>
      <c r="C22" s="348">
        <v>0</v>
      </c>
      <c r="D22" s="348">
        <v>0</v>
      </c>
      <c r="E22" s="349" t="s">
        <v>154</v>
      </c>
      <c r="F22" s="348">
        <v>0</v>
      </c>
      <c r="G22" s="382">
        <v>0</v>
      </c>
    </row>
    <row r="23" spans="2:9" x14ac:dyDescent="0.3">
      <c r="B23" s="160"/>
      <c r="C23" s="348">
        <v>0</v>
      </c>
      <c r="D23" s="348">
        <v>0</v>
      </c>
      <c r="E23" s="349" t="s">
        <v>13</v>
      </c>
      <c r="F23" s="348">
        <v>0</v>
      </c>
      <c r="G23" s="382">
        <v>280609</v>
      </c>
    </row>
    <row r="24" spans="2:9" x14ac:dyDescent="0.3">
      <c r="B24" s="160"/>
      <c r="C24" s="348">
        <v>0</v>
      </c>
      <c r="D24" s="348">
        <v>0</v>
      </c>
      <c r="E24" s="349" t="s">
        <v>14</v>
      </c>
      <c r="F24" s="348">
        <v>0</v>
      </c>
      <c r="G24" s="382">
        <v>0</v>
      </c>
    </row>
    <row r="25" spans="2:9" x14ac:dyDescent="0.3">
      <c r="B25" s="160"/>
      <c r="C25" s="348">
        <v>0</v>
      </c>
      <c r="D25" s="348">
        <v>0</v>
      </c>
      <c r="E25" s="349" t="s">
        <v>15</v>
      </c>
      <c r="F25" s="348">
        <v>0</v>
      </c>
      <c r="G25" s="382">
        <v>0</v>
      </c>
    </row>
    <row r="26" spans="2:9" x14ac:dyDescent="0.3">
      <c r="B26" s="160"/>
      <c r="C26" s="348"/>
      <c r="D26" s="348"/>
      <c r="E26" s="349" t="s">
        <v>496</v>
      </c>
      <c r="F26" s="348">
        <v>0</v>
      </c>
      <c r="G26" s="382">
        <v>0</v>
      </c>
    </row>
    <row r="27" spans="2:9" x14ac:dyDescent="0.3">
      <c r="B27" s="159" t="s">
        <v>211</v>
      </c>
      <c r="C27" s="344">
        <v>5965287761</v>
      </c>
      <c r="D27" s="344">
        <v>1423308650</v>
      </c>
      <c r="E27" s="350" t="s">
        <v>320</v>
      </c>
      <c r="F27" s="344">
        <v>538087073</v>
      </c>
      <c r="G27" s="383">
        <v>148575361</v>
      </c>
    </row>
    <row r="28" spans="2:9" s="164" customFormat="1" x14ac:dyDescent="0.3">
      <c r="B28" s="165" t="s">
        <v>266</v>
      </c>
      <c r="C28" s="348">
        <v>2750152396</v>
      </c>
      <c r="D28" s="348">
        <v>1022931917</v>
      </c>
      <c r="E28" s="349" t="s">
        <v>19</v>
      </c>
      <c r="F28" s="348">
        <v>208378377</v>
      </c>
      <c r="G28" s="382">
        <v>113619000</v>
      </c>
      <c r="H28" s="351"/>
      <c r="I28" s="351"/>
    </row>
    <row r="29" spans="2:9" s="164" customFormat="1" x14ac:dyDescent="0.3">
      <c r="B29" s="165" t="s">
        <v>267</v>
      </c>
      <c r="C29" s="348">
        <v>73737655</v>
      </c>
      <c r="D29" s="348">
        <v>139659</v>
      </c>
      <c r="E29" s="349" t="s">
        <v>314</v>
      </c>
      <c r="F29" s="348">
        <v>135703818</v>
      </c>
      <c r="G29" s="382">
        <v>0</v>
      </c>
      <c r="H29" s="351"/>
      <c r="I29" s="351"/>
    </row>
    <row r="30" spans="2:9" s="164" customFormat="1" x14ac:dyDescent="0.3">
      <c r="B30" s="206" t="s">
        <v>311</v>
      </c>
      <c r="C30" s="348">
        <v>1981825466</v>
      </c>
      <c r="D30" s="348">
        <v>170412323</v>
      </c>
      <c r="E30" s="349" t="s">
        <v>150</v>
      </c>
      <c r="F30" s="348">
        <v>67768584</v>
      </c>
      <c r="G30" s="382">
        <v>0</v>
      </c>
      <c r="H30" s="351"/>
      <c r="I30" s="351"/>
    </row>
    <row r="31" spans="2:9" s="164" customFormat="1" x14ac:dyDescent="0.3">
      <c r="B31" s="206" t="s">
        <v>312</v>
      </c>
      <c r="C31" s="348">
        <v>0</v>
      </c>
      <c r="D31" s="348">
        <v>1061628</v>
      </c>
      <c r="E31" s="349" t="s">
        <v>20</v>
      </c>
      <c r="F31" s="348">
        <v>0</v>
      </c>
      <c r="G31" s="382">
        <v>0</v>
      </c>
      <c r="H31" s="351"/>
      <c r="I31" s="351"/>
    </row>
    <row r="32" spans="2:9" s="164" customFormat="1" x14ac:dyDescent="0.3">
      <c r="B32" s="206" t="s">
        <v>396</v>
      </c>
      <c r="C32" s="348">
        <v>1095485642</v>
      </c>
      <c r="D32" s="348">
        <v>104325424</v>
      </c>
      <c r="E32" s="349" t="s">
        <v>319</v>
      </c>
      <c r="F32" s="348">
        <v>54465140</v>
      </c>
      <c r="G32" s="382">
        <v>34911919</v>
      </c>
      <c r="H32" s="351"/>
      <c r="I32" s="351"/>
    </row>
    <row r="33" spans="1:9" s="164" customFormat="1" x14ac:dyDescent="0.3">
      <c r="B33" s="206" t="s">
        <v>443</v>
      </c>
      <c r="C33" s="348">
        <v>0</v>
      </c>
      <c r="D33" s="348">
        <v>0</v>
      </c>
      <c r="E33" s="349" t="s">
        <v>233</v>
      </c>
      <c r="F33" s="348">
        <v>71771154</v>
      </c>
      <c r="G33" s="382">
        <v>44442</v>
      </c>
      <c r="H33" s="351"/>
      <c r="I33" s="351"/>
    </row>
    <row r="34" spans="1:9" s="164" customFormat="1" x14ac:dyDescent="0.3">
      <c r="A34" s="206"/>
      <c r="B34" s="206" t="s">
        <v>313</v>
      </c>
      <c r="C34" s="348">
        <v>27659907</v>
      </c>
      <c r="D34" s="348">
        <v>57183445</v>
      </c>
      <c r="E34" s="349" t="s">
        <v>379</v>
      </c>
      <c r="F34" s="348">
        <v>0</v>
      </c>
      <c r="G34" s="382">
        <v>0</v>
      </c>
      <c r="H34" s="351"/>
      <c r="I34" s="351"/>
    </row>
    <row r="35" spans="1:9" s="164" customFormat="1" x14ac:dyDescent="0.3">
      <c r="A35" s="206"/>
      <c r="B35" s="206" t="s">
        <v>444</v>
      </c>
      <c r="C35" s="348">
        <v>9986600</v>
      </c>
      <c r="D35" s="348">
        <v>9986600</v>
      </c>
      <c r="E35" s="349" t="s">
        <v>33</v>
      </c>
      <c r="F35" s="348">
        <v>0</v>
      </c>
      <c r="G35" s="382">
        <v>0</v>
      </c>
      <c r="H35" s="351"/>
      <c r="I35" s="351"/>
    </row>
    <row r="36" spans="1:9" s="164" customFormat="1" x14ac:dyDescent="0.3">
      <c r="A36" s="206"/>
      <c r="B36" s="206" t="s">
        <v>397</v>
      </c>
      <c r="C36" s="348">
        <v>14606705</v>
      </c>
      <c r="D36" s="348">
        <v>10290144</v>
      </c>
      <c r="E36" s="349" t="s">
        <v>341</v>
      </c>
      <c r="F36" s="348">
        <v>0</v>
      </c>
      <c r="G36" s="382">
        <v>0</v>
      </c>
      <c r="H36" s="351"/>
      <c r="I36" s="351"/>
    </row>
    <row r="37" spans="1:9" s="164" customFormat="1" x14ac:dyDescent="0.3">
      <c r="A37" s="206"/>
      <c r="B37" s="206" t="s">
        <v>413</v>
      </c>
      <c r="C37" s="348">
        <v>11833390</v>
      </c>
      <c r="D37" s="348">
        <v>2702631</v>
      </c>
      <c r="E37" s="349"/>
      <c r="F37" s="348"/>
      <c r="G37" s="382"/>
      <c r="H37" s="351"/>
      <c r="I37" s="351"/>
    </row>
    <row r="38" spans="1:9" s="164" customFormat="1" x14ac:dyDescent="0.3">
      <c r="A38" s="206"/>
      <c r="B38" s="206" t="s">
        <v>472</v>
      </c>
      <c r="C38" s="348">
        <v>0</v>
      </c>
      <c r="D38" s="348">
        <v>44274879</v>
      </c>
      <c r="E38" s="349"/>
      <c r="F38" s="348"/>
      <c r="G38" s="382"/>
      <c r="H38" s="351"/>
      <c r="I38" s="351"/>
    </row>
    <row r="39" spans="1:9" s="164" customFormat="1" x14ac:dyDescent="0.3">
      <c r="A39" s="206"/>
      <c r="B39" s="206" t="s">
        <v>450</v>
      </c>
      <c r="C39" s="348">
        <v>0</v>
      </c>
      <c r="D39" s="348">
        <v>0</v>
      </c>
      <c r="E39" s="349"/>
      <c r="F39" s="348"/>
      <c r="G39" s="382"/>
      <c r="H39" s="351"/>
      <c r="I39" s="351"/>
    </row>
    <row r="40" spans="1:9" x14ac:dyDescent="0.3">
      <c r="A40" s="161"/>
      <c r="B40" s="206"/>
      <c r="C40" s="348">
        <v>0</v>
      </c>
      <c r="D40" s="348">
        <v>0</v>
      </c>
      <c r="E40" s="349"/>
      <c r="F40" s="348"/>
      <c r="G40" s="382"/>
    </row>
    <row r="41" spans="1:9" ht="36" x14ac:dyDescent="0.3">
      <c r="A41" s="161"/>
      <c r="B41" s="161" t="s">
        <v>142</v>
      </c>
      <c r="C41" s="348">
        <v>0</v>
      </c>
      <c r="D41" s="348">
        <v>0</v>
      </c>
      <c r="E41" s="350"/>
      <c r="F41" s="350"/>
      <c r="G41" s="384"/>
    </row>
    <row r="42" spans="1:9" x14ac:dyDescent="0.3">
      <c r="A42" s="161"/>
      <c r="B42" s="161" t="s">
        <v>186</v>
      </c>
      <c r="C42" s="348">
        <v>0</v>
      </c>
      <c r="D42" s="348">
        <v>0</v>
      </c>
      <c r="E42" s="349"/>
      <c r="F42" s="349"/>
      <c r="G42" s="385"/>
    </row>
    <row r="43" spans="1:9" x14ac:dyDescent="0.3">
      <c r="A43" s="161"/>
      <c r="B43" s="161" t="s">
        <v>232</v>
      </c>
      <c r="C43" s="348">
        <v>0</v>
      </c>
      <c r="D43" s="348">
        <v>0</v>
      </c>
      <c r="E43" s="349"/>
      <c r="F43" s="349"/>
      <c r="G43" s="385"/>
    </row>
    <row r="44" spans="1:9" x14ac:dyDescent="0.3">
      <c r="A44" s="162"/>
      <c r="B44" s="161"/>
      <c r="C44" s="348">
        <v>0</v>
      </c>
      <c r="D44" s="348">
        <v>0</v>
      </c>
      <c r="E44" s="349"/>
      <c r="F44" s="349"/>
      <c r="G44" s="385"/>
    </row>
    <row r="45" spans="1:9" x14ac:dyDescent="0.3">
      <c r="B45" s="163" t="s">
        <v>21</v>
      </c>
      <c r="C45" s="344">
        <v>0</v>
      </c>
      <c r="D45" s="344">
        <v>0</v>
      </c>
      <c r="E45" s="350" t="s">
        <v>22</v>
      </c>
      <c r="F45" s="350">
        <v>110829532</v>
      </c>
      <c r="G45" s="384">
        <v>36716101</v>
      </c>
    </row>
    <row r="46" spans="1:9" x14ac:dyDescent="0.3">
      <c r="B46" s="159" t="s">
        <v>380</v>
      </c>
      <c r="C46" s="344">
        <v>0</v>
      </c>
      <c r="D46" s="344">
        <v>0</v>
      </c>
      <c r="E46" s="349" t="s">
        <v>23</v>
      </c>
      <c r="F46" s="348">
        <v>0</v>
      </c>
      <c r="G46" s="382">
        <v>0</v>
      </c>
    </row>
    <row r="47" spans="1:9" x14ac:dyDescent="0.3">
      <c r="B47" s="159"/>
      <c r="C47" s="344"/>
      <c r="D47" s="344"/>
      <c r="E47" s="349" t="s">
        <v>143</v>
      </c>
      <c r="F47" s="348">
        <v>110829532</v>
      </c>
      <c r="G47" s="382">
        <v>36716101</v>
      </c>
    </row>
    <row r="48" spans="1:9" x14ac:dyDescent="0.3">
      <c r="B48" s="160"/>
      <c r="C48" s="344"/>
      <c r="D48" s="344"/>
      <c r="E48" s="349" t="s">
        <v>381</v>
      </c>
      <c r="F48" s="348">
        <v>0</v>
      </c>
      <c r="G48" s="382">
        <v>0</v>
      </c>
    </row>
    <row r="49" spans="2:9" ht="24.6" x14ac:dyDescent="0.3">
      <c r="B49" s="157" t="s">
        <v>24</v>
      </c>
      <c r="C49" s="344">
        <v>21010894392</v>
      </c>
      <c r="D49" s="344">
        <v>12007656714</v>
      </c>
      <c r="E49" s="293" t="s">
        <v>25</v>
      </c>
      <c r="F49" s="344">
        <v>9948937983</v>
      </c>
      <c r="G49" s="383">
        <v>1990704332</v>
      </c>
    </row>
    <row r="50" spans="2:9" x14ac:dyDescent="0.3">
      <c r="B50" s="160"/>
      <c r="C50" s="344"/>
      <c r="D50" s="344"/>
      <c r="E50" s="349"/>
      <c r="F50" s="348"/>
      <c r="G50" s="382"/>
    </row>
    <row r="51" spans="2:9" ht="36" customHeight="1" x14ac:dyDescent="0.3">
      <c r="B51" s="157" t="s">
        <v>26</v>
      </c>
      <c r="C51" s="344"/>
      <c r="D51" s="344"/>
      <c r="E51" s="293" t="s">
        <v>27</v>
      </c>
      <c r="F51" s="348"/>
      <c r="G51" s="382"/>
    </row>
    <row r="52" spans="2:9" x14ac:dyDescent="0.3">
      <c r="B52" s="159" t="s">
        <v>212</v>
      </c>
      <c r="C52" s="344">
        <f>+C54+C55</f>
        <v>2236091000</v>
      </c>
      <c r="D52" s="344">
        <v>1728359000</v>
      </c>
      <c r="E52" s="350" t="s">
        <v>152</v>
      </c>
      <c r="F52" s="344">
        <v>0</v>
      </c>
      <c r="G52" s="383">
        <v>0</v>
      </c>
    </row>
    <row r="53" spans="2:9" x14ac:dyDescent="0.3">
      <c r="B53" s="160" t="s">
        <v>418</v>
      </c>
      <c r="C53" s="348"/>
      <c r="D53" s="348"/>
      <c r="E53" s="349" t="s">
        <v>151</v>
      </c>
      <c r="F53" s="348">
        <v>0</v>
      </c>
      <c r="G53" s="382">
        <v>0</v>
      </c>
    </row>
    <row r="54" spans="2:9" x14ac:dyDescent="0.3">
      <c r="B54" s="160" t="s">
        <v>334</v>
      </c>
      <c r="C54" s="348">
        <v>791091000</v>
      </c>
      <c r="D54" s="348">
        <v>726359000</v>
      </c>
      <c r="E54" s="349" t="s">
        <v>31</v>
      </c>
      <c r="F54" s="348">
        <v>0</v>
      </c>
      <c r="G54" s="382">
        <v>0</v>
      </c>
    </row>
    <row r="55" spans="2:9" x14ac:dyDescent="0.3">
      <c r="B55" s="160" t="s">
        <v>28</v>
      </c>
      <c r="C55" s="348">
        <v>1445000000</v>
      </c>
      <c r="D55" s="348">
        <v>1002000000</v>
      </c>
      <c r="E55" s="349" t="s">
        <v>32</v>
      </c>
      <c r="F55" s="348">
        <v>0</v>
      </c>
      <c r="G55" s="382">
        <v>0</v>
      </c>
    </row>
    <row r="56" spans="2:9" s="164" customFormat="1" x14ac:dyDescent="0.3">
      <c r="B56" s="165" t="s">
        <v>302</v>
      </c>
      <c r="C56" s="348">
        <v>0</v>
      </c>
      <c r="D56" s="348">
        <v>0</v>
      </c>
      <c r="E56" s="349" t="s">
        <v>11</v>
      </c>
      <c r="F56" s="348">
        <v>0</v>
      </c>
      <c r="G56" s="382">
        <v>0</v>
      </c>
      <c r="H56" s="351"/>
      <c r="I56" s="351"/>
    </row>
    <row r="57" spans="2:9" x14ac:dyDescent="0.3">
      <c r="B57" s="160" t="s">
        <v>9</v>
      </c>
      <c r="C57" s="348">
        <v>0</v>
      </c>
      <c r="D57" s="348">
        <v>0</v>
      </c>
      <c r="E57" s="349" t="s">
        <v>382</v>
      </c>
      <c r="F57" s="348">
        <v>0</v>
      </c>
      <c r="G57" s="382">
        <v>0</v>
      </c>
    </row>
    <row r="58" spans="2:9" x14ac:dyDescent="0.3">
      <c r="B58" s="160" t="s">
        <v>29</v>
      </c>
      <c r="C58" s="344">
        <v>83793146</v>
      </c>
      <c r="D58" s="348">
        <v>0</v>
      </c>
      <c r="E58" s="349" t="s">
        <v>33</v>
      </c>
      <c r="F58" s="348">
        <v>0</v>
      </c>
      <c r="G58" s="382">
        <v>0</v>
      </c>
    </row>
    <row r="59" spans="2:9" x14ac:dyDescent="0.3">
      <c r="B59" s="160" t="s">
        <v>16</v>
      </c>
      <c r="C59" s="348">
        <v>0</v>
      </c>
      <c r="D59" s="348">
        <v>0</v>
      </c>
      <c r="E59" s="349"/>
      <c r="F59" s="348"/>
      <c r="G59" s="382"/>
    </row>
    <row r="60" spans="2:9" x14ac:dyDescent="0.3">
      <c r="B60" s="160" t="s">
        <v>17</v>
      </c>
      <c r="C60" s="348">
        <v>0</v>
      </c>
      <c r="D60" s="348">
        <v>0</v>
      </c>
      <c r="E60" s="350" t="s">
        <v>154</v>
      </c>
      <c r="F60" s="344">
        <v>0</v>
      </c>
      <c r="G60" s="383">
        <v>0</v>
      </c>
    </row>
    <row r="61" spans="2:9" x14ac:dyDescent="0.3">
      <c r="B61" s="160" t="s">
        <v>30</v>
      </c>
      <c r="C61" s="348">
        <v>0</v>
      </c>
      <c r="D61" s="348">
        <v>0</v>
      </c>
      <c r="E61" s="349" t="s">
        <v>34</v>
      </c>
      <c r="F61" s="348">
        <v>0</v>
      </c>
      <c r="G61" s="382">
        <v>0</v>
      </c>
    </row>
    <row r="62" spans="2:9" x14ac:dyDescent="0.3">
      <c r="B62" s="160" t="s">
        <v>383</v>
      </c>
      <c r="C62" s="348">
        <v>0</v>
      </c>
      <c r="D62" s="348">
        <v>0</v>
      </c>
      <c r="E62" s="349" t="s">
        <v>384</v>
      </c>
      <c r="F62" s="348">
        <v>0</v>
      </c>
      <c r="G62" s="382">
        <v>0</v>
      </c>
    </row>
    <row r="63" spans="2:9" x14ac:dyDescent="0.3">
      <c r="B63" s="160" t="s">
        <v>18</v>
      </c>
      <c r="C63" s="348">
        <v>0</v>
      </c>
      <c r="D63" s="348">
        <v>0</v>
      </c>
      <c r="E63" s="350" t="s">
        <v>144</v>
      </c>
      <c r="F63" s="350">
        <v>0</v>
      </c>
      <c r="G63" s="384">
        <v>0</v>
      </c>
    </row>
    <row r="64" spans="2:9" ht="36" x14ac:dyDescent="0.3">
      <c r="B64" s="160" t="s">
        <v>142</v>
      </c>
      <c r="C64" s="348">
        <v>0</v>
      </c>
      <c r="D64" s="348">
        <v>0</v>
      </c>
      <c r="E64" s="349" t="s">
        <v>35</v>
      </c>
      <c r="F64" s="348">
        <v>0</v>
      </c>
      <c r="G64" s="382">
        <v>0</v>
      </c>
    </row>
    <row r="65" spans="2:7" ht="36" x14ac:dyDescent="0.3">
      <c r="B65" s="160" t="s">
        <v>385</v>
      </c>
      <c r="C65" s="348">
        <v>0</v>
      </c>
      <c r="D65" s="348">
        <v>0</v>
      </c>
      <c r="E65" s="349" t="s">
        <v>386</v>
      </c>
      <c r="F65" s="348">
        <v>0</v>
      </c>
      <c r="G65" s="382">
        <v>0</v>
      </c>
    </row>
    <row r="66" spans="2:7" x14ac:dyDescent="0.3">
      <c r="B66" s="160" t="s">
        <v>471</v>
      </c>
      <c r="C66" s="348">
        <v>83793146</v>
      </c>
      <c r="D66" s="348">
        <v>0</v>
      </c>
      <c r="E66" s="349"/>
      <c r="F66" s="344">
        <v>0</v>
      </c>
      <c r="G66" s="383">
        <v>0</v>
      </c>
    </row>
    <row r="67" spans="2:7" x14ac:dyDescent="0.3">
      <c r="B67" s="159"/>
      <c r="C67" s="344"/>
      <c r="D67" s="344"/>
      <c r="E67" s="349" t="s">
        <v>387</v>
      </c>
      <c r="F67" s="348">
        <v>0</v>
      </c>
      <c r="G67" s="382">
        <v>0</v>
      </c>
    </row>
    <row r="68" spans="2:7" ht="24.6" x14ac:dyDescent="0.3">
      <c r="B68" s="159" t="s">
        <v>148</v>
      </c>
      <c r="C68" s="350">
        <v>203458207</v>
      </c>
      <c r="D68" s="350">
        <v>250410103</v>
      </c>
      <c r="E68" s="293" t="s">
        <v>25</v>
      </c>
      <c r="F68" s="349"/>
      <c r="G68" s="385"/>
    </row>
    <row r="69" spans="2:7" x14ac:dyDescent="0.3">
      <c r="B69" s="160" t="s">
        <v>268</v>
      </c>
      <c r="C69" s="348">
        <v>391265789</v>
      </c>
      <c r="D69" s="348">
        <v>391265789</v>
      </c>
      <c r="E69" s="350"/>
      <c r="F69" s="349"/>
      <c r="G69" s="385"/>
    </row>
    <row r="70" spans="2:7" ht="24.6" x14ac:dyDescent="0.3">
      <c r="B70" s="160" t="s">
        <v>155</v>
      </c>
      <c r="C70" s="348">
        <v>0</v>
      </c>
      <c r="D70" s="348">
        <v>0</v>
      </c>
      <c r="E70" s="293" t="s">
        <v>520</v>
      </c>
      <c r="F70" s="350">
        <v>9948937983</v>
      </c>
      <c r="G70" s="384">
        <v>1990704332</v>
      </c>
    </row>
    <row r="71" spans="2:7" ht="24.6" x14ac:dyDescent="0.3">
      <c r="B71" s="160" t="s">
        <v>156</v>
      </c>
      <c r="C71" s="348">
        <v>0</v>
      </c>
      <c r="D71" s="348">
        <v>0</v>
      </c>
      <c r="E71" s="293" t="s">
        <v>157</v>
      </c>
      <c r="F71" s="352"/>
      <c r="G71" s="386"/>
    </row>
    <row r="72" spans="2:7" x14ac:dyDescent="0.3">
      <c r="B72" s="160" t="s">
        <v>192</v>
      </c>
      <c r="C72" s="348">
        <v>-187807582</v>
      </c>
      <c r="D72" s="348">
        <v>-140855686</v>
      </c>
      <c r="E72" s="350"/>
      <c r="F72" s="352"/>
      <c r="G72" s="386"/>
    </row>
    <row r="73" spans="2:7" x14ac:dyDescent="0.3">
      <c r="B73" s="160"/>
      <c r="C73" s="348">
        <v>0</v>
      </c>
      <c r="D73" s="348">
        <v>0</v>
      </c>
      <c r="E73" s="349" t="s">
        <v>36</v>
      </c>
      <c r="F73" s="348">
        <v>13155000000</v>
      </c>
      <c r="G73" s="382">
        <v>12265000000</v>
      </c>
    </row>
    <row r="74" spans="2:7" x14ac:dyDescent="0.3">
      <c r="B74" s="159" t="s">
        <v>213</v>
      </c>
      <c r="C74" s="344">
        <v>1250000000</v>
      </c>
      <c r="D74" s="344">
        <v>1250000000</v>
      </c>
      <c r="E74" s="349" t="s">
        <v>351</v>
      </c>
      <c r="F74" s="348">
        <v>1724549</v>
      </c>
      <c r="G74" s="382">
        <v>1724549</v>
      </c>
    </row>
    <row r="75" spans="2:7" x14ac:dyDescent="0.3">
      <c r="B75" s="160" t="s">
        <v>38</v>
      </c>
      <c r="C75" s="348">
        <v>0</v>
      </c>
      <c r="D75" s="348">
        <v>0</v>
      </c>
      <c r="E75" s="349" t="s">
        <v>121</v>
      </c>
      <c r="F75" s="348">
        <v>55323143</v>
      </c>
      <c r="G75" s="382">
        <v>6562990</v>
      </c>
    </row>
    <row r="76" spans="2:7" x14ac:dyDescent="0.3">
      <c r="B76" s="160" t="s">
        <v>145</v>
      </c>
      <c r="C76" s="348">
        <v>1250000000</v>
      </c>
      <c r="D76" s="348">
        <v>1250000000</v>
      </c>
      <c r="E76" s="349" t="s">
        <v>562</v>
      </c>
      <c r="F76" s="348">
        <v>443000000</v>
      </c>
      <c r="G76" s="382"/>
    </row>
    <row r="77" spans="2:7" x14ac:dyDescent="0.3">
      <c r="B77" s="160" t="s">
        <v>39</v>
      </c>
      <c r="C77" s="348">
        <v>0</v>
      </c>
      <c r="D77" s="348">
        <v>0</v>
      </c>
      <c r="E77" s="349" t="s">
        <v>158</v>
      </c>
      <c r="F77" s="348">
        <v>1183020182</v>
      </c>
      <c r="G77" s="382">
        <v>975203058</v>
      </c>
    </row>
    <row r="78" spans="2:7" x14ac:dyDescent="0.3">
      <c r="B78" s="160" t="s">
        <v>445</v>
      </c>
      <c r="C78" s="348">
        <v>0</v>
      </c>
      <c r="D78" s="348">
        <v>0</v>
      </c>
      <c r="E78" s="349" t="s">
        <v>447</v>
      </c>
      <c r="F78" s="348">
        <v>-2769112</v>
      </c>
      <c r="G78" s="382">
        <v>-2769112</v>
      </c>
    </row>
    <row r="79" spans="2:7" ht="21" x14ac:dyDescent="0.3">
      <c r="B79" s="160" t="s">
        <v>40</v>
      </c>
      <c r="C79" s="348">
        <v>0</v>
      </c>
      <c r="D79" s="348">
        <v>0</v>
      </c>
      <c r="E79" s="367"/>
      <c r="F79" s="353"/>
      <c r="G79" s="387"/>
    </row>
    <row r="80" spans="2:7" ht="42" x14ac:dyDescent="0.3">
      <c r="B80" s="160"/>
      <c r="C80" s="348">
        <v>0</v>
      </c>
      <c r="D80" s="348">
        <v>0</v>
      </c>
      <c r="E80" s="367" t="s">
        <v>37</v>
      </c>
      <c r="F80" s="353">
        <f>SUM(F73:F79)</f>
        <v>14835298762</v>
      </c>
      <c r="G80" s="387">
        <v>13245721485</v>
      </c>
    </row>
    <row r="81" spans="2:8" x14ac:dyDescent="0.3">
      <c r="B81" s="160"/>
      <c r="C81" s="348"/>
      <c r="D81" s="348"/>
      <c r="E81" s="350"/>
      <c r="F81" s="352"/>
      <c r="G81" s="386"/>
    </row>
    <row r="82" spans="2:8" x14ac:dyDescent="0.3">
      <c r="B82" s="160"/>
      <c r="C82" s="347"/>
      <c r="D82" s="347"/>
      <c r="E82" s="346"/>
      <c r="F82" s="354"/>
      <c r="G82" s="388"/>
    </row>
    <row r="83" spans="2:8" x14ac:dyDescent="0.3">
      <c r="B83" s="160"/>
      <c r="C83" s="347"/>
      <c r="D83" s="347"/>
      <c r="E83" s="346"/>
      <c r="F83" s="354"/>
      <c r="G83" s="388"/>
    </row>
    <row r="84" spans="2:8" x14ac:dyDescent="0.3">
      <c r="B84" s="160"/>
      <c r="C84" s="347"/>
      <c r="D84" s="347"/>
      <c r="E84" s="346"/>
      <c r="F84" s="354"/>
      <c r="G84" s="388"/>
    </row>
    <row r="85" spans="2:8" ht="24.6" x14ac:dyDescent="0.3">
      <c r="B85" s="157" t="s">
        <v>41</v>
      </c>
      <c r="C85" s="345">
        <f>+C52+C58+C68+C74</f>
        <v>3773342353</v>
      </c>
      <c r="D85" s="345">
        <v>3228769103</v>
      </c>
      <c r="E85" s="346"/>
      <c r="F85" s="354"/>
      <c r="G85" s="388"/>
    </row>
    <row r="86" spans="2:8" x14ac:dyDescent="0.3">
      <c r="B86" s="160"/>
      <c r="C86" s="347">
        <v>0</v>
      </c>
      <c r="D86" s="347">
        <v>0</v>
      </c>
      <c r="E86" s="166"/>
      <c r="F86" s="355"/>
      <c r="G86" s="389"/>
    </row>
    <row r="87" spans="2:8" ht="18.600000000000001" thickBot="1" x14ac:dyDescent="0.35">
      <c r="B87" s="167" t="s">
        <v>149</v>
      </c>
      <c r="C87" s="356">
        <f>24341236745+443000000</f>
        <v>24784236745</v>
      </c>
      <c r="D87" s="356">
        <v>15236425817</v>
      </c>
      <c r="E87" s="357" t="s">
        <v>42</v>
      </c>
      <c r="F87" s="358">
        <f>24341236745+443000000</f>
        <v>24784236745</v>
      </c>
      <c r="G87" s="358">
        <v>15236425817</v>
      </c>
    </row>
    <row r="88" spans="2:8" x14ac:dyDescent="0.35">
      <c r="G88" s="341">
        <v>0</v>
      </c>
    </row>
    <row r="89" spans="2:8" x14ac:dyDescent="0.35">
      <c r="B89" s="168"/>
      <c r="C89" s="169"/>
      <c r="D89" s="169"/>
      <c r="E89" s="169"/>
      <c r="H89" s="360"/>
    </row>
    <row r="90" spans="2:8" ht="18.600000000000001" thickBot="1" x14ac:dyDescent="0.4">
      <c r="B90" s="169"/>
      <c r="C90" s="169"/>
      <c r="D90" s="169"/>
      <c r="E90" s="169"/>
      <c r="H90" s="360"/>
    </row>
    <row r="91" spans="2:8" ht="18" customHeight="1" x14ac:dyDescent="0.3">
      <c r="B91" s="497"/>
      <c r="C91" s="501" t="s">
        <v>522</v>
      </c>
      <c r="D91" s="495" t="s">
        <v>521</v>
      </c>
      <c r="E91" s="493"/>
      <c r="F91" s="501" t="s">
        <v>522</v>
      </c>
      <c r="G91" s="495" t="s">
        <v>521</v>
      </c>
      <c r="H91" s="360"/>
    </row>
    <row r="92" spans="2:8" ht="18" customHeight="1" x14ac:dyDescent="0.3">
      <c r="B92" s="498"/>
      <c r="C92" s="502"/>
      <c r="D92" s="496"/>
      <c r="E92" s="494"/>
      <c r="F92" s="502"/>
      <c r="G92" s="496"/>
      <c r="H92" s="360"/>
    </row>
    <row r="93" spans="2:8" ht="31.5" customHeight="1" x14ac:dyDescent="0.3">
      <c r="B93" s="170" t="s">
        <v>43</v>
      </c>
      <c r="C93" s="361">
        <v>55546477518</v>
      </c>
      <c r="D93" s="363">
        <v>40299007518</v>
      </c>
      <c r="E93" s="362" t="s">
        <v>45</v>
      </c>
      <c r="F93" s="361">
        <v>55546477518</v>
      </c>
      <c r="G93" s="363">
        <v>40299007518</v>
      </c>
      <c r="H93" s="360"/>
    </row>
    <row r="94" spans="2:8" ht="36" customHeight="1" thickBot="1" x14ac:dyDescent="0.35">
      <c r="B94" s="171" t="s">
        <v>46</v>
      </c>
      <c r="C94" s="364" t="s">
        <v>44</v>
      </c>
      <c r="D94" s="368" t="s">
        <v>44</v>
      </c>
      <c r="E94" s="365" t="s">
        <v>47</v>
      </c>
      <c r="F94" s="364" t="s">
        <v>44</v>
      </c>
      <c r="G94" s="368" t="s">
        <v>44</v>
      </c>
      <c r="H94" s="360"/>
    </row>
    <row r="95" spans="2:8" x14ac:dyDescent="0.35">
      <c r="B95" s="168"/>
      <c r="C95" s="169"/>
      <c r="D95" s="169"/>
      <c r="E95" s="169"/>
      <c r="F95" s="359"/>
      <c r="G95" s="359"/>
      <c r="H95" s="360"/>
    </row>
    <row r="96" spans="2:8" x14ac:dyDescent="0.35">
      <c r="B96" s="379" t="s">
        <v>459</v>
      </c>
      <c r="C96" s="366"/>
      <c r="D96" s="366"/>
      <c r="E96" s="169"/>
      <c r="F96" s="359"/>
      <c r="G96" s="359"/>
      <c r="H96" s="360"/>
    </row>
    <row r="97" spans="2:8" x14ac:dyDescent="0.35">
      <c r="B97" s="168"/>
      <c r="C97" s="169"/>
      <c r="D97" s="169"/>
      <c r="E97" s="169"/>
      <c r="F97" s="359"/>
      <c r="G97" s="359"/>
      <c r="H97" s="360"/>
    </row>
    <row r="98" spans="2:8" x14ac:dyDescent="0.35">
      <c r="B98" s="168"/>
      <c r="C98" s="169"/>
      <c r="D98" s="169"/>
      <c r="E98" s="169"/>
      <c r="F98" s="359"/>
      <c r="G98" s="359"/>
      <c r="H98" s="360"/>
    </row>
    <row r="99" spans="2:8" x14ac:dyDescent="0.35">
      <c r="B99" s="172"/>
      <c r="C99" s="169"/>
      <c r="D99" s="169"/>
      <c r="E99" s="169"/>
      <c r="F99" s="359"/>
      <c r="G99" s="359"/>
      <c r="H99" s="360"/>
    </row>
    <row r="100" spans="2:8" x14ac:dyDescent="0.35">
      <c r="B100" s="169"/>
      <c r="C100" s="169"/>
      <c r="D100" s="169"/>
      <c r="E100" s="169"/>
      <c r="F100" s="359"/>
      <c r="G100" s="359"/>
      <c r="H100" s="360"/>
    </row>
    <row r="101" spans="2:8" x14ac:dyDescent="0.35">
      <c r="B101" s="155"/>
      <c r="C101" s="360"/>
      <c r="D101" s="360"/>
      <c r="E101" s="360"/>
      <c r="F101" s="359"/>
      <c r="G101" s="359"/>
      <c r="H101" s="360"/>
    </row>
    <row r="102" spans="2:8" x14ac:dyDescent="0.35">
      <c r="B102" s="155"/>
      <c r="C102" s="360"/>
      <c r="D102" s="360"/>
      <c r="E102" s="360"/>
      <c r="F102" s="359"/>
      <c r="G102" s="359"/>
      <c r="H102" s="360"/>
    </row>
    <row r="103" spans="2:8" x14ac:dyDescent="0.35">
      <c r="B103" s="155"/>
      <c r="C103" s="360"/>
      <c r="D103" s="360"/>
      <c r="E103" s="360"/>
      <c r="F103" s="359"/>
      <c r="G103" s="359"/>
      <c r="H103" s="360"/>
    </row>
    <row r="104" spans="2:8" x14ac:dyDescent="0.35">
      <c r="B104" s="155"/>
      <c r="C104" s="360"/>
      <c r="D104" s="360"/>
      <c r="E104" s="360"/>
      <c r="F104" s="359"/>
      <c r="G104" s="359"/>
      <c r="H104" s="360"/>
    </row>
    <row r="105" spans="2:8" x14ac:dyDescent="0.35">
      <c r="B105" s="155"/>
      <c r="C105" s="360"/>
      <c r="D105" s="360"/>
      <c r="E105" s="360"/>
      <c r="F105" s="359"/>
      <c r="G105" s="359"/>
      <c r="H105" s="360"/>
    </row>
    <row r="106" spans="2:8" x14ac:dyDescent="0.35">
      <c r="B106" s="155"/>
      <c r="C106" s="360"/>
      <c r="D106" s="360"/>
      <c r="E106" s="360"/>
      <c r="F106" s="359"/>
      <c r="G106" s="359"/>
      <c r="H106" s="360"/>
    </row>
    <row r="107" spans="2:8" x14ac:dyDescent="0.35">
      <c r="B107" s="155"/>
      <c r="C107" s="360"/>
      <c r="D107" s="360"/>
      <c r="E107" s="360"/>
      <c r="F107" s="359"/>
      <c r="G107" s="359"/>
      <c r="H107" s="360"/>
    </row>
    <row r="108" spans="2:8" x14ac:dyDescent="0.35">
      <c r="B108" s="155"/>
      <c r="C108" s="360"/>
      <c r="D108" s="360"/>
      <c r="E108" s="360"/>
      <c r="F108" s="359"/>
      <c r="G108" s="359"/>
      <c r="H108" s="360"/>
    </row>
    <row r="109" spans="2:8" x14ac:dyDescent="0.35">
      <c r="B109" s="155"/>
      <c r="C109" s="360"/>
      <c r="D109" s="360"/>
      <c r="E109" s="360"/>
      <c r="F109" s="359"/>
      <c r="G109" s="359"/>
      <c r="H109" s="360"/>
    </row>
    <row r="110" spans="2:8" x14ac:dyDescent="0.35">
      <c r="B110" s="155"/>
      <c r="C110" s="360"/>
      <c r="D110" s="360"/>
      <c r="E110" s="360"/>
      <c r="F110" s="359"/>
      <c r="G110" s="359"/>
      <c r="H110" s="360"/>
    </row>
    <row r="111" spans="2:8" x14ac:dyDescent="0.35">
      <c r="B111" s="155"/>
      <c r="C111" s="360"/>
      <c r="D111" s="360"/>
      <c r="E111" s="360"/>
      <c r="F111" s="359"/>
      <c r="G111" s="359"/>
      <c r="H111" s="360"/>
    </row>
    <row r="112" spans="2:8" x14ac:dyDescent="0.35">
      <c r="B112" s="155"/>
      <c r="C112" s="360"/>
      <c r="D112" s="360"/>
      <c r="E112" s="360"/>
      <c r="F112" s="359"/>
      <c r="G112" s="359"/>
      <c r="H112" s="360"/>
    </row>
    <row r="113" spans="2:8" x14ac:dyDescent="0.35">
      <c r="B113" s="155"/>
      <c r="C113" s="360"/>
      <c r="D113" s="360"/>
      <c r="E113" s="360"/>
      <c r="F113" s="359"/>
      <c r="G113" s="359"/>
      <c r="H113" s="360"/>
    </row>
    <row r="114" spans="2:8" x14ac:dyDescent="0.35">
      <c r="B114" s="155"/>
      <c r="C114" s="360"/>
      <c r="D114" s="360"/>
      <c r="E114" s="360"/>
      <c r="F114" s="359"/>
      <c r="G114" s="359"/>
      <c r="H114" s="360"/>
    </row>
    <row r="115" spans="2:8" x14ac:dyDescent="0.35">
      <c r="B115" s="155"/>
      <c r="C115" s="360"/>
      <c r="D115" s="360"/>
      <c r="E115" s="360"/>
      <c r="F115" s="359"/>
      <c r="G115" s="359"/>
      <c r="H115" s="360"/>
    </row>
    <row r="116" spans="2:8" x14ac:dyDescent="0.35">
      <c r="B116" s="155"/>
      <c r="C116" s="360"/>
      <c r="D116" s="360"/>
      <c r="E116" s="360"/>
      <c r="F116" s="359"/>
      <c r="G116" s="359"/>
      <c r="H116" s="360"/>
    </row>
    <row r="117" spans="2:8" x14ac:dyDescent="0.35">
      <c r="B117" s="155"/>
      <c r="C117" s="360"/>
      <c r="D117" s="360"/>
      <c r="E117" s="360"/>
      <c r="F117" s="359"/>
      <c r="G117" s="359"/>
      <c r="H117" s="360"/>
    </row>
    <row r="118" spans="2:8" x14ac:dyDescent="0.35">
      <c r="B118" s="155"/>
      <c r="C118" s="360"/>
      <c r="D118" s="360"/>
      <c r="E118" s="360"/>
      <c r="F118" s="359"/>
      <c r="G118" s="359"/>
      <c r="H118" s="360"/>
    </row>
    <row r="119" spans="2:8" x14ac:dyDescent="0.35">
      <c r="B119" s="155"/>
      <c r="C119" s="360"/>
      <c r="D119" s="360"/>
      <c r="E119" s="360"/>
      <c r="F119" s="359"/>
      <c r="G119" s="359"/>
      <c r="H119" s="360"/>
    </row>
    <row r="120" spans="2:8" x14ac:dyDescent="0.35">
      <c r="B120" s="155"/>
      <c r="C120" s="360"/>
      <c r="D120" s="360"/>
      <c r="E120" s="360"/>
      <c r="F120" s="359"/>
      <c r="G120" s="359"/>
      <c r="H120" s="360"/>
    </row>
    <row r="121" spans="2:8" x14ac:dyDescent="0.35">
      <c r="B121" s="155"/>
      <c r="C121" s="360"/>
      <c r="D121" s="360"/>
      <c r="E121" s="360"/>
      <c r="F121" s="359"/>
      <c r="G121" s="359"/>
      <c r="H121" s="360"/>
    </row>
    <row r="122" spans="2:8" x14ac:dyDescent="0.35">
      <c r="B122" s="155"/>
      <c r="C122" s="360"/>
      <c r="D122" s="360"/>
      <c r="E122" s="360"/>
      <c r="F122" s="359"/>
      <c r="G122" s="359"/>
      <c r="H122" s="360"/>
    </row>
    <row r="123" spans="2:8" x14ac:dyDescent="0.35">
      <c r="B123" s="155"/>
      <c r="C123" s="360"/>
      <c r="D123" s="360"/>
      <c r="E123" s="360"/>
      <c r="F123" s="359"/>
      <c r="G123" s="359"/>
      <c r="H123" s="360"/>
    </row>
    <row r="124" spans="2:8" x14ac:dyDescent="0.35">
      <c r="B124" s="155"/>
      <c r="C124" s="360"/>
      <c r="D124" s="360"/>
      <c r="E124" s="360"/>
      <c r="F124" s="359"/>
      <c r="G124" s="359"/>
      <c r="H124" s="360"/>
    </row>
    <row r="125" spans="2:8" x14ac:dyDescent="0.35">
      <c r="B125" s="155"/>
      <c r="C125" s="360"/>
      <c r="D125" s="360"/>
      <c r="E125" s="360"/>
      <c r="F125" s="359"/>
      <c r="G125" s="359"/>
      <c r="H125" s="360"/>
    </row>
    <row r="126" spans="2:8" x14ac:dyDescent="0.35">
      <c r="B126" s="155"/>
      <c r="C126" s="360"/>
      <c r="D126" s="360"/>
      <c r="E126" s="360"/>
      <c r="F126" s="359"/>
      <c r="G126" s="359"/>
      <c r="H126" s="360"/>
    </row>
    <row r="127" spans="2:8" x14ac:dyDescent="0.35">
      <c r="B127" s="155"/>
      <c r="C127" s="360"/>
      <c r="D127" s="360"/>
      <c r="E127" s="360"/>
      <c r="F127" s="359"/>
      <c r="G127" s="359"/>
      <c r="H127" s="360"/>
    </row>
    <row r="128" spans="2:8" x14ac:dyDescent="0.35">
      <c r="B128" s="155"/>
      <c r="C128" s="360"/>
      <c r="D128" s="360"/>
      <c r="E128" s="360"/>
      <c r="F128" s="359"/>
      <c r="G128" s="359"/>
      <c r="H128" s="360"/>
    </row>
    <row r="129" spans="2:8" x14ac:dyDescent="0.35">
      <c r="B129" s="155"/>
      <c r="C129" s="360"/>
      <c r="D129" s="360"/>
      <c r="E129" s="360"/>
      <c r="F129" s="359"/>
      <c r="G129" s="359"/>
      <c r="H129" s="360"/>
    </row>
    <row r="130" spans="2:8" x14ac:dyDescent="0.35">
      <c r="B130" s="155"/>
      <c r="C130" s="360"/>
      <c r="D130" s="360"/>
      <c r="E130" s="360"/>
      <c r="F130" s="359"/>
      <c r="G130" s="359"/>
      <c r="H130" s="360"/>
    </row>
    <row r="131" spans="2:8" x14ac:dyDescent="0.35">
      <c r="B131" s="155"/>
      <c r="C131" s="360"/>
      <c r="D131" s="360"/>
      <c r="E131" s="360"/>
      <c r="F131" s="359"/>
      <c r="G131" s="359"/>
      <c r="H131" s="360"/>
    </row>
    <row r="132" spans="2:8" x14ac:dyDescent="0.35">
      <c r="B132" s="155"/>
      <c r="C132" s="360"/>
      <c r="D132" s="360"/>
      <c r="E132" s="360"/>
      <c r="F132" s="359"/>
      <c r="G132" s="359"/>
      <c r="H132" s="360"/>
    </row>
    <row r="133" spans="2:8" x14ac:dyDescent="0.35">
      <c r="B133" s="155"/>
      <c r="C133" s="360"/>
      <c r="D133" s="360"/>
      <c r="E133" s="360"/>
      <c r="F133" s="359"/>
      <c r="G133" s="359"/>
      <c r="H133" s="360"/>
    </row>
    <row r="134" spans="2:8" x14ac:dyDescent="0.35">
      <c r="B134" s="155"/>
      <c r="C134" s="360"/>
      <c r="D134" s="360"/>
      <c r="E134" s="360"/>
      <c r="F134" s="359"/>
      <c r="G134" s="359"/>
      <c r="H134" s="360"/>
    </row>
    <row r="135" spans="2:8" x14ac:dyDescent="0.35">
      <c r="B135" s="155"/>
      <c r="C135" s="360"/>
      <c r="D135" s="360"/>
      <c r="E135" s="360"/>
      <c r="F135" s="359"/>
      <c r="G135" s="359"/>
      <c r="H135" s="360"/>
    </row>
    <row r="136" spans="2:8" x14ac:dyDescent="0.35">
      <c r="B136" s="155"/>
      <c r="C136" s="360"/>
      <c r="D136" s="360"/>
      <c r="E136" s="360"/>
      <c r="F136" s="359"/>
      <c r="G136" s="359"/>
      <c r="H136" s="360"/>
    </row>
    <row r="137" spans="2:8" x14ac:dyDescent="0.35">
      <c r="B137" s="155"/>
      <c r="C137" s="360"/>
      <c r="D137" s="360"/>
      <c r="E137" s="360"/>
      <c r="F137" s="359"/>
      <c r="G137" s="359"/>
      <c r="H137" s="360"/>
    </row>
    <row r="138" spans="2:8" x14ac:dyDescent="0.35">
      <c r="B138" s="155"/>
      <c r="C138" s="360"/>
      <c r="D138" s="360"/>
      <c r="E138" s="360"/>
      <c r="F138" s="359"/>
      <c r="G138" s="359"/>
      <c r="H138" s="360"/>
    </row>
    <row r="139" spans="2:8" x14ac:dyDescent="0.35">
      <c r="B139" s="172"/>
      <c r="C139" s="169"/>
      <c r="D139" s="169"/>
      <c r="E139" s="169"/>
      <c r="F139" s="359"/>
      <c r="G139" s="359"/>
      <c r="H139" s="360"/>
    </row>
    <row r="140" spans="2:8" x14ac:dyDescent="0.35">
      <c r="B140" s="168"/>
      <c r="C140" s="169"/>
      <c r="D140" s="169"/>
      <c r="E140" s="169"/>
      <c r="F140" s="359"/>
      <c r="G140" s="359"/>
      <c r="H140" s="360"/>
    </row>
    <row r="141" spans="2:8" x14ac:dyDescent="0.35">
      <c r="B141" s="173"/>
      <c r="C141" s="169"/>
      <c r="D141" s="169"/>
      <c r="E141" s="169"/>
      <c r="F141" s="359"/>
      <c r="G141" s="359"/>
      <c r="H141" s="360"/>
    </row>
    <row r="142" spans="2:8" x14ac:dyDescent="0.35">
      <c r="B142" s="169"/>
      <c r="C142" s="169"/>
      <c r="D142" s="169"/>
      <c r="E142" s="169"/>
      <c r="F142" s="359"/>
      <c r="G142" s="359"/>
      <c r="H142" s="360"/>
    </row>
    <row r="143" spans="2:8" x14ac:dyDescent="0.35">
      <c r="B143" s="155"/>
      <c r="C143" s="360"/>
      <c r="D143" s="360"/>
      <c r="E143" s="360"/>
      <c r="F143" s="359"/>
      <c r="G143" s="359"/>
      <c r="H143" s="360"/>
    </row>
    <row r="144" spans="2:8" x14ac:dyDescent="0.35">
      <c r="B144" s="155"/>
      <c r="C144" s="360"/>
      <c r="D144" s="360"/>
      <c r="E144" s="360"/>
      <c r="F144" s="359"/>
      <c r="G144" s="359"/>
      <c r="H144" s="360"/>
    </row>
    <row r="145" spans="2:8" x14ac:dyDescent="0.35">
      <c r="B145" s="155"/>
      <c r="C145" s="360"/>
      <c r="D145" s="360"/>
      <c r="E145" s="360"/>
      <c r="F145" s="359"/>
      <c r="G145" s="359"/>
      <c r="H145" s="360"/>
    </row>
    <row r="146" spans="2:8" x14ac:dyDescent="0.35">
      <c r="B146" s="155"/>
      <c r="C146" s="360"/>
      <c r="D146" s="360"/>
      <c r="E146" s="360"/>
      <c r="F146" s="359"/>
      <c r="G146" s="359"/>
      <c r="H146" s="360"/>
    </row>
    <row r="147" spans="2:8" x14ac:dyDescent="0.35">
      <c r="B147" s="155"/>
      <c r="C147" s="360"/>
      <c r="D147" s="360"/>
      <c r="E147" s="360"/>
      <c r="F147" s="359"/>
      <c r="G147" s="359"/>
      <c r="H147" s="360"/>
    </row>
    <row r="148" spans="2:8" ht="18" customHeight="1" x14ac:dyDescent="0.35">
      <c r="B148" s="155"/>
      <c r="C148" s="360"/>
      <c r="D148" s="360"/>
      <c r="E148" s="360"/>
      <c r="F148" s="359"/>
      <c r="G148" s="359"/>
      <c r="H148" s="360"/>
    </row>
    <row r="149" spans="2:8" ht="17.399999999999999" customHeight="1" x14ac:dyDescent="0.35">
      <c r="B149" s="155"/>
      <c r="C149" s="360"/>
      <c r="D149" s="360"/>
      <c r="E149" s="360"/>
      <c r="F149" s="359"/>
      <c r="G149" s="359"/>
      <c r="H149" s="360"/>
    </row>
    <row r="150" spans="2:8" x14ac:dyDescent="0.35">
      <c r="B150" s="155"/>
      <c r="C150" s="360"/>
      <c r="D150" s="360"/>
      <c r="E150" s="360"/>
      <c r="F150" s="359"/>
      <c r="G150" s="359"/>
      <c r="H150" s="360"/>
    </row>
    <row r="151" spans="2:8" ht="31.95" customHeight="1" x14ac:dyDescent="0.35">
      <c r="B151" s="155"/>
      <c r="C151" s="360"/>
      <c r="D151" s="360"/>
      <c r="E151" s="360"/>
      <c r="F151" s="359"/>
      <c r="G151" s="359"/>
      <c r="H151" s="360"/>
    </row>
    <row r="152" spans="2:8" ht="31.95" customHeight="1" x14ac:dyDescent="0.35">
      <c r="B152" s="155"/>
      <c r="C152" s="360"/>
      <c r="D152" s="360"/>
      <c r="E152" s="360"/>
      <c r="F152" s="359"/>
      <c r="G152" s="359"/>
      <c r="H152" s="360"/>
    </row>
    <row r="153" spans="2:8" ht="31.95" customHeight="1" x14ac:dyDescent="0.35">
      <c r="B153" s="155"/>
      <c r="C153" s="360"/>
      <c r="D153" s="360"/>
      <c r="E153" s="360"/>
      <c r="F153" s="359"/>
      <c r="G153" s="359"/>
      <c r="H153" s="360"/>
    </row>
    <row r="154" spans="2:8" ht="31.95" customHeight="1" x14ac:dyDescent="0.35">
      <c r="B154" s="155"/>
      <c r="C154" s="360"/>
      <c r="D154" s="360"/>
      <c r="E154" s="360"/>
      <c r="F154" s="359"/>
      <c r="G154" s="359"/>
      <c r="H154" s="360"/>
    </row>
    <row r="155" spans="2:8" ht="31.95" customHeight="1" x14ac:dyDescent="0.35">
      <c r="B155" s="155"/>
      <c r="C155" s="360"/>
      <c r="D155" s="360"/>
      <c r="E155" s="360"/>
      <c r="F155" s="359"/>
      <c r="G155" s="359"/>
      <c r="H155" s="360"/>
    </row>
    <row r="156" spans="2:8" ht="31.95" customHeight="1" x14ac:dyDescent="0.35">
      <c r="B156" s="155"/>
      <c r="C156" s="360"/>
      <c r="D156" s="360"/>
      <c r="E156" s="360"/>
      <c r="F156" s="359"/>
      <c r="G156" s="359"/>
      <c r="H156" s="360"/>
    </row>
    <row r="157" spans="2:8" x14ac:dyDescent="0.35">
      <c r="B157" s="168"/>
      <c r="C157" s="169"/>
      <c r="D157" s="169"/>
      <c r="E157" s="169"/>
      <c r="F157" s="359"/>
      <c r="G157" s="359"/>
      <c r="H157" s="360"/>
    </row>
    <row r="158" spans="2:8" x14ac:dyDescent="0.35">
      <c r="B158" s="168"/>
      <c r="C158" s="169"/>
      <c r="D158" s="169"/>
      <c r="E158" s="169"/>
      <c r="F158" s="359"/>
      <c r="G158" s="359"/>
      <c r="H158" s="360"/>
    </row>
    <row r="159" spans="2:8" x14ac:dyDescent="0.35">
      <c r="B159" s="168"/>
      <c r="C159" s="169"/>
      <c r="D159" s="169"/>
      <c r="E159" s="169"/>
      <c r="F159" s="359"/>
      <c r="G159" s="359"/>
      <c r="H159" s="360"/>
    </row>
    <row r="160" spans="2:8" x14ac:dyDescent="0.35">
      <c r="B160" s="168"/>
      <c r="C160" s="169"/>
      <c r="D160" s="169"/>
      <c r="E160" s="169"/>
      <c r="F160" s="359"/>
      <c r="G160" s="359"/>
      <c r="H160" s="360"/>
    </row>
    <row r="161" spans="2:8" x14ac:dyDescent="0.35">
      <c r="B161" s="168"/>
      <c r="C161" s="169"/>
      <c r="D161" s="169"/>
      <c r="E161" s="169"/>
      <c r="F161" s="359"/>
      <c r="G161" s="359"/>
      <c r="H161" s="360"/>
    </row>
    <row r="162" spans="2:8" x14ac:dyDescent="0.35">
      <c r="B162" s="168"/>
      <c r="C162" s="169"/>
      <c r="D162" s="169"/>
      <c r="E162" s="169"/>
      <c r="F162" s="359"/>
      <c r="G162" s="359"/>
      <c r="H162" s="360"/>
    </row>
    <row r="163" spans="2:8" x14ac:dyDescent="0.35">
      <c r="B163" s="168"/>
      <c r="C163" s="169"/>
      <c r="D163" s="169"/>
      <c r="E163" s="169"/>
      <c r="F163" s="359"/>
      <c r="G163" s="359"/>
      <c r="H163" s="360"/>
    </row>
  </sheetData>
  <autoFilter ref="B9:C88" xr:uid="{00000000-0001-0000-0200-000000000000}"/>
  <mergeCells count="16">
    <mergeCell ref="B1:G4"/>
    <mergeCell ref="B7:E7"/>
    <mergeCell ref="B9:B10"/>
    <mergeCell ref="E9:E10"/>
    <mergeCell ref="E91:E92"/>
    <mergeCell ref="G91:G92"/>
    <mergeCell ref="B91:B92"/>
    <mergeCell ref="B5:G5"/>
    <mergeCell ref="B6:G6"/>
    <mergeCell ref="C9:C10"/>
    <mergeCell ref="C91:C92"/>
    <mergeCell ref="G9:G10"/>
    <mergeCell ref="F9:F10"/>
    <mergeCell ref="D91:D92"/>
    <mergeCell ref="F91:F92"/>
    <mergeCell ref="D9:D10"/>
  </mergeCells>
  <pageMargins left="1.299212598425197" right="0.70866141732283472" top="0.74803149606299213" bottom="0.74803149606299213" header="0.31496062992125984" footer="0.31496062992125984"/>
  <pageSetup paperSize="9" scale="35" orientation="portrait" horizontalDpi="1200" verticalDpi="1200" r:id="rId1"/>
  <rowBreaks count="1" manualBreakCount="1">
    <brk id="139" max="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66FFCC"/>
  </sheetPr>
  <dimension ref="C1:H90"/>
  <sheetViews>
    <sheetView showGridLines="0" topLeftCell="A65" zoomScale="115" zoomScaleNormal="115" workbookViewId="0">
      <selection activeCell="D108" sqref="D108"/>
    </sheetView>
  </sheetViews>
  <sheetFormatPr baseColWidth="10" defaultColWidth="11.44140625" defaultRowHeight="10.199999999999999" x14ac:dyDescent="0.2"/>
  <cols>
    <col min="1" max="1" width="2.44140625" style="420" customWidth="1"/>
    <col min="2" max="2" width="6.5546875" style="420" customWidth="1"/>
    <col min="3" max="3" width="57.6640625" style="420" customWidth="1"/>
    <col min="4" max="4" width="16.6640625" style="395" customWidth="1"/>
    <col min="5" max="5" width="15.88671875" style="395" customWidth="1"/>
    <col min="6" max="16384" width="11.44140625" style="420"/>
  </cols>
  <sheetData>
    <row r="1" spans="3:8" ht="12" customHeight="1" x14ac:dyDescent="0.2">
      <c r="C1" s="511" t="s">
        <v>329</v>
      </c>
      <c r="D1" s="511"/>
      <c r="E1" s="511"/>
    </row>
    <row r="2" spans="3:8" ht="12" customHeight="1" x14ac:dyDescent="0.2">
      <c r="C2" s="511"/>
      <c r="D2" s="511"/>
      <c r="E2" s="511"/>
    </row>
    <row r="3" spans="3:8" ht="12" customHeight="1" x14ac:dyDescent="0.2">
      <c r="C3" s="511"/>
      <c r="D3" s="511"/>
      <c r="E3" s="511"/>
    </row>
    <row r="4" spans="3:8" x14ac:dyDescent="0.2">
      <c r="C4" s="512" t="s">
        <v>503</v>
      </c>
      <c r="D4" s="512"/>
      <c r="E4" s="512"/>
    </row>
    <row r="5" spans="3:8" x14ac:dyDescent="0.2">
      <c r="C5" s="512" t="s">
        <v>347</v>
      </c>
      <c r="D5" s="512"/>
      <c r="E5" s="512"/>
    </row>
    <row r="6" spans="3:8" x14ac:dyDescent="0.2">
      <c r="C6" s="513" t="s">
        <v>524</v>
      </c>
      <c r="D6" s="513"/>
      <c r="E6" s="513"/>
    </row>
    <row r="7" spans="3:8" x14ac:dyDescent="0.2">
      <c r="C7" s="394"/>
    </row>
    <row r="8" spans="3:8" x14ac:dyDescent="0.2">
      <c r="C8" s="417"/>
    </row>
    <row r="9" spans="3:8" ht="10.8" thickBot="1" x14ac:dyDescent="0.25">
      <c r="C9" s="416" t="s">
        <v>300</v>
      </c>
    </row>
    <row r="10" spans="3:8" ht="12" customHeight="1" x14ac:dyDescent="0.2">
      <c r="C10" s="507"/>
      <c r="D10" s="509" t="s">
        <v>550</v>
      </c>
      <c r="E10" s="505" t="s">
        <v>552</v>
      </c>
    </row>
    <row r="11" spans="3:8" ht="24" customHeight="1" thickBot="1" x14ac:dyDescent="0.25">
      <c r="C11" s="508"/>
      <c r="D11" s="510"/>
      <c r="E11" s="506"/>
    </row>
    <row r="12" spans="3:8" x14ac:dyDescent="0.2">
      <c r="C12" s="414" t="s">
        <v>48</v>
      </c>
      <c r="D12" s="413">
        <v>4735068822</v>
      </c>
      <c r="E12" s="412"/>
      <c r="F12" s="411"/>
      <c r="H12" s="400"/>
    </row>
    <row r="13" spans="3:8" x14ac:dyDescent="0.2">
      <c r="C13" s="393" t="s">
        <v>49</v>
      </c>
      <c r="D13" s="392"/>
      <c r="E13" s="391"/>
      <c r="F13" s="400"/>
    </row>
    <row r="14" spans="3:8" x14ac:dyDescent="0.2">
      <c r="C14" s="419" t="s">
        <v>50</v>
      </c>
      <c r="D14" s="392"/>
      <c r="E14" s="391"/>
      <c r="F14" s="400"/>
    </row>
    <row r="15" spans="3:8" x14ac:dyDescent="0.2">
      <c r="C15" s="419" t="s">
        <v>51</v>
      </c>
      <c r="D15" s="422">
        <v>1699237761</v>
      </c>
      <c r="E15" s="418"/>
    </row>
    <row r="16" spans="3:8" x14ac:dyDescent="0.2">
      <c r="C16" s="419"/>
      <c r="D16" s="422">
        <v>0</v>
      </c>
      <c r="E16" s="391"/>
      <c r="F16" s="400"/>
    </row>
    <row r="17" spans="3:8" x14ac:dyDescent="0.2">
      <c r="C17" s="393" t="s">
        <v>52</v>
      </c>
      <c r="D17" s="422">
        <v>0</v>
      </c>
      <c r="E17" s="391"/>
    </row>
    <row r="18" spans="3:8" x14ac:dyDescent="0.2">
      <c r="C18" s="419" t="s">
        <v>50</v>
      </c>
      <c r="D18" s="422">
        <v>94568500</v>
      </c>
      <c r="E18" s="391"/>
    </row>
    <row r="19" spans="3:8" x14ac:dyDescent="0.2">
      <c r="C19" s="419" t="s">
        <v>51</v>
      </c>
      <c r="D19" s="422">
        <v>13590474</v>
      </c>
      <c r="E19" s="391"/>
    </row>
    <row r="20" spans="3:8" x14ac:dyDescent="0.2">
      <c r="C20" s="419"/>
      <c r="D20" s="422">
        <v>0</v>
      </c>
      <c r="E20" s="391"/>
      <c r="H20" s="400"/>
    </row>
    <row r="21" spans="3:8" x14ac:dyDescent="0.2">
      <c r="C21" s="393" t="s">
        <v>53</v>
      </c>
      <c r="D21" s="422">
        <v>0</v>
      </c>
      <c r="E21" s="391"/>
    </row>
    <row r="22" spans="3:8" x14ac:dyDescent="0.2">
      <c r="C22" s="419" t="s">
        <v>54</v>
      </c>
      <c r="D22" s="422">
        <v>0</v>
      </c>
      <c r="E22" s="391"/>
    </row>
    <row r="23" spans="3:8" x14ac:dyDescent="0.2">
      <c r="C23" s="419" t="s">
        <v>55</v>
      </c>
      <c r="D23" s="422">
        <v>0</v>
      </c>
      <c r="E23" s="391"/>
    </row>
    <row r="24" spans="3:8" x14ac:dyDescent="0.2">
      <c r="C24" s="419" t="s">
        <v>56</v>
      </c>
      <c r="D24" s="422">
        <v>0</v>
      </c>
      <c r="E24" s="391"/>
    </row>
    <row r="25" spans="3:8" x14ac:dyDescent="0.2">
      <c r="C25" s="407" t="s">
        <v>280</v>
      </c>
      <c r="D25" s="422">
        <v>0</v>
      </c>
      <c r="E25" s="391"/>
    </row>
    <row r="26" spans="3:8" x14ac:dyDescent="0.2">
      <c r="C26" s="419" t="s">
        <v>343</v>
      </c>
      <c r="D26" s="422">
        <v>599565333</v>
      </c>
      <c r="E26" s="391"/>
    </row>
    <row r="27" spans="3:8" x14ac:dyDescent="0.2">
      <c r="C27" s="419" t="s">
        <v>221</v>
      </c>
      <c r="D27" s="422">
        <v>340941085</v>
      </c>
      <c r="E27" s="391"/>
    </row>
    <row r="28" spans="3:8" x14ac:dyDescent="0.2">
      <c r="C28" s="419" t="s">
        <v>315</v>
      </c>
      <c r="D28" s="422">
        <v>881334320</v>
      </c>
      <c r="E28" s="391"/>
    </row>
    <row r="29" spans="3:8" x14ac:dyDescent="0.2">
      <c r="C29" s="419" t="s">
        <v>279</v>
      </c>
      <c r="D29" s="422">
        <v>0</v>
      </c>
      <c r="E29" s="391"/>
    </row>
    <row r="30" spans="3:8" x14ac:dyDescent="0.2">
      <c r="C30" s="419" t="s">
        <v>557</v>
      </c>
      <c r="D30" s="422">
        <v>0</v>
      </c>
      <c r="E30" s="391"/>
    </row>
    <row r="31" spans="3:8" x14ac:dyDescent="0.2">
      <c r="C31" s="419" t="s">
        <v>220</v>
      </c>
      <c r="D31" s="422">
        <v>0</v>
      </c>
      <c r="E31" s="391"/>
    </row>
    <row r="32" spans="3:8" x14ac:dyDescent="0.2">
      <c r="C32" s="419" t="s">
        <v>216</v>
      </c>
      <c r="D32" s="422">
        <v>1105831349</v>
      </c>
      <c r="E32" s="418"/>
    </row>
    <row r="33" spans="3:6" x14ac:dyDescent="0.2">
      <c r="C33" s="419"/>
      <c r="D33" s="406"/>
      <c r="E33" s="405"/>
    </row>
    <row r="34" spans="3:6" x14ac:dyDescent="0.2">
      <c r="C34" s="425"/>
      <c r="D34" s="392"/>
      <c r="E34" s="391"/>
    </row>
    <row r="35" spans="3:6" x14ac:dyDescent="0.2">
      <c r="C35" s="425" t="s">
        <v>219</v>
      </c>
      <c r="D35" s="421">
        <v>-1041291405</v>
      </c>
      <c r="E35" s="423"/>
    </row>
    <row r="36" spans="3:6" x14ac:dyDescent="0.2">
      <c r="C36" s="390" t="s">
        <v>57</v>
      </c>
      <c r="D36" s="392">
        <v>-913892</v>
      </c>
      <c r="E36" s="391"/>
    </row>
    <row r="37" spans="3:6" ht="10.8" customHeight="1" x14ac:dyDescent="0.2">
      <c r="C37" s="390" t="s">
        <v>316</v>
      </c>
      <c r="D37" s="392">
        <v>-130237137</v>
      </c>
      <c r="E37" s="391"/>
      <c r="F37" s="400"/>
    </row>
    <row r="38" spans="3:6" x14ac:dyDescent="0.2">
      <c r="C38" s="390" t="s">
        <v>323</v>
      </c>
      <c r="D38" s="392">
        <v>0</v>
      </c>
      <c r="E38" s="391"/>
      <c r="F38" s="400"/>
    </row>
    <row r="39" spans="3:6" x14ac:dyDescent="0.2">
      <c r="C39" s="390" t="s">
        <v>146</v>
      </c>
      <c r="D39" s="392">
        <v>-839552983</v>
      </c>
      <c r="E39" s="391"/>
      <c r="F39" s="400"/>
    </row>
    <row r="40" spans="3:6" x14ac:dyDescent="0.2">
      <c r="C40" s="390" t="s">
        <v>408</v>
      </c>
      <c r="D40" s="392">
        <v>-70587393</v>
      </c>
      <c r="E40" s="391"/>
      <c r="F40" s="395"/>
    </row>
    <row r="41" spans="3:6" x14ac:dyDescent="0.2">
      <c r="C41" s="390"/>
      <c r="D41" s="392"/>
      <c r="E41" s="391"/>
      <c r="F41" s="415"/>
    </row>
    <row r="42" spans="3:6" x14ac:dyDescent="0.2">
      <c r="C42" s="425" t="s">
        <v>58</v>
      </c>
      <c r="D42" s="392"/>
      <c r="E42" s="391"/>
      <c r="F42" s="415"/>
    </row>
    <row r="43" spans="3:6" x14ac:dyDescent="0.2">
      <c r="C43" s="425" t="s">
        <v>217</v>
      </c>
      <c r="D43" s="392"/>
      <c r="E43" s="391"/>
    </row>
    <row r="44" spans="3:6" x14ac:dyDescent="0.2">
      <c r="C44" s="390" t="s">
        <v>59</v>
      </c>
      <c r="D44" s="392"/>
      <c r="E44" s="391"/>
    </row>
    <row r="45" spans="3:6" x14ac:dyDescent="0.2">
      <c r="C45" s="390" t="s">
        <v>60</v>
      </c>
      <c r="D45" s="392"/>
      <c r="E45" s="391"/>
    </row>
    <row r="46" spans="3:6" x14ac:dyDescent="0.2">
      <c r="C46" s="390" t="s">
        <v>234</v>
      </c>
      <c r="D46" s="392"/>
      <c r="E46" s="391"/>
    </row>
    <row r="47" spans="3:6" x14ac:dyDescent="0.2">
      <c r="C47" s="425" t="s">
        <v>218</v>
      </c>
      <c r="D47" s="421">
        <v>-2381929564</v>
      </c>
      <c r="E47" s="423"/>
      <c r="F47" s="400"/>
    </row>
    <row r="48" spans="3:6" x14ac:dyDescent="0.2">
      <c r="C48" s="390" t="s">
        <v>62</v>
      </c>
      <c r="D48" s="392"/>
      <c r="E48" s="391"/>
      <c r="F48" s="400"/>
    </row>
    <row r="49" spans="3:6" x14ac:dyDescent="0.2">
      <c r="C49" s="390" t="s">
        <v>335</v>
      </c>
      <c r="D49" s="392">
        <v>-1038253849</v>
      </c>
      <c r="E49" s="391"/>
    </row>
    <row r="50" spans="3:6" x14ac:dyDescent="0.2">
      <c r="C50" s="390" t="s">
        <v>336</v>
      </c>
      <c r="D50" s="392">
        <v>-86521159</v>
      </c>
      <c r="E50" s="391"/>
      <c r="F50" s="400"/>
    </row>
    <row r="51" spans="3:6" x14ac:dyDescent="0.2">
      <c r="C51" s="390" t="s">
        <v>337</v>
      </c>
      <c r="D51" s="392">
        <v>-171311884</v>
      </c>
      <c r="E51" s="391"/>
    </row>
    <row r="52" spans="3:6" x14ac:dyDescent="0.2">
      <c r="C52" s="390" t="s">
        <v>63</v>
      </c>
      <c r="D52" s="392">
        <v>0</v>
      </c>
      <c r="E52" s="391"/>
    </row>
    <row r="53" spans="3:6" x14ac:dyDescent="0.2">
      <c r="C53" s="390" t="s">
        <v>132</v>
      </c>
      <c r="D53" s="392">
        <v>-875395139</v>
      </c>
      <c r="E53" s="391"/>
    </row>
    <row r="54" spans="3:6" x14ac:dyDescent="0.2">
      <c r="C54" s="390" t="s">
        <v>448</v>
      </c>
      <c r="D54" s="392">
        <v>-30174728</v>
      </c>
      <c r="E54" s="391"/>
    </row>
    <row r="55" spans="3:6" x14ac:dyDescent="0.2">
      <c r="C55" s="390" t="s">
        <v>64</v>
      </c>
      <c r="D55" s="392">
        <v>0</v>
      </c>
      <c r="E55" s="391"/>
    </row>
    <row r="56" spans="3:6" x14ac:dyDescent="0.2">
      <c r="C56" s="390" t="s">
        <v>65</v>
      </c>
      <c r="D56" s="392">
        <v>-1805000</v>
      </c>
      <c r="E56" s="391"/>
    </row>
    <row r="57" spans="3:6" x14ac:dyDescent="0.2">
      <c r="C57" s="390" t="s">
        <v>66</v>
      </c>
      <c r="D57" s="392">
        <v>0</v>
      </c>
      <c r="E57" s="391"/>
    </row>
    <row r="58" spans="3:6" x14ac:dyDescent="0.2">
      <c r="C58" s="419" t="s">
        <v>67</v>
      </c>
      <c r="D58" s="392">
        <v>-109609792</v>
      </c>
      <c r="E58" s="391"/>
    </row>
    <row r="59" spans="3:6" x14ac:dyDescent="0.2">
      <c r="C59" s="419" t="s">
        <v>475</v>
      </c>
      <c r="D59" s="392">
        <v>0</v>
      </c>
      <c r="E59" s="391"/>
    </row>
    <row r="60" spans="3:6" x14ac:dyDescent="0.2">
      <c r="C60" s="419" t="s">
        <v>414</v>
      </c>
      <c r="D60" s="392">
        <v>-46951896</v>
      </c>
      <c r="E60" s="391"/>
    </row>
    <row r="61" spans="3:6" x14ac:dyDescent="0.2">
      <c r="C61" s="419" t="s">
        <v>449</v>
      </c>
      <c r="D61" s="392">
        <v>0</v>
      </c>
      <c r="E61" s="391"/>
    </row>
    <row r="62" spans="3:6" x14ac:dyDescent="0.2">
      <c r="C62" s="419" t="s">
        <v>68</v>
      </c>
      <c r="D62" s="392">
        <v>0</v>
      </c>
      <c r="E62" s="391"/>
    </row>
    <row r="63" spans="3:6" x14ac:dyDescent="0.2">
      <c r="C63" s="407" t="s">
        <v>69</v>
      </c>
      <c r="D63" s="392">
        <v>-8674828</v>
      </c>
      <c r="E63" s="391"/>
    </row>
    <row r="64" spans="3:6" x14ac:dyDescent="0.2">
      <c r="C64" s="419" t="s">
        <v>431</v>
      </c>
      <c r="D64" s="392">
        <v>0</v>
      </c>
      <c r="E64" s="391"/>
    </row>
    <row r="65" spans="3:6" x14ac:dyDescent="0.2">
      <c r="C65" s="419" t="s">
        <v>497</v>
      </c>
      <c r="D65" s="392">
        <v>-13231289</v>
      </c>
      <c r="E65" s="391"/>
    </row>
    <row r="66" spans="3:6" x14ac:dyDescent="0.2">
      <c r="C66" s="410" t="s">
        <v>70</v>
      </c>
      <c r="D66" s="421">
        <v>1311847853</v>
      </c>
      <c r="E66" s="423"/>
    </row>
    <row r="67" spans="3:6" x14ac:dyDescent="0.2">
      <c r="C67" s="410"/>
      <c r="D67" s="392"/>
      <c r="E67" s="391"/>
    </row>
    <row r="68" spans="3:6" x14ac:dyDescent="0.2">
      <c r="C68" s="410" t="s">
        <v>147</v>
      </c>
      <c r="D68" s="421">
        <v>83</v>
      </c>
      <c r="E68" s="423"/>
    </row>
    <row r="69" spans="3:6" x14ac:dyDescent="0.2">
      <c r="C69" s="419" t="s">
        <v>317</v>
      </c>
      <c r="D69" s="392">
        <v>83</v>
      </c>
      <c r="E69" s="391"/>
    </row>
    <row r="70" spans="3:6" x14ac:dyDescent="0.2">
      <c r="C70" s="419" t="s">
        <v>318</v>
      </c>
      <c r="D70" s="392">
        <v>0</v>
      </c>
      <c r="E70" s="391"/>
    </row>
    <row r="71" spans="3:6" x14ac:dyDescent="0.2">
      <c r="C71" s="410"/>
      <c r="D71" s="392"/>
      <c r="E71" s="391"/>
    </row>
    <row r="72" spans="3:6" x14ac:dyDescent="0.2">
      <c r="C72" s="410" t="s">
        <v>395</v>
      </c>
      <c r="D72" s="421">
        <v>2618933</v>
      </c>
      <c r="E72" s="423"/>
    </row>
    <row r="73" spans="3:6" x14ac:dyDescent="0.2">
      <c r="C73" s="410" t="s">
        <v>71</v>
      </c>
      <c r="D73" s="421">
        <v>21209436</v>
      </c>
      <c r="E73" s="423"/>
    </row>
    <row r="74" spans="3:6" x14ac:dyDescent="0.2">
      <c r="C74" s="419" t="s">
        <v>558</v>
      </c>
      <c r="D74" s="392">
        <v>47192</v>
      </c>
      <c r="E74" s="391"/>
    </row>
    <row r="75" spans="3:6" x14ac:dyDescent="0.2">
      <c r="C75" s="419" t="s">
        <v>228</v>
      </c>
      <c r="D75" s="392">
        <v>21162244</v>
      </c>
      <c r="E75" s="391"/>
    </row>
    <row r="76" spans="3:6" x14ac:dyDescent="0.2">
      <c r="C76" s="410" t="s">
        <v>72</v>
      </c>
      <c r="D76" s="421">
        <v>-18590503</v>
      </c>
      <c r="E76" s="423"/>
      <c r="F76" s="395"/>
    </row>
    <row r="77" spans="3:6" x14ac:dyDescent="0.2">
      <c r="C77" s="419" t="s">
        <v>559</v>
      </c>
      <c r="D77" s="392">
        <v>-12072803</v>
      </c>
      <c r="E77" s="391"/>
    </row>
    <row r="78" spans="3:6" x14ac:dyDescent="0.2">
      <c r="C78" s="419" t="s">
        <v>230</v>
      </c>
      <c r="D78" s="392">
        <v>-6517700</v>
      </c>
      <c r="E78" s="391"/>
    </row>
    <row r="79" spans="3:6" x14ac:dyDescent="0.2">
      <c r="C79" s="419"/>
      <c r="D79" s="392">
        <v>0</v>
      </c>
      <c r="E79" s="391"/>
      <c r="F79" s="400"/>
    </row>
    <row r="80" spans="3:6" x14ac:dyDescent="0.2">
      <c r="C80" s="410" t="s">
        <v>393</v>
      </c>
      <c r="D80" s="392"/>
      <c r="E80" s="391"/>
    </row>
    <row r="81" spans="3:5" x14ac:dyDescent="0.2">
      <c r="C81" s="419" t="s">
        <v>73</v>
      </c>
      <c r="D81" s="392">
        <v>0</v>
      </c>
      <c r="E81" s="391"/>
    </row>
    <row r="82" spans="3:5" x14ac:dyDescent="0.2">
      <c r="C82" s="419" t="s">
        <v>74</v>
      </c>
      <c r="D82" s="392">
        <v>0</v>
      </c>
      <c r="E82" s="391"/>
    </row>
    <row r="83" spans="3:5" x14ac:dyDescent="0.2">
      <c r="C83" s="410" t="s">
        <v>75</v>
      </c>
      <c r="D83" s="392">
        <v>0</v>
      </c>
      <c r="E83" s="391"/>
    </row>
    <row r="84" spans="3:5" x14ac:dyDescent="0.2">
      <c r="C84" s="409" t="s">
        <v>76</v>
      </c>
      <c r="D84" s="392">
        <v>0</v>
      </c>
      <c r="E84" s="391"/>
    </row>
    <row r="85" spans="3:5" x14ac:dyDescent="0.2">
      <c r="C85" s="409" t="s">
        <v>77</v>
      </c>
      <c r="D85" s="392">
        <v>0</v>
      </c>
      <c r="E85" s="391"/>
    </row>
    <row r="86" spans="3:5" x14ac:dyDescent="0.2">
      <c r="C86" s="408" t="s">
        <v>78</v>
      </c>
      <c r="D86" s="404">
        <v>1314466869</v>
      </c>
      <c r="E86" s="403"/>
    </row>
    <row r="87" spans="3:5" x14ac:dyDescent="0.2">
      <c r="C87" s="402" t="s">
        <v>79</v>
      </c>
      <c r="D87" s="392">
        <v>-131446687</v>
      </c>
      <c r="E87" s="391"/>
    </row>
    <row r="88" spans="3:5" ht="10.8" thickBot="1" x14ac:dyDescent="0.25">
      <c r="C88" s="401" t="s">
        <v>80</v>
      </c>
      <c r="D88" s="399">
        <v>1183020182</v>
      </c>
      <c r="E88" s="398"/>
    </row>
    <row r="89" spans="3:5" x14ac:dyDescent="0.2">
      <c r="D89" s="397"/>
      <c r="E89" s="397"/>
    </row>
    <row r="90" spans="3:5" x14ac:dyDescent="0.2">
      <c r="C90" s="396" t="s">
        <v>560</v>
      </c>
    </row>
  </sheetData>
  <autoFilter ref="C10:D90" xr:uid="{00000000-0001-0000-0300-000000000000}"/>
  <mergeCells count="7">
    <mergeCell ref="E10:E11"/>
    <mergeCell ref="C10:C11"/>
    <mergeCell ref="D10:D11"/>
    <mergeCell ref="C1:E3"/>
    <mergeCell ref="C4:E4"/>
    <mergeCell ref="C5:E5"/>
    <mergeCell ref="C6:E6"/>
  </mergeCells>
  <pageMargins left="1.1023622047244095" right="0.70866141732283472" top="0.74803149606299213" bottom="0.74803149606299213" header="0.31496062992125984" footer="0.31496062992125984"/>
  <pageSetup paperSize="9" scale="70" orientation="portrait" horizontalDpi="1200" verticalDpi="120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B75BC-0BF4-4C64-A15B-F8A219CD83E6}">
  <sheetPr>
    <tabColor rgb="FF66FFCC"/>
  </sheetPr>
  <dimension ref="B1:N61"/>
  <sheetViews>
    <sheetView topLeftCell="A28" zoomScaleNormal="100" zoomScaleSheetLayoutView="91" workbookViewId="0">
      <selection activeCell="B31" sqref="B31:H31"/>
    </sheetView>
  </sheetViews>
  <sheetFormatPr baseColWidth="10" defaultColWidth="11.44140625" defaultRowHeight="15.6" x14ac:dyDescent="0.3"/>
  <cols>
    <col min="1" max="1" width="2.44140625" style="15" customWidth="1"/>
    <col min="2" max="2" width="40.33203125" style="15" customWidth="1"/>
    <col min="3" max="3" width="15.5546875" style="15" customWidth="1"/>
    <col min="4" max="4" width="17" style="15" customWidth="1"/>
    <col min="5" max="5" width="15.33203125" style="15" customWidth="1"/>
    <col min="6" max="6" width="12.6640625" style="15" customWidth="1"/>
    <col min="7" max="7" width="19.33203125" style="15" customWidth="1"/>
    <col min="8" max="8" width="16" style="16" customWidth="1"/>
    <col min="9" max="9" width="17.44140625" style="16" customWidth="1"/>
    <col min="10" max="16384" width="11.44140625" style="15"/>
  </cols>
  <sheetData>
    <row r="1" spans="2:14" ht="15" customHeight="1" x14ac:dyDescent="0.3">
      <c r="B1" s="521" t="s">
        <v>329</v>
      </c>
      <c r="C1" s="521"/>
      <c r="D1" s="521"/>
      <c r="E1" s="521"/>
      <c r="F1" s="521"/>
      <c r="G1" s="521"/>
      <c r="H1" s="521"/>
    </row>
    <row r="2" spans="2:14" ht="15" customHeight="1" x14ac:dyDescent="0.3">
      <c r="B2" s="521"/>
      <c r="C2" s="521"/>
      <c r="D2" s="521"/>
      <c r="E2" s="521"/>
      <c r="F2" s="521"/>
      <c r="G2" s="521"/>
      <c r="H2" s="521"/>
    </row>
    <row r="3" spans="2:14" ht="15" customHeight="1" x14ac:dyDescent="0.3">
      <c r="B3" s="522" t="s">
        <v>525</v>
      </c>
      <c r="C3" s="522"/>
      <c r="D3" s="522"/>
      <c r="E3" s="522"/>
      <c r="F3" s="522"/>
      <c r="G3" s="522"/>
      <c r="H3" s="522"/>
    </row>
    <row r="4" spans="2:14" x14ac:dyDescent="0.3">
      <c r="B4" s="17"/>
    </row>
    <row r="5" spans="2:14" x14ac:dyDescent="0.3">
      <c r="B5" s="515" t="s">
        <v>270</v>
      </c>
      <c r="C5" s="515"/>
    </row>
    <row r="6" spans="2:14" ht="14.4" customHeight="1" x14ac:dyDescent="0.3">
      <c r="B6" s="17"/>
    </row>
    <row r="7" spans="2:14" ht="46.5" customHeight="1" x14ac:dyDescent="0.3">
      <c r="B7" s="523" t="s">
        <v>553</v>
      </c>
      <c r="C7" s="523"/>
      <c r="D7" s="523"/>
      <c r="E7" s="523"/>
      <c r="F7" s="523"/>
      <c r="G7" s="523"/>
      <c r="H7" s="523"/>
      <c r="I7" s="514"/>
      <c r="J7" s="514"/>
      <c r="K7" s="514"/>
      <c r="L7" s="514"/>
      <c r="M7" s="514"/>
      <c r="N7" s="514"/>
    </row>
    <row r="8" spans="2:14" ht="15.6" customHeight="1" x14ac:dyDescent="0.3">
      <c r="B8" s="18"/>
    </row>
    <row r="9" spans="2:14" x14ac:dyDescent="0.3">
      <c r="B9" s="515" t="s">
        <v>271</v>
      </c>
      <c r="C9" s="515"/>
    </row>
    <row r="10" spans="2:14" ht="17.399999999999999" customHeight="1" x14ac:dyDescent="0.3">
      <c r="B10" s="17"/>
    </row>
    <row r="11" spans="2:14" x14ac:dyDescent="0.3">
      <c r="B11" s="515" t="s">
        <v>83</v>
      </c>
      <c r="C11" s="515"/>
      <c r="D11" s="515"/>
      <c r="E11" s="515"/>
      <c r="F11" s="19"/>
      <c r="G11" s="19"/>
    </row>
    <row r="12" spans="2:14" x14ac:dyDescent="0.3">
      <c r="B12" s="19"/>
      <c r="C12" s="19"/>
      <c r="D12" s="19"/>
      <c r="E12" s="19"/>
      <c r="F12" s="19"/>
      <c r="G12" s="19"/>
    </row>
    <row r="13" spans="2:14" ht="75.75" customHeight="1" x14ac:dyDescent="0.3">
      <c r="B13" s="516" t="s">
        <v>348</v>
      </c>
      <c r="C13" s="516"/>
      <c r="D13" s="516"/>
      <c r="E13" s="516"/>
      <c r="F13" s="516"/>
      <c r="G13" s="516"/>
      <c r="H13" s="516"/>
    </row>
    <row r="14" spans="2:14" ht="16.5" customHeight="1" x14ac:dyDescent="0.3">
      <c r="B14" s="82"/>
      <c r="C14" s="82"/>
      <c r="D14" s="82"/>
      <c r="E14" s="82"/>
      <c r="F14" s="82"/>
      <c r="G14" s="82"/>
      <c r="H14" s="82"/>
    </row>
    <row r="15" spans="2:14" ht="17.25" customHeight="1" x14ac:dyDescent="0.3">
      <c r="B15" s="517" t="s">
        <v>301</v>
      </c>
      <c r="C15" s="517"/>
      <c r="D15" s="517"/>
      <c r="E15" s="517"/>
      <c r="F15" s="517"/>
      <c r="G15" s="517"/>
      <c r="H15" s="517"/>
    </row>
    <row r="16" spans="2:14" ht="82.5" customHeight="1" x14ac:dyDescent="0.3">
      <c r="B16" s="518" t="s">
        <v>349</v>
      </c>
      <c r="C16" s="518"/>
      <c r="D16" s="518"/>
      <c r="E16" s="518"/>
      <c r="F16" s="518"/>
      <c r="G16" s="518"/>
      <c r="H16" s="518"/>
    </row>
    <row r="17" spans="2:8" ht="30" customHeight="1" x14ac:dyDescent="0.3">
      <c r="B17" s="518"/>
      <c r="C17" s="518"/>
      <c r="D17" s="518"/>
      <c r="E17" s="518"/>
      <c r="F17" s="518"/>
      <c r="G17" s="518"/>
      <c r="H17" s="518"/>
    </row>
    <row r="18" spans="2:8" ht="18" customHeight="1" x14ac:dyDescent="0.3">
      <c r="B18" s="518"/>
      <c r="C18" s="518"/>
      <c r="D18" s="518"/>
      <c r="E18" s="518"/>
      <c r="F18" s="518"/>
      <c r="G18" s="518"/>
      <c r="H18" s="518"/>
    </row>
    <row r="19" spans="2:8" x14ac:dyDescent="0.3">
      <c r="B19" s="17" t="s">
        <v>84</v>
      </c>
    </row>
    <row r="20" spans="2:8" ht="42" customHeight="1" x14ac:dyDescent="0.3">
      <c r="B20" s="519" t="s">
        <v>493</v>
      </c>
      <c r="C20" s="519"/>
      <c r="D20" s="519"/>
      <c r="E20" s="519"/>
      <c r="F20" s="519"/>
      <c r="G20" s="519"/>
      <c r="H20" s="519"/>
    </row>
    <row r="21" spans="2:8" ht="30.6" customHeight="1" x14ac:dyDescent="0.3">
      <c r="B21" s="520" t="s">
        <v>561</v>
      </c>
      <c r="C21" s="520"/>
      <c r="D21" s="520"/>
      <c r="E21" s="520"/>
      <c r="F21" s="520"/>
      <c r="G21" s="520"/>
      <c r="H21" s="520"/>
    </row>
    <row r="22" spans="2:8" ht="21.75" customHeight="1" x14ac:dyDescent="0.3"/>
    <row r="23" spans="2:8" x14ac:dyDescent="0.3">
      <c r="B23" s="515" t="s">
        <v>272</v>
      </c>
      <c r="C23" s="515"/>
      <c r="D23" s="515"/>
      <c r="E23" s="515"/>
      <c r="F23" s="19"/>
      <c r="G23" s="19"/>
    </row>
    <row r="24" spans="2:8" ht="14.4" customHeight="1" x14ac:dyDescent="0.3">
      <c r="B24" s="17"/>
    </row>
    <row r="25" spans="2:8" x14ac:dyDescent="0.3">
      <c r="B25" s="515" t="s">
        <v>85</v>
      </c>
      <c r="C25" s="515"/>
      <c r="D25" s="515"/>
      <c r="E25" s="515"/>
      <c r="F25" s="19"/>
      <c r="G25" s="19"/>
    </row>
    <row r="26" spans="2:8" ht="14.4" customHeight="1" x14ac:dyDescent="0.3">
      <c r="B26" s="17"/>
    </row>
    <row r="27" spans="2:8" ht="76.2" customHeight="1" x14ac:dyDescent="0.3">
      <c r="B27" s="516" t="s">
        <v>526</v>
      </c>
      <c r="C27" s="516"/>
      <c r="D27" s="516"/>
      <c r="E27" s="516"/>
      <c r="F27" s="516"/>
      <c r="G27" s="516"/>
      <c r="H27" s="516"/>
    </row>
    <row r="28" spans="2:8" ht="78" customHeight="1" x14ac:dyDescent="0.3">
      <c r="B28" s="524" t="s">
        <v>501</v>
      </c>
      <c r="C28" s="524"/>
      <c r="D28" s="524"/>
      <c r="E28" s="524"/>
      <c r="F28" s="524"/>
      <c r="G28" s="524"/>
      <c r="H28" s="524"/>
    </row>
    <row r="29" spans="2:8" x14ac:dyDescent="0.3">
      <c r="B29" s="17" t="s">
        <v>273</v>
      </c>
    </row>
    <row r="30" spans="2:8" ht="48" customHeight="1" x14ac:dyDescent="0.3">
      <c r="B30" s="514" t="s">
        <v>476</v>
      </c>
      <c r="C30" s="514"/>
      <c r="D30" s="514"/>
      <c r="E30" s="514"/>
      <c r="F30" s="514"/>
      <c r="G30" s="514"/>
      <c r="H30" s="514"/>
    </row>
    <row r="31" spans="2:8" ht="49.5" customHeight="1" x14ac:dyDescent="0.3">
      <c r="B31" s="514" t="s">
        <v>477</v>
      </c>
      <c r="C31" s="514"/>
      <c r="D31" s="514"/>
      <c r="E31" s="514"/>
      <c r="F31" s="514"/>
      <c r="G31" s="514"/>
      <c r="H31" s="514"/>
    </row>
    <row r="32" spans="2:8" x14ac:dyDescent="0.3">
      <c r="B32" s="18"/>
    </row>
    <row r="33" spans="2:8" x14ac:dyDescent="0.3">
      <c r="B33" s="83" t="s">
        <v>277</v>
      </c>
    </row>
    <row r="34" spans="2:8" ht="14.4" customHeight="1" x14ac:dyDescent="0.3">
      <c r="B34" s="17"/>
    </row>
    <row r="35" spans="2:8" ht="15" customHeight="1" x14ac:dyDescent="0.3">
      <c r="B35" s="514" t="s">
        <v>478</v>
      </c>
      <c r="C35" s="514"/>
      <c r="D35" s="514"/>
      <c r="E35" s="514"/>
      <c r="F35" s="20"/>
      <c r="G35" s="20"/>
    </row>
    <row r="36" spans="2:8" x14ac:dyDescent="0.3">
      <c r="B36" s="18"/>
    </row>
    <row r="37" spans="2:8" x14ac:dyDescent="0.3">
      <c r="B37" s="17" t="s">
        <v>274</v>
      </c>
    </row>
    <row r="38" spans="2:8" ht="33.75" customHeight="1" x14ac:dyDescent="0.3">
      <c r="B38" s="516" t="s">
        <v>415</v>
      </c>
      <c r="C38" s="516"/>
      <c r="D38" s="516"/>
      <c r="E38" s="516"/>
      <c r="F38" s="516"/>
      <c r="G38" s="516"/>
      <c r="H38" s="516"/>
    </row>
    <row r="40" spans="2:8" x14ac:dyDescent="0.3">
      <c r="B40" s="83" t="s">
        <v>278</v>
      </c>
    </row>
    <row r="41" spans="2:8" ht="14.4" customHeight="1" x14ac:dyDescent="0.3">
      <c r="B41" s="18"/>
    </row>
    <row r="42" spans="2:8" ht="40.5" customHeight="1" x14ac:dyDescent="0.3">
      <c r="B42" s="514" t="s">
        <v>350</v>
      </c>
      <c r="C42" s="514"/>
      <c r="D42" s="514"/>
      <c r="E42" s="514"/>
      <c r="F42" s="514"/>
      <c r="G42" s="514"/>
      <c r="H42" s="514"/>
    </row>
    <row r="43" spans="2:8" ht="12" customHeight="1" x14ac:dyDescent="0.3">
      <c r="B43" s="18"/>
    </row>
    <row r="44" spans="2:8" x14ac:dyDescent="0.3">
      <c r="B44" s="17" t="s">
        <v>86</v>
      </c>
    </row>
    <row r="45" spans="2:8" ht="14.4" customHeight="1" x14ac:dyDescent="0.3">
      <c r="B45" s="17"/>
    </row>
    <row r="46" spans="2:8" ht="36.75" customHeight="1" x14ac:dyDescent="0.3">
      <c r="B46" s="514" t="s">
        <v>352</v>
      </c>
      <c r="C46" s="514"/>
      <c r="D46" s="514"/>
      <c r="E46" s="514"/>
      <c r="F46" s="514"/>
      <c r="G46" s="514"/>
      <c r="H46" s="514"/>
    </row>
    <row r="47" spans="2:8" ht="12.75" customHeight="1" x14ac:dyDescent="0.3">
      <c r="B47" s="20"/>
      <c r="C47" s="20"/>
      <c r="D47" s="20"/>
      <c r="E47" s="20"/>
    </row>
    <row r="48" spans="2:8" ht="28.5" customHeight="1" x14ac:dyDescent="0.3">
      <c r="B48" s="23" t="s">
        <v>87</v>
      </c>
    </row>
    <row r="49" spans="2:8" ht="14.4" customHeight="1" x14ac:dyDescent="0.3">
      <c r="B49" s="17"/>
    </row>
    <row r="50" spans="2:8" ht="171" customHeight="1" x14ac:dyDescent="0.3">
      <c r="B50" s="516" t="s">
        <v>549</v>
      </c>
      <c r="C50" s="516"/>
      <c r="D50" s="516"/>
      <c r="E50" s="516"/>
      <c r="F50" s="516"/>
      <c r="G50" s="516"/>
      <c r="H50" s="516"/>
    </row>
    <row r="51" spans="2:8" ht="19.2" customHeight="1" x14ac:dyDescent="0.3">
      <c r="B51" s="18"/>
    </row>
    <row r="52" spans="2:8" x14ac:dyDescent="0.3">
      <c r="B52" s="23" t="s">
        <v>88</v>
      </c>
    </row>
    <row r="53" spans="2:8" x14ac:dyDescent="0.3">
      <c r="B53" s="17"/>
    </row>
    <row r="54" spans="2:8" ht="15.75" customHeight="1" x14ac:dyDescent="0.3">
      <c r="B54" s="514" t="s">
        <v>479</v>
      </c>
      <c r="C54" s="514"/>
      <c r="D54" s="514"/>
      <c r="E54" s="514"/>
      <c r="F54" s="514"/>
      <c r="G54" s="514"/>
      <c r="H54" s="514"/>
    </row>
    <row r="55" spans="2:8" ht="14.4" customHeight="1" x14ac:dyDescent="0.3">
      <c r="B55" s="18"/>
    </row>
    <row r="56" spans="2:8" x14ac:dyDescent="0.3">
      <c r="B56" s="515" t="s">
        <v>353</v>
      </c>
      <c r="C56" s="515"/>
      <c r="D56" s="515"/>
      <c r="E56" s="515"/>
      <c r="F56" s="19"/>
      <c r="G56" s="19"/>
    </row>
    <row r="57" spans="2:8" ht="14.4" customHeight="1" x14ac:dyDescent="0.3">
      <c r="B57" s="17"/>
    </row>
    <row r="58" spans="2:8" ht="15" customHeight="1" x14ac:dyDescent="0.3">
      <c r="B58" s="519" t="s">
        <v>195</v>
      </c>
      <c r="C58" s="519"/>
      <c r="D58" s="519"/>
      <c r="E58" s="519"/>
      <c r="F58" s="20"/>
      <c r="G58" s="20"/>
    </row>
    <row r="59" spans="2:8" x14ac:dyDescent="0.3">
      <c r="B59" s="18"/>
    </row>
    <row r="61" spans="2:8" ht="15.6" customHeight="1" x14ac:dyDescent="0.3"/>
  </sheetData>
  <mergeCells count="26">
    <mergeCell ref="I7:N7"/>
    <mergeCell ref="B25:E25"/>
    <mergeCell ref="B27:H27"/>
    <mergeCell ref="B30:H30"/>
    <mergeCell ref="B31:H31"/>
    <mergeCell ref="B28:H28"/>
    <mergeCell ref="B1:H2"/>
    <mergeCell ref="B3:H3"/>
    <mergeCell ref="B5:C5"/>
    <mergeCell ref="B7:H7"/>
    <mergeCell ref="B9:C9"/>
    <mergeCell ref="B58:E58"/>
    <mergeCell ref="B38:H38"/>
    <mergeCell ref="B42:H42"/>
    <mergeCell ref="B46:H46"/>
    <mergeCell ref="B54:H54"/>
    <mergeCell ref="B56:E56"/>
    <mergeCell ref="B50:H50"/>
    <mergeCell ref="B35:E35"/>
    <mergeCell ref="B11:E11"/>
    <mergeCell ref="B13:H13"/>
    <mergeCell ref="B15:H15"/>
    <mergeCell ref="B16:H18"/>
    <mergeCell ref="B20:H20"/>
    <mergeCell ref="B21:H21"/>
    <mergeCell ref="B23:E23"/>
  </mergeCells>
  <pageMargins left="0.7" right="0.7" top="0.75" bottom="0.75" header="0.3" footer="0.3"/>
  <pageSetup paperSize="9" scale="53" orientation="portrait" r:id="rId1"/>
  <colBreaks count="1" manualBreakCount="1">
    <brk id="8" max="1048575" man="1"/>
  </col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3F912-7A5B-492D-BB1B-39FBBCBD521E}">
  <sheetPr>
    <tabColor rgb="FF66FFCC"/>
  </sheetPr>
  <dimension ref="A2:M383"/>
  <sheetViews>
    <sheetView showGridLines="0" tabSelected="1" topLeftCell="A243" zoomScale="85" zoomScaleNormal="85" workbookViewId="0">
      <selection activeCell="F263" sqref="F263"/>
    </sheetView>
  </sheetViews>
  <sheetFormatPr baseColWidth="10" defaultColWidth="16.109375" defaultRowHeight="15.75" customHeight="1" x14ac:dyDescent="0.3"/>
  <cols>
    <col min="1" max="1" width="70.5546875" style="97" customWidth="1"/>
    <col min="2" max="2" width="23.5546875" style="1" customWidth="1"/>
    <col min="3" max="3" width="17.88671875" style="1" customWidth="1"/>
    <col min="4" max="4" width="19.77734375" style="1" customWidth="1"/>
    <col min="5" max="5" width="19.21875" style="1" customWidth="1"/>
    <col min="6" max="6" width="22.5546875" style="1" customWidth="1"/>
    <col min="7" max="7" width="17.77734375" style="1" bestFit="1" customWidth="1"/>
    <col min="8" max="8" width="15.88671875" style="1" bestFit="1" customWidth="1"/>
    <col min="9" max="9" width="6" style="1" bestFit="1" customWidth="1"/>
    <col min="10" max="10" width="13.33203125" style="1" customWidth="1"/>
    <col min="11" max="11" width="16" style="1" customWidth="1"/>
    <col min="12" max="12" width="15.6640625" style="1" bestFit="1" customWidth="1"/>
    <col min="13" max="16384" width="16.109375" style="1"/>
  </cols>
  <sheetData>
    <row r="2" spans="1:11" ht="15.75" customHeight="1" x14ac:dyDescent="0.3">
      <c r="A2" s="19" t="s">
        <v>205</v>
      </c>
      <c r="B2" s="15"/>
      <c r="C2" s="15"/>
      <c r="D2" s="15"/>
      <c r="E2" s="15"/>
      <c r="F2" s="15"/>
      <c r="G2" s="16"/>
    </row>
    <row r="3" spans="1:11" ht="15.75" customHeight="1" x14ac:dyDescent="0.3">
      <c r="A3" s="19"/>
      <c r="B3" s="15"/>
      <c r="C3" s="15"/>
      <c r="D3" s="15"/>
      <c r="E3" s="15"/>
      <c r="F3" s="15"/>
      <c r="G3" s="16"/>
    </row>
    <row r="4" spans="1:11" ht="15.75" customHeight="1" x14ac:dyDescent="0.3">
      <c r="A4" s="19" t="s">
        <v>89</v>
      </c>
      <c r="B4" s="15"/>
      <c r="C4" s="15"/>
      <c r="D4" s="15"/>
      <c r="E4" s="15"/>
      <c r="F4" s="15"/>
      <c r="G4" s="16"/>
    </row>
    <row r="5" spans="1:11" ht="54.75" customHeight="1" x14ac:dyDescent="0.3">
      <c r="A5" s="514" t="s">
        <v>366</v>
      </c>
      <c r="B5" s="514"/>
      <c r="C5" s="514"/>
      <c r="D5" s="514"/>
      <c r="E5" s="514"/>
      <c r="F5" s="514"/>
      <c r="G5" s="514"/>
    </row>
    <row r="6" spans="1:11" ht="15.75" customHeight="1" x14ac:dyDescent="0.3">
      <c r="A6" s="20"/>
      <c r="B6" s="20"/>
      <c r="C6" s="20"/>
      <c r="D6" s="20"/>
      <c r="E6" s="20"/>
      <c r="F6" s="20"/>
      <c r="G6" s="16"/>
    </row>
    <row r="7" spans="1:11" ht="15.75" customHeight="1" x14ac:dyDescent="0.3">
      <c r="A7" s="93" t="s">
        <v>90</v>
      </c>
      <c r="B7" s="45">
        <v>45838</v>
      </c>
      <c r="C7" s="15"/>
      <c r="D7" s="15"/>
      <c r="E7" s="15"/>
      <c r="F7" s="15"/>
      <c r="G7" s="16"/>
    </row>
    <row r="8" spans="1:11" ht="15.75" customHeight="1" x14ac:dyDescent="0.3">
      <c r="A8" s="90" t="s">
        <v>91</v>
      </c>
      <c r="B8" s="36">
        <v>7784.15</v>
      </c>
      <c r="C8" s="15"/>
      <c r="D8" s="15"/>
      <c r="E8" s="15"/>
      <c r="F8" s="15"/>
      <c r="G8" s="16"/>
    </row>
    <row r="9" spans="1:11" ht="15.75" customHeight="1" x14ac:dyDescent="0.3">
      <c r="A9" s="90" t="s">
        <v>92</v>
      </c>
      <c r="B9" s="36">
        <v>7784.15</v>
      </c>
      <c r="C9" s="15"/>
      <c r="D9" s="15"/>
      <c r="E9" s="15"/>
      <c r="F9" s="15"/>
      <c r="G9" s="16"/>
    </row>
    <row r="10" spans="1:11" ht="15.75" customHeight="1" x14ac:dyDescent="0.3">
      <c r="A10" s="19"/>
      <c r="B10" s="15"/>
      <c r="C10" s="15"/>
      <c r="D10" s="15"/>
      <c r="E10" s="15"/>
      <c r="F10" s="15"/>
      <c r="G10" s="16"/>
    </row>
    <row r="12" spans="1:11" ht="15.75" customHeight="1" x14ac:dyDescent="0.3">
      <c r="A12" s="19" t="s">
        <v>93</v>
      </c>
      <c r="B12" s="23"/>
      <c r="C12" s="15"/>
      <c r="D12" s="15"/>
      <c r="E12" s="15"/>
      <c r="F12" s="15"/>
      <c r="G12" s="16"/>
      <c r="H12" s="16"/>
      <c r="I12" s="15"/>
      <c r="J12" s="15"/>
      <c r="K12" s="15"/>
    </row>
    <row r="13" spans="1:11" ht="15.75" customHeight="1" x14ac:dyDescent="0.3">
      <c r="A13" s="19"/>
      <c r="B13" s="15"/>
      <c r="C13" s="15"/>
      <c r="D13" s="15"/>
      <c r="E13" s="15"/>
      <c r="F13" s="15"/>
      <c r="G13" s="16"/>
      <c r="H13" s="16"/>
      <c r="I13" s="15"/>
      <c r="J13" s="15"/>
      <c r="K13" s="15"/>
    </row>
    <row r="14" spans="1:11" ht="15.75" customHeight="1" x14ac:dyDescent="0.3">
      <c r="A14" s="529" t="s">
        <v>94</v>
      </c>
      <c r="B14" s="529"/>
      <c r="C14" s="15"/>
      <c r="D14" s="21"/>
      <c r="E14" s="21"/>
      <c r="F14" s="21"/>
      <c r="G14" s="16"/>
      <c r="H14" s="16"/>
      <c r="I14" s="15"/>
      <c r="J14" s="15"/>
      <c r="K14" s="15"/>
    </row>
    <row r="15" spans="1:11" ht="15.75" customHeight="1" x14ac:dyDescent="0.3">
      <c r="A15" s="22"/>
      <c r="B15" s="22"/>
      <c r="C15" s="15"/>
      <c r="D15" s="21"/>
      <c r="E15" s="21"/>
      <c r="F15" s="21"/>
      <c r="G15" s="16"/>
      <c r="H15" s="16"/>
      <c r="I15" s="15"/>
      <c r="J15" s="15"/>
      <c r="K15" s="15"/>
    </row>
    <row r="16" spans="1:11" ht="15.75" customHeight="1" x14ac:dyDescent="0.3">
      <c r="A16" s="19" t="s">
        <v>189</v>
      </c>
      <c r="B16" s="15"/>
      <c r="C16" s="15"/>
      <c r="D16" s="21">
        <v>6870.81</v>
      </c>
      <c r="E16" s="21"/>
      <c r="F16" s="98"/>
      <c r="G16" s="16"/>
      <c r="H16" s="16"/>
      <c r="I16" s="15"/>
      <c r="J16" s="15"/>
      <c r="K16" s="15"/>
    </row>
    <row r="17" spans="1:11" ht="15.75" customHeight="1" x14ac:dyDescent="0.3">
      <c r="A17" s="19"/>
      <c r="B17" s="15"/>
      <c r="C17" s="15"/>
      <c r="D17" s="21"/>
      <c r="E17" s="21"/>
      <c r="F17" s="98"/>
      <c r="G17" s="16"/>
      <c r="H17" s="16"/>
      <c r="I17" s="15"/>
      <c r="J17" s="15"/>
      <c r="K17" s="15"/>
    </row>
    <row r="18" spans="1:11" ht="15.75" customHeight="1" x14ac:dyDescent="0.3">
      <c r="A18" s="85" t="s">
        <v>159</v>
      </c>
      <c r="B18" s="24" t="s">
        <v>160</v>
      </c>
      <c r="C18" s="25" t="s">
        <v>161</v>
      </c>
      <c r="D18" s="25" t="s">
        <v>416</v>
      </c>
      <c r="E18" s="25" t="s">
        <v>163</v>
      </c>
      <c r="F18" s="26"/>
      <c r="G18" s="16"/>
      <c r="H18" s="16"/>
      <c r="I18" s="15"/>
      <c r="J18" s="15"/>
      <c r="K18" s="15"/>
    </row>
    <row r="19" spans="1:11" ht="15.75" customHeight="1" x14ac:dyDescent="0.3">
      <c r="A19" s="204" t="s">
        <v>354</v>
      </c>
      <c r="B19" s="27"/>
      <c r="C19" s="28"/>
      <c r="D19" s="29"/>
      <c r="E19" s="29"/>
      <c r="F19" s="15"/>
      <c r="G19" s="16"/>
      <c r="H19" s="16"/>
      <c r="I19" s="15"/>
      <c r="J19" s="15"/>
      <c r="K19" s="15"/>
    </row>
    <row r="20" spans="1:11" ht="15.75" customHeight="1" x14ac:dyDescent="0.3">
      <c r="A20" s="86" t="s">
        <v>527</v>
      </c>
      <c r="B20" s="28">
        <v>1000.2773584784467</v>
      </c>
      <c r="C20" s="198" t="s">
        <v>283</v>
      </c>
      <c r="D20" s="30">
        <v>7784.15</v>
      </c>
      <c r="E20" s="29">
        <v>7786309</v>
      </c>
      <c r="F20" s="181"/>
      <c r="G20" s="16"/>
      <c r="H20" s="31"/>
      <c r="I20" s="15"/>
      <c r="J20" s="15"/>
      <c r="K20" s="15"/>
    </row>
    <row r="21" spans="1:11" ht="15.75" customHeight="1" x14ac:dyDescent="0.3">
      <c r="A21" s="86" t="s">
        <v>528</v>
      </c>
      <c r="B21" s="28">
        <v>3775.6185325308479</v>
      </c>
      <c r="C21" s="198" t="s">
        <v>283</v>
      </c>
      <c r="D21" s="30">
        <v>7784.15</v>
      </c>
      <c r="E21" s="29">
        <v>29389981</v>
      </c>
      <c r="F21" s="181"/>
      <c r="G21" s="16"/>
      <c r="H21" s="31"/>
      <c r="I21" s="15"/>
      <c r="J21" s="15"/>
      <c r="K21" s="15"/>
    </row>
    <row r="22" spans="1:11" ht="15.75" customHeight="1" x14ac:dyDescent="0.3">
      <c r="A22" s="86" t="s">
        <v>529</v>
      </c>
      <c r="B22" s="28">
        <v>25443.124297450591</v>
      </c>
      <c r="C22" s="198" t="s">
        <v>283</v>
      </c>
      <c r="D22" s="30">
        <v>7784.15</v>
      </c>
      <c r="E22" s="29">
        <v>198053096</v>
      </c>
      <c r="F22" s="181"/>
      <c r="G22" s="16"/>
      <c r="H22" s="31"/>
      <c r="I22" s="15"/>
      <c r="J22" s="15"/>
      <c r="K22" s="15"/>
    </row>
    <row r="23" spans="1:11" ht="15.75" customHeight="1" x14ac:dyDescent="0.3">
      <c r="A23" s="86" t="s">
        <v>530</v>
      </c>
      <c r="B23" s="28">
        <v>762.45588792610624</v>
      </c>
      <c r="C23" s="198" t="s">
        <v>283</v>
      </c>
      <c r="D23" s="30">
        <v>7784.15</v>
      </c>
      <c r="E23" s="29">
        <v>5935071</v>
      </c>
      <c r="F23" s="181"/>
      <c r="G23" s="16"/>
      <c r="H23" s="31"/>
      <c r="I23" s="15"/>
      <c r="J23" s="15"/>
      <c r="K23" s="15"/>
    </row>
    <row r="24" spans="1:11" ht="15.75" customHeight="1" x14ac:dyDescent="0.3">
      <c r="A24" s="86" t="s">
        <v>531</v>
      </c>
      <c r="B24" s="28">
        <v>42071.311061580265</v>
      </c>
      <c r="C24" s="198" t="s">
        <v>283</v>
      </c>
      <c r="D24" s="30">
        <v>7784.15</v>
      </c>
      <c r="E24" s="29">
        <v>327489396</v>
      </c>
      <c r="F24" s="181"/>
      <c r="G24" s="16"/>
      <c r="H24" s="31"/>
      <c r="I24" s="15"/>
      <c r="J24" s="15"/>
      <c r="K24" s="15"/>
    </row>
    <row r="25" spans="1:11" ht="15.75" customHeight="1" x14ac:dyDescent="0.3">
      <c r="A25" s="86" t="s">
        <v>532</v>
      </c>
      <c r="B25" s="28">
        <v>41117.883391250172</v>
      </c>
      <c r="C25" s="198" t="s">
        <v>283</v>
      </c>
      <c r="D25" s="30">
        <v>7784.15</v>
      </c>
      <c r="E25" s="29">
        <v>320067772</v>
      </c>
      <c r="F25" s="181"/>
      <c r="G25" s="16"/>
      <c r="H25" s="31"/>
      <c r="I25" s="15"/>
      <c r="J25" s="15"/>
      <c r="K25" s="15"/>
    </row>
    <row r="26" spans="1:11" ht="15.75" customHeight="1" x14ac:dyDescent="0.3">
      <c r="A26" s="86" t="s">
        <v>533</v>
      </c>
      <c r="B26" s="28">
        <v>1778.4866684223712</v>
      </c>
      <c r="C26" s="198" t="s">
        <v>283</v>
      </c>
      <c r="D26" s="30">
        <v>7784.15</v>
      </c>
      <c r="E26" s="29">
        <v>13844007</v>
      </c>
      <c r="F26" s="181"/>
      <c r="G26" s="16"/>
      <c r="H26" s="31"/>
      <c r="I26" s="15"/>
      <c r="J26" s="15"/>
      <c r="K26" s="15"/>
    </row>
    <row r="27" spans="1:11" ht="15.75" customHeight="1" x14ac:dyDescent="0.3">
      <c r="A27" s="86" t="s">
        <v>534</v>
      </c>
      <c r="B27" s="28">
        <v>64204.881714766547</v>
      </c>
      <c r="C27" s="198" t="s">
        <v>283</v>
      </c>
      <c r="D27" s="30">
        <v>7784.15</v>
      </c>
      <c r="E27" s="29">
        <v>499780430</v>
      </c>
      <c r="F27" s="181"/>
      <c r="G27" s="16"/>
      <c r="H27" s="31"/>
      <c r="I27" s="15"/>
      <c r="J27" s="15"/>
      <c r="K27" s="15"/>
    </row>
    <row r="28" spans="1:11" ht="15.75" customHeight="1" x14ac:dyDescent="0.3">
      <c r="A28" s="87"/>
      <c r="B28" s="33"/>
      <c r="C28" s="369"/>
      <c r="D28" s="370"/>
      <c r="E28" s="38"/>
      <c r="F28" s="181"/>
      <c r="G28" s="16"/>
      <c r="H28" s="31"/>
      <c r="I28" s="15"/>
      <c r="J28" s="15"/>
      <c r="K28" s="15"/>
    </row>
    <row r="29" spans="1:11" ht="15.75" customHeight="1" x14ac:dyDescent="0.3">
      <c r="A29" s="87"/>
      <c r="B29" s="33"/>
      <c r="C29" s="369"/>
      <c r="D29" s="370"/>
      <c r="E29" s="38"/>
      <c r="F29" s="181"/>
      <c r="G29" s="16"/>
      <c r="H29" s="31"/>
      <c r="I29" s="15"/>
      <c r="J29" s="15"/>
      <c r="K29" s="15"/>
    </row>
    <row r="30" spans="1:11" ht="15.75" customHeight="1" x14ac:dyDescent="0.3">
      <c r="A30" s="87"/>
      <c r="B30" s="32"/>
      <c r="C30" s="33"/>
      <c r="D30" s="33"/>
      <c r="E30" s="33"/>
      <c r="F30" s="33"/>
      <c r="G30" s="34"/>
      <c r="H30" s="16"/>
      <c r="I30" s="15"/>
      <c r="J30" s="15"/>
      <c r="K30" s="15"/>
    </row>
    <row r="31" spans="1:11" s="272" customFormat="1" ht="15.75" hidden="1" customHeight="1" x14ac:dyDescent="0.3">
      <c r="A31" s="267" t="s">
        <v>473</v>
      </c>
      <c r="B31" s="268"/>
      <c r="C31" s="268"/>
      <c r="D31" s="269"/>
      <c r="E31" s="269"/>
      <c r="F31" s="269"/>
      <c r="G31" s="270"/>
      <c r="H31" s="271"/>
      <c r="I31" s="268"/>
      <c r="J31" s="268"/>
      <c r="K31" s="268"/>
    </row>
    <row r="32" spans="1:11" s="272" customFormat="1" ht="15.75" hidden="1" customHeight="1" x14ac:dyDescent="0.3">
      <c r="A32" s="267"/>
      <c r="B32" s="268"/>
      <c r="C32" s="268"/>
      <c r="D32" s="269"/>
      <c r="E32" s="269"/>
      <c r="F32" s="269"/>
      <c r="G32" s="270"/>
      <c r="H32" s="271"/>
      <c r="I32" s="268"/>
      <c r="J32" s="268"/>
      <c r="K32" s="268"/>
    </row>
    <row r="33" spans="1:12" s="272" customFormat="1" ht="15.75" hidden="1" customHeight="1" x14ac:dyDescent="0.3">
      <c r="A33" s="273" t="s">
        <v>159</v>
      </c>
      <c r="B33" s="274" t="s">
        <v>160</v>
      </c>
      <c r="C33" s="275" t="s">
        <v>161</v>
      </c>
      <c r="D33" s="275" t="s">
        <v>162</v>
      </c>
      <c r="E33" s="275" t="s">
        <v>163</v>
      </c>
      <c r="G33" s="271"/>
      <c r="H33" s="271"/>
      <c r="I33" s="268"/>
      <c r="J33" s="268"/>
      <c r="K33" s="268"/>
    </row>
    <row r="34" spans="1:12" s="272" customFormat="1" ht="15.75" hidden="1" customHeight="1" x14ac:dyDescent="0.3">
      <c r="A34" s="276" t="s">
        <v>440</v>
      </c>
      <c r="B34" s="277">
        <v>2.7</v>
      </c>
      <c r="C34" s="278" t="s">
        <v>283</v>
      </c>
      <c r="D34" s="279">
        <v>7784.15</v>
      </c>
      <c r="E34" s="280">
        <v>21017.205000000002</v>
      </c>
      <c r="F34" s="281"/>
      <c r="G34" s="270"/>
      <c r="H34" s="271"/>
      <c r="I34" s="268"/>
      <c r="J34" s="268"/>
      <c r="K34" s="268"/>
    </row>
    <row r="35" spans="1:12" s="272" customFormat="1" ht="15.75" hidden="1" customHeight="1" x14ac:dyDescent="0.3">
      <c r="A35" s="276" t="s">
        <v>330</v>
      </c>
      <c r="B35" s="277">
        <v>375</v>
      </c>
      <c r="C35" s="278" t="s">
        <v>283</v>
      </c>
      <c r="D35" s="279">
        <v>7784.15</v>
      </c>
      <c r="E35" s="280">
        <v>2919056.25</v>
      </c>
      <c r="F35" s="282"/>
      <c r="G35" s="270"/>
      <c r="H35" s="271"/>
      <c r="I35" s="268"/>
      <c r="J35" s="268"/>
      <c r="K35" s="268"/>
    </row>
    <row r="36" spans="1:12" s="272" customFormat="1" ht="15.75" hidden="1" customHeight="1" x14ac:dyDescent="0.3">
      <c r="A36" s="276" t="s">
        <v>438</v>
      </c>
      <c r="B36" s="277">
        <v>7125</v>
      </c>
      <c r="C36" s="278" t="s">
        <v>283</v>
      </c>
      <c r="D36" s="279">
        <v>7784.15</v>
      </c>
      <c r="E36" s="280">
        <v>55462068.75</v>
      </c>
      <c r="F36" s="282"/>
      <c r="G36" s="270"/>
      <c r="H36" s="271"/>
      <c r="I36" s="268"/>
      <c r="J36" s="268"/>
      <c r="K36" s="268"/>
    </row>
    <row r="37" spans="1:12" s="272" customFormat="1" ht="15.75" hidden="1" customHeight="1" x14ac:dyDescent="0.3">
      <c r="A37" s="276" t="s">
        <v>439</v>
      </c>
      <c r="B37" s="277">
        <v>940.59</v>
      </c>
      <c r="C37" s="278" t="s">
        <v>283</v>
      </c>
      <c r="D37" s="279">
        <v>7784.15</v>
      </c>
      <c r="E37" s="280">
        <v>7321693.6485000001</v>
      </c>
      <c r="F37" s="282"/>
      <c r="G37" s="270"/>
      <c r="H37" s="271"/>
      <c r="I37" s="268"/>
      <c r="J37" s="268"/>
      <c r="K37" s="268"/>
    </row>
    <row r="38" spans="1:12" s="272" customFormat="1" ht="15.75" hidden="1" customHeight="1" x14ac:dyDescent="0.3">
      <c r="A38" s="276" t="s">
        <v>412</v>
      </c>
      <c r="B38" s="277">
        <v>162.58999999999992</v>
      </c>
      <c r="C38" s="278" t="s">
        <v>283</v>
      </c>
      <c r="D38" s="279">
        <v>7784.15</v>
      </c>
      <c r="E38" s="280">
        <v>1265624.9484999992</v>
      </c>
      <c r="F38" s="282"/>
      <c r="G38" s="270"/>
      <c r="H38" s="271"/>
      <c r="I38" s="268"/>
      <c r="J38" s="268"/>
      <c r="K38" s="268"/>
    </row>
    <row r="39" spans="1:12" s="272" customFormat="1" ht="15.75" hidden="1" customHeight="1" x14ac:dyDescent="0.3">
      <c r="A39" s="276" t="s">
        <v>441</v>
      </c>
      <c r="B39" s="277">
        <v>4538.47</v>
      </c>
      <c r="C39" s="278" t="s">
        <v>283</v>
      </c>
      <c r="D39" s="279">
        <v>7784.15</v>
      </c>
      <c r="E39" s="280">
        <v>35328131.250500001</v>
      </c>
      <c r="F39" s="282"/>
      <c r="G39" s="270"/>
      <c r="H39" s="271"/>
      <c r="I39" s="268"/>
      <c r="J39" s="268"/>
      <c r="K39" s="268"/>
    </row>
    <row r="40" spans="1:12" s="272" customFormat="1" ht="15.75" hidden="1" customHeight="1" x14ac:dyDescent="0.3">
      <c r="A40" s="276" t="s">
        <v>442</v>
      </c>
      <c r="B40" s="277">
        <v>111.46</v>
      </c>
      <c r="C40" s="278" t="s">
        <v>283</v>
      </c>
      <c r="D40" s="279">
        <v>7784.15</v>
      </c>
      <c r="E40" s="280">
        <v>867621.35899999994</v>
      </c>
      <c r="F40" s="282"/>
      <c r="G40" s="270"/>
      <c r="H40" s="271"/>
      <c r="I40" s="268"/>
      <c r="J40" s="268"/>
      <c r="K40" s="268"/>
    </row>
    <row r="41" spans="1:12" s="272" customFormat="1" ht="15.75" hidden="1" customHeight="1" x14ac:dyDescent="0.3">
      <c r="A41" s="273" t="s">
        <v>367</v>
      </c>
      <c r="B41" s="283"/>
      <c r="C41" s="283"/>
      <c r="D41" s="284"/>
      <c r="E41" s="285">
        <v>103185213.41150001</v>
      </c>
      <c r="F41" s="269"/>
      <c r="G41" s="270"/>
      <c r="H41" s="271"/>
      <c r="I41" s="268"/>
      <c r="J41" s="268"/>
      <c r="K41" s="268"/>
    </row>
    <row r="42" spans="1:12" s="272" customFormat="1" ht="15.75" hidden="1" customHeight="1" x14ac:dyDescent="0.3">
      <c r="A42" s="286"/>
      <c r="B42" s="287"/>
      <c r="C42" s="269"/>
      <c r="D42" s="269"/>
      <c r="E42" s="269"/>
      <c r="F42" s="269"/>
      <c r="G42" s="270"/>
      <c r="H42" s="271"/>
      <c r="I42" s="268"/>
      <c r="J42" s="268"/>
      <c r="K42" s="268"/>
    </row>
    <row r="43" spans="1:12" s="272" customFormat="1" ht="16.5" hidden="1" customHeight="1" x14ac:dyDescent="0.3">
      <c r="A43" s="267" t="s">
        <v>190</v>
      </c>
      <c r="B43" s="267"/>
      <c r="C43" s="268"/>
      <c r="D43" s="268"/>
      <c r="E43" s="269"/>
      <c r="F43" s="269"/>
      <c r="G43" s="269"/>
      <c r="H43" s="271"/>
      <c r="I43" s="271"/>
      <c r="J43" s="268"/>
      <c r="K43" s="268"/>
      <c r="L43" s="268"/>
    </row>
    <row r="44" spans="1:12" s="272" customFormat="1" ht="15.75" hidden="1" customHeight="1" x14ac:dyDescent="0.3">
      <c r="A44" s="273" t="s">
        <v>159</v>
      </c>
      <c r="B44" s="273" t="s">
        <v>373</v>
      </c>
      <c r="C44" s="274" t="s">
        <v>160</v>
      </c>
      <c r="D44" s="275" t="s">
        <v>161</v>
      </c>
      <c r="E44" s="275" t="s">
        <v>162</v>
      </c>
      <c r="F44" s="275" t="s">
        <v>163</v>
      </c>
      <c r="G44" s="281"/>
      <c r="H44" s="271"/>
      <c r="I44" s="271"/>
      <c r="J44" s="268"/>
      <c r="K44" s="268"/>
      <c r="L44" s="268"/>
    </row>
    <row r="45" spans="1:12" s="272" customFormat="1" ht="15.75" hidden="1" customHeight="1" x14ac:dyDescent="0.3">
      <c r="A45" s="283" t="s">
        <v>484</v>
      </c>
      <c r="B45" s="278" t="s">
        <v>374</v>
      </c>
      <c r="C45" s="277">
        <v>20000</v>
      </c>
      <c r="D45" s="278" t="s">
        <v>283</v>
      </c>
      <c r="E45" s="279">
        <v>7784.15</v>
      </c>
      <c r="F45" s="288">
        <v>155683000</v>
      </c>
      <c r="G45" s="289"/>
      <c r="H45" s="271"/>
      <c r="I45" s="271"/>
      <c r="J45" s="268"/>
      <c r="K45" s="268"/>
      <c r="L45" s="268"/>
    </row>
    <row r="46" spans="1:12" s="272" customFormat="1" ht="15.75" hidden="1" customHeight="1" x14ac:dyDescent="0.3">
      <c r="A46" s="283" t="s">
        <v>480</v>
      </c>
      <c r="B46" s="278" t="s">
        <v>374</v>
      </c>
      <c r="C46" s="277">
        <v>14000</v>
      </c>
      <c r="D46" s="278" t="s">
        <v>283</v>
      </c>
      <c r="E46" s="279">
        <v>7784.15</v>
      </c>
      <c r="F46" s="288">
        <v>108978100</v>
      </c>
      <c r="G46" s="289"/>
      <c r="H46" s="271"/>
      <c r="I46" s="271"/>
      <c r="J46" s="268"/>
      <c r="K46" s="268"/>
      <c r="L46" s="268"/>
    </row>
    <row r="47" spans="1:12" s="272" customFormat="1" ht="15.75" hidden="1" customHeight="1" x14ac:dyDescent="0.3">
      <c r="A47" s="283" t="s">
        <v>481</v>
      </c>
      <c r="B47" s="278" t="s">
        <v>374</v>
      </c>
      <c r="C47" s="277">
        <v>35000</v>
      </c>
      <c r="D47" s="278" t="s">
        <v>283</v>
      </c>
      <c r="E47" s="279">
        <v>7784.15</v>
      </c>
      <c r="F47" s="288">
        <v>272445250</v>
      </c>
      <c r="G47" s="289"/>
      <c r="H47" s="271"/>
      <c r="I47" s="271"/>
      <c r="J47" s="268"/>
      <c r="K47" s="268"/>
      <c r="L47" s="268"/>
    </row>
    <row r="48" spans="1:12" s="272" customFormat="1" ht="15.75" hidden="1" customHeight="1" x14ac:dyDescent="0.3">
      <c r="A48" s="283" t="s">
        <v>485</v>
      </c>
      <c r="B48" s="278" t="s">
        <v>374</v>
      </c>
      <c r="C48" s="277">
        <v>20000</v>
      </c>
      <c r="D48" s="278" t="s">
        <v>283</v>
      </c>
      <c r="E48" s="279">
        <v>7784.15</v>
      </c>
      <c r="F48" s="288">
        <v>155683000</v>
      </c>
      <c r="G48" s="289"/>
      <c r="H48" s="271"/>
      <c r="I48" s="271"/>
      <c r="J48" s="268"/>
      <c r="K48" s="268"/>
      <c r="L48" s="268"/>
    </row>
    <row r="49" spans="1:12" s="272" customFormat="1" ht="15.75" hidden="1" customHeight="1" x14ac:dyDescent="0.3">
      <c r="A49" s="283" t="s">
        <v>486</v>
      </c>
      <c r="B49" s="278" t="s">
        <v>374</v>
      </c>
      <c r="C49" s="277">
        <v>3000</v>
      </c>
      <c r="D49" s="278" t="s">
        <v>283</v>
      </c>
      <c r="E49" s="279">
        <v>7784.15</v>
      </c>
      <c r="F49" s="288">
        <v>23352450</v>
      </c>
      <c r="G49" s="289"/>
      <c r="H49" s="271"/>
      <c r="I49" s="271"/>
      <c r="J49" s="268"/>
      <c r="K49" s="268"/>
      <c r="L49" s="268"/>
    </row>
    <row r="50" spans="1:12" s="272" customFormat="1" ht="15.75" hidden="1" customHeight="1" x14ac:dyDescent="0.3">
      <c r="A50" s="283" t="s">
        <v>487</v>
      </c>
      <c r="B50" s="278" t="s">
        <v>374</v>
      </c>
      <c r="C50" s="277">
        <v>60000</v>
      </c>
      <c r="D50" s="278" t="s">
        <v>283</v>
      </c>
      <c r="E50" s="279">
        <v>7784.15</v>
      </c>
      <c r="F50" s="288">
        <v>467049000</v>
      </c>
      <c r="G50" s="289"/>
      <c r="H50" s="271"/>
      <c r="I50" s="271"/>
      <c r="J50" s="268"/>
      <c r="K50" s="268"/>
      <c r="L50" s="268"/>
    </row>
    <row r="51" spans="1:12" s="272" customFormat="1" ht="15.75" hidden="1" customHeight="1" x14ac:dyDescent="0.3">
      <c r="A51" s="283" t="s">
        <v>482</v>
      </c>
      <c r="B51" s="278" t="s">
        <v>374</v>
      </c>
      <c r="C51" s="277">
        <v>16000</v>
      </c>
      <c r="D51" s="278" t="s">
        <v>283</v>
      </c>
      <c r="E51" s="279">
        <v>7784.15</v>
      </c>
      <c r="F51" s="288">
        <v>124546400</v>
      </c>
      <c r="G51" s="289"/>
      <c r="H51" s="271"/>
      <c r="I51" s="271"/>
      <c r="J51" s="268"/>
      <c r="K51" s="268"/>
      <c r="L51" s="268"/>
    </row>
    <row r="52" spans="1:12" s="272" customFormat="1" ht="15.75" hidden="1" customHeight="1" x14ac:dyDescent="0.3">
      <c r="A52" s="283" t="s">
        <v>483</v>
      </c>
      <c r="B52" s="278" t="s">
        <v>454</v>
      </c>
      <c r="C52" s="277">
        <v>5209</v>
      </c>
      <c r="D52" s="278" t="s">
        <v>283</v>
      </c>
      <c r="E52" s="279">
        <v>7784.15</v>
      </c>
      <c r="F52" s="288">
        <v>40547637.350000001</v>
      </c>
      <c r="G52" s="289"/>
      <c r="H52" s="271"/>
      <c r="I52" s="271"/>
      <c r="J52" s="268"/>
      <c r="K52" s="268"/>
      <c r="L52" s="268"/>
    </row>
    <row r="53" spans="1:12" s="272" customFormat="1" ht="15.75" hidden="1" customHeight="1" x14ac:dyDescent="0.3">
      <c r="A53" s="273" t="s">
        <v>367</v>
      </c>
      <c r="B53" s="273"/>
      <c r="C53" s="283"/>
      <c r="D53" s="283"/>
      <c r="E53" s="284"/>
      <c r="F53" s="285">
        <v>1348284837.3499999</v>
      </c>
      <c r="G53" s="268"/>
      <c r="H53" s="271"/>
      <c r="I53" s="271"/>
      <c r="J53" s="268"/>
      <c r="K53" s="268"/>
      <c r="L53" s="268"/>
    </row>
    <row r="54" spans="1:12" ht="15.75" hidden="1" customHeight="1" x14ac:dyDescent="0.3">
      <c r="A54" s="19"/>
      <c r="B54" s="19"/>
      <c r="C54" s="15"/>
      <c r="D54" s="15"/>
      <c r="E54" s="38"/>
      <c r="F54" s="38"/>
      <c r="G54" s="15"/>
      <c r="H54" s="16"/>
      <c r="I54" s="16"/>
      <c r="J54" s="15"/>
      <c r="K54" s="15"/>
      <c r="L54" s="15"/>
    </row>
    <row r="55" spans="1:12" ht="15.75" hidden="1" customHeight="1" x14ac:dyDescent="0.3">
      <c r="A55" s="19"/>
      <c r="B55" s="15"/>
      <c r="C55" s="15"/>
      <c r="D55" s="15"/>
      <c r="E55" s="15"/>
      <c r="F55" s="15"/>
      <c r="G55" s="16"/>
      <c r="H55" s="16"/>
      <c r="I55" s="15"/>
      <c r="J55" s="15"/>
      <c r="K55" s="15"/>
    </row>
    <row r="56" spans="1:12" ht="15.75" customHeight="1" x14ac:dyDescent="0.3">
      <c r="A56" s="84"/>
      <c r="B56" s="15"/>
      <c r="C56" s="15"/>
      <c r="D56" s="15"/>
      <c r="E56" s="38"/>
      <c r="F56" s="15"/>
      <c r="G56" s="16"/>
      <c r="H56" s="16"/>
      <c r="I56" s="15"/>
      <c r="J56" s="15"/>
      <c r="K56" s="15"/>
    </row>
    <row r="57" spans="1:12" ht="15.75" customHeight="1" x14ac:dyDescent="0.3">
      <c r="A57" s="19" t="s">
        <v>95</v>
      </c>
      <c r="B57" s="15"/>
      <c r="C57" s="15"/>
      <c r="D57" s="15"/>
      <c r="E57" s="15"/>
      <c r="F57" s="15"/>
      <c r="G57" s="16"/>
      <c r="H57" s="16"/>
      <c r="I57" s="15"/>
      <c r="J57" s="15"/>
      <c r="K57" s="15"/>
    </row>
    <row r="58" spans="1:12" ht="15.75" customHeight="1" thickBot="1" x14ac:dyDescent="0.35">
      <c r="A58" s="19"/>
      <c r="B58" s="15"/>
      <c r="C58" s="15"/>
      <c r="D58" s="15"/>
      <c r="E58" s="15"/>
      <c r="F58" s="15"/>
      <c r="G58" s="16"/>
      <c r="H58" s="16"/>
      <c r="I58" s="15"/>
      <c r="J58" s="15"/>
      <c r="K58" s="15"/>
    </row>
    <row r="59" spans="1:12" ht="15.75" customHeight="1" x14ac:dyDescent="0.3">
      <c r="A59" s="530" t="s">
        <v>164</v>
      </c>
      <c r="B59" s="532" t="s">
        <v>165</v>
      </c>
      <c r="C59" s="532" t="s">
        <v>166</v>
      </c>
      <c r="D59" s="532" t="s">
        <v>167</v>
      </c>
      <c r="E59" s="541" t="s">
        <v>168</v>
      </c>
      <c r="F59" s="15"/>
      <c r="G59" s="16"/>
      <c r="H59" s="16"/>
      <c r="I59" s="15"/>
      <c r="J59" s="15"/>
      <c r="K59" s="15"/>
    </row>
    <row r="60" spans="1:12" ht="15.75" customHeight="1" x14ac:dyDescent="0.3">
      <c r="A60" s="531"/>
      <c r="B60" s="533"/>
      <c r="C60" s="533"/>
      <c r="D60" s="533"/>
      <c r="E60" s="542"/>
      <c r="F60" s="15"/>
      <c r="G60" s="16"/>
      <c r="H60" s="16"/>
      <c r="I60" s="15"/>
      <c r="J60" s="15"/>
      <c r="K60" s="15"/>
    </row>
    <row r="61" spans="1:12" ht="15.75" customHeight="1" x14ac:dyDescent="0.3">
      <c r="A61" s="99" t="s">
        <v>362</v>
      </c>
      <c r="B61" s="141">
        <v>7784.15</v>
      </c>
      <c r="C61" s="372">
        <v>21162244</v>
      </c>
      <c r="D61" s="28"/>
      <c r="E61" s="29"/>
      <c r="F61" s="15"/>
      <c r="G61" s="16"/>
      <c r="H61" s="16"/>
      <c r="I61" s="15"/>
      <c r="J61" s="15"/>
      <c r="K61" s="15"/>
    </row>
    <row r="62" spans="1:12" ht="15.75" customHeight="1" x14ac:dyDescent="0.3">
      <c r="A62" s="99" t="s">
        <v>364</v>
      </c>
      <c r="B62" s="100">
        <v>7784.15</v>
      </c>
      <c r="C62" s="372">
        <v>0</v>
      </c>
      <c r="D62" s="28"/>
      <c r="E62" s="29"/>
      <c r="F62" s="38"/>
      <c r="G62" s="16"/>
      <c r="H62" s="16"/>
      <c r="I62" s="15"/>
      <c r="J62" s="15"/>
      <c r="K62" s="15"/>
    </row>
    <row r="63" spans="1:12" ht="15.75" customHeight="1" x14ac:dyDescent="0.3">
      <c r="A63" s="99" t="s">
        <v>365</v>
      </c>
      <c r="B63" s="100">
        <v>7784.15</v>
      </c>
      <c r="C63" s="372">
        <v>-6517700</v>
      </c>
      <c r="D63" s="28"/>
      <c r="E63" s="29"/>
      <c r="F63" s="38"/>
      <c r="G63" s="16"/>
      <c r="H63" s="16"/>
      <c r="I63" s="15"/>
      <c r="J63" s="15"/>
      <c r="K63" s="15"/>
    </row>
    <row r="64" spans="1:12" ht="15.75" customHeight="1" x14ac:dyDescent="0.3">
      <c r="A64" s="101" t="s">
        <v>363</v>
      </c>
      <c r="B64" s="102">
        <v>7784.15</v>
      </c>
      <c r="C64" s="372">
        <v>0</v>
      </c>
      <c r="D64" s="103"/>
      <c r="E64" s="67"/>
      <c r="F64" s="38"/>
      <c r="G64" s="16"/>
      <c r="H64" s="16"/>
      <c r="I64" s="15"/>
      <c r="J64" s="15"/>
      <c r="K64" s="15"/>
    </row>
    <row r="65" spans="1:12" ht="15.75" customHeight="1" x14ac:dyDescent="0.3">
      <c r="A65" s="39" t="s">
        <v>169</v>
      </c>
      <c r="B65" s="40"/>
      <c r="C65" s="41">
        <v>14644544</v>
      </c>
      <c r="D65" s="40"/>
      <c r="E65" s="41"/>
      <c r="F65" s="38"/>
      <c r="G65" s="16"/>
      <c r="H65" s="16"/>
      <c r="I65" s="15"/>
      <c r="J65" s="15"/>
      <c r="K65" s="15"/>
    </row>
    <row r="66" spans="1:12" ht="15.75" customHeight="1" x14ac:dyDescent="0.3">
      <c r="A66" s="42"/>
      <c r="B66" s="23"/>
      <c r="C66" s="43"/>
      <c r="D66" s="23"/>
      <c r="E66" s="43"/>
      <c r="F66" s="38"/>
      <c r="G66" s="16"/>
      <c r="H66" s="16"/>
      <c r="I66" s="15"/>
      <c r="J66" s="15"/>
      <c r="K66" s="15"/>
    </row>
    <row r="67" spans="1:12" ht="15.75" customHeight="1" x14ac:dyDescent="0.3">
      <c r="A67" s="42"/>
      <c r="B67" s="23"/>
      <c r="C67" s="43"/>
      <c r="D67" s="23"/>
      <c r="E67" s="43"/>
      <c r="F67" s="15"/>
      <c r="G67" s="16"/>
      <c r="H67" s="16"/>
      <c r="I67" s="15"/>
      <c r="J67" s="15"/>
      <c r="K67" s="15"/>
    </row>
    <row r="68" spans="1:12" ht="15.75" customHeight="1" x14ac:dyDescent="0.3">
      <c r="A68" s="19" t="s">
        <v>96</v>
      </c>
      <c r="B68" s="15"/>
      <c r="C68" s="15"/>
      <c r="D68" s="15"/>
      <c r="E68" s="15"/>
      <c r="F68" s="15"/>
      <c r="G68" s="16"/>
      <c r="H68" s="16"/>
      <c r="I68" s="15"/>
      <c r="J68" s="15"/>
      <c r="K68" s="15"/>
    </row>
    <row r="69" spans="1:12" ht="15.75" customHeight="1" x14ac:dyDescent="0.3">
      <c r="A69" s="19"/>
      <c r="B69" s="15"/>
      <c r="C69" s="15"/>
      <c r="D69" s="15"/>
      <c r="E69" s="15"/>
      <c r="F69" s="15"/>
      <c r="G69" s="16"/>
      <c r="H69" s="16"/>
      <c r="I69" s="15"/>
      <c r="J69" s="15"/>
      <c r="K69" s="15"/>
    </row>
    <row r="70" spans="1:12" ht="15.75" customHeight="1" x14ac:dyDescent="0.3">
      <c r="A70" s="526" t="s">
        <v>5</v>
      </c>
      <c r="B70" s="534" t="s">
        <v>97</v>
      </c>
      <c r="C70" s="24" t="s">
        <v>98</v>
      </c>
      <c r="D70" s="25" t="s">
        <v>99</v>
      </c>
      <c r="E70" s="44"/>
      <c r="F70" s="44"/>
      <c r="G70" s="16"/>
      <c r="H70" s="16"/>
      <c r="I70" s="15"/>
      <c r="J70" s="15"/>
      <c r="K70" s="15"/>
    </row>
    <row r="71" spans="1:12" ht="15.75" customHeight="1" x14ac:dyDescent="0.3">
      <c r="A71" s="526"/>
      <c r="B71" s="534"/>
      <c r="C71" s="45">
        <v>45838</v>
      </c>
      <c r="D71" s="45">
        <v>45657</v>
      </c>
      <c r="E71" s="46"/>
      <c r="F71" s="46"/>
      <c r="G71" s="16"/>
      <c r="H71" s="16"/>
      <c r="I71" s="15"/>
      <c r="J71" s="15"/>
      <c r="K71" s="15"/>
    </row>
    <row r="72" spans="1:12" ht="15.75" customHeight="1" x14ac:dyDescent="0.3">
      <c r="A72" s="89" t="s">
        <v>100</v>
      </c>
      <c r="B72" s="47"/>
      <c r="C72" s="48">
        <v>6726898312</v>
      </c>
      <c r="D72" s="48">
        <v>3235072996</v>
      </c>
      <c r="E72" s="144"/>
      <c r="F72" s="144"/>
      <c r="G72" s="16"/>
      <c r="H72" s="16"/>
      <c r="I72" s="15"/>
      <c r="J72" s="15"/>
      <c r="K72" s="15"/>
    </row>
    <row r="73" spans="1:12" ht="15.75" customHeight="1" x14ac:dyDescent="0.3">
      <c r="A73" s="90" t="s">
        <v>437</v>
      </c>
      <c r="B73" s="49" t="s">
        <v>101</v>
      </c>
      <c r="C73" s="142">
        <v>10200000</v>
      </c>
      <c r="D73" s="142">
        <v>10200000</v>
      </c>
      <c r="E73" s="145"/>
      <c r="F73" s="46"/>
      <c r="G73" s="16"/>
      <c r="H73" s="16"/>
      <c r="I73" s="15"/>
      <c r="J73" s="15"/>
      <c r="K73" s="15"/>
    </row>
    <row r="74" spans="1:12" ht="15.75" customHeight="1" x14ac:dyDescent="0.3">
      <c r="A74" s="90" t="s">
        <v>498</v>
      </c>
      <c r="B74" s="49" t="s">
        <v>101</v>
      </c>
      <c r="C74" s="142">
        <v>6716698312</v>
      </c>
      <c r="D74" s="142">
        <v>3224872918</v>
      </c>
      <c r="E74" s="145"/>
      <c r="F74" s="46"/>
      <c r="G74" s="16"/>
      <c r="H74" s="16"/>
      <c r="I74" s="15"/>
      <c r="J74" s="15"/>
      <c r="K74" s="15"/>
    </row>
    <row r="75" spans="1:12" ht="15.75" customHeight="1" x14ac:dyDescent="0.3">
      <c r="A75" s="90" t="s">
        <v>499</v>
      </c>
      <c r="B75" s="49" t="s">
        <v>101</v>
      </c>
      <c r="C75" s="142">
        <v>0</v>
      </c>
      <c r="D75" s="142">
        <v>78</v>
      </c>
      <c r="E75" s="145"/>
      <c r="F75" s="46"/>
      <c r="G75" s="16"/>
      <c r="H75" s="16"/>
      <c r="I75" s="15"/>
      <c r="J75" s="15"/>
      <c r="K75" s="15"/>
    </row>
    <row r="76" spans="1:12" ht="15.75" customHeight="1" x14ac:dyDescent="0.3">
      <c r="A76" s="19"/>
      <c r="B76" s="51"/>
      <c r="C76" s="52"/>
      <c r="D76" s="50"/>
      <c r="E76" s="50"/>
      <c r="F76" s="50"/>
      <c r="G76" s="16"/>
      <c r="H76" s="16"/>
      <c r="I76" s="15"/>
      <c r="J76" s="15"/>
      <c r="K76" s="15"/>
    </row>
    <row r="77" spans="1:12" ht="15.75" customHeight="1" x14ac:dyDescent="0.3">
      <c r="A77" s="84"/>
      <c r="B77" s="15"/>
      <c r="C77" s="15"/>
      <c r="D77" s="15"/>
      <c r="E77" s="15"/>
      <c r="F77" s="15"/>
      <c r="G77" s="16"/>
      <c r="H77" s="16"/>
      <c r="I77" s="15"/>
      <c r="J77" s="15"/>
      <c r="K77" s="15"/>
    </row>
    <row r="78" spans="1:12" ht="15.75" customHeight="1" x14ac:dyDescent="0.3">
      <c r="A78" s="19" t="s">
        <v>102</v>
      </c>
      <c r="B78" s="15"/>
      <c r="C78" s="15"/>
      <c r="D78" s="15"/>
      <c r="E78" s="15"/>
      <c r="F78" s="15"/>
      <c r="G78" s="16"/>
      <c r="H78" s="16"/>
      <c r="I78" s="15"/>
      <c r="J78" s="15"/>
      <c r="K78" s="15"/>
    </row>
    <row r="79" spans="1:12" ht="15.75" customHeight="1" x14ac:dyDescent="0.3">
      <c r="A79" s="19"/>
      <c r="B79" s="15"/>
      <c r="C79" s="53"/>
      <c r="D79" s="53"/>
      <c r="E79" s="53"/>
      <c r="F79" s="54"/>
      <c r="G79" s="38"/>
      <c r="H79" s="16"/>
      <c r="I79" s="16"/>
      <c r="J79" s="15"/>
      <c r="K79" s="15"/>
      <c r="L79" s="15"/>
    </row>
    <row r="80" spans="1:12" ht="36.75" customHeight="1" x14ac:dyDescent="0.3">
      <c r="A80" s="93" t="s">
        <v>170</v>
      </c>
      <c r="B80" s="24" t="s">
        <v>171</v>
      </c>
      <c r="C80" s="24" t="s">
        <v>172</v>
      </c>
      <c r="D80" s="24" t="s">
        <v>338</v>
      </c>
      <c r="E80" s="24" t="s">
        <v>173</v>
      </c>
      <c r="F80" s="24" t="s">
        <v>174</v>
      </c>
      <c r="G80" s="56"/>
      <c r="H80" s="57"/>
      <c r="I80" s="57"/>
      <c r="J80" s="15"/>
      <c r="K80" s="15"/>
      <c r="L80" s="15"/>
    </row>
    <row r="81" spans="1:12" ht="15.75" customHeight="1" x14ac:dyDescent="0.3">
      <c r="A81" s="85" t="s">
        <v>82</v>
      </c>
      <c r="B81" s="35"/>
      <c r="C81" s="35"/>
      <c r="D81" s="35"/>
      <c r="E81" s="35"/>
      <c r="F81" s="35"/>
      <c r="G81" s="56"/>
      <c r="H81" s="57"/>
      <c r="I81" s="57"/>
      <c r="J81" s="15"/>
      <c r="K81" s="15"/>
      <c r="L81" s="15"/>
    </row>
    <row r="82" spans="1:12" customFormat="1" ht="15.75" customHeight="1" x14ac:dyDescent="0.3">
      <c r="A82" s="149" t="s">
        <v>488</v>
      </c>
      <c r="B82" s="182" t="s">
        <v>175</v>
      </c>
      <c r="C82" s="230">
        <v>1</v>
      </c>
      <c r="D82" s="231" t="s">
        <v>491</v>
      </c>
      <c r="E82" s="232">
        <v>1000000</v>
      </c>
      <c r="F82" s="232">
        <v>1000000</v>
      </c>
      <c r="G82" s="233"/>
      <c r="H82" s="234"/>
      <c r="I82" s="234"/>
      <c r="J82" s="153"/>
      <c r="K82" s="153"/>
      <c r="L82" s="153"/>
    </row>
    <row r="83" spans="1:12" customFormat="1" ht="15.75" customHeight="1" x14ac:dyDescent="0.3">
      <c r="A83" s="149" t="s">
        <v>488</v>
      </c>
      <c r="B83" s="182" t="s">
        <v>175</v>
      </c>
      <c r="C83" s="230">
        <v>50</v>
      </c>
      <c r="D83" s="235" t="s">
        <v>491</v>
      </c>
      <c r="E83" s="232">
        <v>1000000</v>
      </c>
      <c r="F83" s="232">
        <v>50000000</v>
      </c>
      <c r="G83" s="233"/>
      <c r="H83" s="234"/>
      <c r="I83" s="234"/>
      <c r="J83" s="153"/>
      <c r="K83" s="153"/>
      <c r="L83" s="153"/>
    </row>
    <row r="84" spans="1:12" customFormat="1" ht="15.75" customHeight="1" x14ac:dyDescent="0.3">
      <c r="A84" s="149" t="s">
        <v>536</v>
      </c>
      <c r="B84" s="182" t="s">
        <v>175</v>
      </c>
      <c r="C84" s="230">
        <v>297</v>
      </c>
      <c r="D84" s="235" t="s">
        <v>491</v>
      </c>
      <c r="E84" s="232">
        <v>1000000</v>
      </c>
      <c r="F84" s="232">
        <v>297000000</v>
      </c>
      <c r="G84" s="233"/>
      <c r="H84" s="234"/>
      <c r="I84" s="234"/>
      <c r="J84" s="153"/>
      <c r="K84" s="153"/>
      <c r="L84" s="153"/>
    </row>
    <row r="85" spans="1:12" customFormat="1" ht="15.75" customHeight="1" x14ac:dyDescent="0.3">
      <c r="A85" s="149" t="s">
        <v>455</v>
      </c>
      <c r="B85" s="182" t="s">
        <v>175</v>
      </c>
      <c r="C85" s="230">
        <v>226</v>
      </c>
      <c r="D85" s="235" t="s">
        <v>491</v>
      </c>
      <c r="E85" s="232">
        <v>1000000</v>
      </c>
      <c r="F85" s="232">
        <v>226000000</v>
      </c>
      <c r="G85" s="233"/>
      <c r="H85" s="234"/>
      <c r="I85" s="234"/>
      <c r="J85" s="153"/>
      <c r="K85" s="153"/>
      <c r="L85" s="153"/>
    </row>
    <row r="86" spans="1:12" customFormat="1" ht="15.75" customHeight="1" x14ac:dyDescent="0.3">
      <c r="A86" s="149" t="s">
        <v>537</v>
      </c>
      <c r="B86" s="182" t="s">
        <v>175</v>
      </c>
      <c r="C86" s="230">
        <v>188</v>
      </c>
      <c r="D86" s="235" t="s">
        <v>491</v>
      </c>
      <c r="E86" s="232">
        <v>1000000</v>
      </c>
      <c r="F86" s="232">
        <v>188000000</v>
      </c>
      <c r="G86" s="233"/>
      <c r="H86" s="234"/>
      <c r="I86" s="234"/>
      <c r="J86" s="153"/>
      <c r="K86" s="153"/>
      <c r="L86" s="153"/>
    </row>
    <row r="87" spans="1:12" customFormat="1" ht="15.75" customHeight="1" x14ac:dyDescent="0.3">
      <c r="A87" s="149" t="s">
        <v>489</v>
      </c>
      <c r="B87" s="182" t="s">
        <v>175</v>
      </c>
      <c r="C87" s="230">
        <v>745</v>
      </c>
      <c r="D87" s="235" t="s">
        <v>491</v>
      </c>
      <c r="E87" s="232">
        <v>1000000</v>
      </c>
      <c r="F87" s="232">
        <v>145000000</v>
      </c>
      <c r="G87" s="233"/>
      <c r="H87" s="234"/>
      <c r="I87" s="234"/>
      <c r="J87" s="153"/>
      <c r="K87" s="153"/>
      <c r="L87" s="153"/>
    </row>
    <row r="88" spans="1:12" customFormat="1" ht="15.75" customHeight="1" x14ac:dyDescent="0.3">
      <c r="A88" s="149" t="s">
        <v>538</v>
      </c>
      <c r="B88" s="182" t="s">
        <v>175</v>
      </c>
      <c r="C88" s="230">
        <v>3</v>
      </c>
      <c r="D88" s="235" t="s">
        <v>283</v>
      </c>
      <c r="E88" s="232">
        <v>1000000</v>
      </c>
      <c r="F88" s="232">
        <v>23372250</v>
      </c>
      <c r="G88" s="233"/>
      <c r="H88" s="234"/>
      <c r="I88" s="234"/>
      <c r="J88" s="153"/>
      <c r="K88" s="153"/>
      <c r="L88" s="153"/>
    </row>
    <row r="89" spans="1:12" customFormat="1" ht="15.75" customHeight="1" x14ac:dyDescent="0.3">
      <c r="A89" s="149" t="s">
        <v>490</v>
      </c>
      <c r="B89" s="182" t="s">
        <v>175</v>
      </c>
      <c r="C89" s="230">
        <v>101</v>
      </c>
      <c r="D89" s="235" t="s">
        <v>491</v>
      </c>
      <c r="E89" s="232">
        <v>1000000</v>
      </c>
      <c r="F89" s="232">
        <v>101000000</v>
      </c>
      <c r="G89" s="236"/>
      <c r="H89" s="234"/>
      <c r="I89" s="234"/>
      <c r="J89" s="153"/>
      <c r="K89" s="153"/>
      <c r="L89" s="153"/>
    </row>
    <row r="90" spans="1:12" customFormat="1" ht="15.75" customHeight="1" x14ac:dyDescent="0.3">
      <c r="A90" s="149" t="s">
        <v>506</v>
      </c>
      <c r="B90" s="182" t="s">
        <v>175</v>
      </c>
      <c r="C90" s="230">
        <v>788</v>
      </c>
      <c r="D90" s="235" t="s">
        <v>491</v>
      </c>
      <c r="E90" s="232">
        <v>1000000</v>
      </c>
      <c r="F90" s="232">
        <v>88000000</v>
      </c>
      <c r="G90" s="236"/>
      <c r="H90" s="234"/>
      <c r="I90" s="234"/>
      <c r="J90" s="153"/>
      <c r="K90" s="153"/>
      <c r="L90" s="153"/>
    </row>
    <row r="91" spans="1:12" customFormat="1" ht="15.75" customHeight="1" x14ac:dyDescent="0.3">
      <c r="A91" s="149" t="s">
        <v>539</v>
      </c>
      <c r="B91" s="182" t="s">
        <v>175</v>
      </c>
      <c r="C91" s="230">
        <v>299</v>
      </c>
      <c r="D91" s="235" t="s">
        <v>491</v>
      </c>
      <c r="E91" s="232">
        <v>1000000</v>
      </c>
      <c r="F91" s="232">
        <v>299000000</v>
      </c>
      <c r="G91" s="236"/>
      <c r="H91" s="234"/>
      <c r="I91" s="234"/>
      <c r="J91" s="153"/>
      <c r="K91" s="153"/>
      <c r="L91" s="153"/>
    </row>
    <row r="92" spans="1:12" customFormat="1" ht="15.75" customHeight="1" x14ac:dyDescent="0.3">
      <c r="A92" s="149" t="s">
        <v>539</v>
      </c>
      <c r="B92" s="182" t="s">
        <v>175</v>
      </c>
      <c r="C92" s="230">
        <v>299</v>
      </c>
      <c r="D92" s="235" t="s">
        <v>491</v>
      </c>
      <c r="E92" s="232">
        <v>1000000</v>
      </c>
      <c r="F92" s="232">
        <v>99000000</v>
      </c>
      <c r="G92" s="236"/>
      <c r="H92" s="234"/>
      <c r="I92" s="234"/>
      <c r="J92" s="153"/>
      <c r="K92" s="153"/>
      <c r="L92" s="153"/>
    </row>
    <row r="93" spans="1:12" customFormat="1" ht="15.75" customHeight="1" x14ac:dyDescent="0.3">
      <c r="A93" s="149" t="s">
        <v>540</v>
      </c>
      <c r="B93" s="182" t="s">
        <v>175</v>
      </c>
      <c r="C93" s="230">
        <v>290</v>
      </c>
      <c r="D93" s="235" t="s">
        <v>491</v>
      </c>
      <c r="E93" s="290">
        <v>25000</v>
      </c>
      <c r="F93" s="232">
        <v>290000000</v>
      </c>
      <c r="G93" s="236"/>
      <c r="H93" s="234"/>
      <c r="I93" s="234"/>
      <c r="J93" s="153"/>
      <c r="K93" s="153"/>
      <c r="L93" s="153"/>
    </row>
    <row r="94" spans="1:12" customFormat="1" ht="15.75" customHeight="1" x14ac:dyDescent="0.3">
      <c r="A94" s="149" t="s">
        <v>541</v>
      </c>
      <c r="B94" s="182" t="s">
        <v>175</v>
      </c>
      <c r="C94" s="230">
        <v>100</v>
      </c>
      <c r="D94" s="235" t="s">
        <v>283</v>
      </c>
      <c r="E94" s="290">
        <v>70000</v>
      </c>
      <c r="F94" s="232">
        <v>779075000</v>
      </c>
      <c r="G94" s="236"/>
      <c r="H94" s="234"/>
      <c r="I94" s="234"/>
      <c r="J94" s="153"/>
      <c r="K94" s="153"/>
      <c r="L94" s="153"/>
    </row>
    <row r="95" spans="1:12" customFormat="1" ht="15.75" customHeight="1" x14ac:dyDescent="0.3">
      <c r="A95" s="149" t="s">
        <v>542</v>
      </c>
      <c r="B95" s="182" t="s">
        <v>175</v>
      </c>
      <c r="C95" s="230">
        <v>17</v>
      </c>
      <c r="D95" s="235" t="s">
        <v>283</v>
      </c>
      <c r="E95" s="290">
        <v>15000</v>
      </c>
      <c r="F95" s="232">
        <v>132442750</v>
      </c>
      <c r="G95" s="236"/>
      <c r="H95" s="234"/>
      <c r="I95" s="234"/>
      <c r="J95" s="153"/>
      <c r="K95" s="153"/>
      <c r="L95" s="153"/>
    </row>
    <row r="96" spans="1:12" customFormat="1" ht="15.75" customHeight="1" x14ac:dyDescent="0.3">
      <c r="A96" s="149" t="s">
        <v>543</v>
      </c>
      <c r="B96" s="182" t="s">
        <v>175</v>
      </c>
      <c r="C96" s="230">
        <v>29</v>
      </c>
      <c r="D96" s="235" t="s">
        <v>283</v>
      </c>
      <c r="E96" s="232">
        <v>100000000</v>
      </c>
      <c r="F96" s="232">
        <v>225931750</v>
      </c>
      <c r="G96" s="236"/>
      <c r="H96" s="234"/>
      <c r="I96" s="234"/>
      <c r="J96" s="153"/>
      <c r="K96" s="153"/>
      <c r="L96" s="153"/>
    </row>
    <row r="97" spans="1:12" customFormat="1" ht="15.75" customHeight="1" x14ac:dyDescent="0.3">
      <c r="A97" s="149" t="s">
        <v>544</v>
      </c>
      <c r="B97" s="182" t="s">
        <v>175</v>
      </c>
      <c r="C97" s="230">
        <v>45</v>
      </c>
      <c r="D97" s="235" t="s">
        <v>283</v>
      </c>
      <c r="E97" s="290">
        <v>25000</v>
      </c>
      <c r="F97" s="232">
        <v>350583750</v>
      </c>
      <c r="G97" s="236"/>
      <c r="H97" s="234"/>
      <c r="I97" s="234"/>
      <c r="J97" s="153"/>
      <c r="K97" s="153"/>
      <c r="L97" s="153"/>
    </row>
    <row r="98" spans="1:12" customFormat="1" ht="15.75" customHeight="1" x14ac:dyDescent="0.3">
      <c r="A98" s="149" t="s">
        <v>545</v>
      </c>
      <c r="B98" s="182" t="s">
        <v>454</v>
      </c>
      <c r="C98" s="230">
        <v>1</v>
      </c>
      <c r="D98" s="235" t="s">
        <v>491</v>
      </c>
      <c r="E98" s="290">
        <v>38000000</v>
      </c>
      <c r="F98" s="232">
        <v>38000000</v>
      </c>
      <c r="G98" s="236"/>
      <c r="H98" s="234"/>
      <c r="I98" s="234"/>
      <c r="J98" s="153"/>
      <c r="K98" s="153"/>
      <c r="L98" s="153"/>
    </row>
    <row r="99" spans="1:12" customFormat="1" ht="15.75" customHeight="1" x14ac:dyDescent="0.3">
      <c r="A99" s="149" t="s">
        <v>546</v>
      </c>
      <c r="B99" s="182" t="s">
        <v>454</v>
      </c>
      <c r="C99" s="230">
        <v>1</v>
      </c>
      <c r="D99" s="235" t="s">
        <v>491</v>
      </c>
      <c r="E99" s="290">
        <v>200000000</v>
      </c>
      <c r="F99" s="232">
        <v>200000000</v>
      </c>
      <c r="G99" s="236"/>
      <c r="H99" s="234"/>
      <c r="I99" s="234"/>
      <c r="J99" s="153"/>
      <c r="K99" s="153"/>
      <c r="L99" s="153"/>
    </row>
    <row r="100" spans="1:12" customFormat="1" ht="15.75" customHeight="1" x14ac:dyDescent="0.3">
      <c r="A100" s="149" t="s">
        <v>546</v>
      </c>
      <c r="B100" s="182" t="s">
        <v>454</v>
      </c>
      <c r="C100" s="230">
        <v>1</v>
      </c>
      <c r="D100" s="235" t="s">
        <v>491</v>
      </c>
      <c r="E100" s="290">
        <v>200000000</v>
      </c>
      <c r="F100" s="232">
        <v>200000000</v>
      </c>
      <c r="G100" s="236"/>
      <c r="H100" s="234"/>
      <c r="I100" s="234"/>
      <c r="J100" s="153"/>
      <c r="K100" s="153"/>
      <c r="L100" s="153"/>
    </row>
    <row r="101" spans="1:12" customFormat="1" ht="15.75" customHeight="1" x14ac:dyDescent="0.3">
      <c r="A101" s="149" t="s">
        <v>546</v>
      </c>
      <c r="B101" s="182" t="s">
        <v>454</v>
      </c>
      <c r="C101" s="230">
        <v>1</v>
      </c>
      <c r="D101" s="235" t="s">
        <v>491</v>
      </c>
      <c r="E101" s="290">
        <v>200000000</v>
      </c>
      <c r="F101" s="232">
        <v>200000000</v>
      </c>
      <c r="G101" s="236"/>
      <c r="H101" s="234"/>
      <c r="I101" s="234"/>
      <c r="J101" s="153"/>
      <c r="K101" s="153"/>
      <c r="L101" s="153"/>
    </row>
    <row r="102" spans="1:12" customFormat="1" ht="15.75" customHeight="1" x14ac:dyDescent="0.3">
      <c r="A102" s="149" t="s">
        <v>547</v>
      </c>
      <c r="B102" s="182" t="s">
        <v>454</v>
      </c>
      <c r="C102" s="230">
        <v>1</v>
      </c>
      <c r="D102" s="235" t="s">
        <v>491</v>
      </c>
      <c r="E102" s="290">
        <v>250000000</v>
      </c>
      <c r="F102" s="232">
        <v>250000000</v>
      </c>
      <c r="G102" s="236"/>
      <c r="H102" s="234"/>
      <c r="I102" s="234"/>
      <c r="J102" s="153"/>
      <c r="K102" s="153"/>
      <c r="L102" s="153"/>
    </row>
    <row r="103" spans="1:12" customFormat="1" ht="15.75" customHeight="1" x14ac:dyDescent="0.3">
      <c r="A103" s="149" t="s">
        <v>547</v>
      </c>
      <c r="B103" s="182" t="s">
        <v>454</v>
      </c>
      <c r="C103" s="230">
        <v>1</v>
      </c>
      <c r="D103" s="235" t="s">
        <v>491</v>
      </c>
      <c r="E103" s="290">
        <v>250000000</v>
      </c>
      <c r="F103" s="232">
        <v>250000000</v>
      </c>
      <c r="G103" s="236"/>
      <c r="H103" s="234"/>
      <c r="I103" s="234"/>
      <c r="J103" s="153"/>
      <c r="K103" s="153"/>
      <c r="L103" s="153"/>
    </row>
    <row r="104" spans="1:12" customFormat="1" ht="15.75" customHeight="1" x14ac:dyDescent="0.3">
      <c r="A104" s="149" t="s">
        <v>417</v>
      </c>
      <c r="B104" s="182" t="s">
        <v>284</v>
      </c>
      <c r="C104" s="230">
        <v>2739</v>
      </c>
      <c r="D104" s="235" t="s">
        <v>491</v>
      </c>
      <c r="E104" s="232">
        <v>500000</v>
      </c>
      <c r="F104" s="232">
        <v>1369500000</v>
      </c>
      <c r="G104" s="236"/>
      <c r="H104" s="234"/>
      <c r="I104" s="234"/>
      <c r="J104" s="153"/>
      <c r="K104" s="153"/>
      <c r="L104" s="153"/>
    </row>
    <row r="105" spans="1:12" customFormat="1" ht="15.75" customHeight="1" x14ac:dyDescent="0.3">
      <c r="A105" s="149" t="s">
        <v>548</v>
      </c>
      <c r="B105" s="182" t="s">
        <v>284</v>
      </c>
      <c r="C105" s="230">
        <v>9</v>
      </c>
      <c r="D105" s="235" t="s">
        <v>491</v>
      </c>
      <c r="E105" s="232">
        <v>1000000</v>
      </c>
      <c r="F105" s="232">
        <v>2847000000</v>
      </c>
      <c r="G105" s="236"/>
      <c r="H105" s="234"/>
      <c r="I105" s="234"/>
      <c r="J105" s="153"/>
      <c r="K105" s="153"/>
      <c r="L105" s="153"/>
    </row>
    <row r="106" spans="1:12" customFormat="1" ht="15.75" customHeight="1" x14ac:dyDescent="0.3">
      <c r="A106" s="149" t="s">
        <v>505</v>
      </c>
      <c r="B106" s="182" t="s">
        <v>454</v>
      </c>
      <c r="C106" s="230">
        <v>1</v>
      </c>
      <c r="D106" s="235" t="s">
        <v>491</v>
      </c>
      <c r="E106" s="232">
        <v>500000000</v>
      </c>
      <c r="F106" s="232">
        <v>518300000</v>
      </c>
      <c r="G106" s="236"/>
      <c r="H106" s="234"/>
      <c r="I106" s="234"/>
      <c r="J106" s="153"/>
      <c r="K106" s="153"/>
      <c r="L106" s="153"/>
    </row>
    <row r="107" spans="1:12" customFormat="1" ht="15.75" customHeight="1" x14ac:dyDescent="0.3">
      <c r="A107" s="149" t="s">
        <v>506</v>
      </c>
      <c r="B107" s="182" t="s">
        <v>454</v>
      </c>
      <c r="C107" s="230">
        <v>1</v>
      </c>
      <c r="D107" s="235" t="s">
        <v>491</v>
      </c>
      <c r="E107" s="232">
        <v>500000000</v>
      </c>
      <c r="F107" s="232">
        <v>522783562</v>
      </c>
      <c r="G107" s="236"/>
      <c r="H107" s="234"/>
      <c r="I107" s="234"/>
      <c r="J107" s="153"/>
      <c r="K107" s="153"/>
      <c r="L107" s="153"/>
    </row>
    <row r="108" spans="1:12" customFormat="1" ht="15.75" customHeight="1" x14ac:dyDescent="0.3">
      <c r="A108" s="149" t="s">
        <v>506</v>
      </c>
      <c r="B108" s="182" t="s">
        <v>454</v>
      </c>
      <c r="C108" s="230">
        <v>1</v>
      </c>
      <c r="D108" s="235" t="s">
        <v>491</v>
      </c>
      <c r="E108" s="232">
        <v>500000000</v>
      </c>
      <c r="F108" s="232">
        <v>522783562</v>
      </c>
      <c r="G108" s="236"/>
      <c r="H108" s="234"/>
      <c r="I108" s="234"/>
      <c r="J108" s="153"/>
      <c r="K108" s="153"/>
      <c r="L108" s="153"/>
    </row>
    <row r="109" spans="1:12" customFormat="1" ht="15.75" customHeight="1" x14ac:dyDescent="0.3">
      <c r="A109" s="149" t="s">
        <v>490</v>
      </c>
      <c r="B109" s="182" t="s">
        <v>454</v>
      </c>
      <c r="C109" s="230">
        <v>1</v>
      </c>
      <c r="D109" s="235" t="s">
        <v>283</v>
      </c>
      <c r="E109" s="232">
        <v>233722500</v>
      </c>
      <c r="F109" s="232">
        <v>244293146</v>
      </c>
      <c r="G109" s="236"/>
      <c r="H109" s="234"/>
      <c r="I109" s="234"/>
      <c r="J109" s="153"/>
      <c r="K109" s="153"/>
      <c r="L109" s="153"/>
    </row>
    <row r="110" spans="1:12" customFormat="1" ht="15.75" customHeight="1" x14ac:dyDescent="0.3">
      <c r="A110" s="149" t="s">
        <v>507</v>
      </c>
      <c r="B110" s="182" t="s">
        <v>175</v>
      </c>
      <c r="C110" s="230">
        <v>150</v>
      </c>
      <c r="D110" s="235" t="s">
        <v>491</v>
      </c>
      <c r="E110" s="232">
        <v>150000000</v>
      </c>
      <c r="F110" s="232">
        <v>153328768</v>
      </c>
      <c r="G110" s="236"/>
      <c r="H110" s="234"/>
      <c r="I110" s="234"/>
      <c r="J110" s="153"/>
      <c r="K110" s="153"/>
      <c r="L110" s="153"/>
    </row>
    <row r="111" spans="1:12" customFormat="1" ht="15.75" customHeight="1" x14ac:dyDescent="0.3">
      <c r="A111" s="149" t="s">
        <v>492</v>
      </c>
      <c r="B111" s="182" t="s">
        <v>175</v>
      </c>
      <c r="C111" s="230">
        <v>45</v>
      </c>
      <c r="D111" s="235" t="s">
        <v>491</v>
      </c>
      <c r="E111" s="232">
        <v>45000000</v>
      </c>
      <c r="F111" s="232">
        <v>47748030</v>
      </c>
      <c r="G111" s="236"/>
      <c r="H111" s="234"/>
      <c r="I111" s="234"/>
      <c r="J111" s="153"/>
      <c r="K111" s="153"/>
      <c r="L111" s="153"/>
    </row>
    <row r="112" spans="1:12" customFormat="1" ht="15.75" customHeight="1" x14ac:dyDescent="0.3">
      <c r="A112" s="149" t="s">
        <v>508</v>
      </c>
      <c r="B112" s="182" t="s">
        <v>175</v>
      </c>
      <c r="C112" s="230">
        <v>64</v>
      </c>
      <c r="D112" s="235" t="s">
        <v>283</v>
      </c>
      <c r="E112" s="232">
        <v>498608000</v>
      </c>
      <c r="F112" s="232">
        <v>506565751</v>
      </c>
      <c r="G112" s="236"/>
      <c r="H112" s="234"/>
      <c r="I112" s="234"/>
      <c r="J112" s="153"/>
      <c r="K112" s="153"/>
      <c r="L112" s="153"/>
    </row>
    <row r="113" spans="1:12" customFormat="1" ht="15.75" customHeight="1" x14ac:dyDescent="0.3">
      <c r="A113" s="85" t="s">
        <v>432</v>
      </c>
      <c r="B113" s="35"/>
      <c r="C113" s="35"/>
      <c r="D113" s="35"/>
      <c r="E113" s="37"/>
      <c r="F113" s="59">
        <v>11165708319</v>
      </c>
      <c r="G113" s="236"/>
      <c r="H113" s="234"/>
      <c r="I113" s="234"/>
      <c r="J113" s="153"/>
      <c r="K113" s="153"/>
      <c r="L113" s="153"/>
    </row>
    <row r="114" spans="1:12" customFormat="1" ht="15.75" customHeight="1" x14ac:dyDescent="0.3">
      <c r="A114" s="85" t="s">
        <v>368</v>
      </c>
      <c r="B114" s="35"/>
      <c r="C114" s="35"/>
      <c r="D114" s="35"/>
      <c r="E114" s="37"/>
      <c r="F114" s="59">
        <v>7349275068</v>
      </c>
      <c r="G114" s="236"/>
      <c r="H114" s="234"/>
      <c r="I114" s="234"/>
      <c r="J114" s="153"/>
      <c r="K114" s="153"/>
      <c r="L114" s="153"/>
    </row>
    <row r="115" spans="1:12" ht="15.75" customHeight="1" x14ac:dyDescent="0.3">
      <c r="A115" s="19"/>
      <c r="B115" s="15"/>
      <c r="C115" s="15"/>
      <c r="D115" s="15"/>
      <c r="E115" s="53"/>
      <c r="F115" s="43"/>
      <c r="G115" s="56"/>
      <c r="H115" s="57"/>
      <c r="I115" s="57"/>
      <c r="J115" s="15"/>
      <c r="K115" s="15"/>
      <c r="L115" s="15"/>
    </row>
    <row r="116" spans="1:12" customFormat="1" ht="15.75" customHeight="1" x14ac:dyDescent="0.3">
      <c r="A116" s="237" t="s">
        <v>170</v>
      </c>
      <c r="B116" s="238" t="s">
        <v>171</v>
      </c>
      <c r="C116" s="238" t="s">
        <v>172</v>
      </c>
      <c r="D116" s="238" t="s">
        <v>338</v>
      </c>
      <c r="E116" s="238" t="s">
        <v>173</v>
      </c>
      <c r="F116" s="238" t="s">
        <v>174</v>
      </c>
      <c r="G116" s="236"/>
      <c r="H116" s="234"/>
      <c r="I116" s="234"/>
      <c r="J116" s="153"/>
      <c r="K116" s="153"/>
      <c r="L116" s="153"/>
    </row>
    <row r="117" spans="1:12" customFormat="1" ht="15.75" customHeight="1" x14ac:dyDescent="0.3">
      <c r="A117" s="239" t="s">
        <v>433</v>
      </c>
      <c r="B117" s="149"/>
      <c r="C117" s="149"/>
      <c r="D117" s="149"/>
      <c r="E117" s="149"/>
      <c r="F117" s="149"/>
      <c r="G117" s="236"/>
      <c r="H117" s="234"/>
      <c r="I117" s="234"/>
      <c r="J117" s="153"/>
      <c r="K117" s="153"/>
      <c r="L117" s="153"/>
    </row>
    <row r="118" spans="1:12" customFormat="1" ht="15.75" customHeight="1" x14ac:dyDescent="0.3">
      <c r="A118" s="149" t="s">
        <v>456</v>
      </c>
      <c r="B118" s="182" t="s">
        <v>175</v>
      </c>
      <c r="C118" s="230">
        <v>791</v>
      </c>
      <c r="D118" s="231" t="s">
        <v>339</v>
      </c>
      <c r="E118" s="232">
        <v>1000000</v>
      </c>
      <c r="F118" s="232">
        <v>791091000</v>
      </c>
      <c r="G118" s="236"/>
      <c r="H118" s="234"/>
      <c r="I118" s="234"/>
      <c r="J118" s="153"/>
      <c r="K118" s="153"/>
      <c r="L118" s="153"/>
    </row>
    <row r="119" spans="1:12" customFormat="1" ht="15.75" customHeight="1" x14ac:dyDescent="0.3">
      <c r="A119" s="239" t="s">
        <v>434</v>
      </c>
      <c r="B119" s="149"/>
      <c r="C119" s="149"/>
      <c r="D119" s="149"/>
      <c r="E119" s="235"/>
      <c r="F119" s="240">
        <v>791091000</v>
      </c>
      <c r="G119" s="236"/>
      <c r="H119" s="234"/>
      <c r="I119" s="234"/>
      <c r="J119" s="153"/>
      <c r="K119" s="153"/>
      <c r="L119" s="153"/>
    </row>
    <row r="120" spans="1:12" customFormat="1" ht="15.75" customHeight="1" x14ac:dyDescent="0.3">
      <c r="A120" s="239" t="s">
        <v>368</v>
      </c>
      <c r="B120" s="149"/>
      <c r="C120" s="149"/>
      <c r="D120" s="149"/>
      <c r="E120" s="235"/>
      <c r="F120" s="240">
        <v>727359000</v>
      </c>
      <c r="G120" s="236"/>
      <c r="H120" s="234"/>
      <c r="I120" s="234"/>
      <c r="J120" s="153"/>
      <c r="K120" s="153"/>
      <c r="L120" s="153"/>
    </row>
    <row r="121" spans="1:12" customFormat="1" ht="15.75" customHeight="1" x14ac:dyDescent="0.3">
      <c r="A121" s="200"/>
      <c r="B121" s="153"/>
      <c r="C121" s="153"/>
      <c r="D121" s="241"/>
      <c r="E121" s="242"/>
      <c r="F121" s="236"/>
      <c r="G121" s="234"/>
      <c r="H121" s="234"/>
      <c r="I121" s="153"/>
      <c r="J121" s="153"/>
      <c r="K121" s="153"/>
    </row>
    <row r="122" spans="1:12" customFormat="1" ht="15.75" customHeight="1" x14ac:dyDescent="0.3">
      <c r="A122" s="243"/>
      <c r="B122" s="244"/>
      <c r="C122" s="244"/>
      <c r="D122" s="153"/>
      <c r="E122" s="242"/>
      <c r="F122" s="236"/>
      <c r="G122" s="234"/>
      <c r="H122" s="234"/>
      <c r="I122" s="153"/>
      <c r="J122" s="153"/>
      <c r="K122" s="153"/>
    </row>
    <row r="123" spans="1:12" customFormat="1" ht="32.25" customHeight="1" x14ac:dyDescent="0.3">
      <c r="A123" s="245" t="s">
        <v>355</v>
      </c>
      <c r="B123" s="246" t="s">
        <v>214</v>
      </c>
      <c r="C123" s="246" t="s">
        <v>305</v>
      </c>
      <c r="D123" s="246" t="s">
        <v>215</v>
      </c>
      <c r="E123" s="242"/>
      <c r="F123" s="236"/>
      <c r="G123" s="234"/>
      <c r="H123" s="234"/>
      <c r="I123" s="153"/>
      <c r="J123" s="153"/>
      <c r="K123" s="153"/>
    </row>
    <row r="124" spans="1:12" customFormat="1" ht="15.75" customHeight="1" x14ac:dyDescent="0.3">
      <c r="A124" s="247" t="s">
        <v>369</v>
      </c>
      <c r="B124" s="248">
        <v>200000000</v>
      </c>
      <c r="C124" s="248">
        <v>802000000</v>
      </c>
      <c r="D124" s="248">
        <v>1002000000</v>
      </c>
      <c r="E124" s="249"/>
      <c r="F124" s="236"/>
      <c r="G124" s="234"/>
      <c r="H124" s="234"/>
      <c r="I124" s="153"/>
      <c r="J124" s="153"/>
      <c r="K124" s="153"/>
    </row>
    <row r="125" spans="1:12" customFormat="1" ht="15.75" customHeight="1" x14ac:dyDescent="0.3">
      <c r="A125" s="247" t="s">
        <v>370</v>
      </c>
      <c r="B125" s="248">
        <v>200000000</v>
      </c>
      <c r="C125" s="248">
        <v>802000000</v>
      </c>
      <c r="D125" s="248">
        <v>1002000000</v>
      </c>
      <c r="E125" s="250"/>
      <c r="F125" s="153"/>
      <c r="G125" s="152"/>
      <c r="H125" s="152"/>
      <c r="I125" s="153"/>
      <c r="J125" s="153"/>
      <c r="K125" s="153"/>
    </row>
    <row r="126" spans="1:12" customFormat="1" ht="15.75" customHeight="1" x14ac:dyDescent="0.3">
      <c r="A126" s="251"/>
      <c r="B126" s="252"/>
      <c r="C126" s="252"/>
      <c r="D126" s="252"/>
      <c r="E126" s="250"/>
      <c r="F126" s="250"/>
      <c r="G126" s="152"/>
      <c r="H126" s="152"/>
      <c r="I126" s="153"/>
      <c r="J126" s="153"/>
      <c r="K126" s="153"/>
    </row>
    <row r="127" spans="1:12" ht="15.75" customHeight="1" x14ac:dyDescent="0.3">
      <c r="A127" s="19" t="s">
        <v>285</v>
      </c>
      <c r="B127" s="15"/>
      <c r="C127" s="15"/>
      <c r="D127" s="15"/>
      <c r="E127" s="15"/>
      <c r="F127" s="15"/>
      <c r="G127" s="16"/>
      <c r="H127" s="16"/>
      <c r="I127" s="15"/>
      <c r="J127" s="15"/>
      <c r="K127" s="15"/>
    </row>
    <row r="128" spans="1:12" ht="13.5" customHeight="1" x14ac:dyDescent="0.3">
      <c r="A128" s="19"/>
      <c r="B128" s="15"/>
      <c r="C128" s="15"/>
      <c r="D128" s="15"/>
      <c r="E128" s="15"/>
      <c r="F128" s="15"/>
      <c r="G128" s="16"/>
      <c r="H128" s="16"/>
      <c r="I128" s="15"/>
      <c r="J128" s="15"/>
      <c r="K128" s="15"/>
    </row>
    <row r="129" spans="1:11" ht="15.75" customHeight="1" x14ac:dyDescent="0.3">
      <c r="A129" s="528" t="s">
        <v>90</v>
      </c>
      <c r="B129" s="63" t="s">
        <v>98</v>
      </c>
      <c r="C129" s="63" t="s">
        <v>99</v>
      </c>
      <c r="D129" s="146"/>
      <c r="E129" s="15"/>
      <c r="G129" s="16"/>
      <c r="H129" s="16"/>
      <c r="I129" s="15"/>
      <c r="J129" s="15"/>
      <c r="K129" s="15"/>
    </row>
    <row r="130" spans="1:11" ht="15.75" customHeight="1" x14ac:dyDescent="0.3">
      <c r="A130" s="528"/>
      <c r="B130" s="207">
        <v>45838</v>
      </c>
      <c r="C130" s="136">
        <v>45657</v>
      </c>
      <c r="D130" s="15"/>
      <c r="E130" s="15"/>
      <c r="F130" s="15"/>
      <c r="G130" s="16"/>
      <c r="H130" s="16"/>
      <c r="I130" s="15"/>
      <c r="J130" s="15"/>
      <c r="K130" s="15"/>
    </row>
    <row r="131" spans="1:11" ht="15.75" customHeight="1" x14ac:dyDescent="0.3">
      <c r="A131" s="184" t="s">
        <v>388</v>
      </c>
      <c r="B131" s="60">
        <v>2750152396</v>
      </c>
      <c r="C131" s="60">
        <v>1022931917</v>
      </c>
      <c r="D131" s="38"/>
      <c r="E131" s="15"/>
      <c r="G131" s="16"/>
      <c r="H131" s="16"/>
      <c r="I131" s="15"/>
      <c r="J131" s="15"/>
      <c r="K131" s="15"/>
    </row>
    <row r="132" spans="1:11" ht="15.75" customHeight="1" x14ac:dyDescent="0.3">
      <c r="A132" s="184" t="s">
        <v>389</v>
      </c>
      <c r="B132" s="60">
        <v>73737655</v>
      </c>
      <c r="C132" s="60">
        <v>139659</v>
      </c>
      <c r="D132" s="38"/>
      <c r="E132" s="15"/>
      <c r="F132" s="15"/>
      <c r="G132" s="16"/>
      <c r="H132" s="16"/>
      <c r="I132" s="15"/>
      <c r="J132" s="15"/>
      <c r="K132" s="15"/>
    </row>
    <row r="133" spans="1:11" ht="15.75" customHeight="1" x14ac:dyDescent="0.3">
      <c r="A133" s="184" t="s">
        <v>17</v>
      </c>
      <c r="B133" s="60">
        <v>1981825466</v>
      </c>
      <c r="C133" s="60">
        <v>170412323</v>
      </c>
      <c r="D133" s="181"/>
      <c r="E133" s="181"/>
      <c r="F133" s="181"/>
      <c r="G133" s="16"/>
      <c r="H133" s="16"/>
      <c r="I133" s="15"/>
      <c r="J133" s="15"/>
      <c r="K133" s="15"/>
    </row>
    <row r="134" spans="1:11" ht="15.75" customHeight="1" x14ac:dyDescent="0.3">
      <c r="A134" s="94" t="s">
        <v>328</v>
      </c>
      <c r="B134" s="62">
        <v>4805715517</v>
      </c>
      <c r="C134" s="137">
        <v>1193483899</v>
      </c>
      <c r="D134" s="181"/>
      <c r="E134" s="181"/>
      <c r="F134" s="378"/>
      <c r="G134" s="16"/>
      <c r="H134" s="16"/>
      <c r="I134" s="15"/>
      <c r="J134" s="15"/>
      <c r="K134" s="15"/>
    </row>
    <row r="135" spans="1:11" ht="15.75" customHeight="1" x14ac:dyDescent="0.3">
      <c r="A135" s="19"/>
      <c r="B135" s="15"/>
      <c r="C135" s="15"/>
      <c r="D135" s="181"/>
      <c r="E135" s="181"/>
      <c r="F135" s="181"/>
      <c r="G135" s="16"/>
      <c r="H135" s="16"/>
      <c r="I135" s="15"/>
      <c r="J135" s="15"/>
      <c r="K135" s="15"/>
    </row>
    <row r="136" spans="1:11" ht="15.75" customHeight="1" x14ac:dyDescent="0.3">
      <c r="A136" s="19" t="s">
        <v>358</v>
      </c>
      <c r="B136" s="15"/>
      <c r="C136" s="15"/>
      <c r="D136" s="15"/>
      <c r="E136" s="15"/>
      <c r="F136" s="15"/>
      <c r="G136" s="16"/>
      <c r="H136" s="16"/>
      <c r="I136" s="15"/>
      <c r="J136" s="15"/>
      <c r="K136" s="15"/>
    </row>
    <row r="137" spans="1:11" customFormat="1" ht="15.75" customHeight="1" x14ac:dyDescent="0.3">
      <c r="A137" s="535" t="s">
        <v>419</v>
      </c>
      <c r="B137" s="208" t="s">
        <v>98</v>
      </c>
      <c r="C137" s="208" t="s">
        <v>99</v>
      </c>
      <c r="D137" s="209"/>
      <c r="E137" s="209"/>
      <c r="F137" s="153"/>
      <c r="G137" s="152"/>
      <c r="H137" s="152"/>
      <c r="I137" s="153"/>
      <c r="J137" s="153"/>
      <c r="K137" s="153"/>
    </row>
    <row r="138" spans="1:11" customFormat="1" ht="15.75" customHeight="1" x14ac:dyDescent="0.3">
      <c r="A138" s="535"/>
      <c r="B138" s="207">
        <v>45838</v>
      </c>
      <c r="C138" s="207">
        <v>45657</v>
      </c>
      <c r="D138" s="153"/>
      <c r="E138" s="153"/>
      <c r="F138" s="153"/>
      <c r="G138" s="152"/>
      <c r="H138" s="152"/>
      <c r="I138" s="153"/>
      <c r="J138" s="153"/>
      <c r="K138" s="153"/>
    </row>
    <row r="139" spans="1:11" customFormat="1" ht="15.75" customHeight="1" x14ac:dyDescent="0.3">
      <c r="A139" s="210" t="s">
        <v>390</v>
      </c>
      <c r="B139" s="371">
        <v>0</v>
      </c>
      <c r="C139" s="371">
        <v>1061628</v>
      </c>
      <c r="D139" s="153"/>
      <c r="E139" s="153"/>
      <c r="F139" s="153"/>
      <c r="G139" s="152"/>
      <c r="H139" s="152"/>
      <c r="I139" s="153"/>
      <c r="J139" s="153"/>
      <c r="K139" s="153"/>
    </row>
    <row r="140" spans="1:11" customFormat="1" ht="15.75" customHeight="1" x14ac:dyDescent="0.3">
      <c r="A140" s="210" t="s">
        <v>391</v>
      </c>
      <c r="B140" s="371">
        <v>27659907</v>
      </c>
      <c r="C140" s="371">
        <v>104325424</v>
      </c>
      <c r="D140" s="153"/>
      <c r="E140" s="153"/>
      <c r="F140" s="153"/>
      <c r="G140" s="152"/>
      <c r="H140" s="152"/>
      <c r="I140" s="153"/>
      <c r="J140" s="153"/>
      <c r="K140" s="153"/>
    </row>
    <row r="141" spans="1:11" customFormat="1" ht="15.75" customHeight="1" x14ac:dyDescent="0.3">
      <c r="A141" s="210" t="s">
        <v>392</v>
      </c>
      <c r="B141" s="371">
        <v>14606705</v>
      </c>
      <c r="C141" s="371">
        <v>0</v>
      </c>
      <c r="D141" s="153"/>
      <c r="E141" s="153"/>
      <c r="F141" s="153"/>
      <c r="G141" s="152"/>
      <c r="H141" s="152"/>
      <c r="I141" s="153"/>
      <c r="J141" s="153"/>
      <c r="K141" s="153"/>
    </row>
    <row r="142" spans="1:11" customFormat="1" ht="15.75" customHeight="1" x14ac:dyDescent="0.3">
      <c r="A142" s="210" t="s">
        <v>398</v>
      </c>
      <c r="B142" s="371">
        <v>1095485642</v>
      </c>
      <c r="C142" s="371">
        <v>57183445</v>
      </c>
      <c r="D142" s="153"/>
      <c r="E142" s="153"/>
      <c r="F142" s="153"/>
      <c r="G142" s="152"/>
      <c r="H142" s="152"/>
      <c r="I142" s="153"/>
      <c r="J142" s="153"/>
      <c r="K142" s="153"/>
    </row>
    <row r="143" spans="1:11" customFormat="1" ht="15.75" customHeight="1" x14ac:dyDescent="0.3">
      <c r="A143" s="210" t="s">
        <v>444</v>
      </c>
      <c r="B143" s="371">
        <v>9986600</v>
      </c>
      <c r="C143" s="371">
        <v>9986600</v>
      </c>
      <c r="D143" s="153"/>
      <c r="E143" s="153"/>
      <c r="F143" s="153"/>
      <c r="G143" s="152"/>
      <c r="H143" s="152"/>
      <c r="I143" s="153"/>
      <c r="J143" s="153"/>
      <c r="K143" s="153"/>
    </row>
    <row r="144" spans="1:11" customFormat="1" ht="15.75" customHeight="1" x14ac:dyDescent="0.3">
      <c r="A144" s="184" t="s">
        <v>443</v>
      </c>
      <c r="B144" s="371">
        <v>0</v>
      </c>
      <c r="C144" s="371">
        <v>10290144</v>
      </c>
      <c r="D144" s="153"/>
      <c r="E144" s="153"/>
      <c r="F144" s="153"/>
      <c r="G144" s="152"/>
      <c r="H144" s="152"/>
      <c r="I144" s="153"/>
      <c r="J144" s="153"/>
      <c r="K144" s="153"/>
    </row>
    <row r="145" spans="1:13" customFormat="1" ht="15.75" customHeight="1" x14ac:dyDescent="0.3">
      <c r="A145" s="184" t="s">
        <v>472</v>
      </c>
      <c r="B145" s="371">
        <v>0</v>
      </c>
      <c r="C145" s="371">
        <v>2702631</v>
      </c>
      <c r="D145" s="153"/>
      <c r="E145" s="153"/>
      <c r="F145" s="153"/>
      <c r="G145" s="152"/>
      <c r="H145" s="152"/>
      <c r="I145" s="153"/>
      <c r="J145" s="153"/>
      <c r="K145" s="153"/>
    </row>
    <row r="146" spans="1:13" customFormat="1" ht="15.75" customHeight="1" x14ac:dyDescent="0.3">
      <c r="A146" s="184" t="s">
        <v>413</v>
      </c>
      <c r="B146" s="371">
        <v>11833390</v>
      </c>
      <c r="C146" s="371">
        <v>44274879</v>
      </c>
      <c r="D146" s="153"/>
      <c r="E146" s="153"/>
      <c r="F146" s="153"/>
      <c r="G146" s="152"/>
      <c r="H146" s="152"/>
      <c r="I146" s="153"/>
      <c r="J146" s="153"/>
      <c r="K146" s="153"/>
    </row>
    <row r="147" spans="1:13" customFormat="1" ht="15.75" customHeight="1" x14ac:dyDescent="0.3">
      <c r="A147" s="184" t="s">
        <v>450</v>
      </c>
      <c r="B147" s="371">
        <v>0</v>
      </c>
      <c r="C147" s="371">
        <v>0</v>
      </c>
      <c r="D147" s="153"/>
      <c r="E147" s="153"/>
      <c r="F147" s="153"/>
      <c r="G147" s="152"/>
      <c r="H147" s="152"/>
      <c r="I147" s="153"/>
      <c r="J147" s="153"/>
      <c r="K147" s="153"/>
    </row>
    <row r="148" spans="1:13" ht="15.75" customHeight="1" x14ac:dyDescent="0.3">
      <c r="A148" s="94" t="s">
        <v>359</v>
      </c>
      <c r="B148" s="62">
        <v>1159572244</v>
      </c>
      <c r="C148" s="62">
        <v>229824751</v>
      </c>
      <c r="D148" s="38"/>
      <c r="E148" s="38"/>
      <c r="F148" s="15"/>
      <c r="G148" s="16"/>
      <c r="H148" s="16"/>
      <c r="I148" s="15"/>
      <c r="J148" s="15"/>
      <c r="K148" s="15"/>
    </row>
    <row r="149" spans="1:13" ht="15.75" customHeight="1" x14ac:dyDescent="0.3">
      <c r="A149" s="84"/>
      <c r="B149" s="15"/>
      <c r="C149" s="15"/>
      <c r="D149" s="38"/>
      <c r="E149" s="15"/>
      <c r="F149" s="15"/>
      <c r="G149" s="16"/>
      <c r="H149" s="16"/>
      <c r="I149" s="15"/>
      <c r="J149" s="15"/>
      <c r="K149" s="15"/>
    </row>
    <row r="150" spans="1:13" ht="15.75" customHeight="1" x14ac:dyDescent="0.3">
      <c r="A150" s="19" t="s">
        <v>103</v>
      </c>
      <c r="B150" s="15"/>
      <c r="C150" s="15"/>
      <c r="D150" s="15"/>
      <c r="E150" s="15"/>
      <c r="F150" s="15"/>
      <c r="G150" s="16"/>
      <c r="H150" s="16"/>
      <c r="I150" s="15"/>
      <c r="J150" s="15"/>
      <c r="K150" s="15"/>
    </row>
    <row r="151" spans="1:13" ht="15.75" customHeight="1" x14ac:dyDescent="0.3">
      <c r="A151" s="19"/>
      <c r="B151" s="15"/>
      <c r="C151" s="15"/>
      <c r="D151" s="15"/>
      <c r="E151" s="15"/>
      <c r="F151" s="15"/>
      <c r="G151" s="16"/>
      <c r="H151" s="16"/>
      <c r="I151" s="15"/>
      <c r="J151" s="15"/>
      <c r="K151" s="15"/>
    </row>
    <row r="152" spans="1:13" ht="15.75" customHeight="1" x14ac:dyDescent="0.3">
      <c r="A152" s="546" t="s">
        <v>176</v>
      </c>
      <c r="B152" s="538" t="s">
        <v>177</v>
      </c>
      <c r="C152" s="539"/>
      <c r="D152" s="539"/>
      <c r="E152" s="539"/>
      <c r="F152" s="540"/>
      <c r="G152" s="525" t="s">
        <v>178</v>
      </c>
      <c r="H152" s="525"/>
      <c r="I152" s="525"/>
      <c r="J152" s="525"/>
      <c r="K152" s="525"/>
    </row>
    <row r="153" spans="1:13" s="109" customFormat="1" ht="44.25" customHeight="1" x14ac:dyDescent="0.3">
      <c r="A153" s="547"/>
      <c r="B153" s="25" t="s">
        <v>179</v>
      </c>
      <c r="C153" s="25" t="s">
        <v>180</v>
      </c>
      <c r="D153" s="25" t="s">
        <v>181</v>
      </c>
      <c r="E153" s="64" t="s">
        <v>191</v>
      </c>
      <c r="F153" s="64" t="s">
        <v>182</v>
      </c>
      <c r="G153" s="25" t="s">
        <v>183</v>
      </c>
      <c r="H153" s="25" t="s">
        <v>180</v>
      </c>
      <c r="I153" s="25" t="s">
        <v>181</v>
      </c>
      <c r="J153" s="25" t="s">
        <v>184</v>
      </c>
      <c r="K153" s="25" t="s">
        <v>185</v>
      </c>
    </row>
    <row r="154" spans="1:13" ht="15.75" customHeight="1" x14ac:dyDescent="0.3">
      <c r="A154" s="85"/>
      <c r="B154" s="35"/>
      <c r="C154" s="35"/>
      <c r="D154" s="35"/>
      <c r="E154" s="65"/>
      <c r="F154" s="65"/>
      <c r="G154" s="35"/>
      <c r="H154" s="35"/>
      <c r="I154" s="35"/>
      <c r="J154" s="35"/>
      <c r="K154" s="29"/>
    </row>
    <row r="155" spans="1:13" ht="15.75" customHeight="1" x14ac:dyDescent="0.3">
      <c r="A155" s="88" t="s">
        <v>361</v>
      </c>
      <c r="B155" s="29">
        <v>391265789</v>
      </c>
      <c r="C155" s="35"/>
      <c r="D155" s="186">
        <v>0</v>
      </c>
      <c r="E155" s="186">
        <v>-187807582</v>
      </c>
      <c r="F155" s="65">
        <f>+B155+E155</f>
        <v>203458207</v>
      </c>
      <c r="G155" s="35"/>
      <c r="H155" s="35"/>
      <c r="I155" s="35"/>
      <c r="J155" s="35"/>
      <c r="K155" s="29">
        <v>203458207</v>
      </c>
      <c r="L155" s="199"/>
    </row>
    <row r="156" spans="1:13" ht="15.75" customHeight="1" x14ac:dyDescent="0.3">
      <c r="A156" s="85"/>
      <c r="B156" s="67"/>
      <c r="C156" s="68"/>
      <c r="D156" s="68"/>
      <c r="E156" s="69"/>
      <c r="F156" s="65">
        <v>0</v>
      </c>
      <c r="G156" s="35"/>
      <c r="H156" s="35"/>
      <c r="I156" s="35"/>
      <c r="J156" s="35"/>
      <c r="K156" s="29"/>
    </row>
    <row r="157" spans="1:13" ht="15.75" customHeight="1" x14ac:dyDescent="0.3">
      <c r="A157" s="85" t="s">
        <v>371</v>
      </c>
      <c r="B157" s="138">
        <f>+B155</f>
        <v>391265789</v>
      </c>
      <c r="C157" s="138">
        <v>0</v>
      </c>
      <c r="D157" s="138">
        <v>0</v>
      </c>
      <c r="E157" s="138">
        <v>187807582</v>
      </c>
      <c r="F157" s="296">
        <f>+F155</f>
        <v>203458207</v>
      </c>
      <c r="G157" s="186"/>
      <c r="H157" s="186"/>
      <c r="I157" s="186"/>
      <c r="J157" s="186"/>
      <c r="K157" s="138">
        <v>203458207</v>
      </c>
      <c r="L157" s="183"/>
      <c r="M157" s="183"/>
    </row>
    <row r="158" spans="1:13" customFormat="1" ht="15.75" customHeight="1" x14ac:dyDescent="0.3">
      <c r="A158" s="239" t="s">
        <v>372</v>
      </c>
      <c r="B158" s="297">
        <v>391265789</v>
      </c>
      <c r="C158" s="298"/>
      <c r="D158" s="297">
        <v>0</v>
      </c>
      <c r="E158" s="299">
        <v>-140855686</v>
      </c>
      <c r="F158" s="300"/>
      <c r="G158" s="301"/>
      <c r="H158" s="301"/>
      <c r="I158" s="301"/>
      <c r="J158" s="301"/>
      <c r="K158" s="302">
        <v>250410103</v>
      </c>
      <c r="L158" s="253"/>
      <c r="M158" s="254"/>
    </row>
    <row r="159" spans="1:13" ht="15.75" customHeight="1" x14ac:dyDescent="0.3">
      <c r="A159" s="85"/>
      <c r="B159" s="35"/>
      <c r="C159" s="35"/>
      <c r="D159" s="35"/>
      <c r="E159" s="65"/>
      <c r="F159" s="65"/>
      <c r="G159" s="35"/>
      <c r="H159" s="35"/>
      <c r="I159" s="35"/>
      <c r="J159" s="35"/>
      <c r="K159" s="35"/>
    </row>
    <row r="160" spans="1:13" ht="15.75" customHeight="1" x14ac:dyDescent="0.3">
      <c r="A160" s="19"/>
      <c r="B160" s="15"/>
      <c r="C160" s="15"/>
      <c r="D160" s="38"/>
      <c r="E160" s="15"/>
      <c r="F160" s="181"/>
      <c r="G160" s="16"/>
      <c r="H160" s="16"/>
      <c r="I160" s="15"/>
      <c r="J160" s="15"/>
      <c r="K160" s="15"/>
    </row>
    <row r="161" spans="1:11" ht="15.75" customHeight="1" x14ac:dyDescent="0.3">
      <c r="A161" s="19"/>
      <c r="B161" s="15"/>
      <c r="C161" s="15"/>
      <c r="D161" s="15"/>
      <c r="E161" s="15"/>
      <c r="F161" s="15"/>
      <c r="G161" s="16"/>
      <c r="H161" s="16"/>
      <c r="I161" s="15"/>
      <c r="J161" s="15"/>
      <c r="K161" s="15"/>
    </row>
    <row r="162" spans="1:11" ht="15.75" customHeight="1" x14ac:dyDescent="0.3">
      <c r="A162" s="19" t="s">
        <v>104</v>
      </c>
      <c r="B162" s="15"/>
      <c r="C162" s="38"/>
      <c r="D162" s="15"/>
      <c r="E162" s="15"/>
      <c r="F162" s="15"/>
      <c r="G162" s="16"/>
      <c r="H162" s="16"/>
      <c r="I162" s="15"/>
      <c r="J162" s="15"/>
      <c r="K162" s="15"/>
    </row>
    <row r="163" spans="1:11" ht="15.75" customHeight="1" x14ac:dyDescent="0.3">
      <c r="A163" s="19"/>
      <c r="B163" s="15"/>
      <c r="C163" s="15"/>
      <c r="D163" s="15"/>
      <c r="E163" s="15"/>
      <c r="F163" s="15"/>
      <c r="G163" s="16"/>
      <c r="H163" s="16"/>
      <c r="I163" s="15"/>
      <c r="J163" s="15"/>
      <c r="K163" s="15"/>
    </row>
    <row r="164" spans="1:11" ht="15.75" customHeight="1" x14ac:dyDescent="0.3">
      <c r="A164" s="84" t="s">
        <v>356</v>
      </c>
      <c r="B164" s="15"/>
      <c r="C164" s="15"/>
      <c r="D164" s="15"/>
      <c r="E164" s="15"/>
      <c r="F164" s="15"/>
      <c r="G164" s="16"/>
      <c r="H164" s="16"/>
      <c r="I164" s="15"/>
      <c r="J164" s="15"/>
      <c r="K164" s="15"/>
    </row>
    <row r="165" spans="1:11" ht="15.75" customHeight="1" x14ac:dyDescent="0.3">
      <c r="A165" s="84"/>
      <c r="B165" s="15"/>
      <c r="C165" s="15"/>
      <c r="D165" s="15"/>
      <c r="E165" s="15"/>
      <c r="F165" s="15"/>
      <c r="G165" s="16"/>
      <c r="H165" s="16"/>
      <c r="I165" s="15"/>
      <c r="J165" s="15"/>
      <c r="K165" s="15"/>
    </row>
    <row r="166" spans="1:11" ht="15.75" customHeight="1" x14ac:dyDescent="0.3">
      <c r="A166" s="19" t="s">
        <v>105</v>
      </c>
      <c r="B166" s="15"/>
      <c r="C166" s="15"/>
      <c r="D166" s="15"/>
      <c r="E166" s="15"/>
      <c r="F166" s="15"/>
      <c r="G166" s="16"/>
      <c r="H166" s="16"/>
      <c r="I166" s="15"/>
      <c r="J166" s="15"/>
      <c r="K166" s="15"/>
    </row>
    <row r="167" spans="1:11" customFormat="1" ht="15.75" customHeight="1" x14ac:dyDescent="0.3">
      <c r="A167" s="200"/>
      <c r="B167" s="153"/>
      <c r="C167" s="153"/>
      <c r="D167" s="153"/>
      <c r="E167" s="153"/>
      <c r="F167" s="153"/>
      <c r="G167" s="152"/>
      <c r="H167" s="152"/>
      <c r="I167" s="153"/>
      <c r="J167" s="153"/>
      <c r="K167" s="153"/>
    </row>
    <row r="168" spans="1:11" customFormat="1" ht="15.75" customHeight="1" x14ac:dyDescent="0.3">
      <c r="A168" s="255" t="s">
        <v>90</v>
      </c>
      <c r="B168" s="255" t="s">
        <v>399</v>
      </c>
      <c r="C168" s="255" t="s">
        <v>400</v>
      </c>
      <c r="D168" s="255"/>
      <c r="E168" s="255"/>
      <c r="F168" s="255"/>
      <c r="G168" s="255"/>
      <c r="H168" s="152"/>
      <c r="I168" s="153"/>
      <c r="J168" s="153"/>
      <c r="K168" s="153"/>
    </row>
    <row r="169" spans="1:11" customFormat="1" ht="15.75" customHeight="1" x14ac:dyDescent="0.3">
      <c r="A169" s="255"/>
      <c r="B169" s="255"/>
      <c r="C169" s="255" t="s">
        <v>401</v>
      </c>
      <c r="D169" s="255" t="s">
        <v>402</v>
      </c>
      <c r="E169" s="255"/>
      <c r="F169" s="255"/>
      <c r="G169" s="255" t="s">
        <v>403</v>
      </c>
      <c r="H169" s="152"/>
      <c r="I169" s="153"/>
      <c r="J169" s="153"/>
      <c r="K169" s="153"/>
    </row>
    <row r="170" spans="1:11" customFormat="1" ht="15.75" customHeight="1" x14ac:dyDescent="0.3">
      <c r="A170" s="148" t="s">
        <v>406</v>
      </c>
      <c r="B170" s="256"/>
      <c r="C170" s="150">
        <v>1250000000</v>
      </c>
      <c r="D170" s="301">
        <v>0</v>
      </c>
      <c r="E170" s="150"/>
      <c r="F170" s="150"/>
      <c r="G170" s="301">
        <v>0</v>
      </c>
      <c r="H170" s="152"/>
      <c r="I170" s="250"/>
      <c r="J170" s="153"/>
      <c r="K170" s="153"/>
    </row>
    <row r="171" spans="1:11" customFormat="1" ht="15.75" customHeight="1" x14ac:dyDescent="0.3">
      <c r="A171" s="257" t="s">
        <v>404</v>
      </c>
      <c r="B171" s="258"/>
      <c r="C171" s="259"/>
      <c r="D171" s="258"/>
      <c r="E171" s="258"/>
      <c r="F171" s="258"/>
      <c r="G171" s="260"/>
      <c r="H171" s="152"/>
      <c r="I171" s="153"/>
      <c r="J171" s="153"/>
      <c r="K171" s="153"/>
    </row>
    <row r="172" spans="1:11" customFormat="1" ht="15.75" customHeight="1" x14ac:dyDescent="0.3">
      <c r="A172" s="257" t="s">
        <v>405</v>
      </c>
      <c r="B172" s="258"/>
      <c r="C172" s="259"/>
      <c r="D172" s="258"/>
      <c r="E172" s="258"/>
      <c r="F172" s="258"/>
      <c r="G172" s="260" t="s">
        <v>44</v>
      </c>
      <c r="H172" s="152"/>
      <c r="I172" s="153"/>
      <c r="J172" s="153"/>
      <c r="K172" s="153"/>
    </row>
    <row r="173" spans="1:11" customFormat="1" ht="15.75" customHeight="1" x14ac:dyDescent="0.3">
      <c r="A173" s="261"/>
      <c r="B173" s="153"/>
      <c r="C173" s="153"/>
      <c r="D173" s="153"/>
      <c r="E173" s="153"/>
      <c r="F173" s="153"/>
      <c r="G173" s="152"/>
      <c r="H173" s="152"/>
      <c r="I173" s="153"/>
      <c r="J173" s="153"/>
      <c r="K173" s="153"/>
    </row>
    <row r="174" spans="1:11" customFormat="1" ht="15.75" customHeight="1" x14ac:dyDescent="0.3">
      <c r="A174" s="261"/>
      <c r="B174" s="153"/>
      <c r="C174" s="153"/>
      <c r="D174" s="153"/>
      <c r="E174" s="153"/>
      <c r="F174" s="153"/>
      <c r="G174" s="152"/>
      <c r="H174" s="152"/>
      <c r="I174" s="153"/>
      <c r="J174" s="153"/>
      <c r="K174" s="153"/>
    </row>
    <row r="175" spans="1:11" ht="15.75" customHeight="1" x14ac:dyDescent="0.3">
      <c r="A175" s="19" t="s">
        <v>360</v>
      </c>
      <c r="B175" s="15"/>
      <c r="C175" s="15"/>
      <c r="D175" s="15"/>
      <c r="E175" s="15"/>
      <c r="F175" s="15"/>
      <c r="G175" s="16"/>
      <c r="H175" s="16"/>
      <c r="I175" s="15"/>
      <c r="J175" s="15"/>
      <c r="K175" s="15"/>
    </row>
    <row r="176" spans="1:11" ht="15.75" customHeight="1" x14ac:dyDescent="0.3">
      <c r="A176" s="19"/>
      <c r="B176" s="15"/>
      <c r="C176" s="15"/>
      <c r="D176" s="146"/>
      <c r="E176" s="146"/>
      <c r="F176" s="15"/>
      <c r="G176" s="16"/>
      <c r="H176" s="16"/>
      <c r="I176" s="15"/>
      <c r="J176" s="15"/>
      <c r="K176" s="15"/>
    </row>
    <row r="177" spans="1:11" customFormat="1" ht="15.75" customHeight="1" x14ac:dyDescent="0.3">
      <c r="A177" s="536" t="s">
        <v>457</v>
      </c>
      <c r="B177" s="211" t="s">
        <v>98</v>
      </c>
      <c r="C177" s="211" t="s">
        <v>99</v>
      </c>
      <c r="D177" s="153"/>
      <c r="E177" s="153"/>
      <c r="F177" s="153"/>
      <c r="G177" s="152"/>
      <c r="H177" s="152"/>
      <c r="I177" s="153"/>
      <c r="J177" s="153"/>
      <c r="K177" s="153"/>
    </row>
    <row r="178" spans="1:11" customFormat="1" ht="15.75" customHeight="1" x14ac:dyDescent="0.3">
      <c r="A178" s="537"/>
      <c r="B178" s="212">
        <v>45838</v>
      </c>
      <c r="C178" s="213">
        <v>45657</v>
      </c>
      <c r="D178" s="153"/>
      <c r="E178" s="153"/>
      <c r="F178" s="153"/>
      <c r="G178" s="152"/>
      <c r="H178" s="152"/>
      <c r="I178" s="153"/>
      <c r="J178" s="153"/>
      <c r="K178" s="153"/>
    </row>
    <row r="179" spans="1:11" s="217" customFormat="1" ht="15.75" customHeight="1" x14ac:dyDescent="0.3">
      <c r="A179" s="210" t="s">
        <v>357</v>
      </c>
      <c r="B179" s="371">
        <v>0</v>
      </c>
      <c r="C179" s="371">
        <v>0</v>
      </c>
      <c r="D179" s="214"/>
      <c r="E179" s="214"/>
      <c r="F179" s="215"/>
      <c r="G179" s="216"/>
      <c r="H179" s="216"/>
      <c r="I179" s="215"/>
      <c r="J179" s="215"/>
      <c r="K179" s="215"/>
    </row>
    <row r="180" spans="1:11" ht="15.75" customHeight="1" x14ac:dyDescent="0.3">
      <c r="A180" s="95"/>
      <c r="B180" s="43"/>
      <c r="C180" s="43"/>
      <c r="D180" s="23"/>
      <c r="E180" s="23"/>
      <c r="F180" s="23"/>
      <c r="G180" s="70"/>
      <c r="H180" s="70"/>
      <c r="I180" s="23"/>
      <c r="J180" s="23"/>
      <c r="K180" s="23"/>
    </row>
    <row r="181" spans="1:11" ht="15.75" customHeight="1" x14ac:dyDescent="0.3">
      <c r="A181" s="19" t="s">
        <v>106</v>
      </c>
      <c r="B181" s="15"/>
      <c r="C181" s="15"/>
      <c r="D181" s="15"/>
      <c r="E181" s="15"/>
      <c r="F181" s="15"/>
      <c r="G181" s="16"/>
      <c r="H181" s="16"/>
      <c r="I181" s="15"/>
      <c r="J181" s="15"/>
      <c r="K181" s="15"/>
    </row>
    <row r="182" spans="1:11" ht="15.75" customHeight="1" x14ac:dyDescent="0.3">
      <c r="A182" s="19"/>
      <c r="B182" s="15"/>
      <c r="C182" s="15"/>
      <c r="D182" s="15"/>
      <c r="E182" s="15"/>
      <c r="F182" s="15"/>
      <c r="G182" s="16"/>
      <c r="H182" s="16"/>
      <c r="I182" s="15"/>
      <c r="J182" s="15"/>
      <c r="K182" s="15"/>
    </row>
    <row r="183" spans="1:11" ht="15.75" customHeight="1" x14ac:dyDescent="0.3">
      <c r="A183" s="84" t="s">
        <v>356</v>
      </c>
      <c r="B183" s="15"/>
      <c r="C183" s="15"/>
      <c r="D183" s="15"/>
      <c r="E183" s="15"/>
      <c r="F183" s="15"/>
      <c r="G183" s="16"/>
      <c r="H183" s="16"/>
      <c r="I183" s="15"/>
      <c r="J183" s="15"/>
      <c r="K183" s="15"/>
    </row>
    <row r="184" spans="1:11" ht="15.75" customHeight="1" x14ac:dyDescent="0.3">
      <c r="A184" s="84"/>
      <c r="B184" s="15"/>
      <c r="C184" s="15"/>
      <c r="D184" s="15"/>
      <c r="E184" s="15"/>
      <c r="F184" s="15"/>
      <c r="G184" s="16"/>
      <c r="H184" s="16"/>
      <c r="I184" s="15"/>
      <c r="J184" s="15"/>
      <c r="K184" s="15"/>
    </row>
    <row r="185" spans="1:11" ht="15.75" customHeight="1" x14ac:dyDescent="0.3">
      <c r="A185" s="19" t="s">
        <v>340</v>
      </c>
      <c r="B185" s="15"/>
      <c r="C185" s="15"/>
      <c r="D185" s="15"/>
      <c r="E185" s="15"/>
      <c r="F185" s="15"/>
      <c r="G185" s="16"/>
      <c r="H185" s="16"/>
      <c r="I185" s="15"/>
      <c r="J185" s="15"/>
      <c r="K185" s="15"/>
    </row>
    <row r="186" spans="1:11" ht="15.75" customHeight="1" x14ac:dyDescent="0.3">
      <c r="A186" s="19"/>
      <c r="B186" s="15"/>
      <c r="C186" s="15"/>
      <c r="D186" s="15"/>
      <c r="E186" s="15"/>
      <c r="F186" s="15"/>
      <c r="G186" s="16"/>
      <c r="H186" s="16"/>
      <c r="I186" s="15"/>
      <c r="J186" s="15"/>
      <c r="K186" s="15"/>
    </row>
    <row r="187" spans="1:11" ht="15.75" customHeight="1" x14ac:dyDescent="0.3">
      <c r="A187" s="528" t="s">
        <v>90</v>
      </c>
      <c r="B187" s="110" t="s">
        <v>98</v>
      </c>
      <c r="C187" s="110" t="s">
        <v>99</v>
      </c>
      <c r="D187" s="71"/>
      <c r="E187" s="71"/>
      <c r="F187" s="71"/>
      <c r="G187" s="16"/>
      <c r="H187" s="16"/>
      <c r="I187" s="15"/>
      <c r="J187" s="15"/>
      <c r="K187" s="15"/>
    </row>
    <row r="188" spans="1:11" ht="15.75" customHeight="1" x14ac:dyDescent="0.3">
      <c r="A188" s="528"/>
      <c r="B188" s="139">
        <v>45838</v>
      </c>
      <c r="C188" s="45">
        <v>45657</v>
      </c>
      <c r="D188" s="146"/>
      <c r="E188" s="146"/>
      <c r="F188" s="71"/>
      <c r="G188" s="16"/>
      <c r="H188" s="16"/>
      <c r="I188" s="15"/>
      <c r="J188" s="15"/>
      <c r="K188" s="15"/>
    </row>
    <row r="189" spans="1:11" ht="15.75" customHeight="1" x14ac:dyDescent="0.3">
      <c r="A189" s="92" t="s">
        <v>19</v>
      </c>
      <c r="B189" s="60">
        <v>208378377</v>
      </c>
      <c r="C189" s="60">
        <v>113619000</v>
      </c>
      <c r="D189" s="71"/>
      <c r="E189" s="71"/>
      <c r="F189" s="71"/>
      <c r="G189" s="16"/>
      <c r="H189" s="16"/>
      <c r="I189" s="15"/>
      <c r="J189" s="15"/>
      <c r="K189" s="15"/>
    </row>
    <row r="190" spans="1:11" ht="15.75" customHeight="1" x14ac:dyDescent="0.3">
      <c r="A190" s="92" t="s">
        <v>314</v>
      </c>
      <c r="B190" s="60">
        <v>135703818</v>
      </c>
      <c r="C190" s="60">
        <v>0</v>
      </c>
      <c r="D190" s="71"/>
      <c r="E190" s="71"/>
      <c r="F190" s="71"/>
      <c r="G190" s="16"/>
      <c r="H190" s="16"/>
      <c r="I190" s="15"/>
      <c r="J190" s="15"/>
      <c r="K190" s="15"/>
    </row>
    <row r="191" spans="1:11" ht="15.75" customHeight="1" x14ac:dyDescent="0.3">
      <c r="A191" s="92" t="s">
        <v>319</v>
      </c>
      <c r="B191" s="60">
        <v>54465140</v>
      </c>
      <c r="C191" s="60">
        <v>0</v>
      </c>
      <c r="D191" s="71"/>
      <c r="E191" s="71"/>
      <c r="F191" s="71"/>
      <c r="G191" s="16"/>
      <c r="H191" s="16"/>
      <c r="I191" s="15"/>
      <c r="J191" s="15"/>
      <c r="K191" s="15"/>
    </row>
    <row r="192" spans="1:11" ht="15.75" customHeight="1" x14ac:dyDescent="0.3">
      <c r="A192" s="92" t="s">
        <v>341</v>
      </c>
      <c r="B192" s="60">
        <v>71771154</v>
      </c>
      <c r="C192" s="60">
        <v>0</v>
      </c>
      <c r="D192" s="71"/>
      <c r="E192" s="71"/>
      <c r="F192" s="71"/>
      <c r="G192" s="16"/>
      <c r="H192" s="16"/>
      <c r="I192" s="15"/>
      <c r="J192" s="15"/>
      <c r="K192" s="15"/>
    </row>
    <row r="193" spans="1:11" ht="15.75" customHeight="1" x14ac:dyDescent="0.3">
      <c r="A193" s="92" t="s">
        <v>407</v>
      </c>
      <c r="B193" s="60">
        <v>67768584</v>
      </c>
      <c r="C193" s="60">
        <v>34911919</v>
      </c>
      <c r="D193" s="71"/>
      <c r="E193" s="71"/>
      <c r="F193" s="71"/>
      <c r="G193" s="16"/>
      <c r="H193" s="16"/>
      <c r="I193" s="15"/>
      <c r="J193" s="15"/>
      <c r="K193" s="15"/>
    </row>
    <row r="194" spans="1:11" ht="15.75" customHeight="1" x14ac:dyDescent="0.3">
      <c r="A194" s="92" t="s">
        <v>500</v>
      </c>
      <c r="B194" s="60">
        <v>110829532</v>
      </c>
      <c r="C194" s="60">
        <v>44442</v>
      </c>
      <c r="D194" s="71"/>
      <c r="E194" s="71"/>
      <c r="F194" s="71"/>
      <c r="G194" s="16"/>
      <c r="H194" s="16"/>
      <c r="I194" s="15"/>
      <c r="J194" s="15"/>
      <c r="K194" s="15"/>
    </row>
    <row r="195" spans="1:11" ht="15.75" customHeight="1" x14ac:dyDescent="0.3">
      <c r="A195" s="94" t="s">
        <v>235</v>
      </c>
      <c r="B195" s="62">
        <v>648916605</v>
      </c>
      <c r="C195" s="62">
        <v>148575361</v>
      </c>
      <c r="D195" s="147"/>
      <c r="E195" s="147"/>
      <c r="F195" s="71"/>
      <c r="G195" s="16"/>
      <c r="H195" s="16"/>
      <c r="I195" s="15"/>
      <c r="J195" s="15"/>
      <c r="K195" s="15"/>
    </row>
    <row r="196" spans="1:11" ht="15.75" customHeight="1" x14ac:dyDescent="0.3">
      <c r="A196" s="19"/>
      <c r="B196" s="38"/>
      <c r="C196" s="38"/>
      <c r="D196" s="15"/>
      <c r="E196" s="15"/>
      <c r="F196" s="15"/>
      <c r="G196" s="16"/>
      <c r="H196" s="16"/>
      <c r="I196" s="15"/>
      <c r="J196" s="15"/>
      <c r="K196" s="15"/>
    </row>
    <row r="197" spans="1:11" ht="15.75" customHeight="1" x14ac:dyDescent="0.3">
      <c r="A197" s="19" t="s">
        <v>109</v>
      </c>
      <c r="B197" s="15"/>
      <c r="C197" s="15"/>
      <c r="D197" s="15"/>
      <c r="E197" s="15"/>
      <c r="F197" s="15"/>
      <c r="G197" s="16"/>
      <c r="H197" s="16"/>
      <c r="I197" s="15"/>
      <c r="J197" s="15"/>
      <c r="K197" s="15"/>
    </row>
    <row r="198" spans="1:11" ht="15.75" customHeight="1" x14ac:dyDescent="0.3">
      <c r="A198" s="19"/>
      <c r="B198" s="15"/>
      <c r="C198" s="15"/>
      <c r="D198" s="15"/>
      <c r="E198" s="15"/>
      <c r="F198" s="15"/>
      <c r="G198" s="16"/>
      <c r="H198" s="16"/>
      <c r="I198" s="15"/>
      <c r="J198" s="15"/>
      <c r="K198" s="15"/>
    </row>
    <row r="199" spans="1:11" ht="15.75" customHeight="1" x14ac:dyDescent="0.3">
      <c r="A199" s="527" t="s">
        <v>90</v>
      </c>
      <c r="B199" s="63" t="s">
        <v>98</v>
      </c>
      <c r="C199" s="63" t="s">
        <v>99</v>
      </c>
      <c r="D199" s="15"/>
      <c r="E199" s="15"/>
      <c r="F199" s="15"/>
      <c r="G199" s="16"/>
      <c r="H199" s="16"/>
      <c r="I199" s="15"/>
      <c r="J199" s="15"/>
      <c r="K199" s="15"/>
    </row>
    <row r="200" spans="1:11" ht="15.75" customHeight="1" x14ac:dyDescent="0.3">
      <c r="A200" s="527"/>
      <c r="B200" s="136">
        <v>45838</v>
      </c>
      <c r="C200" s="136">
        <v>45657</v>
      </c>
      <c r="D200" s="146"/>
      <c r="E200" s="146"/>
      <c r="F200" s="15"/>
      <c r="G200" s="16"/>
      <c r="H200" s="16"/>
      <c r="I200" s="15"/>
      <c r="J200" s="15"/>
      <c r="K200" s="15"/>
    </row>
    <row r="201" spans="1:11" ht="15.75" customHeight="1" x14ac:dyDescent="0.3">
      <c r="A201" s="92" t="s">
        <v>342</v>
      </c>
      <c r="B201" s="60">
        <v>552862616</v>
      </c>
      <c r="C201" s="60">
        <v>310213639</v>
      </c>
      <c r="D201" s="15"/>
      <c r="E201" s="15"/>
      <c r="F201" s="15"/>
      <c r="G201" s="16"/>
      <c r="H201" s="16"/>
      <c r="I201" s="15"/>
      <c r="J201" s="15"/>
      <c r="K201" s="15"/>
    </row>
    <row r="202" spans="1:11" ht="15.75" customHeight="1" x14ac:dyDescent="0.3">
      <c r="A202" s="92" t="s">
        <v>31</v>
      </c>
      <c r="B202" s="60">
        <v>6295384569</v>
      </c>
      <c r="C202" s="108">
        <v>0</v>
      </c>
      <c r="D202" s="38"/>
      <c r="E202" s="15"/>
      <c r="F202" s="15"/>
      <c r="G202" s="16"/>
      <c r="H202" s="16"/>
      <c r="I202" s="15"/>
      <c r="J202" s="15"/>
      <c r="K202" s="15"/>
    </row>
    <row r="203" spans="1:11" ht="15.75" customHeight="1" x14ac:dyDescent="0.3">
      <c r="A203" s="94" t="s">
        <v>235</v>
      </c>
      <c r="B203" s="62">
        <v>6848247185</v>
      </c>
      <c r="C203" s="62">
        <v>310213639</v>
      </c>
      <c r="D203" s="38"/>
      <c r="E203" s="38"/>
      <c r="F203" s="15"/>
      <c r="G203" s="16"/>
      <c r="H203" s="16"/>
      <c r="I203" s="15"/>
      <c r="J203" s="15"/>
      <c r="K203" s="15"/>
    </row>
    <row r="204" spans="1:11" ht="15.75" customHeight="1" x14ac:dyDescent="0.3">
      <c r="A204" s="19"/>
      <c r="B204" s="38"/>
      <c r="C204" s="38"/>
      <c r="D204" s="38"/>
      <c r="E204" s="15"/>
      <c r="F204" s="15"/>
      <c r="G204" s="16"/>
      <c r="H204" s="16"/>
      <c r="I204" s="15"/>
      <c r="J204" s="15"/>
      <c r="K204" s="15"/>
    </row>
    <row r="205" spans="1:11" ht="15.75" customHeight="1" x14ac:dyDescent="0.3">
      <c r="A205" s="19" t="s">
        <v>110</v>
      </c>
      <c r="B205" s="15"/>
      <c r="C205" s="15"/>
      <c r="D205" s="15"/>
      <c r="E205" s="15"/>
      <c r="F205" s="15"/>
      <c r="G205" s="16"/>
      <c r="H205" s="16"/>
      <c r="I205" s="15"/>
      <c r="J205" s="15"/>
      <c r="K205" s="15"/>
    </row>
    <row r="206" spans="1:11" ht="15.75" customHeight="1" x14ac:dyDescent="0.3">
      <c r="A206" s="19"/>
      <c r="B206" s="15"/>
      <c r="C206" s="15"/>
      <c r="D206" s="15"/>
      <c r="E206" s="15"/>
      <c r="F206" s="15"/>
      <c r="G206" s="16"/>
      <c r="H206" s="16"/>
      <c r="I206" s="15"/>
      <c r="J206" s="15"/>
      <c r="K206" s="15"/>
    </row>
    <row r="207" spans="1:11" ht="15.75" customHeight="1" x14ac:dyDescent="0.3">
      <c r="A207" s="527" t="s">
        <v>90</v>
      </c>
      <c r="B207" s="528" t="s">
        <v>107</v>
      </c>
      <c r="C207" s="528" t="s">
        <v>108</v>
      </c>
      <c r="D207" s="15"/>
      <c r="E207" s="15"/>
      <c r="F207" s="15"/>
      <c r="G207" s="16"/>
      <c r="H207" s="16"/>
      <c r="I207" s="15"/>
      <c r="J207" s="15"/>
      <c r="K207" s="15"/>
    </row>
    <row r="208" spans="1:11" ht="15.75" customHeight="1" x14ac:dyDescent="0.3">
      <c r="A208" s="527"/>
      <c r="B208" s="528"/>
      <c r="C208" s="528"/>
      <c r="D208" s="15"/>
      <c r="E208" s="15"/>
      <c r="F208" s="15"/>
      <c r="G208" s="16"/>
      <c r="H208" s="16"/>
      <c r="I208" s="15"/>
      <c r="J208" s="15"/>
      <c r="K208" s="15"/>
    </row>
    <row r="209" spans="1:11" ht="15.75" customHeight="1" x14ac:dyDescent="0.3">
      <c r="A209" s="92" t="s">
        <v>195</v>
      </c>
      <c r="B209" s="60"/>
      <c r="C209" s="61"/>
      <c r="D209" s="15"/>
      <c r="E209" s="15"/>
      <c r="F209" s="15"/>
      <c r="G209" s="16"/>
      <c r="H209" s="16"/>
      <c r="I209" s="15"/>
      <c r="J209" s="15"/>
      <c r="K209" s="15"/>
    </row>
    <row r="210" spans="1:11" ht="15.75" customHeight="1" x14ac:dyDescent="0.3">
      <c r="A210" s="92"/>
      <c r="B210" s="60"/>
      <c r="C210" s="61"/>
      <c r="D210" s="15"/>
      <c r="E210" s="15"/>
      <c r="F210" s="15"/>
      <c r="G210" s="16"/>
      <c r="H210" s="16"/>
      <c r="I210" s="15"/>
      <c r="J210" s="15"/>
      <c r="K210" s="15"/>
    </row>
    <row r="211" spans="1:11" ht="15.75" customHeight="1" x14ac:dyDescent="0.3">
      <c r="A211" s="94" t="s">
        <v>235</v>
      </c>
      <c r="B211" s="62"/>
      <c r="C211" s="63"/>
      <c r="D211" s="15"/>
      <c r="E211" s="15"/>
      <c r="F211" s="15"/>
      <c r="G211" s="16"/>
      <c r="H211" s="16"/>
      <c r="I211" s="15"/>
      <c r="J211" s="15"/>
      <c r="K211" s="15"/>
    </row>
    <row r="212" spans="1:11" ht="15.75" customHeight="1" x14ac:dyDescent="0.3">
      <c r="A212" s="95"/>
      <c r="B212" s="75"/>
      <c r="C212" s="107"/>
      <c r="D212" s="15"/>
      <c r="E212" s="15"/>
      <c r="F212" s="15"/>
      <c r="G212" s="16"/>
      <c r="H212" s="16"/>
      <c r="I212" s="15"/>
      <c r="J212" s="15"/>
      <c r="K212" s="15"/>
    </row>
    <row r="213" spans="1:11" ht="15.75" customHeight="1" x14ac:dyDescent="0.3">
      <c r="A213" s="19" t="s">
        <v>111</v>
      </c>
      <c r="C213" s="15"/>
      <c r="D213" s="15"/>
      <c r="E213" s="15"/>
      <c r="F213" s="15"/>
      <c r="G213" s="16"/>
      <c r="H213" s="16"/>
      <c r="I213" s="15"/>
      <c r="J213" s="15"/>
      <c r="K213" s="15"/>
    </row>
    <row r="214" spans="1:11" ht="15.75" customHeight="1" x14ac:dyDescent="0.3">
      <c r="A214" s="19"/>
      <c r="B214" s="15"/>
      <c r="C214" s="110" t="s">
        <v>98</v>
      </c>
      <c r="D214" s="110" t="s">
        <v>99</v>
      </c>
      <c r="E214" s="15"/>
      <c r="F214" s="15"/>
      <c r="G214" s="16"/>
      <c r="H214" s="16"/>
      <c r="I214" s="15"/>
      <c r="J214" s="15"/>
      <c r="K214" s="15"/>
    </row>
    <row r="215" spans="1:11" ht="25.5" customHeight="1" x14ac:dyDescent="0.3">
      <c r="A215" s="24" t="s">
        <v>303</v>
      </c>
      <c r="B215" s="140" t="s">
        <v>304</v>
      </c>
      <c r="C215" s="294">
        <v>45838</v>
      </c>
      <c r="D215" s="294">
        <v>45657</v>
      </c>
      <c r="E215" s="15"/>
      <c r="F215" s="15"/>
      <c r="G215" s="16"/>
      <c r="H215" s="16"/>
      <c r="I215" s="15"/>
      <c r="J215" s="15"/>
      <c r="K215" s="15"/>
    </row>
    <row r="216" spans="1:11" customFormat="1" ht="15.75" customHeight="1" x14ac:dyDescent="0.3">
      <c r="A216" s="184" t="s">
        <v>195</v>
      </c>
      <c r="B216" s="149"/>
      <c r="C216" s="149"/>
      <c r="D216" s="185"/>
      <c r="E216" s="153"/>
      <c r="F216" s="153"/>
      <c r="G216" s="152"/>
      <c r="H216" s="152"/>
      <c r="I216" s="153"/>
      <c r="J216" s="153"/>
      <c r="K216" s="153"/>
    </row>
    <row r="217" spans="1:11" ht="15.75" customHeight="1" x14ac:dyDescent="0.3">
      <c r="A217" s="85" t="s">
        <v>169</v>
      </c>
      <c r="B217" s="35"/>
      <c r="C217" s="138"/>
      <c r="D217" s="138"/>
      <c r="E217" s="15"/>
      <c r="F217" s="15"/>
      <c r="G217" s="16"/>
      <c r="H217" s="16"/>
      <c r="I217" s="15"/>
      <c r="J217" s="15"/>
      <c r="K217" s="15"/>
    </row>
    <row r="218" spans="1:11" ht="15.75" customHeight="1" x14ac:dyDescent="0.3">
      <c r="A218" s="19"/>
      <c r="B218" s="15"/>
      <c r="C218" s="15"/>
      <c r="D218" s="15"/>
      <c r="E218" s="15"/>
      <c r="F218" s="15"/>
      <c r="G218" s="16"/>
      <c r="H218" s="16"/>
      <c r="I218" s="15"/>
      <c r="J218" s="15"/>
      <c r="K218" s="15"/>
    </row>
    <row r="219" spans="1:11" ht="15.75" customHeight="1" x14ac:dyDescent="0.3">
      <c r="A219" s="19"/>
      <c r="B219" s="15"/>
      <c r="C219" s="15"/>
      <c r="D219" s="15"/>
      <c r="E219" s="15"/>
      <c r="F219" s="15"/>
      <c r="G219" s="16"/>
      <c r="H219" s="16"/>
      <c r="I219" s="15"/>
      <c r="J219" s="15"/>
      <c r="K219" s="15"/>
    </row>
    <row r="220" spans="1:11" ht="15.75" customHeight="1" x14ac:dyDescent="0.3">
      <c r="A220" s="19"/>
      <c r="B220" s="15"/>
      <c r="C220" s="15"/>
      <c r="D220" s="15"/>
      <c r="E220" s="15"/>
      <c r="F220" s="15"/>
      <c r="G220" s="16"/>
      <c r="H220" s="16"/>
      <c r="I220" s="15"/>
      <c r="J220" s="15"/>
      <c r="K220" s="15"/>
    </row>
    <row r="221" spans="1:11" ht="15.75" customHeight="1" x14ac:dyDescent="0.3">
      <c r="A221" s="19" t="s">
        <v>112</v>
      </c>
      <c r="B221" s="15"/>
      <c r="C221" s="15"/>
      <c r="D221" s="15"/>
      <c r="E221" s="15"/>
      <c r="F221" s="15"/>
      <c r="G221" s="16"/>
      <c r="H221" s="16"/>
      <c r="I221" s="15"/>
      <c r="J221" s="15"/>
      <c r="K221" s="15"/>
    </row>
    <row r="222" spans="1:11" ht="15.75" customHeight="1" x14ac:dyDescent="0.3">
      <c r="A222" s="19"/>
      <c r="B222" s="15"/>
      <c r="C222" s="15"/>
      <c r="D222" s="15"/>
      <c r="E222" s="15"/>
      <c r="F222" s="15"/>
      <c r="G222" s="16"/>
      <c r="H222" s="16"/>
      <c r="I222" s="15"/>
      <c r="J222" s="15"/>
      <c r="K222" s="15"/>
    </row>
    <row r="223" spans="1:11" ht="15.75" customHeight="1" x14ac:dyDescent="0.3">
      <c r="A223" s="84" t="s">
        <v>356</v>
      </c>
      <c r="B223" s="15"/>
      <c r="C223" s="15"/>
      <c r="D223" s="15"/>
      <c r="E223" s="15"/>
      <c r="F223" s="15"/>
      <c r="G223" s="16"/>
      <c r="H223" s="16"/>
      <c r="I223" s="15"/>
      <c r="J223" s="15"/>
      <c r="K223" s="15"/>
    </row>
    <row r="224" spans="1:11" ht="12" customHeight="1" x14ac:dyDescent="0.3">
      <c r="A224" s="19"/>
      <c r="B224" s="15"/>
      <c r="C224" s="15"/>
      <c r="D224" s="15"/>
      <c r="E224" s="15"/>
      <c r="F224" s="15"/>
      <c r="G224" s="16"/>
      <c r="H224" s="16"/>
      <c r="I224" s="15"/>
      <c r="J224" s="15"/>
      <c r="K224" s="15"/>
    </row>
    <row r="225" spans="1:11" ht="15.75" customHeight="1" x14ac:dyDescent="0.3">
      <c r="A225" s="19" t="s">
        <v>113</v>
      </c>
      <c r="B225" s="15"/>
      <c r="C225" s="15"/>
      <c r="D225" s="15"/>
      <c r="E225" s="15"/>
      <c r="F225" s="15"/>
      <c r="G225" s="16"/>
      <c r="H225" s="16"/>
      <c r="I225" s="15"/>
      <c r="J225" s="15"/>
      <c r="K225" s="15"/>
    </row>
    <row r="226" spans="1:11" ht="6.75" customHeight="1" x14ac:dyDescent="0.3">
      <c r="A226" s="19"/>
      <c r="B226" s="15"/>
      <c r="C226" s="15"/>
      <c r="D226" s="15"/>
      <c r="E226" s="15"/>
      <c r="F226" s="15"/>
      <c r="G226" s="16"/>
      <c r="H226" s="16"/>
      <c r="I226" s="15"/>
      <c r="J226" s="15"/>
      <c r="K226" s="15"/>
    </row>
    <row r="227" spans="1:11" ht="15.75" customHeight="1" x14ac:dyDescent="0.3">
      <c r="A227" s="543" t="s">
        <v>4</v>
      </c>
      <c r="B227" s="110" t="s">
        <v>98</v>
      </c>
      <c r="C227" s="110" t="s">
        <v>99</v>
      </c>
      <c r="D227" s="15"/>
      <c r="E227" s="15"/>
      <c r="F227" s="15"/>
      <c r="G227" s="16"/>
      <c r="H227" s="16"/>
      <c r="I227" s="15"/>
      <c r="J227" s="15"/>
      <c r="K227" s="15"/>
    </row>
    <row r="228" spans="1:11" ht="15.75" customHeight="1" x14ac:dyDescent="0.3">
      <c r="A228" s="544"/>
      <c r="B228" s="72">
        <v>45838</v>
      </c>
      <c r="C228" s="72">
        <v>45657</v>
      </c>
      <c r="D228" s="15"/>
      <c r="E228" s="15"/>
      <c r="F228" s="15"/>
      <c r="G228" s="16"/>
      <c r="H228" s="16"/>
      <c r="I228" s="15"/>
      <c r="J228" s="15"/>
      <c r="K228" s="15"/>
    </row>
    <row r="229" spans="1:11" ht="15.75" customHeight="1" x14ac:dyDescent="0.3">
      <c r="A229" s="92" t="s">
        <v>446</v>
      </c>
      <c r="B229" s="60">
        <v>2451774193</v>
      </c>
      <c r="C229" s="60">
        <v>870722772</v>
      </c>
      <c r="D229" s="15"/>
      <c r="E229" s="15"/>
      <c r="F229" s="15"/>
      <c r="G229" s="16"/>
      <c r="H229" s="16"/>
      <c r="I229" s="15"/>
      <c r="J229" s="15"/>
      <c r="K229" s="15"/>
    </row>
    <row r="230" spans="1:11" ht="15.75" customHeight="1" x14ac:dyDescent="0.3">
      <c r="A230" s="92" t="s">
        <v>13</v>
      </c>
      <c r="B230" s="108">
        <v>0</v>
      </c>
      <c r="C230" s="60">
        <v>280609</v>
      </c>
      <c r="D230" s="15"/>
      <c r="E230" s="15"/>
      <c r="F230" s="15"/>
      <c r="G230" s="16"/>
      <c r="H230" s="16"/>
      <c r="I230" s="15"/>
      <c r="J230" s="15"/>
      <c r="K230" s="15"/>
    </row>
    <row r="231" spans="1:11" ht="15.75" customHeight="1" x14ac:dyDescent="0.3">
      <c r="A231" s="94" t="s">
        <v>328</v>
      </c>
      <c r="B231" s="73">
        <v>2451774193</v>
      </c>
      <c r="C231" s="73">
        <v>871003381</v>
      </c>
      <c r="D231" s="38"/>
      <c r="E231" s="15"/>
      <c r="F231" s="15"/>
      <c r="G231" s="16"/>
      <c r="H231" s="16"/>
      <c r="I231" s="15"/>
      <c r="J231" s="15"/>
      <c r="K231" s="15"/>
    </row>
    <row r="232" spans="1:11" ht="15.75" customHeight="1" x14ac:dyDescent="0.3">
      <c r="A232" s="96"/>
      <c r="B232" s="74"/>
      <c r="C232" s="74"/>
      <c r="D232" s="15"/>
      <c r="E232" s="15"/>
      <c r="F232" s="15"/>
      <c r="G232" s="16"/>
      <c r="H232" s="16"/>
      <c r="I232" s="15"/>
      <c r="J232" s="15"/>
      <c r="K232" s="15"/>
    </row>
    <row r="233" spans="1:11" ht="15.75" customHeight="1" x14ac:dyDescent="0.3">
      <c r="A233" s="19" t="s">
        <v>114</v>
      </c>
      <c r="B233" s="15"/>
      <c r="C233" s="15"/>
      <c r="D233" s="15"/>
      <c r="E233" s="15"/>
      <c r="F233" s="15"/>
      <c r="G233" s="16"/>
      <c r="H233" s="16"/>
      <c r="I233" s="15"/>
      <c r="J233" s="15"/>
      <c r="K233" s="15"/>
    </row>
    <row r="234" spans="1:11" ht="15.75" customHeight="1" x14ac:dyDescent="0.3">
      <c r="A234" s="19"/>
      <c r="B234" s="15"/>
      <c r="C234" s="15"/>
      <c r="D234" s="15"/>
      <c r="E234" s="15"/>
      <c r="F234" s="15"/>
      <c r="G234" s="16"/>
      <c r="H234" s="16"/>
      <c r="I234" s="15"/>
      <c r="J234" s="15"/>
      <c r="K234" s="15"/>
    </row>
    <row r="235" spans="1:11" ht="15.75" customHeight="1" x14ac:dyDescent="0.3">
      <c r="A235" s="19"/>
      <c r="B235" s="15"/>
      <c r="C235" s="15"/>
      <c r="D235" s="15"/>
      <c r="E235" s="15"/>
      <c r="F235" s="15"/>
      <c r="G235" s="16"/>
      <c r="H235" s="16"/>
      <c r="I235" s="15"/>
      <c r="J235" s="15"/>
      <c r="K235" s="15"/>
    </row>
    <row r="236" spans="1:11" ht="15.75" customHeight="1" x14ac:dyDescent="0.3">
      <c r="A236" s="84" t="s">
        <v>265</v>
      </c>
      <c r="B236" s="15"/>
      <c r="C236" s="15"/>
      <c r="D236" s="15"/>
      <c r="E236" s="15"/>
      <c r="F236" s="15"/>
      <c r="G236" s="16"/>
      <c r="H236" s="16"/>
      <c r="I236" s="15"/>
      <c r="J236" s="15"/>
      <c r="K236" s="15"/>
    </row>
    <row r="237" spans="1:11" ht="15.75" customHeight="1" x14ac:dyDescent="0.3">
      <c r="A237" s="19"/>
      <c r="B237" s="15"/>
      <c r="C237" s="15"/>
      <c r="D237" s="15"/>
      <c r="E237" s="15"/>
      <c r="F237" s="15"/>
      <c r="G237" s="16"/>
      <c r="H237" s="16"/>
      <c r="I237" s="15"/>
      <c r="J237" s="15"/>
      <c r="K237" s="15"/>
    </row>
    <row r="238" spans="1:11" ht="15.75" customHeight="1" x14ac:dyDescent="0.3">
      <c r="A238" s="19"/>
      <c r="B238" s="15"/>
      <c r="C238" s="15"/>
      <c r="D238" s="15"/>
      <c r="E238" s="15"/>
      <c r="F238" s="15"/>
      <c r="G238" s="16"/>
      <c r="H238" s="16"/>
      <c r="I238" s="15"/>
      <c r="J238" s="15"/>
      <c r="K238" s="15"/>
    </row>
    <row r="239" spans="1:11" ht="15.75" customHeight="1" x14ac:dyDescent="0.3">
      <c r="A239" s="19" t="s">
        <v>115</v>
      </c>
      <c r="B239" s="15"/>
      <c r="C239" s="15"/>
      <c r="D239" s="15"/>
      <c r="E239" s="15"/>
      <c r="F239" s="15"/>
      <c r="G239" s="16"/>
      <c r="H239" s="16"/>
      <c r="I239" s="15"/>
      <c r="J239" s="15"/>
      <c r="K239" s="15"/>
    </row>
    <row r="240" spans="1:11" ht="15.75" customHeight="1" x14ac:dyDescent="0.3">
      <c r="A240" s="19"/>
      <c r="B240" s="15"/>
      <c r="C240" s="15"/>
      <c r="D240" s="15"/>
      <c r="E240" s="15"/>
      <c r="F240" s="15"/>
      <c r="G240" s="16"/>
      <c r="H240" s="16"/>
      <c r="I240" s="15"/>
      <c r="J240" s="15"/>
      <c r="K240" s="15"/>
    </row>
    <row r="241" spans="1:11" ht="15.75" customHeight="1" x14ac:dyDescent="0.3">
      <c r="A241" s="39" t="s">
        <v>222</v>
      </c>
      <c r="B241" s="55" t="s">
        <v>223</v>
      </c>
      <c r="C241" s="55" t="s">
        <v>164</v>
      </c>
      <c r="D241" s="55" t="s">
        <v>224</v>
      </c>
      <c r="E241" s="55" t="s">
        <v>225</v>
      </c>
      <c r="F241" s="55" t="s">
        <v>164</v>
      </c>
      <c r="G241" s="16"/>
      <c r="H241" s="16"/>
      <c r="I241" s="15"/>
      <c r="J241" s="15"/>
      <c r="K241" s="15"/>
    </row>
    <row r="242" spans="1:11" customFormat="1" ht="15.6" x14ac:dyDescent="0.3">
      <c r="A242" s="184" t="s">
        <v>195</v>
      </c>
      <c r="B242" s="149"/>
      <c r="C242" s="149"/>
      <c r="D242" s="150"/>
      <c r="E242" s="150"/>
      <c r="F242" s="151"/>
      <c r="G242" s="152"/>
      <c r="H242" s="152"/>
      <c r="I242" s="153"/>
      <c r="J242" s="153"/>
      <c r="K242" s="153"/>
    </row>
    <row r="243" spans="1:11" customFormat="1" ht="15.6" x14ac:dyDescent="0.3">
      <c r="A243" s="148"/>
      <c r="B243" s="149"/>
      <c r="C243" s="149"/>
      <c r="D243" s="150"/>
      <c r="E243" s="150"/>
      <c r="F243" s="151"/>
      <c r="G243" s="152"/>
      <c r="H243" s="152"/>
      <c r="I243" s="153"/>
      <c r="J243" s="153"/>
      <c r="K243" s="153"/>
    </row>
    <row r="244" spans="1:11" ht="15.6" x14ac:dyDescent="0.3">
      <c r="A244" s="91" t="s">
        <v>226</v>
      </c>
      <c r="B244" s="41"/>
      <c r="C244" s="41"/>
      <c r="D244" s="41"/>
      <c r="E244" s="41"/>
      <c r="F244" s="41"/>
      <c r="G244" s="16"/>
      <c r="H244" s="16"/>
      <c r="I244" s="15"/>
      <c r="J244" s="15"/>
      <c r="K244" s="15"/>
    </row>
    <row r="245" spans="1:11" ht="15.75" customHeight="1" x14ac:dyDescent="0.3">
      <c r="A245" s="88" t="s">
        <v>227</v>
      </c>
      <c r="B245" s="41"/>
      <c r="C245" s="41"/>
      <c r="D245" s="41"/>
      <c r="E245" s="41"/>
      <c r="F245" s="41"/>
      <c r="G245" s="16"/>
      <c r="H245" s="16"/>
      <c r="I245" s="15"/>
      <c r="J245" s="15"/>
      <c r="K245" s="15"/>
    </row>
    <row r="246" spans="1:11" ht="15.75" customHeight="1" x14ac:dyDescent="0.3">
      <c r="A246" s="84"/>
      <c r="B246" s="15"/>
      <c r="C246" s="15"/>
      <c r="D246" s="15"/>
      <c r="E246" s="15"/>
      <c r="F246" s="15"/>
      <c r="G246" s="16"/>
      <c r="H246" s="16"/>
      <c r="I246" s="15"/>
      <c r="J246" s="15"/>
      <c r="K246" s="15"/>
    </row>
    <row r="247" spans="1:11" ht="15.75" customHeight="1" x14ac:dyDescent="0.3">
      <c r="A247" s="19" t="s">
        <v>116</v>
      </c>
      <c r="B247" s="15"/>
      <c r="C247" s="15"/>
      <c r="D247" s="15"/>
      <c r="E247" s="15"/>
      <c r="F247" s="15"/>
      <c r="G247" s="16"/>
      <c r="H247" s="16"/>
      <c r="I247" s="15"/>
      <c r="J247" s="15"/>
      <c r="K247" s="15"/>
    </row>
    <row r="248" spans="1:11" ht="15.75" customHeight="1" x14ac:dyDescent="0.3">
      <c r="A248" s="429" t="s">
        <v>90</v>
      </c>
      <c r="B248" s="430" t="s">
        <v>117</v>
      </c>
      <c r="C248" s="208" t="s">
        <v>118</v>
      </c>
      <c r="D248" s="208" t="s">
        <v>119</v>
      </c>
      <c r="E248" s="208" t="s">
        <v>121</v>
      </c>
      <c r="F248" s="291" t="s">
        <v>554</v>
      </c>
      <c r="G248" s="146"/>
      <c r="H248" s="16"/>
      <c r="I248" s="15"/>
      <c r="J248" s="15"/>
      <c r="K248" s="15"/>
    </row>
    <row r="249" spans="1:11" ht="15.75" customHeight="1" x14ac:dyDescent="0.3">
      <c r="A249" s="184" t="s">
        <v>36</v>
      </c>
      <c r="B249" s="373">
        <v>12415000000</v>
      </c>
      <c r="C249" s="424">
        <v>740000000</v>
      </c>
      <c r="D249" s="424"/>
      <c r="E249" s="424"/>
      <c r="F249" s="426">
        <v>13155000000</v>
      </c>
      <c r="G249" s="143"/>
      <c r="H249" s="16"/>
      <c r="I249" s="15"/>
      <c r="J249" s="15"/>
      <c r="K249" s="15"/>
    </row>
    <row r="250" spans="1:11" ht="15.75" customHeight="1" x14ac:dyDescent="0.3">
      <c r="A250" s="431" t="s">
        <v>309</v>
      </c>
      <c r="B250" s="292">
        <v>1724549</v>
      </c>
      <c r="C250" s="424">
        <v>0</v>
      </c>
      <c r="D250" s="424"/>
      <c r="E250" s="424"/>
      <c r="F250" s="426">
        <v>1724549</v>
      </c>
      <c r="G250" s="143"/>
      <c r="H250" s="16"/>
      <c r="I250" s="15"/>
      <c r="J250" s="15"/>
      <c r="K250" s="15"/>
    </row>
    <row r="251" spans="1:11" ht="15.75" hidden="1" customHeight="1" x14ac:dyDescent="0.3">
      <c r="A251" s="431" t="s">
        <v>120</v>
      </c>
      <c r="B251" s="424"/>
      <c r="C251" s="424"/>
      <c r="D251" s="424"/>
      <c r="E251" s="424"/>
      <c r="F251" s="426" t="s">
        <v>555</v>
      </c>
      <c r="G251" s="143"/>
      <c r="H251" s="16"/>
      <c r="I251" s="15"/>
      <c r="J251" s="15"/>
      <c r="K251" s="15"/>
    </row>
    <row r="252" spans="1:11" ht="15.75" hidden="1" customHeight="1" x14ac:dyDescent="0.3">
      <c r="A252" s="184" t="s">
        <v>121</v>
      </c>
      <c r="B252" s="373"/>
      <c r="C252" s="424"/>
      <c r="D252" s="424"/>
      <c r="E252" s="424"/>
      <c r="F252" s="426" t="s">
        <v>555</v>
      </c>
      <c r="G252" s="143"/>
      <c r="H252" s="16"/>
      <c r="I252" s="15"/>
      <c r="J252" s="15"/>
      <c r="K252" s="15"/>
    </row>
    <row r="253" spans="1:11" ht="15.75" hidden="1" customHeight="1" x14ac:dyDescent="0.3">
      <c r="A253" s="431" t="s">
        <v>324</v>
      </c>
      <c r="B253" s="373"/>
      <c r="C253" s="230" t="s">
        <v>556</v>
      </c>
      <c r="D253" s="424">
        <v>0</v>
      </c>
      <c r="E253" s="424"/>
      <c r="F253" s="426" t="s">
        <v>555</v>
      </c>
      <c r="G253" s="143"/>
      <c r="H253" s="16"/>
      <c r="I253" s="15"/>
      <c r="J253" s="15"/>
      <c r="K253" s="15"/>
    </row>
    <row r="254" spans="1:11" ht="15.75" customHeight="1" x14ac:dyDescent="0.3">
      <c r="A254" s="431" t="s">
        <v>123</v>
      </c>
      <c r="B254" s="230"/>
      <c r="C254" s="373">
        <v>1183020182</v>
      </c>
      <c r="D254" s="230" t="s">
        <v>556</v>
      </c>
      <c r="E254" s="230"/>
      <c r="F254" s="426">
        <v>1183020182</v>
      </c>
      <c r="G254" s="143"/>
      <c r="H254" s="16"/>
      <c r="I254" s="15"/>
      <c r="J254" s="15"/>
      <c r="K254" s="15"/>
    </row>
    <row r="255" spans="1:11" ht="15.75" customHeight="1" x14ac:dyDescent="0.3">
      <c r="A255" s="431" t="s">
        <v>122</v>
      </c>
      <c r="B255" s="230"/>
      <c r="C255" s="373">
        <v>-2769112</v>
      </c>
      <c r="D255" s="230"/>
      <c r="E255" s="230" t="s">
        <v>556</v>
      </c>
      <c r="F255" s="426">
        <v>-2769112</v>
      </c>
      <c r="G255" s="143"/>
      <c r="H255" s="16"/>
      <c r="I255" s="15"/>
      <c r="J255" s="15"/>
      <c r="K255" s="15"/>
    </row>
    <row r="256" spans="1:11" ht="15.75" customHeight="1" x14ac:dyDescent="0.3">
      <c r="A256" s="184" t="s">
        <v>124</v>
      </c>
      <c r="B256" s="292">
        <v>9170543</v>
      </c>
      <c r="C256" s="292">
        <v>46152600</v>
      </c>
      <c r="D256" s="424"/>
      <c r="E256" s="424" t="s">
        <v>555</v>
      </c>
      <c r="F256" s="426">
        <v>55323143</v>
      </c>
      <c r="G256" s="143"/>
      <c r="H256" s="16"/>
      <c r="I256" s="15"/>
      <c r="J256" s="15"/>
      <c r="K256" s="15"/>
    </row>
    <row r="257" spans="1:11" ht="15.75" hidden="1" customHeight="1" x14ac:dyDescent="0.3">
      <c r="A257" s="184" t="s">
        <v>125</v>
      </c>
      <c r="B257" s="424"/>
      <c r="C257" s="424"/>
      <c r="D257" s="424"/>
      <c r="E257" s="424"/>
      <c r="F257" s="426" t="s">
        <v>555</v>
      </c>
      <c r="G257" s="143"/>
      <c r="H257" s="16"/>
      <c r="I257" s="15"/>
      <c r="J257" s="15"/>
      <c r="K257" s="15"/>
    </row>
    <row r="258" spans="1:11" ht="15.75" customHeight="1" x14ac:dyDescent="0.3">
      <c r="A258" s="184" t="s">
        <v>563</v>
      </c>
      <c r="B258" s="424"/>
      <c r="C258" s="424">
        <v>443000000</v>
      </c>
      <c r="D258" s="424"/>
      <c r="E258" s="424"/>
      <c r="F258" s="426"/>
      <c r="G258" s="143"/>
      <c r="H258" s="16"/>
      <c r="I258" s="15"/>
      <c r="J258" s="15"/>
      <c r="K258" s="15"/>
    </row>
    <row r="259" spans="1:11" ht="15.75" customHeight="1" x14ac:dyDescent="0.3">
      <c r="A259" s="429" t="s">
        <v>126</v>
      </c>
      <c r="B259" s="428">
        <v>12425895092</v>
      </c>
      <c r="C259" s="428">
        <v>2409403670</v>
      </c>
      <c r="D259" s="428">
        <v>0</v>
      </c>
      <c r="E259" s="428">
        <v>0</v>
      </c>
      <c r="F259" s="427">
        <v>14835298762</v>
      </c>
      <c r="G259" s="183"/>
      <c r="H259" s="205"/>
      <c r="I259" s="15"/>
      <c r="J259" s="15"/>
      <c r="K259" s="15"/>
    </row>
    <row r="260" spans="1:11" ht="15.75" customHeight="1" x14ac:dyDescent="0.3">
      <c r="A260" s="95"/>
      <c r="B260" s="75"/>
      <c r="C260" s="75"/>
      <c r="D260" s="75"/>
      <c r="E260" s="75"/>
      <c r="F260" s="75"/>
      <c r="G260" s="76"/>
      <c r="H260" s="16"/>
      <c r="I260" s="15"/>
      <c r="J260" s="15"/>
      <c r="K260" s="15"/>
    </row>
    <row r="261" spans="1:11" ht="15.75" customHeight="1" x14ac:dyDescent="0.3">
      <c r="A261" s="19"/>
      <c r="B261" s="38"/>
      <c r="C261" s="78"/>
      <c r="D261" s="15"/>
      <c r="E261" s="38"/>
      <c r="F261" s="38"/>
      <c r="G261" s="16"/>
      <c r="H261" s="16"/>
      <c r="I261" s="15"/>
      <c r="J261" s="15"/>
      <c r="K261" s="15"/>
    </row>
    <row r="262" spans="1:11" ht="15.75" customHeight="1" x14ac:dyDescent="0.3">
      <c r="A262" s="19" t="s">
        <v>127</v>
      </c>
      <c r="B262" s="15"/>
      <c r="C262" s="15"/>
      <c r="D262" s="15"/>
      <c r="E262" s="15"/>
      <c r="F262" s="78"/>
      <c r="G262" s="16"/>
      <c r="H262" s="16"/>
      <c r="I262" s="15"/>
      <c r="J262" s="15"/>
      <c r="K262" s="15"/>
    </row>
    <row r="263" spans="1:11" ht="15.75" customHeight="1" x14ac:dyDescent="0.3">
      <c r="A263" s="19"/>
      <c r="B263" s="15"/>
      <c r="C263" s="15"/>
      <c r="D263" s="15"/>
      <c r="E263" s="15"/>
      <c r="F263" s="15"/>
      <c r="G263" s="16"/>
      <c r="H263" s="16"/>
      <c r="I263" s="15"/>
      <c r="J263" s="15"/>
      <c r="K263" s="15"/>
    </row>
    <row r="264" spans="1:11" ht="15.75" customHeight="1" x14ac:dyDescent="0.3">
      <c r="A264" s="84" t="s">
        <v>265</v>
      </c>
      <c r="B264" s="15"/>
      <c r="C264" s="15"/>
      <c r="D264" s="15"/>
      <c r="E264" s="15"/>
      <c r="F264" s="15"/>
      <c r="G264" s="16"/>
      <c r="H264" s="16"/>
      <c r="I264" s="15"/>
      <c r="J264" s="15"/>
      <c r="K264" s="15"/>
    </row>
    <row r="265" spans="1:11" ht="15.75" customHeight="1" x14ac:dyDescent="0.3">
      <c r="A265" s="19"/>
      <c r="B265" s="15"/>
      <c r="C265" s="15"/>
      <c r="D265" s="15"/>
      <c r="E265" s="15"/>
      <c r="F265" s="15"/>
      <c r="G265" s="16"/>
      <c r="H265" s="16"/>
      <c r="I265" s="15"/>
      <c r="J265" s="15"/>
      <c r="K265" s="15"/>
    </row>
    <row r="266" spans="1:11" ht="15.75" customHeight="1" x14ac:dyDescent="0.3">
      <c r="A266" s="19" t="s">
        <v>128</v>
      </c>
      <c r="B266" s="15"/>
      <c r="C266" s="15"/>
      <c r="D266" s="15"/>
      <c r="E266" s="15"/>
      <c r="F266" s="15"/>
      <c r="G266" s="16"/>
      <c r="H266" s="16"/>
      <c r="I266" s="15"/>
      <c r="J266" s="15"/>
      <c r="K266" s="15"/>
    </row>
    <row r="267" spans="1:11" ht="15.75" customHeight="1" x14ac:dyDescent="0.3">
      <c r="A267" s="19" t="s">
        <v>231</v>
      </c>
      <c r="B267" s="15"/>
      <c r="C267" s="15"/>
      <c r="D267" s="15"/>
      <c r="E267" s="15"/>
      <c r="F267" s="15"/>
      <c r="G267" s="16"/>
      <c r="H267" s="16"/>
      <c r="I267" s="15"/>
      <c r="J267" s="15"/>
      <c r="K267" s="15"/>
    </row>
    <row r="268" spans="1:11" ht="15.75" customHeight="1" x14ac:dyDescent="0.3">
      <c r="A268" s="85" t="s">
        <v>164</v>
      </c>
      <c r="B268" s="58" t="s">
        <v>187</v>
      </c>
      <c r="C268" s="58" t="s">
        <v>188</v>
      </c>
      <c r="D268" s="15"/>
      <c r="E268" s="15"/>
      <c r="F268" s="15"/>
      <c r="G268" s="16"/>
      <c r="H268" s="16"/>
      <c r="I268" s="15"/>
      <c r="J268" s="15"/>
      <c r="K268" s="15"/>
    </row>
    <row r="269" spans="1:11" customFormat="1" ht="15" customHeight="1" x14ac:dyDescent="0.3">
      <c r="A269" s="218" t="s">
        <v>280</v>
      </c>
      <c r="B269" s="301">
        <v>0</v>
      </c>
      <c r="C269" s="301">
        <v>0</v>
      </c>
      <c r="D269" s="153"/>
      <c r="E269" s="153"/>
      <c r="F269" s="153"/>
      <c r="G269" s="152"/>
      <c r="H269" s="152"/>
      <c r="I269" s="153"/>
      <c r="J269" s="153"/>
      <c r="K269" s="153"/>
    </row>
    <row r="270" spans="1:11" ht="15.75" customHeight="1" x14ac:dyDescent="0.3">
      <c r="A270" s="203" t="s">
        <v>221</v>
      </c>
      <c r="B270" s="301">
        <v>340941085</v>
      </c>
      <c r="C270" s="301">
        <v>0</v>
      </c>
      <c r="D270" s="15"/>
      <c r="E270" s="15"/>
      <c r="F270" s="15"/>
      <c r="G270" s="16"/>
      <c r="H270" s="16"/>
      <c r="I270" s="15"/>
      <c r="J270" s="15"/>
      <c r="K270" s="15"/>
    </row>
    <row r="271" spans="1:11" ht="15.75" customHeight="1" x14ac:dyDescent="0.3">
      <c r="A271" s="203" t="s">
        <v>315</v>
      </c>
      <c r="B271" s="301">
        <v>881334320</v>
      </c>
      <c r="C271" s="301">
        <v>0</v>
      </c>
      <c r="D271" s="15"/>
      <c r="E271" s="15"/>
      <c r="F271" s="15"/>
      <c r="G271" s="16"/>
      <c r="H271" s="16"/>
      <c r="I271" s="15"/>
      <c r="J271" s="15"/>
      <c r="K271" s="15"/>
    </row>
    <row r="272" spans="1:11" ht="15.75" customHeight="1" x14ac:dyDescent="0.3">
      <c r="A272" s="104" t="s">
        <v>343</v>
      </c>
      <c r="B272" s="301">
        <v>599565333</v>
      </c>
      <c r="C272" s="301">
        <v>0</v>
      </c>
      <c r="D272" s="15"/>
      <c r="E272" s="15"/>
      <c r="F272" s="15"/>
      <c r="G272" s="16"/>
      <c r="H272" s="16"/>
      <c r="I272" s="15"/>
      <c r="J272" s="15"/>
      <c r="K272" s="15"/>
    </row>
    <row r="273" spans="1:11" ht="15.75" hidden="1" customHeight="1" x14ac:dyDescent="0.3">
      <c r="A273" s="104" t="s">
        <v>460</v>
      </c>
      <c r="B273" s="301">
        <v>0</v>
      </c>
      <c r="C273" s="301">
        <v>0</v>
      </c>
      <c r="D273" s="15"/>
      <c r="E273" s="15"/>
      <c r="F273" s="15"/>
      <c r="G273" s="16"/>
      <c r="H273" s="16"/>
      <c r="I273" s="15"/>
      <c r="J273" s="15"/>
      <c r="K273" s="15"/>
    </row>
    <row r="274" spans="1:11" ht="15.75" hidden="1" customHeight="1" x14ac:dyDescent="0.3">
      <c r="A274" s="105" t="s">
        <v>420</v>
      </c>
      <c r="B274" s="185">
        <v>0</v>
      </c>
      <c r="C274" s="301">
        <v>0</v>
      </c>
      <c r="D274" s="15"/>
      <c r="E274" s="15"/>
      <c r="F274" s="15"/>
      <c r="G274" s="16"/>
      <c r="H274" s="16"/>
      <c r="I274" s="15"/>
      <c r="J274" s="15"/>
      <c r="K274" s="15"/>
    </row>
    <row r="275" spans="1:11" ht="15.75" customHeight="1" x14ac:dyDescent="0.3">
      <c r="A275" s="85" t="s">
        <v>169</v>
      </c>
      <c r="B275" s="77">
        <v>1821840738</v>
      </c>
      <c r="C275" s="263">
        <v>0</v>
      </c>
      <c r="D275" s="143"/>
      <c r="E275" s="15"/>
      <c r="F275" s="15"/>
      <c r="G275" s="16"/>
      <c r="H275" s="16"/>
      <c r="I275" s="15"/>
      <c r="J275" s="15"/>
      <c r="K275" s="15"/>
    </row>
    <row r="276" spans="1:11" ht="15.75" customHeight="1" x14ac:dyDescent="0.3">
      <c r="A276" s="19"/>
      <c r="B276" s="38"/>
      <c r="C276" s="38"/>
      <c r="D276" s="78"/>
      <c r="E276" s="15"/>
      <c r="F276" s="15"/>
      <c r="G276" s="16"/>
      <c r="H276" s="16"/>
      <c r="I276" s="15"/>
      <c r="J276" s="15"/>
      <c r="K276" s="15"/>
    </row>
    <row r="277" spans="1:11" ht="15.75" customHeight="1" x14ac:dyDescent="0.3">
      <c r="A277" s="200" t="s">
        <v>130</v>
      </c>
      <c r="B277" s="15"/>
      <c r="C277" s="153"/>
      <c r="D277" s="15"/>
      <c r="E277" s="15"/>
      <c r="F277" s="15"/>
      <c r="G277" s="16"/>
      <c r="H277" s="16"/>
      <c r="I277" s="15"/>
      <c r="J277" s="15"/>
      <c r="K277" s="15"/>
    </row>
    <row r="278" spans="1:11" ht="15.75" customHeight="1" x14ac:dyDescent="0.3">
      <c r="A278" s="85" t="s">
        <v>164</v>
      </c>
      <c r="B278" s="58" t="s">
        <v>187</v>
      </c>
      <c r="C278" s="264" t="s">
        <v>188</v>
      </c>
      <c r="D278" s="15"/>
      <c r="E278" s="15"/>
      <c r="F278" s="15"/>
      <c r="G278" s="16"/>
      <c r="H278" s="16"/>
      <c r="I278" s="15"/>
      <c r="J278" s="15"/>
      <c r="K278" s="15"/>
    </row>
    <row r="279" spans="1:11" customFormat="1" ht="15.75" customHeight="1" x14ac:dyDescent="0.3">
      <c r="A279" s="219" t="s">
        <v>49</v>
      </c>
      <c r="B279" s="220">
        <v>1699237761</v>
      </c>
      <c r="C279" s="220">
        <v>0</v>
      </c>
      <c r="D279" s="153"/>
      <c r="E279" s="153"/>
      <c r="F279" s="153"/>
      <c r="G279" s="152"/>
      <c r="H279" s="152"/>
      <c r="I279" s="153"/>
      <c r="J279" s="153"/>
      <c r="K279" s="153"/>
    </row>
    <row r="280" spans="1:11" ht="15.75" customHeight="1" x14ac:dyDescent="0.3">
      <c r="A280" s="105" t="s">
        <v>452</v>
      </c>
      <c r="B280" s="220">
        <v>1105831349</v>
      </c>
      <c r="C280" s="220">
        <v>0</v>
      </c>
      <c r="D280" s="15"/>
      <c r="E280" s="15"/>
      <c r="F280" s="15"/>
      <c r="G280" s="16"/>
      <c r="H280" s="16"/>
      <c r="I280" s="15"/>
      <c r="J280" s="15"/>
      <c r="K280" s="15"/>
    </row>
    <row r="281" spans="1:11" ht="15.75" customHeight="1" x14ac:dyDescent="0.3">
      <c r="A281" s="85" t="s">
        <v>169</v>
      </c>
      <c r="B281" s="77">
        <v>2805069110</v>
      </c>
      <c r="C281" s="263">
        <v>0</v>
      </c>
      <c r="D281" s="78"/>
      <c r="E281" s="78"/>
      <c r="F281" s="78"/>
      <c r="G281" s="16"/>
      <c r="H281" s="16"/>
      <c r="I281" s="15"/>
      <c r="J281" s="15"/>
      <c r="K281" s="15"/>
    </row>
    <row r="282" spans="1:11" ht="15.75" customHeight="1" x14ac:dyDescent="0.3">
      <c r="A282" s="19"/>
      <c r="B282" s="181">
        <v>0</v>
      </c>
      <c r="C282" s="250"/>
      <c r="D282" s="78"/>
      <c r="E282" s="15"/>
      <c r="F282" s="15"/>
      <c r="G282" s="16"/>
      <c r="H282" s="16"/>
      <c r="I282" s="15"/>
      <c r="J282" s="15"/>
      <c r="K282" s="15"/>
    </row>
    <row r="283" spans="1:11" ht="15.75" customHeight="1" x14ac:dyDescent="0.3">
      <c r="A283" s="19"/>
      <c r="B283" s="78"/>
      <c r="C283" s="153"/>
      <c r="D283" s="78"/>
      <c r="E283" s="15"/>
      <c r="F283" s="15"/>
      <c r="G283" s="16"/>
      <c r="H283" s="16"/>
      <c r="I283" s="15"/>
      <c r="J283" s="15"/>
      <c r="K283" s="15"/>
    </row>
    <row r="284" spans="1:11" ht="15.75" customHeight="1" x14ac:dyDescent="0.3">
      <c r="A284" s="19" t="s">
        <v>129</v>
      </c>
      <c r="B284" s="15"/>
      <c r="C284" s="153"/>
      <c r="D284" s="15"/>
      <c r="E284" s="15"/>
      <c r="F284" s="15"/>
      <c r="G284" s="16"/>
      <c r="H284" s="16"/>
      <c r="I284" s="15"/>
      <c r="J284" s="15"/>
      <c r="K284" s="15"/>
    </row>
    <row r="285" spans="1:11" ht="15.75" customHeight="1" x14ac:dyDescent="0.3">
      <c r="A285" s="19"/>
      <c r="B285" s="15"/>
      <c r="C285" s="153"/>
      <c r="D285" s="15"/>
      <c r="E285" s="15"/>
      <c r="F285" s="15"/>
      <c r="G285" s="16"/>
      <c r="H285" s="16"/>
      <c r="I285" s="15"/>
      <c r="J285" s="15"/>
      <c r="K285" s="15"/>
    </row>
    <row r="286" spans="1:11" ht="15.75" customHeight="1" x14ac:dyDescent="0.3">
      <c r="A286" s="85" t="s">
        <v>164</v>
      </c>
      <c r="B286" s="58" t="s">
        <v>187</v>
      </c>
      <c r="C286" s="264" t="s">
        <v>188</v>
      </c>
      <c r="D286" s="15"/>
      <c r="E286" s="15"/>
      <c r="F286" s="15"/>
      <c r="G286" s="16"/>
      <c r="H286" s="16"/>
      <c r="I286" s="15"/>
      <c r="J286" s="15"/>
      <c r="K286" s="15"/>
    </row>
    <row r="287" spans="1:11" ht="15.75" customHeight="1" x14ac:dyDescent="0.3">
      <c r="A287" s="105" t="s">
        <v>421</v>
      </c>
      <c r="B287" s="66">
        <v>21162244</v>
      </c>
      <c r="C287" s="66">
        <v>0</v>
      </c>
      <c r="D287" s="78"/>
      <c r="E287" s="15"/>
      <c r="F287" s="15"/>
      <c r="G287" s="16"/>
      <c r="H287" s="16"/>
      <c r="I287" s="15"/>
      <c r="J287" s="15"/>
      <c r="K287" s="15"/>
    </row>
    <row r="288" spans="1:11" ht="15.75" hidden="1" customHeight="1" x14ac:dyDescent="0.3">
      <c r="A288" s="105" t="s">
        <v>422</v>
      </c>
      <c r="B288" s="66">
        <v>0</v>
      </c>
      <c r="C288" s="220">
        <v>0</v>
      </c>
      <c r="D288" s="78"/>
      <c r="E288" s="15"/>
      <c r="F288" s="15"/>
      <c r="G288" s="16"/>
      <c r="H288" s="16"/>
      <c r="I288" s="15"/>
      <c r="J288" s="15"/>
      <c r="K288" s="15"/>
    </row>
    <row r="289" spans="1:11" customFormat="1" ht="15.75" customHeight="1" x14ac:dyDescent="0.3">
      <c r="A289" s="219" t="s">
        <v>52</v>
      </c>
      <c r="B289" s="220">
        <v>108158974</v>
      </c>
      <c r="C289" s="220">
        <v>0</v>
      </c>
      <c r="D289" s="221"/>
      <c r="E289" s="153"/>
      <c r="F289" s="153"/>
      <c r="G289" s="152"/>
      <c r="H289" s="152"/>
      <c r="I289" s="153"/>
      <c r="J289" s="153"/>
      <c r="K289" s="153"/>
    </row>
    <row r="290" spans="1:11" ht="15.75" customHeight="1" x14ac:dyDescent="0.3">
      <c r="A290" s="85" t="s">
        <v>169</v>
      </c>
      <c r="B290" s="77">
        <v>129321218</v>
      </c>
      <c r="C290" s="263">
        <v>0</v>
      </c>
      <c r="D290" s="78"/>
      <c r="E290" s="78"/>
      <c r="F290" s="15"/>
      <c r="G290" s="16"/>
      <c r="H290" s="16"/>
      <c r="I290" s="15"/>
      <c r="J290" s="15"/>
      <c r="K290" s="15"/>
    </row>
    <row r="291" spans="1:11" ht="15.75" customHeight="1" x14ac:dyDescent="0.3">
      <c r="A291" s="84"/>
      <c r="B291" s="181">
        <v>0</v>
      </c>
      <c r="C291" s="153"/>
      <c r="D291" s="15"/>
      <c r="E291" s="15"/>
      <c r="F291" s="15"/>
      <c r="G291" s="16"/>
      <c r="H291" s="16"/>
      <c r="I291" s="15"/>
      <c r="J291" s="15"/>
      <c r="K291" s="15"/>
    </row>
    <row r="292" spans="1:11" ht="15.75" customHeight="1" x14ac:dyDescent="0.3">
      <c r="A292" s="19" t="s">
        <v>282</v>
      </c>
      <c r="B292" s="15"/>
      <c r="C292" s="153"/>
    </row>
    <row r="293" spans="1:11" ht="15.75" customHeight="1" x14ac:dyDescent="0.3">
      <c r="A293" s="85" t="s">
        <v>458</v>
      </c>
      <c r="B293" s="72" t="s">
        <v>187</v>
      </c>
      <c r="C293" s="265" t="s">
        <v>188</v>
      </c>
      <c r="D293" s="15"/>
      <c r="E293" s="15"/>
      <c r="F293" s="15"/>
      <c r="G293" s="16"/>
      <c r="H293" s="16"/>
      <c r="I293" s="15"/>
      <c r="J293" s="15"/>
      <c r="K293" s="15"/>
    </row>
    <row r="294" spans="1:11" ht="15.75" hidden="1" customHeight="1" x14ac:dyDescent="0.3">
      <c r="A294" s="88" t="s">
        <v>411</v>
      </c>
      <c r="B294" s="60">
        <v>0</v>
      </c>
      <c r="C294" s="108">
        <v>0</v>
      </c>
      <c r="D294" s="15"/>
      <c r="E294" s="15"/>
      <c r="F294" s="15"/>
      <c r="G294" s="16"/>
      <c r="H294" s="16"/>
      <c r="I294" s="15"/>
      <c r="J294" s="15"/>
      <c r="K294" s="15"/>
    </row>
    <row r="295" spans="1:11" ht="15.75" customHeight="1" x14ac:dyDescent="0.3">
      <c r="A295" s="88" t="s">
        <v>316</v>
      </c>
      <c r="B295" s="60">
        <v>130237137</v>
      </c>
      <c r="C295" s="108">
        <v>0</v>
      </c>
      <c r="D295" s="15"/>
      <c r="E295" s="15"/>
      <c r="F295" s="15"/>
      <c r="G295" s="16"/>
      <c r="H295" s="16"/>
      <c r="I295" s="15"/>
      <c r="J295" s="15"/>
      <c r="K295" s="15"/>
    </row>
    <row r="296" spans="1:11" ht="15.75" customHeight="1" x14ac:dyDescent="0.3">
      <c r="A296" s="88" t="s">
        <v>428</v>
      </c>
      <c r="B296" s="60">
        <v>839552983</v>
      </c>
      <c r="C296" s="108">
        <v>0</v>
      </c>
      <c r="D296" s="38"/>
      <c r="E296" s="15"/>
      <c r="F296" s="15"/>
      <c r="G296" s="16"/>
      <c r="H296" s="16"/>
      <c r="I296" s="15"/>
      <c r="J296" s="15"/>
      <c r="K296" s="15"/>
    </row>
    <row r="297" spans="1:11" ht="15.75" customHeight="1" x14ac:dyDescent="0.3">
      <c r="A297" s="88" t="s">
        <v>408</v>
      </c>
      <c r="B297" s="60">
        <v>70587393</v>
      </c>
      <c r="C297" s="108">
        <v>0</v>
      </c>
      <c r="D297" s="15"/>
      <c r="E297" s="15"/>
      <c r="F297" s="15"/>
      <c r="G297" s="16"/>
      <c r="H297" s="16"/>
      <c r="I297" s="15"/>
      <c r="J297" s="15"/>
      <c r="K297" s="15"/>
    </row>
    <row r="298" spans="1:11" ht="15.75" customHeight="1" x14ac:dyDescent="0.3">
      <c r="A298" s="88" t="s">
        <v>57</v>
      </c>
      <c r="B298" s="60">
        <v>913892</v>
      </c>
      <c r="C298" s="108">
        <v>0</v>
      </c>
      <c r="D298" s="15"/>
      <c r="E298" s="15"/>
      <c r="F298" s="15"/>
      <c r="G298" s="16"/>
      <c r="H298" s="16"/>
      <c r="I298" s="15"/>
      <c r="J298" s="15"/>
      <c r="K298" s="15"/>
    </row>
    <row r="299" spans="1:11" ht="15.75" customHeight="1" x14ac:dyDescent="0.3">
      <c r="A299" s="85" t="s">
        <v>169</v>
      </c>
      <c r="B299" s="77">
        <v>1041291405</v>
      </c>
      <c r="C299" s="263">
        <v>0</v>
      </c>
      <c r="D299" s="78"/>
      <c r="E299" s="78"/>
      <c r="F299" s="78"/>
      <c r="G299" s="16"/>
      <c r="H299" s="16"/>
      <c r="I299" s="15"/>
      <c r="J299" s="15"/>
      <c r="K299" s="15"/>
    </row>
    <row r="300" spans="1:11" ht="15.75" customHeight="1" x14ac:dyDescent="0.3">
      <c r="A300" s="19"/>
      <c r="B300" s="181">
        <v>0</v>
      </c>
      <c r="C300" s="153"/>
      <c r="D300" s="15"/>
      <c r="E300" s="15"/>
      <c r="F300" s="15"/>
      <c r="G300" s="16"/>
      <c r="H300" s="16"/>
      <c r="I300" s="15"/>
      <c r="J300" s="15"/>
      <c r="K300" s="15"/>
    </row>
    <row r="301" spans="1:11" ht="15.75" customHeight="1" x14ac:dyDescent="0.3">
      <c r="A301" s="19" t="s">
        <v>131</v>
      </c>
      <c r="B301" s="15"/>
      <c r="C301" s="153"/>
      <c r="D301" s="15"/>
      <c r="E301" s="15"/>
      <c r="F301" s="15"/>
      <c r="G301" s="16"/>
      <c r="H301" s="16"/>
      <c r="I301" s="15"/>
      <c r="J301" s="15"/>
      <c r="K301" s="15"/>
    </row>
    <row r="302" spans="1:11" ht="15.75" customHeight="1" x14ac:dyDescent="0.3">
      <c r="A302" s="85" t="s">
        <v>61</v>
      </c>
      <c r="B302" s="72" t="s">
        <v>187</v>
      </c>
      <c r="C302" s="265" t="s">
        <v>188</v>
      </c>
      <c r="D302" s="38"/>
      <c r="E302" s="15"/>
      <c r="F302" s="15"/>
      <c r="G302" s="16"/>
      <c r="H302" s="16"/>
      <c r="I302" s="15"/>
      <c r="J302" s="15"/>
      <c r="K302" s="15"/>
    </row>
    <row r="303" spans="1:11" ht="15.75" hidden="1" customHeight="1" x14ac:dyDescent="0.3">
      <c r="A303" s="88" t="s">
        <v>429</v>
      </c>
      <c r="B303" s="108">
        <v>0</v>
      </c>
      <c r="C303" s="373">
        <v>0</v>
      </c>
      <c r="D303" s="38"/>
      <c r="E303" s="15"/>
      <c r="F303" s="15"/>
      <c r="G303" s="16"/>
      <c r="H303" s="16"/>
      <c r="I303" s="15"/>
      <c r="J303" s="15"/>
      <c r="K303" s="15"/>
    </row>
    <row r="304" spans="1:11" ht="15.75" hidden="1" customHeight="1" x14ac:dyDescent="0.3">
      <c r="A304" s="88" t="s">
        <v>430</v>
      </c>
      <c r="B304" s="108">
        <v>0</v>
      </c>
      <c r="C304" s="373">
        <v>0</v>
      </c>
      <c r="D304" s="38"/>
      <c r="E304" s="15"/>
      <c r="F304" s="15"/>
      <c r="G304" s="16"/>
      <c r="H304" s="16"/>
      <c r="I304" s="15"/>
      <c r="J304" s="15"/>
      <c r="K304" s="15"/>
    </row>
    <row r="305" spans="1:11" ht="15.75" customHeight="1" x14ac:dyDescent="0.3">
      <c r="A305" s="88" t="s">
        <v>132</v>
      </c>
      <c r="B305" s="108">
        <v>875395139</v>
      </c>
      <c r="C305" s="108">
        <v>0</v>
      </c>
      <c r="D305" s="38"/>
      <c r="E305" s="38"/>
      <c r="F305" s="15"/>
      <c r="G305" s="16"/>
      <c r="H305" s="16"/>
      <c r="I305" s="15"/>
      <c r="J305" s="15"/>
      <c r="K305" s="15"/>
    </row>
    <row r="306" spans="1:11" ht="15.75" customHeight="1" x14ac:dyDescent="0.3">
      <c r="A306" s="88" t="s">
        <v>326</v>
      </c>
      <c r="B306" s="108">
        <v>1038253849</v>
      </c>
      <c r="C306" s="108">
        <v>0</v>
      </c>
      <c r="D306" s="38"/>
      <c r="E306" s="15"/>
      <c r="F306" s="15"/>
      <c r="G306" s="16"/>
      <c r="H306" s="16"/>
      <c r="I306" s="15"/>
      <c r="J306" s="15"/>
      <c r="K306" s="15"/>
    </row>
    <row r="307" spans="1:11" ht="15.75" customHeight="1" x14ac:dyDescent="0.3">
      <c r="A307" s="88" t="s">
        <v>409</v>
      </c>
      <c r="B307" s="108">
        <v>86521159</v>
      </c>
      <c r="C307" s="108">
        <v>0</v>
      </c>
      <c r="D307" s="38"/>
      <c r="E307" s="15"/>
      <c r="F307" s="15"/>
      <c r="G307" s="16"/>
      <c r="H307" s="16"/>
      <c r="I307" s="15"/>
      <c r="J307" s="15"/>
      <c r="K307" s="15"/>
    </row>
    <row r="308" spans="1:11" ht="15.75" hidden="1" customHeight="1" x14ac:dyDescent="0.3">
      <c r="A308" s="88" t="s">
        <v>423</v>
      </c>
      <c r="B308" s="108">
        <v>0</v>
      </c>
      <c r="C308" s="108">
        <v>0</v>
      </c>
      <c r="D308" s="38"/>
      <c r="E308" s="15"/>
      <c r="F308" s="15"/>
      <c r="G308" s="16"/>
      <c r="H308" s="16"/>
      <c r="I308" s="15"/>
      <c r="J308" s="15"/>
      <c r="K308" s="15"/>
    </row>
    <row r="309" spans="1:11" ht="15.75" customHeight="1" x14ac:dyDescent="0.3">
      <c r="A309" s="88" t="s">
        <v>410</v>
      </c>
      <c r="B309" s="108">
        <v>171311884</v>
      </c>
      <c r="C309" s="108">
        <v>0</v>
      </c>
      <c r="D309" s="38"/>
      <c r="E309" s="15"/>
      <c r="F309" s="15"/>
      <c r="G309" s="16"/>
      <c r="H309" s="16"/>
      <c r="I309" s="15"/>
      <c r="J309" s="15"/>
      <c r="K309" s="15"/>
    </row>
    <row r="310" spans="1:11" ht="15.75" hidden="1" customHeight="1" x14ac:dyDescent="0.3">
      <c r="A310" s="88" t="s">
        <v>424</v>
      </c>
      <c r="B310" s="108"/>
      <c r="C310" s="108">
        <v>0</v>
      </c>
      <c r="D310" s="15"/>
      <c r="E310" s="15"/>
      <c r="F310" s="15"/>
      <c r="G310" s="16"/>
      <c r="H310" s="16"/>
      <c r="I310" s="15"/>
      <c r="J310" s="15"/>
      <c r="K310" s="15"/>
    </row>
    <row r="311" spans="1:11" ht="15.75" customHeight="1" x14ac:dyDescent="0.3">
      <c r="A311" s="88" t="s">
        <v>327</v>
      </c>
      <c r="B311" s="108">
        <v>8674828</v>
      </c>
      <c r="C311" s="108">
        <v>0</v>
      </c>
      <c r="D311" s="15"/>
      <c r="E311" s="15"/>
      <c r="F311" s="15"/>
      <c r="G311" s="16"/>
      <c r="H311" s="16"/>
      <c r="I311" s="15"/>
      <c r="J311" s="15"/>
      <c r="K311" s="15"/>
    </row>
    <row r="312" spans="1:11" ht="15.75" customHeight="1" x14ac:dyDescent="0.3">
      <c r="A312" s="88" t="s">
        <v>425</v>
      </c>
      <c r="B312" s="108">
        <v>46951896</v>
      </c>
      <c r="C312" s="108">
        <v>0</v>
      </c>
      <c r="D312" s="15"/>
      <c r="E312" s="15"/>
      <c r="F312" s="15"/>
      <c r="G312" s="16"/>
      <c r="H312" s="16"/>
      <c r="I312" s="15"/>
      <c r="J312" s="15"/>
      <c r="K312" s="15"/>
    </row>
    <row r="313" spans="1:11" ht="15.75" hidden="1" customHeight="1" x14ac:dyDescent="0.3">
      <c r="A313" s="88" t="s">
        <v>426</v>
      </c>
      <c r="B313" s="108">
        <v>0</v>
      </c>
      <c r="C313" s="108">
        <v>0</v>
      </c>
      <c r="D313" s="15"/>
      <c r="E313" s="15"/>
      <c r="F313" s="15"/>
      <c r="G313" s="16"/>
      <c r="H313" s="16"/>
      <c r="I313" s="15"/>
      <c r="J313" s="15"/>
      <c r="K313" s="15"/>
    </row>
    <row r="314" spans="1:11" ht="15.75" hidden="1" customHeight="1" x14ac:dyDescent="0.3">
      <c r="A314" s="88" t="s">
        <v>427</v>
      </c>
      <c r="B314" s="108"/>
      <c r="C314" s="108">
        <v>0</v>
      </c>
      <c r="D314" s="15"/>
      <c r="E314" s="15"/>
      <c r="F314" s="15"/>
      <c r="G314" s="16"/>
      <c r="H314" s="16"/>
      <c r="I314" s="15"/>
      <c r="J314" s="15"/>
      <c r="K314" s="15"/>
    </row>
    <row r="315" spans="1:11" ht="15.75" hidden="1" customHeight="1" x14ac:dyDescent="0.3">
      <c r="A315" s="88" t="s">
        <v>81</v>
      </c>
      <c r="B315" s="108">
        <v>0</v>
      </c>
      <c r="C315" s="108">
        <v>0</v>
      </c>
      <c r="D315" s="15"/>
      <c r="E315" s="15"/>
      <c r="F315" s="15"/>
      <c r="G315" s="16"/>
      <c r="H315" s="16"/>
      <c r="I315" s="15"/>
      <c r="J315" s="15"/>
      <c r="K315" s="15"/>
    </row>
    <row r="316" spans="1:11" ht="15.75" customHeight="1" x14ac:dyDescent="0.3">
      <c r="A316" s="88" t="s">
        <v>535</v>
      </c>
      <c r="B316" s="108">
        <v>13231289</v>
      </c>
      <c r="C316" s="108">
        <v>0</v>
      </c>
      <c r="D316" s="15"/>
      <c r="E316" s="15"/>
      <c r="F316" s="15"/>
      <c r="G316" s="16"/>
      <c r="H316" s="16"/>
      <c r="I316" s="15"/>
      <c r="J316" s="15"/>
      <c r="K316" s="15"/>
    </row>
    <row r="317" spans="1:11" ht="15.75" customHeight="1" x14ac:dyDescent="0.3">
      <c r="A317" s="88" t="s">
        <v>448</v>
      </c>
      <c r="B317" s="108">
        <v>30174728</v>
      </c>
      <c r="C317" s="108">
        <v>0</v>
      </c>
      <c r="D317" s="15"/>
      <c r="E317" s="15"/>
      <c r="F317" s="15"/>
      <c r="G317" s="16"/>
      <c r="H317" s="16"/>
      <c r="I317" s="15"/>
      <c r="J317" s="15"/>
      <c r="K317" s="15"/>
    </row>
    <row r="318" spans="1:11" ht="15.75" customHeight="1" x14ac:dyDescent="0.3">
      <c r="A318" s="88" t="s">
        <v>65</v>
      </c>
      <c r="B318" s="108">
        <v>1805000</v>
      </c>
      <c r="C318" s="108">
        <v>0</v>
      </c>
      <c r="D318" s="15"/>
      <c r="E318" s="15"/>
      <c r="F318" s="15"/>
      <c r="G318" s="16"/>
      <c r="H318" s="16"/>
      <c r="I318" s="15"/>
      <c r="J318" s="15"/>
      <c r="K318" s="15"/>
    </row>
    <row r="319" spans="1:11" ht="15.75" hidden="1" customHeight="1" x14ac:dyDescent="0.3">
      <c r="A319" s="88" t="s">
        <v>475</v>
      </c>
      <c r="B319" s="108">
        <v>0</v>
      </c>
      <c r="C319" s="108">
        <v>0</v>
      </c>
      <c r="D319" s="15"/>
      <c r="E319" s="15"/>
      <c r="F319" s="15"/>
      <c r="G319" s="16"/>
      <c r="H319" s="16"/>
      <c r="I319" s="15"/>
      <c r="J319" s="15"/>
      <c r="K319" s="15"/>
    </row>
    <row r="320" spans="1:11" ht="15.75" customHeight="1" x14ac:dyDescent="0.3">
      <c r="A320" s="88" t="s">
        <v>451</v>
      </c>
      <c r="B320" s="108">
        <v>109609792</v>
      </c>
      <c r="C320" s="108">
        <v>0</v>
      </c>
      <c r="D320" s="15"/>
      <c r="E320" s="15"/>
      <c r="F320" s="15"/>
      <c r="G320" s="16"/>
      <c r="H320" s="16"/>
      <c r="I320" s="15"/>
      <c r="J320" s="15"/>
      <c r="K320" s="15"/>
    </row>
    <row r="321" spans="1:11" ht="15.75" hidden="1" customHeight="1" x14ac:dyDescent="0.3">
      <c r="A321" s="88" t="s">
        <v>449</v>
      </c>
      <c r="B321" s="108">
        <v>0</v>
      </c>
      <c r="C321" s="108">
        <v>0</v>
      </c>
      <c r="D321" s="15"/>
      <c r="E321" s="15"/>
      <c r="F321" s="15"/>
      <c r="G321" s="16"/>
      <c r="H321" s="16"/>
      <c r="I321" s="15"/>
      <c r="J321" s="15"/>
      <c r="K321" s="15"/>
    </row>
    <row r="322" spans="1:11" ht="15.75" customHeight="1" x14ac:dyDescent="0.3">
      <c r="A322" s="85" t="s">
        <v>133</v>
      </c>
      <c r="B322" s="375">
        <v>2381929564</v>
      </c>
      <c r="C322" s="374">
        <v>0</v>
      </c>
      <c r="D322" s="38"/>
      <c r="E322" s="38"/>
      <c r="F322" s="38"/>
      <c r="G322" s="16"/>
      <c r="H322" s="16"/>
      <c r="I322" s="15"/>
      <c r="J322" s="15"/>
      <c r="K322" s="15"/>
    </row>
    <row r="323" spans="1:11" ht="15.75" customHeight="1" x14ac:dyDescent="0.3">
      <c r="A323" s="19"/>
      <c r="B323" s="376"/>
      <c r="C323" s="377"/>
      <c r="D323" s="38"/>
      <c r="E323" s="38"/>
      <c r="F323" s="38"/>
      <c r="G323" s="16"/>
      <c r="H323" s="16"/>
      <c r="I323" s="15"/>
      <c r="J323" s="15"/>
      <c r="K323" s="15"/>
    </row>
    <row r="324" spans="1:11" ht="15.75" customHeight="1" x14ac:dyDescent="0.3">
      <c r="A324" s="84"/>
      <c r="B324" s="181"/>
      <c r="C324" s="153"/>
      <c r="D324" s="15"/>
      <c r="E324" s="15"/>
      <c r="F324" s="15"/>
      <c r="G324" s="16"/>
      <c r="H324" s="16"/>
      <c r="I324" s="15"/>
      <c r="J324" s="15"/>
      <c r="K324" s="15"/>
    </row>
    <row r="325" spans="1:11" ht="15.75" customHeight="1" x14ac:dyDescent="0.3">
      <c r="A325" s="200" t="s">
        <v>134</v>
      </c>
      <c r="B325" s="15"/>
      <c r="C325" s="153"/>
      <c r="D325" s="15"/>
      <c r="E325" s="15"/>
      <c r="F325" s="15"/>
      <c r="G325" s="16"/>
      <c r="H325" s="16"/>
      <c r="I325" s="15"/>
      <c r="J325" s="15"/>
      <c r="K325" s="15"/>
    </row>
    <row r="326" spans="1:11" ht="15.75" customHeight="1" x14ac:dyDescent="0.3">
      <c r="A326" s="19"/>
      <c r="B326" s="72" t="s">
        <v>187</v>
      </c>
      <c r="C326" s="265" t="s">
        <v>188</v>
      </c>
      <c r="D326" s="15"/>
      <c r="E326" s="15"/>
      <c r="F326" s="15"/>
      <c r="G326" s="16"/>
      <c r="H326" s="16"/>
      <c r="I326" s="15"/>
      <c r="J326" s="15"/>
      <c r="K326" s="15"/>
    </row>
    <row r="327" spans="1:11" ht="15.75" customHeight="1" x14ac:dyDescent="0.3">
      <c r="A327" s="88" t="s">
        <v>195</v>
      </c>
      <c r="B327" s="186"/>
      <c r="C327" s="149"/>
      <c r="D327" s="15"/>
      <c r="E327" s="15"/>
      <c r="F327" s="15"/>
      <c r="G327" s="16"/>
      <c r="H327" s="16"/>
      <c r="I327" s="15"/>
      <c r="J327" s="15"/>
      <c r="K327" s="15"/>
    </row>
    <row r="328" spans="1:11" ht="15.75" customHeight="1" x14ac:dyDescent="0.3">
      <c r="A328" s="85" t="s">
        <v>126</v>
      </c>
      <c r="B328" s="79">
        <v>0</v>
      </c>
      <c r="C328" s="266">
        <v>0</v>
      </c>
      <c r="D328" s="78"/>
      <c r="E328" s="78"/>
      <c r="F328" s="78"/>
      <c r="G328" s="16"/>
      <c r="H328" s="16"/>
      <c r="I328" s="15"/>
      <c r="J328" s="15"/>
      <c r="K328" s="15"/>
    </row>
    <row r="329" spans="1:11" ht="15.75" customHeight="1" x14ac:dyDescent="0.3">
      <c r="A329" s="19"/>
      <c r="B329" s="15"/>
      <c r="C329" s="153"/>
      <c r="D329" s="15"/>
      <c r="E329" s="15"/>
      <c r="F329" s="15"/>
      <c r="G329" s="16"/>
      <c r="H329" s="16"/>
      <c r="I329" s="15"/>
      <c r="J329" s="15"/>
      <c r="K329" s="15"/>
    </row>
    <row r="330" spans="1:11" ht="15.75" customHeight="1" x14ac:dyDescent="0.3">
      <c r="A330" s="84"/>
      <c r="B330" s="15"/>
      <c r="C330" s="153"/>
      <c r="D330" s="15"/>
      <c r="E330" s="15"/>
      <c r="F330" s="15"/>
      <c r="G330" s="16"/>
      <c r="H330" s="16"/>
      <c r="I330" s="15"/>
      <c r="J330" s="15"/>
      <c r="K330" s="15"/>
    </row>
    <row r="331" spans="1:11" ht="15.75" customHeight="1" x14ac:dyDescent="0.3">
      <c r="A331" s="19" t="s">
        <v>135</v>
      </c>
      <c r="B331" s="15"/>
      <c r="C331" s="153"/>
      <c r="D331" s="15"/>
      <c r="E331" s="15"/>
      <c r="F331" s="15"/>
      <c r="G331" s="16"/>
      <c r="H331" s="16"/>
      <c r="I331" s="15"/>
      <c r="J331" s="15"/>
      <c r="K331" s="15"/>
    </row>
    <row r="332" spans="1:11" ht="15.75" customHeight="1" x14ac:dyDescent="0.3">
      <c r="A332" s="19"/>
      <c r="B332" s="15"/>
      <c r="C332" s="153"/>
      <c r="D332" s="15"/>
      <c r="E332" s="15"/>
      <c r="F332" s="15"/>
      <c r="G332" s="16"/>
      <c r="H332" s="16"/>
      <c r="I332" s="15"/>
      <c r="J332" s="15"/>
      <c r="K332" s="15"/>
    </row>
    <row r="333" spans="1:11" ht="15.75" customHeight="1" x14ac:dyDescent="0.3">
      <c r="A333" s="85" t="s">
        <v>164</v>
      </c>
      <c r="B333" s="110" t="s">
        <v>187</v>
      </c>
      <c r="C333" s="211" t="s">
        <v>188</v>
      </c>
      <c r="D333" s="15"/>
      <c r="E333" s="15"/>
      <c r="F333" s="15"/>
      <c r="G333" s="16"/>
      <c r="H333" s="16"/>
      <c r="I333" s="15"/>
      <c r="J333" s="15"/>
      <c r="K333" s="15"/>
    </row>
    <row r="334" spans="1:11" ht="15.75" hidden="1" customHeight="1" x14ac:dyDescent="0.3">
      <c r="A334" s="104" t="s">
        <v>394</v>
      </c>
      <c r="B334" s="66">
        <v>0</v>
      </c>
      <c r="C334" s="220">
        <v>0</v>
      </c>
      <c r="D334" s="15"/>
      <c r="E334" s="15"/>
      <c r="F334" s="15"/>
      <c r="G334" s="16"/>
      <c r="H334" s="16"/>
      <c r="I334" s="15"/>
      <c r="J334" s="15"/>
      <c r="K334" s="15"/>
    </row>
    <row r="335" spans="1:11" ht="15.75" customHeight="1" x14ac:dyDescent="0.3">
      <c r="A335" s="106" t="s">
        <v>229</v>
      </c>
      <c r="B335" s="66">
        <v>12072803</v>
      </c>
      <c r="C335" s="220">
        <v>0</v>
      </c>
      <c r="D335" s="15"/>
      <c r="E335" s="15"/>
      <c r="F335" s="15"/>
      <c r="G335" s="16"/>
      <c r="H335" s="16"/>
      <c r="I335" s="15"/>
      <c r="J335" s="15"/>
      <c r="K335" s="15"/>
    </row>
    <row r="336" spans="1:11" ht="15.75" customHeight="1" x14ac:dyDescent="0.3">
      <c r="A336" s="85" t="s">
        <v>126</v>
      </c>
      <c r="B336" s="77">
        <v>12072803</v>
      </c>
      <c r="C336" s="263">
        <v>0</v>
      </c>
      <c r="D336" s="78"/>
      <c r="E336" s="38"/>
      <c r="F336" s="15"/>
      <c r="G336" s="16"/>
      <c r="H336" s="16"/>
      <c r="I336" s="15"/>
      <c r="J336" s="15"/>
      <c r="K336" s="15"/>
    </row>
    <row r="337" spans="1:11" ht="15.75" customHeight="1" x14ac:dyDescent="0.3">
      <c r="A337" s="19"/>
      <c r="B337" s="15"/>
      <c r="C337" s="153"/>
      <c r="D337" s="15"/>
      <c r="E337" s="38"/>
      <c r="F337" s="15"/>
      <c r="G337" s="16"/>
      <c r="H337" s="16"/>
      <c r="I337" s="15"/>
      <c r="J337" s="15"/>
      <c r="K337" s="15"/>
    </row>
    <row r="338" spans="1:11" ht="15.75" customHeight="1" x14ac:dyDescent="0.3">
      <c r="A338" s="19"/>
      <c r="B338" s="15"/>
      <c r="C338" s="153"/>
      <c r="D338" s="15"/>
      <c r="E338" s="15"/>
      <c r="F338" s="15"/>
      <c r="G338" s="16"/>
      <c r="H338" s="16"/>
      <c r="I338" s="15"/>
      <c r="J338" s="15"/>
      <c r="K338" s="15"/>
    </row>
    <row r="339" spans="1:11" ht="15.75" customHeight="1" x14ac:dyDescent="0.3">
      <c r="A339" s="19" t="s">
        <v>136</v>
      </c>
      <c r="B339" s="15"/>
      <c r="C339" s="153"/>
      <c r="D339" s="15"/>
      <c r="E339" s="15"/>
      <c r="F339" s="15"/>
      <c r="G339" s="16"/>
      <c r="H339" s="16"/>
      <c r="I339" s="15"/>
      <c r="J339" s="15"/>
      <c r="K339" s="15"/>
    </row>
    <row r="340" spans="1:11" ht="15.75" customHeight="1" x14ac:dyDescent="0.3">
      <c r="A340" s="19"/>
      <c r="B340" s="15"/>
      <c r="C340" s="153"/>
      <c r="D340" s="15"/>
      <c r="E340" s="15"/>
      <c r="F340" s="15"/>
      <c r="G340" s="16"/>
      <c r="H340" s="16"/>
      <c r="I340" s="15"/>
      <c r="J340" s="15"/>
      <c r="K340" s="15"/>
    </row>
    <row r="341" spans="1:11" ht="15.75" customHeight="1" x14ac:dyDescent="0.3">
      <c r="A341" s="19"/>
      <c r="B341" s="72" t="s">
        <v>187</v>
      </c>
      <c r="C341" s="265" t="s">
        <v>188</v>
      </c>
      <c r="D341" s="15"/>
      <c r="E341" s="15"/>
      <c r="F341" s="15"/>
      <c r="G341" s="16"/>
      <c r="H341" s="16"/>
      <c r="I341" s="15"/>
      <c r="J341" s="15"/>
      <c r="K341" s="15"/>
    </row>
    <row r="342" spans="1:11" ht="15.75" customHeight="1" x14ac:dyDescent="0.3">
      <c r="A342" s="88" t="s">
        <v>281</v>
      </c>
      <c r="B342" s="186">
        <v>0</v>
      </c>
      <c r="C342" s="220">
        <v>0</v>
      </c>
      <c r="D342" s="15"/>
      <c r="E342" s="15"/>
      <c r="F342" s="15"/>
      <c r="G342" s="16"/>
      <c r="H342" s="16"/>
      <c r="I342" s="15"/>
      <c r="J342" s="15"/>
      <c r="K342" s="15"/>
    </row>
    <row r="343" spans="1:11" ht="15.75" customHeight="1" x14ac:dyDescent="0.3">
      <c r="A343" s="88" t="s">
        <v>325</v>
      </c>
      <c r="B343" s="108">
        <v>0</v>
      </c>
      <c r="C343" s="373">
        <v>0</v>
      </c>
      <c r="D343" s="15"/>
      <c r="E343" s="15"/>
      <c r="F343" s="15"/>
      <c r="G343" s="16"/>
      <c r="H343" s="16"/>
      <c r="I343" s="15"/>
      <c r="J343" s="15"/>
      <c r="K343" s="15"/>
    </row>
    <row r="344" spans="1:11" ht="15.75" customHeight="1" x14ac:dyDescent="0.3">
      <c r="A344" s="85" t="s">
        <v>126</v>
      </c>
      <c r="B344" s="79">
        <v>0</v>
      </c>
      <c r="C344" s="266">
        <v>0</v>
      </c>
      <c r="D344" s="78"/>
      <c r="E344" s="78"/>
      <c r="F344" s="78"/>
      <c r="G344" s="16"/>
      <c r="H344" s="16"/>
      <c r="I344" s="15"/>
      <c r="J344" s="15"/>
      <c r="K344" s="15"/>
    </row>
    <row r="345" spans="1:11" ht="15.75" customHeight="1" x14ac:dyDescent="0.3">
      <c r="A345" s="19"/>
      <c r="B345" s="15"/>
      <c r="C345" s="15"/>
      <c r="D345" s="15"/>
      <c r="E345" s="15"/>
      <c r="F345" s="15"/>
      <c r="G345" s="16"/>
      <c r="H345" s="16"/>
      <c r="I345" s="15"/>
      <c r="J345" s="15"/>
      <c r="K345" s="15"/>
    </row>
    <row r="346" spans="1:11" ht="15.75" customHeight="1" x14ac:dyDescent="0.3">
      <c r="A346" s="19" t="s">
        <v>206</v>
      </c>
      <c r="B346" s="15"/>
      <c r="C346" s="15"/>
      <c r="D346" s="15"/>
      <c r="E346" s="15"/>
      <c r="F346" s="15"/>
      <c r="G346" s="16"/>
      <c r="H346" s="16"/>
      <c r="I346" s="15"/>
      <c r="J346" s="15"/>
      <c r="K346" s="15"/>
    </row>
    <row r="347" spans="1:11" ht="15.75" customHeight="1" x14ac:dyDescent="0.3">
      <c r="A347" s="19" t="s">
        <v>137</v>
      </c>
      <c r="B347" s="15"/>
      <c r="C347" s="15"/>
      <c r="D347" s="15"/>
      <c r="E347" s="15"/>
      <c r="F347" s="15"/>
      <c r="G347" s="16"/>
      <c r="H347" s="16"/>
      <c r="I347" s="15"/>
      <c r="J347" s="15"/>
      <c r="K347" s="15"/>
    </row>
    <row r="348" spans="1:11" ht="15.75" customHeight="1" x14ac:dyDescent="0.3">
      <c r="A348" s="19"/>
      <c r="B348" s="15"/>
      <c r="C348" s="15"/>
      <c r="D348" s="15"/>
      <c r="E348" s="15"/>
      <c r="F348" s="15"/>
      <c r="G348" s="16"/>
      <c r="H348" s="16"/>
      <c r="I348" s="15"/>
      <c r="J348" s="15"/>
      <c r="K348" s="15"/>
    </row>
    <row r="349" spans="1:11" ht="15.75" customHeight="1" x14ac:dyDescent="0.3">
      <c r="A349" s="84" t="s">
        <v>357</v>
      </c>
      <c r="B349" s="15"/>
      <c r="C349" s="15"/>
      <c r="D349" s="15"/>
      <c r="E349" s="15"/>
      <c r="F349" s="15"/>
      <c r="G349" s="16"/>
      <c r="H349" s="16"/>
      <c r="I349" s="15"/>
      <c r="J349" s="15"/>
      <c r="K349" s="15"/>
    </row>
    <row r="350" spans="1:11" ht="15.75" customHeight="1" x14ac:dyDescent="0.3">
      <c r="A350" s="84"/>
      <c r="B350" s="15"/>
      <c r="C350" s="15"/>
      <c r="D350" s="15"/>
      <c r="E350" s="15"/>
      <c r="F350" s="15"/>
      <c r="G350" s="16"/>
      <c r="H350" s="16"/>
      <c r="I350" s="15"/>
      <c r="J350" s="15"/>
      <c r="K350" s="15"/>
    </row>
    <row r="351" spans="1:11" ht="15.75" customHeight="1" x14ac:dyDescent="0.3">
      <c r="A351" s="19" t="s">
        <v>138</v>
      </c>
      <c r="B351" s="15"/>
      <c r="C351" s="15"/>
      <c r="D351" s="15"/>
      <c r="E351" s="15"/>
      <c r="F351" s="15"/>
      <c r="G351" s="16"/>
      <c r="H351" s="16"/>
      <c r="I351" s="15"/>
      <c r="J351" s="15"/>
      <c r="K351" s="15"/>
    </row>
    <row r="352" spans="1:11" ht="15.75" customHeight="1" x14ac:dyDescent="0.3">
      <c r="A352" s="19"/>
      <c r="B352" s="15"/>
      <c r="C352" s="15"/>
      <c r="D352" s="15"/>
      <c r="E352" s="15"/>
      <c r="F352" s="15"/>
      <c r="G352" s="16"/>
      <c r="H352" s="16"/>
      <c r="I352" s="15"/>
      <c r="J352" s="15"/>
      <c r="K352" s="15"/>
    </row>
    <row r="353" spans="1:11" ht="15.75" customHeight="1" x14ac:dyDescent="0.3">
      <c r="A353" s="84" t="s">
        <v>357</v>
      </c>
      <c r="B353" s="15"/>
      <c r="C353" s="15"/>
      <c r="D353" s="15"/>
      <c r="E353" s="15"/>
      <c r="F353" s="15"/>
      <c r="G353" s="16"/>
      <c r="H353" s="16"/>
      <c r="I353" s="15"/>
      <c r="J353" s="15"/>
      <c r="K353" s="15"/>
    </row>
    <row r="354" spans="1:11" ht="15.75" customHeight="1" x14ac:dyDescent="0.3">
      <c r="A354" s="84"/>
      <c r="B354" s="15"/>
      <c r="C354" s="15"/>
      <c r="D354" s="15"/>
      <c r="E354" s="15"/>
      <c r="F354" s="15"/>
      <c r="G354" s="16"/>
      <c r="H354" s="16"/>
      <c r="I354" s="15"/>
      <c r="J354" s="15"/>
      <c r="K354" s="15"/>
    </row>
    <row r="355" spans="1:11" ht="15.75" customHeight="1" x14ac:dyDescent="0.3">
      <c r="A355" s="19" t="s">
        <v>139</v>
      </c>
      <c r="B355" s="15"/>
      <c r="C355" s="15"/>
      <c r="D355" s="15"/>
      <c r="E355" s="15"/>
      <c r="F355" s="15"/>
      <c r="G355" s="16"/>
      <c r="H355" s="16"/>
      <c r="I355" s="15"/>
      <c r="J355" s="15"/>
      <c r="K355" s="15"/>
    </row>
    <row r="356" spans="1:11" ht="15.75" customHeight="1" x14ac:dyDescent="0.3">
      <c r="A356" s="19"/>
      <c r="B356" s="15"/>
      <c r="C356" s="15"/>
      <c r="D356" s="15"/>
      <c r="E356" s="15"/>
      <c r="F356" s="15"/>
      <c r="G356" s="16"/>
      <c r="H356" s="16"/>
      <c r="I356" s="15"/>
      <c r="J356" s="15"/>
      <c r="K356" s="15"/>
    </row>
    <row r="357" spans="1:11" ht="15.75" customHeight="1" x14ac:dyDescent="0.3">
      <c r="A357" s="545" t="s">
        <v>509</v>
      </c>
      <c r="B357" s="545"/>
      <c r="C357" s="545"/>
      <c r="D357" s="15"/>
      <c r="E357" s="15"/>
      <c r="F357" s="15"/>
      <c r="G357" s="16"/>
      <c r="H357" s="16"/>
      <c r="I357" s="15"/>
      <c r="J357" s="15"/>
      <c r="K357" s="15"/>
    </row>
    <row r="358" spans="1:11" ht="15.75" customHeight="1" x14ac:dyDescent="0.3">
      <c r="A358" s="545"/>
      <c r="B358" s="545"/>
      <c r="C358" s="545"/>
      <c r="D358" s="15"/>
      <c r="E358" s="15"/>
      <c r="F358" s="15"/>
      <c r="G358" s="16"/>
      <c r="H358" s="16"/>
      <c r="I358" s="15"/>
      <c r="J358" s="15"/>
      <c r="K358" s="15"/>
    </row>
    <row r="359" spans="1:11" ht="15.75" customHeight="1" x14ac:dyDescent="0.3">
      <c r="A359" s="545"/>
      <c r="B359" s="545"/>
      <c r="C359" s="545"/>
      <c r="D359" s="15"/>
      <c r="E359" s="15"/>
      <c r="F359" s="15"/>
      <c r="G359" s="16"/>
      <c r="H359" s="16"/>
      <c r="I359" s="15"/>
      <c r="J359" s="15"/>
      <c r="K359" s="15"/>
    </row>
    <row r="360" spans="1:11" ht="7.5" customHeight="1" x14ac:dyDescent="0.3">
      <c r="A360" s="545"/>
      <c r="B360" s="545"/>
      <c r="C360" s="545"/>
      <c r="D360" s="19"/>
      <c r="E360" s="19"/>
      <c r="F360" s="19"/>
      <c r="G360" s="19"/>
      <c r="H360" s="19"/>
      <c r="I360" s="19"/>
      <c r="J360" s="19"/>
      <c r="K360" s="15"/>
    </row>
    <row r="361" spans="1:11" ht="4.5" customHeight="1" x14ac:dyDescent="0.3">
      <c r="A361" s="545"/>
      <c r="B361" s="545"/>
      <c r="C361" s="545"/>
      <c r="D361" s="15"/>
      <c r="E361" s="15"/>
      <c r="F361" s="15"/>
      <c r="G361" s="16"/>
      <c r="H361" s="16"/>
      <c r="I361" s="15"/>
      <c r="J361" s="15"/>
      <c r="K361" s="15"/>
    </row>
    <row r="362" spans="1:11" ht="15.75" customHeight="1" x14ac:dyDescent="0.3">
      <c r="A362" s="80" t="s">
        <v>275</v>
      </c>
      <c r="B362" s="15"/>
      <c r="C362" s="15"/>
      <c r="D362" s="15"/>
      <c r="E362" s="15"/>
      <c r="F362" s="15"/>
      <c r="G362" s="16"/>
      <c r="H362" s="16"/>
      <c r="I362" s="15"/>
      <c r="J362" s="15"/>
      <c r="K362" s="15"/>
    </row>
    <row r="363" spans="1:11" ht="15.75" customHeight="1" x14ac:dyDescent="0.3">
      <c r="A363" s="81"/>
      <c r="B363" s="15"/>
      <c r="C363" s="15"/>
      <c r="D363" s="15"/>
      <c r="E363" s="15"/>
      <c r="F363" s="15"/>
      <c r="G363" s="16"/>
      <c r="H363" s="16"/>
      <c r="I363" s="15"/>
      <c r="J363" s="15"/>
      <c r="K363" s="15"/>
    </row>
    <row r="364" spans="1:11" ht="15.75" customHeight="1" x14ac:dyDescent="0.3">
      <c r="A364" s="514" t="s">
        <v>357</v>
      </c>
      <c r="B364" s="514"/>
      <c r="C364" s="514"/>
      <c r="D364" s="514"/>
      <c r="E364" s="82"/>
      <c r="F364" s="82"/>
      <c r="G364" s="16"/>
      <c r="H364" s="16"/>
      <c r="I364" s="15"/>
      <c r="J364" s="15"/>
      <c r="K364" s="15"/>
    </row>
    <row r="365" spans="1:11" ht="15.75" customHeight="1" x14ac:dyDescent="0.3">
      <c r="A365" s="84"/>
      <c r="B365" s="15"/>
      <c r="C365" s="15"/>
      <c r="D365" s="15"/>
      <c r="E365" s="15"/>
      <c r="F365" s="15"/>
      <c r="G365" s="16"/>
      <c r="H365" s="16"/>
      <c r="I365" s="15"/>
      <c r="J365" s="15"/>
      <c r="K365" s="15"/>
    </row>
    <row r="366" spans="1:11" ht="15.75" customHeight="1" x14ac:dyDescent="0.3">
      <c r="A366" s="80" t="s">
        <v>276</v>
      </c>
      <c r="B366" s="15"/>
      <c r="C366" s="15"/>
      <c r="D366" s="15"/>
      <c r="E366" s="15"/>
      <c r="F366" s="15"/>
      <c r="G366" s="16"/>
      <c r="H366" s="16"/>
      <c r="I366" s="15"/>
      <c r="J366" s="15"/>
      <c r="K366" s="15"/>
    </row>
    <row r="367" spans="1:11" ht="15.75" customHeight="1" x14ac:dyDescent="0.3">
      <c r="A367" s="514" t="s">
        <v>140</v>
      </c>
      <c r="B367" s="514"/>
      <c r="C367" s="514"/>
      <c r="D367" s="514"/>
      <c r="E367" s="20"/>
      <c r="F367" s="20"/>
      <c r="G367" s="16"/>
      <c r="H367" s="16"/>
      <c r="I367" s="15"/>
      <c r="J367" s="15"/>
      <c r="K367" s="15"/>
    </row>
    <row r="368" spans="1:11" ht="15.75" customHeight="1" x14ac:dyDescent="0.3">
      <c r="A368" s="514"/>
      <c r="B368" s="514"/>
      <c r="C368" s="514"/>
      <c r="D368" s="514"/>
      <c r="E368" s="20"/>
      <c r="F368" s="20"/>
      <c r="G368" s="16"/>
      <c r="H368" s="16"/>
      <c r="I368" s="15"/>
      <c r="J368" s="15"/>
      <c r="K368" s="15"/>
    </row>
    <row r="369" spans="1:11" ht="15.75" customHeight="1" x14ac:dyDescent="0.3">
      <c r="A369" s="84"/>
      <c r="B369" s="15"/>
      <c r="C369" s="15"/>
      <c r="D369" s="15"/>
      <c r="E369" s="15"/>
      <c r="F369" s="15"/>
      <c r="G369" s="16"/>
      <c r="H369" s="16"/>
      <c r="I369" s="15"/>
      <c r="J369" s="15"/>
      <c r="K369" s="15"/>
    </row>
    <row r="370" spans="1:11" ht="15.75" customHeight="1" x14ac:dyDescent="0.3">
      <c r="A370" s="80" t="s">
        <v>209</v>
      </c>
      <c r="B370" s="15"/>
      <c r="C370" s="15"/>
      <c r="D370" s="15"/>
      <c r="E370" s="15"/>
      <c r="F370" s="15"/>
      <c r="G370" s="16"/>
      <c r="H370" s="16"/>
      <c r="I370" s="15"/>
      <c r="J370" s="15"/>
      <c r="K370" s="15"/>
    </row>
    <row r="371" spans="1:11" ht="15.75" customHeight="1" x14ac:dyDescent="0.3">
      <c r="A371" s="84"/>
      <c r="B371" s="15"/>
      <c r="C371" s="15"/>
      <c r="D371" s="15"/>
      <c r="E371" s="15"/>
      <c r="F371" s="15"/>
      <c r="G371" s="16"/>
      <c r="H371" s="16"/>
      <c r="I371" s="15"/>
      <c r="J371" s="15"/>
      <c r="K371" s="15"/>
    </row>
    <row r="372" spans="1:11" ht="15.75" customHeight="1" x14ac:dyDescent="0.3">
      <c r="A372" s="514" t="s">
        <v>357</v>
      </c>
      <c r="B372" s="514"/>
      <c r="C372" s="514"/>
      <c r="D372" s="514"/>
      <c r="E372" s="15"/>
      <c r="F372" s="15"/>
      <c r="G372" s="16"/>
      <c r="H372" s="16"/>
      <c r="I372" s="15"/>
      <c r="J372" s="15"/>
      <c r="K372" s="15"/>
    </row>
    <row r="373" spans="1:11" ht="15.75" customHeight="1" x14ac:dyDescent="0.3">
      <c r="A373" s="84"/>
      <c r="B373" s="15"/>
      <c r="C373" s="15"/>
      <c r="D373" s="15"/>
      <c r="E373" s="15"/>
      <c r="F373" s="15"/>
      <c r="G373" s="16"/>
      <c r="H373" s="16"/>
      <c r="I373" s="15"/>
      <c r="J373" s="15"/>
      <c r="K373" s="15"/>
    </row>
    <row r="374" spans="1:11" ht="15.75" customHeight="1" x14ac:dyDescent="0.3">
      <c r="A374" s="80" t="s">
        <v>208</v>
      </c>
      <c r="B374" s="15"/>
      <c r="C374" s="15"/>
      <c r="D374" s="15"/>
      <c r="E374" s="15"/>
      <c r="F374" s="15"/>
      <c r="G374" s="16"/>
      <c r="H374" s="16"/>
      <c r="I374" s="15"/>
      <c r="J374" s="15"/>
      <c r="K374" s="15"/>
    </row>
    <row r="375" spans="1:11" ht="15.75" customHeight="1" x14ac:dyDescent="0.3">
      <c r="A375" s="84"/>
      <c r="B375" s="15"/>
      <c r="C375" s="15"/>
      <c r="D375" s="15"/>
      <c r="E375" s="15"/>
      <c r="F375" s="15"/>
      <c r="G375" s="16"/>
      <c r="H375" s="16"/>
      <c r="I375" s="15"/>
      <c r="J375" s="15"/>
      <c r="K375" s="15"/>
    </row>
    <row r="376" spans="1:11" ht="15.75" customHeight="1" x14ac:dyDescent="0.3">
      <c r="A376" s="514" t="s">
        <v>357</v>
      </c>
      <c r="B376" s="514"/>
      <c r="C376" s="514"/>
      <c r="D376" s="514"/>
      <c r="E376" s="15"/>
      <c r="F376" s="15"/>
      <c r="G376" s="16"/>
      <c r="H376" s="16"/>
      <c r="I376" s="15"/>
      <c r="J376" s="15"/>
      <c r="K376" s="15"/>
    </row>
    <row r="377" spans="1:11" ht="15.75" customHeight="1" x14ac:dyDescent="0.3">
      <c r="A377" s="84"/>
      <c r="B377" s="15"/>
      <c r="C377" s="15"/>
      <c r="D377" s="15"/>
      <c r="E377" s="15"/>
      <c r="F377" s="15"/>
      <c r="G377" s="16"/>
      <c r="H377" s="16"/>
      <c r="I377" s="15"/>
      <c r="J377" s="15"/>
      <c r="K377" s="15"/>
    </row>
    <row r="378" spans="1:11" ht="15.75" customHeight="1" x14ac:dyDescent="0.3">
      <c r="A378" s="80" t="s">
        <v>207</v>
      </c>
      <c r="B378" s="15"/>
      <c r="C378" s="15"/>
      <c r="D378" s="15"/>
      <c r="E378" s="15"/>
      <c r="F378" s="15"/>
      <c r="G378" s="16"/>
      <c r="H378" s="16"/>
      <c r="I378" s="15"/>
      <c r="J378" s="15"/>
      <c r="K378" s="15"/>
    </row>
    <row r="379" spans="1:11" ht="15.75" customHeight="1" x14ac:dyDescent="0.3">
      <c r="A379" s="19"/>
      <c r="B379" s="15"/>
      <c r="C379" s="15"/>
      <c r="D379" s="15"/>
      <c r="E379" s="15"/>
      <c r="F379" s="15"/>
      <c r="G379" s="16"/>
      <c r="H379" s="16"/>
      <c r="I379" s="15"/>
      <c r="J379" s="15"/>
      <c r="K379" s="15"/>
    </row>
    <row r="380" spans="1:11" ht="15.75" customHeight="1" x14ac:dyDescent="0.3">
      <c r="A380" s="514" t="s">
        <v>510</v>
      </c>
      <c r="B380" s="514"/>
      <c r="C380" s="514"/>
      <c r="D380" s="514"/>
      <c r="E380" s="20"/>
      <c r="F380" s="20"/>
      <c r="G380" s="16"/>
      <c r="H380" s="16"/>
      <c r="I380" s="15"/>
      <c r="J380" s="15"/>
      <c r="K380" s="15"/>
    </row>
    <row r="381" spans="1:11" ht="15.75" customHeight="1" x14ac:dyDescent="0.3">
      <c r="A381" s="84"/>
      <c r="B381" s="15"/>
      <c r="C381" s="15"/>
      <c r="D381" s="15"/>
      <c r="E381" s="15"/>
      <c r="F381" s="15"/>
      <c r="G381" s="16"/>
      <c r="H381" s="16"/>
      <c r="I381" s="15"/>
      <c r="J381" s="15"/>
      <c r="K381" s="15"/>
    </row>
    <row r="382" spans="1:11" ht="15.75" customHeight="1" x14ac:dyDescent="0.3">
      <c r="A382" s="19"/>
      <c r="B382" s="15"/>
      <c r="C382" s="15"/>
      <c r="D382" s="15"/>
      <c r="E382" s="15"/>
      <c r="F382" s="15"/>
      <c r="G382" s="16"/>
      <c r="H382" s="16"/>
      <c r="I382" s="15"/>
      <c r="J382" s="15"/>
      <c r="K382" s="15"/>
    </row>
    <row r="383" spans="1:11" ht="15.75" customHeight="1" x14ac:dyDescent="0.3">
      <c r="A383" s="84"/>
      <c r="B383" s="15"/>
      <c r="C383" s="15"/>
      <c r="D383" s="15"/>
      <c r="E383" s="15"/>
      <c r="F383" s="15"/>
      <c r="G383" s="16"/>
      <c r="H383" s="16"/>
      <c r="I383" s="15"/>
      <c r="J383" s="15"/>
      <c r="K383" s="15"/>
    </row>
  </sheetData>
  <mergeCells count="27">
    <mergeCell ref="B152:F152"/>
    <mergeCell ref="E59:E60"/>
    <mergeCell ref="A380:D380"/>
    <mergeCell ref="A199:A200"/>
    <mergeCell ref="A364:D364"/>
    <mergeCell ref="A227:A228"/>
    <mergeCell ref="A372:D372"/>
    <mergeCell ref="A376:D376"/>
    <mergeCell ref="A367:D368"/>
    <mergeCell ref="A357:C361"/>
    <mergeCell ref="A152:A153"/>
    <mergeCell ref="G152:K152"/>
    <mergeCell ref="A70:A71"/>
    <mergeCell ref="A5:G5"/>
    <mergeCell ref="A207:A208"/>
    <mergeCell ref="B207:B208"/>
    <mergeCell ref="C207:C208"/>
    <mergeCell ref="A14:B14"/>
    <mergeCell ref="A187:A188"/>
    <mergeCell ref="A59:A60"/>
    <mergeCell ref="B59:B60"/>
    <mergeCell ref="C59:C60"/>
    <mergeCell ref="B70:B71"/>
    <mergeCell ref="A137:A138"/>
    <mergeCell ref="A177:A178"/>
    <mergeCell ref="D59:D60"/>
    <mergeCell ref="A129:A130"/>
  </mergeCells>
  <pageMargins left="0.7" right="0.7" top="0.75" bottom="0.75" header="0.3" footer="0.3"/>
  <pageSetup paperSize="9" scale="40" orientation="portrait"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CjOB7HoNks09fhRvAW0KkUh3y0O5RlmTmyieDHionbnwLiV+1oWgeeV2dQTDVnBprON7HVmnKasx
UO43KXTrJQ==</DigestValue>
    </Reference>
    <Reference Type="http://www.w3.org/2000/09/xmldsig#Object" URI="#idOfficeObject">
      <DigestMethod Algorithm="http://www.w3.org/2001/04/xmlenc#sha512"/>
      <DigestValue>kykwMmpMOEvucoZj5WjSQLYHV+9JEgs7JPIaY0BFU9Emtgr7so1mT5x0Kvdpm1Kmsil6ItU9bQgV
+MHKXVE9Ww==</DigestValue>
    </Reference>
    <Reference Type="http://uri.etsi.org/01903#SignedProperties" URI="#idSignedProperties">
      <Transforms>
        <Transform Algorithm="http://www.w3.org/TR/2001/REC-xml-c14n-20010315"/>
      </Transforms>
      <DigestMethod Algorithm="http://www.w3.org/2001/04/xmlenc#sha512"/>
      <DigestValue>nhXbVysNn8RhRWYNUltYeQRCw3QR2tPyZl6lO4JyA+vg/MvibgXQdOen6M/yaD6al7mcXxAwTzgT
RBsxQM6Q3w==</DigestValue>
    </Reference>
    <Reference Type="http://www.w3.org/2000/09/xmldsig#Object" URI="#idValidSigLnImg">
      <DigestMethod Algorithm="http://www.w3.org/2001/04/xmlenc#sha512"/>
      <DigestValue>Bl/5Ihw2x7+uxKlf2hUJ/UVBdgezQziFt7cUgdXn7SAIbYCroUtwMfY9UcwKGNPmxoNYn0yXwuzp
v3laQKqDgQ==</DigestValue>
    </Reference>
    <Reference Type="http://www.w3.org/2000/09/xmldsig#Object" URI="#idInvalidSigLnImg">
      <DigestMethod Algorithm="http://www.w3.org/2001/04/xmlenc#sha512"/>
      <DigestValue>wD7tckmZGmQPf4uqfnymG1cAYUhOapJ0hR3WF7VZUGNvACRH4bpxd11yfRWFN5ilT5Lq+weoBAIJ
aDGV2ZSBZA==</DigestValue>
    </Reference>
  </SignedInfo>
  <SignatureValue>WA8QoAjeA1r8kZcYw3vrZKZmIVEOsLon+payqkOKFLDhkHuUx+7i23S/DJ1sr89/CaKi6PamaRxK
ckGg4uoUyhyAwB7KXH6uXKKsimEtosjpfYX7IhSqsJaIcNmUWyQwHJ8bPCs8hsDAQAOsehFkxGz5
Gd6JiuQsTOmxxU5lzLNsYN3V1Z87oIT0EiOMP6muw4+utRibG5KAbl1noD/gHUigtHv2yjcM8hUL
kP/Rv+oCnVoM+zHwQ9DPETBiAmFfx1zQu39s1Zxf9Rlsr+wZ6htc6I2XrqRznY++YDENjEin1Hjd
nAHfvSArrjBEZT9dV25WlJxtVCovZ/iMs0L0Yg==</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M+dsLozRl8L0/c615W2E3gEv6/ZbGC4MekjhOlOonOOv5zLHuNC9oLdu5y+ZSx9iroLD5VF/vJWdCtoARS7HJg==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vmlDrawing1.vml?ContentType=application/vnd.openxmlformats-officedocument.vmlDrawing">
        <DigestMethod Algorithm="http://www.w3.org/2001/04/xmlenc#sha512"/>
        <DigestValue>i6a0iY0oQY4VsaBRVTl2b461+KCVr5beY+Pc3erT4peRI8pKHfr0WCJ8vZn2kqHWyH372sPE9M/egwNOtKwRjw==</DigestValue>
      </Reference>
      <Reference URI="/xl/drawings/vmlDrawing2.vml?ContentType=application/vnd.openxmlformats-officedocument.vmlDrawing">
        <DigestMethod Algorithm="http://www.w3.org/2001/04/xmlenc#sha512"/>
        <DigestValue>eNwf5k1Woet+nIB6iQJPEmPxrBblr83YY2X706UFUX2Qdr/d3tne0riAQCKcrmH31WjDcHO2T3carsZbKmTP4A==</DigestValue>
      </Reference>
      <Reference URI="/xl/drawings/vmlDrawing3.vml?ContentType=application/vnd.openxmlformats-officedocument.vmlDrawing">
        <DigestMethod Algorithm="http://www.w3.org/2001/04/xmlenc#sha512"/>
        <DigestValue>E8nqUiVb08x4oedtaaTcCL4C07Rp0REKEKpsmqNF//lE6YC2BfTBbbkAUIFZaRyYvUCCBEBCPC5iOSVsd5EjHg==</DigestValue>
      </Reference>
      <Reference URI="/xl/drawings/vmlDrawing4.vml?ContentType=application/vnd.openxmlformats-officedocument.vmlDrawing">
        <DigestMethod Algorithm="http://www.w3.org/2001/04/xmlenc#sha512"/>
        <DigestValue>yytZcupRm2wxYmI4CAeUBsFo04TINyYdR9nF9bre1eSadtv78xFk4Q7++JANq8rdfMWRhwdqiu+oqBNwI3/3jA==</DigestValue>
      </Reference>
      <Reference URI="/xl/drawings/vmlDrawing5.vml?ContentType=application/vnd.openxmlformats-officedocument.vmlDrawing">
        <DigestMethod Algorithm="http://www.w3.org/2001/04/xmlenc#sha512"/>
        <DigestValue>JQnElP1TxzoWkbpdgGonqJkfc5MqZhucO/pf+/bZB8pjUtXYKbWczTMix3W5dOR+Nnj5oWYwJ0OO7hzDLbcNsQ==</DigestValue>
      </Reference>
      <Reference URI="/xl/media/image1.emf?ContentType=image/x-emf">
        <DigestMethod Algorithm="http://www.w3.org/2001/04/xmlenc#sha512"/>
        <DigestValue>fIK2f6Pg+zxFxw870FMZkdN3VYEp8En7nF6864UNpWI+gKoObMULb4dGjWisOXHYlTQrrJdisXVeN+/MOSLF1w==</DigestValue>
      </Reference>
      <Reference URI="/xl/media/image2.emf?ContentType=image/x-emf">
        <DigestMethod Algorithm="http://www.w3.org/2001/04/xmlenc#sha512"/>
        <DigestValue>gd5IltX5ckjlnF88Z6QqAzIB67dCRnCpTZq8sGTxEdb+l0c4oncAWKwdCKytF+3ggd86nI59dVcDNK8rEgRQRA==</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4.bin?ContentType=application/vnd.openxmlformats-officedocument.spreadsheetml.printerSettings">
        <DigestMethod Algorithm="http://www.w3.org/2001/04/xmlenc#sha512"/>
        <DigestValue>2w/OG8PS+dONF928dbvUn6Wju4ScZsQZ+KBdC3SFYfbieTotB8BE5y+Ws57DpFXMTg916MyCstPdPhoFLa1KmA==</DigestValue>
      </Reference>
      <Reference URI="/xl/printerSettings/printerSettings5.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wrSrP2DgM+j658eoWxov8zINNte0j5B24bB6fM9iouQwKgAEI4XRDD3Y5oIEbRBRh8rkv05P8+0uSoE+BEcJZg==</DigestValue>
      </Reference>
      <Reference URI="/xl/styles.xml?ContentType=application/vnd.openxmlformats-officedocument.spreadsheetml.styles+xml">
        <DigestMethod Algorithm="http://www.w3.org/2001/04/xmlenc#sha512"/>
        <DigestValue>o56HhXesb/GfdTEr6MIj6mVEid8fBoPGGN9jk1fryyyGy+wyeFO+/nEfaDGhIiqH7IL1tWmDDZViR2vbU4/G4g==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O1D6o5VAbGfCEjsLtQzm7wtEUgl6bBgJAvktp2Ym+sWHcPx9OLZefFZtarK+TsVpjX9Eeka7zHysjHkb6j0ADg==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sheet1.xml?ContentType=application/vnd.openxmlformats-officedocument.spreadsheetml.worksheet+xml">
        <DigestMethod Algorithm="http://www.w3.org/2001/04/xmlenc#sha512"/>
        <DigestValue>bhVvTKPo7JyIrRrnsP6/jvV5bhVwvHwa8AWcB72q4ZtpOOtmJscwmoxycdbQvd2kI2JAe+j6+EaFqr26c50N0g==</DigestValue>
      </Reference>
      <Reference URI="/xl/worksheets/sheet2.xml?ContentType=application/vnd.openxmlformats-officedocument.spreadsheetml.worksheet+xml">
        <DigestMethod Algorithm="http://www.w3.org/2001/04/xmlenc#sha512"/>
        <DigestValue>HbMJwkBlqZ9QU6RL/ZLT/OD4z7S2ra4SaldVgsC6k9JURzT5UYJjYTyaHMsVnZ0uOKACbYiv0kv9JDeKaQyDxw==</DigestValue>
      </Reference>
      <Reference URI="/xl/worksheets/sheet3.xml?ContentType=application/vnd.openxmlformats-officedocument.spreadsheetml.worksheet+xml">
        <DigestMethod Algorithm="http://www.w3.org/2001/04/xmlenc#sha512"/>
        <DigestValue>73W0Horzzi6DrAX5buB0HzbvBFHSvp1BCo7qObr3tpHo4plqeahXoTW/DFn+KbCOeBWhtDopNtCjC491Icy1Lg==</DigestValue>
      </Reference>
      <Reference URI="/xl/worksheets/sheet4.xml?ContentType=application/vnd.openxmlformats-officedocument.spreadsheetml.worksheet+xml">
        <DigestMethod Algorithm="http://www.w3.org/2001/04/xmlenc#sha512"/>
        <DigestValue>RI0kQKTFWyH78ILm1m/TTXwUhjHTq063wO83ObsCWzvgsKzMmKTdRXRdA7OkE7QeCrIFkbUDWZuwgPTbKHXyhg==</DigestValue>
      </Reference>
      <Reference URI="/xl/worksheets/sheet5.xml?ContentType=application/vnd.openxmlformats-officedocument.spreadsheetml.worksheet+xml">
        <DigestMethod Algorithm="http://www.w3.org/2001/04/xmlenc#sha512"/>
        <DigestValue>UH/YqJ3sawgdVnZNZl/CE1NVHJTxx8tHgbHy4ZLdoFfKY1jwhJFcYeL/Y5uXb0AdmLBRSM6SBI2vKjatFWEYrQ==</DigestValue>
      </Reference>
    </Manifest>
    <SignatureProperties>
      <SignatureProperty Id="idSignatureTime" Target="#idPackageSignature">
        <mdssi:SignatureTime xmlns:mdssi="http://schemas.openxmlformats.org/package/2006/digital-signature">
          <mdssi:Format>YYYY-MM-DDThh:mm:ssTZD</mdssi:Format>
          <mdssi:Value>2025-08-26T18:34:52Z</mdssi:Value>
        </mdssi:SignatureTime>
      </SignatureProperty>
    </SignatureProperties>
  </Object>
  <Object Id="idOfficeObject">
    <SignatureProperties>
      <SignatureProperty Id="idOfficeV1Details" Target="#idPackageSignature">
        <SignatureInfoV1 xmlns="http://schemas.microsoft.com/office/2006/digsig">
          <SetupID>{72F30A9F-E451-4BF2-A7BB-B6D3D1642BF2}</SetupID>
          <SignatureText>Fatima Ozorio</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2025-08-26T18:34:52Z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2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fvYgJffWVjVo83PxIFD6+csAsD9UNrBESAnVlfJQWQYqpCj9dFFCGBF+tEhD97eGmeJgOE+6Hi5J
mzVUgcghPQ==</DigestValue>
    </Reference>
    <Reference Type="http://www.w3.org/2000/09/xmldsig#Object" URI="#idOfficeObject">
      <DigestMethod Algorithm="http://www.w3.org/2001/04/xmlenc#sha512"/>
      <DigestValue>qyuqlSVRoPbrnrG+oFtgtg1eDATixDbP4C+BjgEvFrxeacoe0YNQwg7DP9k/Z4MLUFmLOK8oG0P6
UDt3Xzlgqg==</DigestValue>
    </Reference>
    <Reference Type="http://uri.etsi.org/01903#SignedProperties" URI="#idSignedProperties">
      <Transforms>
        <Transform Algorithm="http://www.w3.org/TR/2001/REC-xml-c14n-20010315"/>
      </Transforms>
      <DigestMethod Algorithm="http://www.w3.org/2001/04/xmlenc#sha512"/>
      <DigestValue>bdSUVVrO3LCiCK4DLuKgloXDiC300hteqqpMzGaT64OZtNjvXcwFWfBrOJCX6SnEstvyGvGliIBl
vZmJuvAwEA==</DigestValue>
    </Reference>
    <Reference Type="http://www.w3.org/2000/09/xmldsig#Object" URI="#idValidSigLnImg">
      <DigestMethod Algorithm="http://www.w3.org/2001/04/xmlenc#sha512"/>
      <DigestValue>2d9JQLnIFBLs2vmz9BkTpRUN+/l39VAFurAyhRVmafgpXGC82X76iYyPHWh1z4AZIo+yN180FO5/
hGnTgJutQA==</DigestValue>
    </Reference>
    <Reference Type="http://www.w3.org/2000/09/xmldsig#Object" URI="#idInvalidSigLnImg">
      <DigestMethod Algorithm="http://www.w3.org/2001/04/xmlenc#sha512"/>
      <DigestValue>wD7tckmZGmQPf4uqfnymG1cAYUhOapJ0hR3WF7VZUGNvACRH4bpxd11yfRWFN5ilT5Lq+weoBAIJ
aDGV2ZSBZA==</DigestValue>
    </Reference>
  </SignedInfo>
  <SignatureValue>k2jCYNeqyRjqIi3SplSgEWfI7oDXIgGf4FwUC7ps5qfthDq6RzS4a8UGbp1IeF4C1CaolQrkUIfj
mBE48bE3fe7dtKUO3kLuVXNo9Eh14uxPmDk/ySU4f/NPI4R36lFaTtB3vW09eEXFHx8E+wzJPZNT
abFZLjCN9hGCQ+lC17WtRokJ1BwImxchjMLD0OceJHcme+KTXAzrpNlOry09TrUzGZEO0L9kHMls
ypgjUbMWgbm3Yxn1jGKmyiTCWIPAxL+yL6msOkfFch4Qp5siMrfa7gZiQMYnmdRtKh7W539Olcac
YFDm2sGZ2KSPwZv5MHpdfM64hUq760Wr2r4T+w==</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M+dsLozRl8L0/c615W2E3gEv6/ZbGC4MekjhOlOonOOv5zLHuNC9oLdu5y+ZSx9iroLD5VF/vJWdCtoARS7HJg==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vmlDrawing1.vml?ContentType=application/vnd.openxmlformats-officedocument.vmlDrawing">
        <DigestMethod Algorithm="http://www.w3.org/2001/04/xmlenc#sha512"/>
        <DigestValue>i6a0iY0oQY4VsaBRVTl2b461+KCVr5beY+Pc3erT4peRI8pKHfr0WCJ8vZn2kqHWyH372sPE9M/egwNOtKwRjw==</DigestValue>
      </Reference>
      <Reference URI="/xl/drawings/vmlDrawing2.vml?ContentType=application/vnd.openxmlformats-officedocument.vmlDrawing">
        <DigestMethod Algorithm="http://www.w3.org/2001/04/xmlenc#sha512"/>
        <DigestValue>eNwf5k1Woet+nIB6iQJPEmPxrBblr83YY2X706UFUX2Qdr/d3tne0riAQCKcrmH31WjDcHO2T3carsZbKmTP4A==</DigestValue>
      </Reference>
      <Reference URI="/xl/drawings/vmlDrawing3.vml?ContentType=application/vnd.openxmlformats-officedocument.vmlDrawing">
        <DigestMethod Algorithm="http://www.w3.org/2001/04/xmlenc#sha512"/>
        <DigestValue>E8nqUiVb08x4oedtaaTcCL4C07Rp0REKEKpsmqNF//lE6YC2BfTBbbkAUIFZaRyYvUCCBEBCPC5iOSVsd5EjHg==</DigestValue>
      </Reference>
      <Reference URI="/xl/drawings/vmlDrawing4.vml?ContentType=application/vnd.openxmlformats-officedocument.vmlDrawing">
        <DigestMethod Algorithm="http://www.w3.org/2001/04/xmlenc#sha512"/>
        <DigestValue>yytZcupRm2wxYmI4CAeUBsFo04TINyYdR9nF9bre1eSadtv78xFk4Q7++JANq8rdfMWRhwdqiu+oqBNwI3/3jA==</DigestValue>
      </Reference>
      <Reference URI="/xl/drawings/vmlDrawing5.vml?ContentType=application/vnd.openxmlformats-officedocument.vmlDrawing">
        <DigestMethod Algorithm="http://www.w3.org/2001/04/xmlenc#sha512"/>
        <DigestValue>JQnElP1TxzoWkbpdgGonqJkfc5MqZhucO/pf+/bZB8pjUtXYKbWczTMix3W5dOR+Nnj5oWYwJ0OO7hzDLbcNsQ==</DigestValue>
      </Reference>
      <Reference URI="/xl/media/image1.emf?ContentType=image/x-emf">
        <DigestMethod Algorithm="http://www.w3.org/2001/04/xmlenc#sha512"/>
        <DigestValue>fIK2f6Pg+zxFxw870FMZkdN3VYEp8En7nF6864UNpWI+gKoObMULb4dGjWisOXHYlTQrrJdisXVeN+/MOSLF1w==</DigestValue>
      </Reference>
      <Reference URI="/xl/media/image2.emf?ContentType=image/x-emf">
        <DigestMethod Algorithm="http://www.w3.org/2001/04/xmlenc#sha512"/>
        <DigestValue>gd5IltX5ckjlnF88Z6QqAzIB67dCRnCpTZq8sGTxEdb+l0c4oncAWKwdCKytF+3ggd86nI59dVcDNK8rEgRQRA==</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4.bin?ContentType=application/vnd.openxmlformats-officedocument.spreadsheetml.printerSettings">
        <DigestMethod Algorithm="http://www.w3.org/2001/04/xmlenc#sha512"/>
        <DigestValue>2w/OG8PS+dONF928dbvUn6Wju4ScZsQZ+KBdC3SFYfbieTotB8BE5y+Ws57DpFXMTg916MyCstPdPhoFLa1KmA==</DigestValue>
      </Reference>
      <Reference URI="/xl/printerSettings/printerSettings5.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wrSrP2DgM+j658eoWxov8zINNte0j5B24bB6fM9iouQwKgAEI4XRDD3Y5oIEbRBRh8rkv05P8+0uSoE+BEcJZg==</DigestValue>
      </Reference>
      <Reference URI="/xl/styles.xml?ContentType=application/vnd.openxmlformats-officedocument.spreadsheetml.styles+xml">
        <DigestMethod Algorithm="http://www.w3.org/2001/04/xmlenc#sha512"/>
        <DigestValue>o56HhXesb/GfdTEr6MIj6mVEid8fBoPGGN9jk1fryyyGy+wyeFO+/nEfaDGhIiqH7IL1tWmDDZViR2vbU4/G4g==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O1D6o5VAbGfCEjsLtQzm7wtEUgl6bBgJAvktp2Ym+sWHcPx9OLZefFZtarK+TsVpjX9Eeka7zHysjHkb6j0ADg==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sheet1.xml?ContentType=application/vnd.openxmlformats-officedocument.spreadsheetml.worksheet+xml">
        <DigestMethod Algorithm="http://www.w3.org/2001/04/xmlenc#sha512"/>
        <DigestValue>bhVvTKPo7JyIrRrnsP6/jvV5bhVwvHwa8AWcB72q4ZtpOOtmJscwmoxycdbQvd2kI2JAe+j6+EaFqr26c50N0g==</DigestValue>
      </Reference>
      <Reference URI="/xl/worksheets/sheet2.xml?ContentType=application/vnd.openxmlformats-officedocument.spreadsheetml.worksheet+xml">
        <DigestMethod Algorithm="http://www.w3.org/2001/04/xmlenc#sha512"/>
        <DigestValue>HbMJwkBlqZ9QU6RL/ZLT/OD4z7S2ra4SaldVgsC6k9JURzT5UYJjYTyaHMsVnZ0uOKACbYiv0kv9JDeKaQyDxw==</DigestValue>
      </Reference>
      <Reference URI="/xl/worksheets/sheet3.xml?ContentType=application/vnd.openxmlformats-officedocument.spreadsheetml.worksheet+xml">
        <DigestMethod Algorithm="http://www.w3.org/2001/04/xmlenc#sha512"/>
        <DigestValue>73W0Horzzi6DrAX5buB0HzbvBFHSvp1BCo7qObr3tpHo4plqeahXoTW/DFn+KbCOeBWhtDopNtCjC491Icy1Lg==</DigestValue>
      </Reference>
      <Reference URI="/xl/worksheets/sheet4.xml?ContentType=application/vnd.openxmlformats-officedocument.spreadsheetml.worksheet+xml">
        <DigestMethod Algorithm="http://www.w3.org/2001/04/xmlenc#sha512"/>
        <DigestValue>RI0kQKTFWyH78ILm1m/TTXwUhjHTq063wO83ObsCWzvgsKzMmKTdRXRdA7OkE7QeCrIFkbUDWZuwgPTbKHXyhg==</DigestValue>
      </Reference>
      <Reference URI="/xl/worksheets/sheet5.xml?ContentType=application/vnd.openxmlformats-officedocument.spreadsheetml.worksheet+xml">
        <DigestMethod Algorithm="http://www.w3.org/2001/04/xmlenc#sha512"/>
        <DigestValue>UH/YqJ3sawgdVnZNZl/CE1NVHJTxx8tHgbHy4ZLdoFfKY1jwhJFcYeL/Y5uXb0AdmLBRSM6SBI2vKjatFWEYrQ==</DigestValue>
      </Reference>
    </Manifest>
    <SignatureProperties>
      <SignatureProperty Id="idSignatureTime" Target="#idPackageSignature">
        <mdssi:SignatureTime xmlns:mdssi="http://schemas.openxmlformats.org/package/2006/digital-signature">
          <mdssi:Format>YYYY-MM-DDThh:mm:ssTZD</mdssi:Format>
          <mdssi:Value>2025-08-26T18:34:58Z</mdssi:Value>
        </mdssi:SignatureTime>
      </SignatureProperty>
    </SignatureProperties>
  </Object>
  <Object Id="idOfficeObject">
    <SignatureProperties>
      <SignatureProperty Id="idOfficeV1Details" Target="#idPackageSignature">
        <SignatureInfoV1 xmlns="http://schemas.microsoft.com/office/2006/digsig">
          <SetupID>{BA0ABB62-37CC-4FDF-9A76-1AAD9CD694CB}</SetupID>
          <SignatureText>Fatima Ozorio</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2025-08-26T18:34:58Z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2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eI+EjeIvkW0Uqwos2O0rVofvoWGwvpKcE80z6FfdlshanMIsnicTe7ldjZiTvbJ50m0JhWD7uyhB
FcQ2Clgsiw==</DigestValue>
    </Reference>
    <Reference Type="http://www.w3.org/2000/09/xmldsig#Object" URI="#idOfficeObject">
      <DigestMethod Algorithm="http://www.w3.org/2001/04/xmlenc#sha512"/>
      <DigestValue>Qrc6pnlDoD/Hfuq+bra4bS47+NMQ5EDwenxcQ2lPrfoqMMh5y5JDCjqEwxHwqGKdLDsmNRn6i+Ld
klkpqhSrBA==</DigestValue>
    </Reference>
    <Reference Type="http://uri.etsi.org/01903#SignedProperties" URI="#idSignedProperties">
      <Transforms>
        <Transform Algorithm="http://www.w3.org/TR/2001/REC-xml-c14n-20010315"/>
      </Transforms>
      <DigestMethod Algorithm="http://www.w3.org/2001/04/xmlenc#sha512"/>
      <DigestValue>yXMDojNOAhhgqd1XmUUgoXmOlrQKSKAwTQDkQGPgv/5MxzJgIMdHOE8vlHOAIbJtHi1Gj3ByUqXo
Us1ODKhjEg==</DigestValue>
    </Reference>
    <Reference Type="http://www.w3.org/2000/09/xmldsig#Object" URI="#idValidSigLnImg">
      <DigestMethod Algorithm="http://www.w3.org/2001/04/xmlenc#sha512"/>
      <DigestValue>2d9JQLnIFBLs2vmz9BkTpRUN+/l39VAFurAyhRVmafgpXGC82X76iYyPHWh1z4AZIo+yN180FO5/
hGnTgJutQA==</DigestValue>
    </Reference>
    <Reference Type="http://www.w3.org/2000/09/xmldsig#Object" URI="#idInvalidSigLnImg">
      <DigestMethod Algorithm="http://www.w3.org/2001/04/xmlenc#sha512"/>
      <DigestValue>wD7tckmZGmQPf4uqfnymG1cAYUhOapJ0hR3WF7VZUGNvACRH4bpxd11yfRWFN5ilT5Lq+weoBAIJ
aDGV2ZSBZA==</DigestValue>
    </Reference>
  </SignedInfo>
  <SignatureValue>l+WsEi9N1hza4nrrwDX1duNHVn5Kma25ZNwFZaRmehzqP/szRpwDz6D2X70DnhZz8Vo3u10xxQXS
TgBbcME+sRnQxgl0fCt/mdA0NLUhQQjVJ4+1KhDYlZSHClOwR5bpjJuGww9dtmXorRTvrmP2E0E6
O0V3ACE1xxqMF3xedpb6Ijmef7ILZimGek4utEy5aZxo1/sVZBBvjj8b544VvvQ/b/tpttGc+eXm
uUasQ7Dc76uMqsai/H8CRWRmxKjPHtYG+4KgCJJqrkuZEjhcMhVsdmmhtieknm8k2GFtYrSf94jI
8jJEpYbncRZPxDiVNoEByI7VwI+Apmx/ougiXQ==</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M+dsLozRl8L0/c615W2E3gEv6/ZbGC4MekjhOlOonOOv5zLHuNC9oLdu5y+ZSx9iroLD5VF/vJWdCtoARS7HJg==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vmlDrawing1.vml?ContentType=application/vnd.openxmlformats-officedocument.vmlDrawing">
        <DigestMethod Algorithm="http://www.w3.org/2001/04/xmlenc#sha512"/>
        <DigestValue>i6a0iY0oQY4VsaBRVTl2b461+KCVr5beY+Pc3erT4peRI8pKHfr0WCJ8vZn2kqHWyH372sPE9M/egwNOtKwRjw==</DigestValue>
      </Reference>
      <Reference URI="/xl/drawings/vmlDrawing2.vml?ContentType=application/vnd.openxmlformats-officedocument.vmlDrawing">
        <DigestMethod Algorithm="http://www.w3.org/2001/04/xmlenc#sha512"/>
        <DigestValue>eNwf5k1Woet+nIB6iQJPEmPxrBblr83YY2X706UFUX2Qdr/d3tne0riAQCKcrmH31WjDcHO2T3carsZbKmTP4A==</DigestValue>
      </Reference>
      <Reference URI="/xl/drawings/vmlDrawing3.vml?ContentType=application/vnd.openxmlformats-officedocument.vmlDrawing">
        <DigestMethod Algorithm="http://www.w3.org/2001/04/xmlenc#sha512"/>
        <DigestValue>E8nqUiVb08x4oedtaaTcCL4C07Rp0REKEKpsmqNF//lE6YC2BfTBbbkAUIFZaRyYvUCCBEBCPC5iOSVsd5EjHg==</DigestValue>
      </Reference>
      <Reference URI="/xl/drawings/vmlDrawing4.vml?ContentType=application/vnd.openxmlformats-officedocument.vmlDrawing">
        <DigestMethod Algorithm="http://www.w3.org/2001/04/xmlenc#sha512"/>
        <DigestValue>yytZcupRm2wxYmI4CAeUBsFo04TINyYdR9nF9bre1eSadtv78xFk4Q7++JANq8rdfMWRhwdqiu+oqBNwI3/3jA==</DigestValue>
      </Reference>
      <Reference URI="/xl/drawings/vmlDrawing5.vml?ContentType=application/vnd.openxmlformats-officedocument.vmlDrawing">
        <DigestMethod Algorithm="http://www.w3.org/2001/04/xmlenc#sha512"/>
        <DigestValue>JQnElP1TxzoWkbpdgGonqJkfc5MqZhucO/pf+/bZB8pjUtXYKbWczTMix3W5dOR+Nnj5oWYwJ0OO7hzDLbcNsQ==</DigestValue>
      </Reference>
      <Reference URI="/xl/media/image1.emf?ContentType=image/x-emf">
        <DigestMethod Algorithm="http://www.w3.org/2001/04/xmlenc#sha512"/>
        <DigestValue>fIK2f6Pg+zxFxw870FMZkdN3VYEp8En7nF6864UNpWI+gKoObMULb4dGjWisOXHYlTQrrJdisXVeN+/MOSLF1w==</DigestValue>
      </Reference>
      <Reference URI="/xl/media/image2.emf?ContentType=image/x-emf">
        <DigestMethod Algorithm="http://www.w3.org/2001/04/xmlenc#sha512"/>
        <DigestValue>gd5IltX5ckjlnF88Z6QqAzIB67dCRnCpTZq8sGTxEdb+l0c4oncAWKwdCKytF+3ggd86nI59dVcDNK8rEgRQRA==</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4.bin?ContentType=application/vnd.openxmlformats-officedocument.spreadsheetml.printerSettings">
        <DigestMethod Algorithm="http://www.w3.org/2001/04/xmlenc#sha512"/>
        <DigestValue>2w/OG8PS+dONF928dbvUn6Wju4ScZsQZ+KBdC3SFYfbieTotB8BE5y+Ws57DpFXMTg916MyCstPdPhoFLa1KmA==</DigestValue>
      </Reference>
      <Reference URI="/xl/printerSettings/printerSettings5.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wrSrP2DgM+j658eoWxov8zINNte0j5B24bB6fM9iouQwKgAEI4XRDD3Y5oIEbRBRh8rkv05P8+0uSoE+BEcJZg==</DigestValue>
      </Reference>
      <Reference URI="/xl/styles.xml?ContentType=application/vnd.openxmlformats-officedocument.spreadsheetml.styles+xml">
        <DigestMethod Algorithm="http://www.w3.org/2001/04/xmlenc#sha512"/>
        <DigestValue>o56HhXesb/GfdTEr6MIj6mVEid8fBoPGGN9jk1fryyyGy+wyeFO+/nEfaDGhIiqH7IL1tWmDDZViR2vbU4/G4g==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O1D6o5VAbGfCEjsLtQzm7wtEUgl6bBgJAvktp2Ym+sWHcPx9OLZefFZtarK+TsVpjX9Eeka7zHysjHkb6j0ADg==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sheet1.xml?ContentType=application/vnd.openxmlformats-officedocument.spreadsheetml.worksheet+xml">
        <DigestMethod Algorithm="http://www.w3.org/2001/04/xmlenc#sha512"/>
        <DigestValue>bhVvTKPo7JyIrRrnsP6/jvV5bhVwvHwa8AWcB72q4ZtpOOtmJscwmoxycdbQvd2kI2JAe+j6+EaFqr26c50N0g==</DigestValue>
      </Reference>
      <Reference URI="/xl/worksheets/sheet2.xml?ContentType=application/vnd.openxmlformats-officedocument.spreadsheetml.worksheet+xml">
        <DigestMethod Algorithm="http://www.w3.org/2001/04/xmlenc#sha512"/>
        <DigestValue>HbMJwkBlqZ9QU6RL/ZLT/OD4z7S2ra4SaldVgsC6k9JURzT5UYJjYTyaHMsVnZ0uOKACbYiv0kv9JDeKaQyDxw==</DigestValue>
      </Reference>
      <Reference URI="/xl/worksheets/sheet3.xml?ContentType=application/vnd.openxmlformats-officedocument.spreadsheetml.worksheet+xml">
        <DigestMethod Algorithm="http://www.w3.org/2001/04/xmlenc#sha512"/>
        <DigestValue>73W0Horzzi6DrAX5buB0HzbvBFHSvp1BCo7qObr3tpHo4plqeahXoTW/DFn+KbCOeBWhtDopNtCjC491Icy1Lg==</DigestValue>
      </Reference>
      <Reference URI="/xl/worksheets/sheet4.xml?ContentType=application/vnd.openxmlformats-officedocument.spreadsheetml.worksheet+xml">
        <DigestMethod Algorithm="http://www.w3.org/2001/04/xmlenc#sha512"/>
        <DigestValue>RI0kQKTFWyH78ILm1m/TTXwUhjHTq063wO83ObsCWzvgsKzMmKTdRXRdA7OkE7QeCrIFkbUDWZuwgPTbKHXyhg==</DigestValue>
      </Reference>
      <Reference URI="/xl/worksheets/sheet5.xml?ContentType=application/vnd.openxmlformats-officedocument.spreadsheetml.worksheet+xml">
        <DigestMethod Algorithm="http://www.w3.org/2001/04/xmlenc#sha512"/>
        <DigestValue>UH/YqJ3sawgdVnZNZl/CE1NVHJTxx8tHgbHy4ZLdoFfKY1jwhJFcYeL/Y5uXb0AdmLBRSM6SBI2vKjatFWEYrQ==</DigestValue>
      </Reference>
    </Manifest>
    <SignatureProperties>
      <SignatureProperty Id="idSignatureTime" Target="#idPackageSignature">
        <mdssi:SignatureTime xmlns:mdssi="http://schemas.openxmlformats.org/package/2006/digital-signature">
          <mdssi:Format>YYYY-MM-DDThh:mm:ssTZD</mdssi:Format>
          <mdssi:Value>2025-08-26T18:35:02Z</mdssi:Value>
        </mdssi:SignatureTime>
      </SignatureProperty>
    </SignatureProperties>
  </Object>
  <Object Id="idOfficeObject">
    <SignatureProperties>
      <SignatureProperty Id="idOfficeV1Details" Target="#idPackageSignature">
        <SignatureInfoV1 xmlns="http://schemas.microsoft.com/office/2006/digsig">
          <SetupID>{1FFD40DC-F36C-4201-B77F-2900504FA213}</SetupID>
          <SignatureText>Fatima Ozorio</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2025-08-26T18:35:02Z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2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o47QP4/OzgMsIZnDec4Hs370GtT0reqKyI69kuWYvYF4yQcovV0qjMjNx7FXdMuFhlaCzjoxoUVK
ga5/agatag==</DigestValue>
    </Reference>
    <Reference Type="http://www.w3.org/2000/09/xmldsig#Object" URI="#idOfficeObject">
      <DigestMethod Algorithm="http://www.w3.org/2001/04/xmlenc#sha512"/>
      <DigestValue>P382TJBHynl0TzGmC784a/w+UrTxHuvb2RVdnqqJRXFep2bWjW5i64OkmcXiHk1MTtOo4G8nG2Ny
qiX/TAHm+w==</DigestValue>
    </Reference>
    <Reference Type="http://uri.etsi.org/01903#SignedProperties" URI="#idSignedProperties">
      <Transforms>
        <Transform Algorithm="http://www.w3.org/TR/2001/REC-xml-c14n-20010315"/>
      </Transforms>
      <DigestMethod Algorithm="http://www.w3.org/2001/04/xmlenc#sha512"/>
      <DigestValue>whzHj259JfbrdG/hvuZqUYKIvgtipBDCrsHByQFEUOoSXur1ar0KtkLb7YdZrLEyU47AD9ZL7gxh
qFtuf0ghog==</DigestValue>
    </Reference>
    <Reference Type="http://www.w3.org/2000/09/xmldsig#Object" URI="#idValidSigLnImg">
      <DigestMethod Algorithm="http://www.w3.org/2001/04/xmlenc#sha512"/>
      <DigestValue>Bl/5Ihw2x7+uxKlf2hUJ/UVBdgezQziFt7cUgdXn7SAIbYCroUtwMfY9UcwKGNPmxoNYn0yXwuzp
v3laQKqDgQ==</DigestValue>
    </Reference>
    <Reference Type="http://www.w3.org/2000/09/xmldsig#Object" URI="#idInvalidSigLnImg">
      <DigestMethod Algorithm="http://www.w3.org/2001/04/xmlenc#sha512"/>
      <DigestValue>wD7tckmZGmQPf4uqfnymG1cAYUhOapJ0hR3WF7VZUGNvACRH4bpxd11yfRWFN5ilT5Lq+weoBAIJ
aDGV2ZSBZA==</DigestValue>
    </Reference>
  </SignedInfo>
  <SignatureValue>G5eScloP5e0J8B3eIhUYJKneAfDmk2QhE9p5OXwetpYjqL7eE9LgzimSqAKKmZR5IWEq1XExOST2
V5qsXvA3DkiYNaJUNEkWi+9ubAhjYf61pa47YT1AqUk2hMUNYqGCUYF5IIyoV6OordX7xBj6wECo
5tEmbuq1L+nhgz9oxpj6c707Zk0pU5XPQ9+En8nQpKA3UGWXAKFpdfX/D876TK2EzxNXFbLgu53v
x2EmoRJY3l6GnUXCyeEC42vXTNmBZQDiH87tEfpB5fLeyjDbex07fkVt+ArCkiWqCM3i/nPluzhB
YPzRnuwqDb+EPG99hf/sT5RB4dQ6OUUY4UkPvA==</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M+dsLozRl8L0/c615W2E3gEv6/ZbGC4MekjhOlOonOOv5zLHuNC9oLdu5y+ZSx9iroLD5VF/vJWdCtoARS7HJg==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vmlDrawing1.vml?ContentType=application/vnd.openxmlformats-officedocument.vmlDrawing">
        <DigestMethod Algorithm="http://www.w3.org/2001/04/xmlenc#sha512"/>
        <DigestValue>i6a0iY0oQY4VsaBRVTl2b461+KCVr5beY+Pc3erT4peRI8pKHfr0WCJ8vZn2kqHWyH372sPE9M/egwNOtKwRjw==</DigestValue>
      </Reference>
      <Reference URI="/xl/drawings/vmlDrawing2.vml?ContentType=application/vnd.openxmlformats-officedocument.vmlDrawing">
        <DigestMethod Algorithm="http://www.w3.org/2001/04/xmlenc#sha512"/>
        <DigestValue>eNwf5k1Woet+nIB6iQJPEmPxrBblr83YY2X706UFUX2Qdr/d3tne0riAQCKcrmH31WjDcHO2T3carsZbKmTP4A==</DigestValue>
      </Reference>
      <Reference URI="/xl/drawings/vmlDrawing3.vml?ContentType=application/vnd.openxmlformats-officedocument.vmlDrawing">
        <DigestMethod Algorithm="http://www.w3.org/2001/04/xmlenc#sha512"/>
        <DigestValue>E8nqUiVb08x4oedtaaTcCL4C07Rp0REKEKpsmqNF//lE6YC2BfTBbbkAUIFZaRyYvUCCBEBCPC5iOSVsd5EjHg==</DigestValue>
      </Reference>
      <Reference URI="/xl/drawings/vmlDrawing4.vml?ContentType=application/vnd.openxmlformats-officedocument.vmlDrawing">
        <DigestMethod Algorithm="http://www.w3.org/2001/04/xmlenc#sha512"/>
        <DigestValue>yytZcupRm2wxYmI4CAeUBsFo04TINyYdR9nF9bre1eSadtv78xFk4Q7++JANq8rdfMWRhwdqiu+oqBNwI3/3jA==</DigestValue>
      </Reference>
      <Reference URI="/xl/drawings/vmlDrawing5.vml?ContentType=application/vnd.openxmlformats-officedocument.vmlDrawing">
        <DigestMethod Algorithm="http://www.w3.org/2001/04/xmlenc#sha512"/>
        <DigestValue>JQnElP1TxzoWkbpdgGonqJkfc5MqZhucO/pf+/bZB8pjUtXYKbWczTMix3W5dOR+Nnj5oWYwJ0OO7hzDLbcNsQ==</DigestValue>
      </Reference>
      <Reference URI="/xl/media/image1.emf?ContentType=image/x-emf">
        <DigestMethod Algorithm="http://www.w3.org/2001/04/xmlenc#sha512"/>
        <DigestValue>fIK2f6Pg+zxFxw870FMZkdN3VYEp8En7nF6864UNpWI+gKoObMULb4dGjWisOXHYlTQrrJdisXVeN+/MOSLF1w==</DigestValue>
      </Reference>
      <Reference URI="/xl/media/image2.emf?ContentType=image/x-emf">
        <DigestMethod Algorithm="http://www.w3.org/2001/04/xmlenc#sha512"/>
        <DigestValue>gd5IltX5ckjlnF88Z6QqAzIB67dCRnCpTZq8sGTxEdb+l0c4oncAWKwdCKytF+3ggd86nI59dVcDNK8rEgRQRA==</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4.bin?ContentType=application/vnd.openxmlformats-officedocument.spreadsheetml.printerSettings">
        <DigestMethod Algorithm="http://www.w3.org/2001/04/xmlenc#sha512"/>
        <DigestValue>2w/OG8PS+dONF928dbvUn6Wju4ScZsQZ+KBdC3SFYfbieTotB8BE5y+Ws57DpFXMTg916MyCstPdPhoFLa1KmA==</DigestValue>
      </Reference>
      <Reference URI="/xl/printerSettings/printerSettings5.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wrSrP2DgM+j658eoWxov8zINNte0j5B24bB6fM9iouQwKgAEI4XRDD3Y5oIEbRBRh8rkv05P8+0uSoE+BEcJZg==</DigestValue>
      </Reference>
      <Reference URI="/xl/styles.xml?ContentType=application/vnd.openxmlformats-officedocument.spreadsheetml.styles+xml">
        <DigestMethod Algorithm="http://www.w3.org/2001/04/xmlenc#sha512"/>
        <DigestValue>o56HhXesb/GfdTEr6MIj6mVEid8fBoPGGN9jk1fryyyGy+wyeFO+/nEfaDGhIiqH7IL1tWmDDZViR2vbU4/G4g==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O1D6o5VAbGfCEjsLtQzm7wtEUgl6bBgJAvktp2Ym+sWHcPx9OLZefFZtarK+TsVpjX9Eeka7zHysjHkb6j0ADg==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sheet1.xml?ContentType=application/vnd.openxmlformats-officedocument.spreadsheetml.worksheet+xml">
        <DigestMethod Algorithm="http://www.w3.org/2001/04/xmlenc#sha512"/>
        <DigestValue>bhVvTKPo7JyIrRrnsP6/jvV5bhVwvHwa8AWcB72q4ZtpOOtmJscwmoxycdbQvd2kI2JAe+j6+EaFqr26c50N0g==</DigestValue>
      </Reference>
      <Reference URI="/xl/worksheets/sheet2.xml?ContentType=application/vnd.openxmlformats-officedocument.spreadsheetml.worksheet+xml">
        <DigestMethod Algorithm="http://www.w3.org/2001/04/xmlenc#sha512"/>
        <DigestValue>HbMJwkBlqZ9QU6RL/ZLT/OD4z7S2ra4SaldVgsC6k9JURzT5UYJjYTyaHMsVnZ0uOKACbYiv0kv9JDeKaQyDxw==</DigestValue>
      </Reference>
      <Reference URI="/xl/worksheets/sheet3.xml?ContentType=application/vnd.openxmlformats-officedocument.spreadsheetml.worksheet+xml">
        <DigestMethod Algorithm="http://www.w3.org/2001/04/xmlenc#sha512"/>
        <DigestValue>73W0Horzzi6DrAX5buB0HzbvBFHSvp1BCo7qObr3tpHo4plqeahXoTW/DFn+KbCOeBWhtDopNtCjC491Icy1Lg==</DigestValue>
      </Reference>
      <Reference URI="/xl/worksheets/sheet4.xml?ContentType=application/vnd.openxmlformats-officedocument.spreadsheetml.worksheet+xml">
        <DigestMethod Algorithm="http://www.w3.org/2001/04/xmlenc#sha512"/>
        <DigestValue>RI0kQKTFWyH78ILm1m/TTXwUhjHTq063wO83ObsCWzvgsKzMmKTdRXRdA7OkE7QeCrIFkbUDWZuwgPTbKHXyhg==</DigestValue>
      </Reference>
      <Reference URI="/xl/worksheets/sheet5.xml?ContentType=application/vnd.openxmlformats-officedocument.spreadsheetml.worksheet+xml">
        <DigestMethod Algorithm="http://www.w3.org/2001/04/xmlenc#sha512"/>
        <DigestValue>UH/YqJ3sawgdVnZNZl/CE1NVHJTxx8tHgbHy4ZLdoFfKY1jwhJFcYeL/Y5uXb0AdmLBRSM6SBI2vKjatFWEYrQ==</DigestValue>
      </Reference>
    </Manifest>
    <SignatureProperties>
      <SignatureProperty Id="idSignatureTime" Target="#idPackageSignature">
        <mdssi:SignatureTime xmlns:mdssi="http://schemas.openxmlformats.org/package/2006/digital-signature">
          <mdssi:Format>YYYY-MM-DDThh:mm:ssTZD</mdssi:Format>
          <mdssi:Value>2025-08-26T18:35:16Z</mdssi:Value>
        </mdssi:SignatureTime>
      </SignatureProperty>
    </SignatureProperties>
  </Object>
  <Object Id="idOfficeObject">
    <SignatureProperties>
      <SignatureProperty Id="idOfficeV1Details" Target="#idPackageSignature">
        <SignatureInfoV1 xmlns="http://schemas.microsoft.com/office/2006/digsig">
          <SetupID>{C6AB6716-B247-4423-B91E-A7F9E4F4658D}</SetupID>
          <SignatureText>Fatima Ozorio</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2025-08-26T18:35:16Z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2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sMo6i6QKGXkcaFc21Ook5wouBpJMxHXi3u70vPvkH+zaIBng68RsY2Mn5SF+4VrFGlx4fdPRh1rY
AV3eVrq/ZA==</DigestValue>
    </Reference>
    <Reference Type="http://www.w3.org/2000/09/xmldsig#Object" URI="#idOfficeObject">
      <DigestMethod Algorithm="http://www.w3.org/2001/04/xmlenc#sha512"/>
      <DigestValue>bOWZpEyva/NaOGQnVO7IjiAjNKUSNS/w8c5aGFQl738cAetwss9+taVGdowbkhIk0pETmRzJ66GL
vSTWcTtXyQ==</DigestValue>
    </Reference>
    <Reference Type="http://uri.etsi.org/01903#SignedProperties" URI="#idSignedProperties">
      <Transforms>
        <Transform Algorithm="http://www.w3.org/TR/2001/REC-xml-c14n-20010315"/>
      </Transforms>
      <DigestMethod Algorithm="http://www.w3.org/2001/04/xmlenc#sha512"/>
      <DigestValue>WF54nP1nG7Y7ZNTyvj+HJ45//E++njA3pVqyi8fFhDvHJZsn9QISseiJgKyzKSbnAwvcHB4IJHFf
iluJBuAHnQ==</DigestValue>
    </Reference>
    <Reference Type="http://www.w3.org/2000/09/xmldsig#Object" URI="#idValidSigLnImg">
      <DigestMethod Algorithm="http://www.w3.org/2001/04/xmlenc#sha512"/>
      <DigestValue>Bl/5Ihw2x7+uxKlf2hUJ/UVBdgezQziFt7cUgdXn7SAIbYCroUtwMfY9UcwKGNPmxoNYn0yXwuzp
v3laQKqDgQ==</DigestValue>
    </Reference>
    <Reference Type="http://www.w3.org/2000/09/xmldsig#Object" URI="#idInvalidSigLnImg">
      <DigestMethod Algorithm="http://www.w3.org/2001/04/xmlenc#sha512"/>
      <DigestValue>wD7tckmZGmQPf4uqfnymG1cAYUhOapJ0hR3WF7VZUGNvACRH4bpxd11yfRWFN5ilT5Lq+weoBAIJ
aDGV2ZSBZA==</DigestValue>
    </Reference>
  </SignedInfo>
  <SignatureValue>lei/TJtMvoydwUsS4O/vzD+U8hvBDoyNaL0uXnFNUgZX2oSN7e98FdS6TFFOK0VKjPiw1jMjTLSE
O1TuP1LegHR9KoP3suhTxeaUPa6MqZ597DT79Wu6zFIovOr+6vdEZJ/vaLFmlLPNBqEkWMikY05y
H/MrcEvMhr5kwgtjOxfF39fauBe10DRh2chKUvasFSggK86/+kIgZDvhVD6hFsbJDH0FhZShxphI
0dvTH73treu84pfSKqI5lWvpi/I8sLr9biYjagD/83R8j8+wEYE5OrwYMhmkZbdHwTUaIaSABBcx
g1xEQAeJV8IIr/8PjGkVA2b+2fhIJ3H8Sqp8ew==</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M+dsLozRl8L0/c615W2E3gEv6/ZbGC4MekjhOlOonOOv5zLHuNC9oLdu5y+ZSx9iroLD5VF/vJWdCtoARS7HJg==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vmlDrawing1.vml?ContentType=application/vnd.openxmlformats-officedocument.vmlDrawing">
        <DigestMethod Algorithm="http://www.w3.org/2001/04/xmlenc#sha512"/>
        <DigestValue>i6a0iY0oQY4VsaBRVTl2b461+KCVr5beY+Pc3erT4peRI8pKHfr0WCJ8vZn2kqHWyH372sPE9M/egwNOtKwRjw==</DigestValue>
      </Reference>
      <Reference URI="/xl/drawings/vmlDrawing2.vml?ContentType=application/vnd.openxmlformats-officedocument.vmlDrawing">
        <DigestMethod Algorithm="http://www.w3.org/2001/04/xmlenc#sha512"/>
        <DigestValue>eNwf5k1Woet+nIB6iQJPEmPxrBblr83YY2X706UFUX2Qdr/d3tne0riAQCKcrmH31WjDcHO2T3carsZbKmTP4A==</DigestValue>
      </Reference>
      <Reference URI="/xl/drawings/vmlDrawing3.vml?ContentType=application/vnd.openxmlformats-officedocument.vmlDrawing">
        <DigestMethod Algorithm="http://www.w3.org/2001/04/xmlenc#sha512"/>
        <DigestValue>E8nqUiVb08x4oedtaaTcCL4C07Rp0REKEKpsmqNF//lE6YC2BfTBbbkAUIFZaRyYvUCCBEBCPC5iOSVsd5EjHg==</DigestValue>
      </Reference>
      <Reference URI="/xl/drawings/vmlDrawing4.vml?ContentType=application/vnd.openxmlformats-officedocument.vmlDrawing">
        <DigestMethod Algorithm="http://www.w3.org/2001/04/xmlenc#sha512"/>
        <DigestValue>yytZcupRm2wxYmI4CAeUBsFo04TINyYdR9nF9bre1eSadtv78xFk4Q7++JANq8rdfMWRhwdqiu+oqBNwI3/3jA==</DigestValue>
      </Reference>
      <Reference URI="/xl/drawings/vmlDrawing5.vml?ContentType=application/vnd.openxmlformats-officedocument.vmlDrawing">
        <DigestMethod Algorithm="http://www.w3.org/2001/04/xmlenc#sha512"/>
        <DigestValue>JQnElP1TxzoWkbpdgGonqJkfc5MqZhucO/pf+/bZB8pjUtXYKbWczTMix3W5dOR+Nnj5oWYwJ0OO7hzDLbcNsQ==</DigestValue>
      </Reference>
      <Reference URI="/xl/media/image1.emf?ContentType=image/x-emf">
        <DigestMethod Algorithm="http://www.w3.org/2001/04/xmlenc#sha512"/>
        <DigestValue>fIK2f6Pg+zxFxw870FMZkdN3VYEp8En7nF6864UNpWI+gKoObMULb4dGjWisOXHYlTQrrJdisXVeN+/MOSLF1w==</DigestValue>
      </Reference>
      <Reference URI="/xl/media/image2.emf?ContentType=image/x-emf">
        <DigestMethod Algorithm="http://www.w3.org/2001/04/xmlenc#sha512"/>
        <DigestValue>gd5IltX5ckjlnF88Z6QqAzIB67dCRnCpTZq8sGTxEdb+l0c4oncAWKwdCKytF+3ggd86nI59dVcDNK8rEgRQRA==</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4.bin?ContentType=application/vnd.openxmlformats-officedocument.spreadsheetml.printerSettings">
        <DigestMethod Algorithm="http://www.w3.org/2001/04/xmlenc#sha512"/>
        <DigestValue>2w/OG8PS+dONF928dbvUn6Wju4ScZsQZ+KBdC3SFYfbieTotB8BE5y+Ws57DpFXMTg916MyCstPdPhoFLa1KmA==</DigestValue>
      </Reference>
      <Reference URI="/xl/printerSettings/printerSettings5.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wrSrP2DgM+j658eoWxov8zINNte0j5B24bB6fM9iouQwKgAEI4XRDD3Y5oIEbRBRh8rkv05P8+0uSoE+BEcJZg==</DigestValue>
      </Reference>
      <Reference URI="/xl/styles.xml?ContentType=application/vnd.openxmlformats-officedocument.spreadsheetml.styles+xml">
        <DigestMethod Algorithm="http://www.w3.org/2001/04/xmlenc#sha512"/>
        <DigestValue>o56HhXesb/GfdTEr6MIj6mVEid8fBoPGGN9jk1fryyyGy+wyeFO+/nEfaDGhIiqH7IL1tWmDDZViR2vbU4/G4g==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O1D6o5VAbGfCEjsLtQzm7wtEUgl6bBgJAvktp2Ym+sWHcPx9OLZefFZtarK+TsVpjX9Eeka7zHysjHkb6j0ADg==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sheet1.xml?ContentType=application/vnd.openxmlformats-officedocument.spreadsheetml.worksheet+xml">
        <DigestMethod Algorithm="http://www.w3.org/2001/04/xmlenc#sha512"/>
        <DigestValue>bhVvTKPo7JyIrRrnsP6/jvV5bhVwvHwa8AWcB72q4ZtpOOtmJscwmoxycdbQvd2kI2JAe+j6+EaFqr26c50N0g==</DigestValue>
      </Reference>
      <Reference URI="/xl/worksheets/sheet2.xml?ContentType=application/vnd.openxmlformats-officedocument.spreadsheetml.worksheet+xml">
        <DigestMethod Algorithm="http://www.w3.org/2001/04/xmlenc#sha512"/>
        <DigestValue>HbMJwkBlqZ9QU6RL/ZLT/OD4z7S2ra4SaldVgsC6k9JURzT5UYJjYTyaHMsVnZ0uOKACbYiv0kv9JDeKaQyDxw==</DigestValue>
      </Reference>
      <Reference URI="/xl/worksheets/sheet3.xml?ContentType=application/vnd.openxmlformats-officedocument.spreadsheetml.worksheet+xml">
        <DigestMethod Algorithm="http://www.w3.org/2001/04/xmlenc#sha512"/>
        <DigestValue>73W0Horzzi6DrAX5buB0HzbvBFHSvp1BCo7qObr3tpHo4plqeahXoTW/DFn+KbCOeBWhtDopNtCjC491Icy1Lg==</DigestValue>
      </Reference>
      <Reference URI="/xl/worksheets/sheet4.xml?ContentType=application/vnd.openxmlformats-officedocument.spreadsheetml.worksheet+xml">
        <DigestMethod Algorithm="http://www.w3.org/2001/04/xmlenc#sha512"/>
        <DigestValue>RI0kQKTFWyH78ILm1m/TTXwUhjHTq063wO83ObsCWzvgsKzMmKTdRXRdA7OkE7QeCrIFkbUDWZuwgPTbKHXyhg==</DigestValue>
      </Reference>
      <Reference URI="/xl/worksheets/sheet5.xml?ContentType=application/vnd.openxmlformats-officedocument.spreadsheetml.worksheet+xml">
        <DigestMethod Algorithm="http://www.w3.org/2001/04/xmlenc#sha512"/>
        <DigestValue>UH/YqJ3sawgdVnZNZl/CE1NVHJTxx8tHgbHy4ZLdoFfKY1jwhJFcYeL/Y5uXb0AdmLBRSM6SBI2vKjatFWEYrQ==</DigestValue>
      </Reference>
    </Manifest>
    <SignatureProperties>
      <SignatureProperty Id="idSignatureTime" Target="#idPackageSignature">
        <mdssi:SignatureTime xmlns:mdssi="http://schemas.openxmlformats.org/package/2006/digital-signature">
          <mdssi:Format>YYYY-MM-DDThh:mm:ssTZD</mdssi:Format>
          <mdssi:Value>2025-08-26T18:35:21Z</mdssi:Value>
        </mdssi:SignatureTime>
      </SignatureProperty>
    </SignatureProperties>
  </Object>
  <Object Id="idOfficeObject">
    <SignatureProperties>
      <SignatureProperty Id="idOfficeV1Details" Target="#idPackageSignature">
        <SignatureInfoV1 xmlns="http://schemas.microsoft.com/office/2006/digsig">
          <SetupID>{F6CE966C-0A7C-47E8-90A3-31A137EAA2E8}</SetupID>
          <SignatureText>Fatima Ozorio</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2025-08-26T18:35:21Z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2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H1DW6BCCb//ys3+rHe4yAsB2YAOt5TaT8lN1pFacqyY=</DigestValue>
    </Reference>
    <Reference Type="http://www.w3.org/2000/09/xmldsig#Object" URI="#idOfficeObject">
      <DigestMethod Algorithm="http://www.w3.org/2001/04/xmlenc#sha256"/>
      <DigestValue>Kwe7X3x6UXiVd0zaSh6CvR32I9EuhTOJjAjQtQ6mcLo=</DigestValue>
    </Reference>
    <Reference Type="http://uri.etsi.org/01903#SignedProperties" URI="#idSignedProperties">
      <Transforms>
        <Transform Algorithm="http://www.w3.org/TR/2001/REC-xml-c14n-20010315"/>
      </Transforms>
      <DigestMethod Algorithm="http://www.w3.org/2001/04/xmlenc#sha256"/>
      <DigestValue>w8AoclcKgF0TDDQte/W9XvSVV7Lo65Nhkt/xzFfl6ik=</DigestValue>
    </Reference>
    <Reference Type="http://www.w3.org/2000/09/xmldsig#Object" URI="#idValidSigLnImg">
      <DigestMethod Algorithm="http://www.w3.org/2001/04/xmlenc#sha256"/>
      <DigestValue>sR3M9MEvG3JVWTd6q1DVvCU4OsMsOyN7tvaDzOg+hgI=</DigestValue>
    </Reference>
    <Reference Type="http://www.w3.org/2000/09/xmldsig#Object" URI="#idInvalidSigLnImg">
      <DigestMethod Algorithm="http://www.w3.org/2001/04/xmlenc#sha256"/>
      <DigestValue>idRSKHk6EbXh1ZEidrQfHldaKr87oL/ykqh6H9qCGAc=</DigestValue>
    </Reference>
  </SignedInfo>
  <SignatureValue>SJa2dsZZ4zWI7i0ABaKHt91Rk9whKDYSw/rGRAngvC1VmEFz+iCebwTuG6HmCpVPxe3H6g28ecKh
ADQnWQ5hgXMTvo+i/F9dTbuTBgXdoJWS4NE0M8l5PABk+LBeXcXKYyidcfAjg1fBCCyoS9/hIlTT
QI7Zyu4KyuK//O6nxyAt6uAEZLv0aLLLK2U80pWduolYLQc9mDwJefBji+FqJprB1hNy1ZPKTdvD
6T9lcjsJVLsOfx6cXjFpOqPPGSZi+CgO8pZgk5hcARhq7knACF9KMSkddk8Q7c5QVjTh8qno1XGw
yyyxI0dD2rW7ILpSs+ejhMSpOwO+apUre9JO6w==</SignatureValue>
  <KeyInfo>
    <X509Data>
      <X509Certificate>MIID8jCCAtqgAwIBAgIQJFpUFGeu+LlLAn2QY0IYuzANBgkqhkiG9w0BAQsFADB4MXYwEQYKCZImiZPyLGQBGRYDbmV0MBUGCgmSJomT8ixkARkWB3dpbmRvd3MwHQYDVQQDExZNUy1Pcmdhbml6YXRpb24tQWNjZXNzMCsGA1UECxMkODJkYmFjYTQtM2U4MS00NmNhLTljNzMtMDk1MGMxZWFjYTk3MB4XDTI1MDEyNzE1MzM0NVoXDTM1MDEyNzE2MDM0NVowLzEtMCsGA1UEAxMkZmZlMjdlNGUtNTAzMS00ZmJlLWIyMGQtNDg5MjEzZTY3MzAxMIIBIjANBgkqhkiG9w0BAQEFAAOCAQ8AMIIBCgKCAQEAsbXwN0Evxd5/Zs9t9C8AEDkyHvr9YJqKxUXPaGOTg1G0xinQWzSEn2n+aeyaqidlPqxhVTAV/itU2stSAO4rBp5iKGiRFnFNaaJN9dtO6np35MphcrCq7w5sfl27bFt7n7ap9X0fEAVNXOF0OT/90uhJ81PqBF7Tbeup8R6uhulhY89eYkjBVvjal8rLopdIVqde+6+mOWC4Q54mlucGLmL8jg08ZQ0YXm0MOLoBNyUMHqclSEsf2DJtlVrpl08XsB644ecn+z0QVj1YwHSOwRWIgn2iNfd3dIbfN36S7uh/SsS3iOVFSIQD45O8Y26+AjtpJzaBf5bBK7qdwp8eMwIDAQABo4HAMIG9MAwGA1UdEwEB/wQCMAAwFgYDVR0lAQH/BAwwCgYIKwYBBQUHAwIwIgYLKoZIhvcUAQWCHAIEEwSBEE5+4v8xUL5Psg1IkhPmcwEwIgYLKoZIhvcUAQWCHAMEEwSBEMAMr0GwIOZHqgLkdyagq8gwIgYLKoZIhvcUAQWCHAUEEwSBEM1WmufWBw5PuhW4XwkD+JMwFAYLKoZIhvcUAQWCHAgEBQSBAlNBMBMGCyqGSIb3FAEFghwHBAQEgQEwMA0GCSqGSIb3DQEBCwUAA4IBAQC0BYnmqEsXfJPo6rbBU+/kIKKmZZCHieU5ixshjf3VCLVewgxtZVCnN945UWEnu31ED+Q1c/ObUlkgsyqMW+QVmIaclz7l0nrIsXVpZb8RCfEzWME2I/gzi9tSZEAM+ITI4vt3evXy1fFEG4GVzIL+QB67/4fD8B5n8xJQQs7H1Yla8Fo4rzmdbG0KmdKMKduCEIR2XJ6kMbkDlezWDwpfNeUKw8u7/T9LLbBdpt0av6dh8wB63Zgf6VB5pzg+iiFlk6rGSiBNlYzZ3f46dtMULej2GSXwlxgwPSmMpOlif4CwHmxotb5+vwwqTqCaBJfJGx4Z4IkavIP+Vt2tnAU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s9gpWwTBpJpDI9EYNePSYen4W/rHJWj2pMhAsM2j4gk=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PQjTtzB8TY7TeXfR6zgoBvz9pWBic8QepyJfBJWWfwA=</DigestValue>
      </Reference>
      <Reference URI="/xl/drawings/vmlDrawing2.vml?ContentType=application/vnd.openxmlformats-officedocument.vmlDrawing">
        <DigestMethod Algorithm="http://www.w3.org/2001/04/xmlenc#sha256"/>
        <DigestValue>ZGfXRXQWJyZ/XdE4mLj+GCt1LxoSagiShB/z4K6yA7U=</DigestValue>
      </Reference>
      <Reference URI="/xl/drawings/vmlDrawing3.vml?ContentType=application/vnd.openxmlformats-officedocument.vmlDrawing">
        <DigestMethod Algorithm="http://www.w3.org/2001/04/xmlenc#sha256"/>
        <DigestValue>b4c6Dz3q020/ESEgiEaq6Xz5tX0RDnC8YF+JXIz8o1U=</DigestValue>
      </Reference>
      <Reference URI="/xl/drawings/vmlDrawing4.vml?ContentType=application/vnd.openxmlformats-officedocument.vmlDrawing">
        <DigestMethod Algorithm="http://www.w3.org/2001/04/xmlenc#sha256"/>
        <DigestValue>JyHcvw4XzOLgCQpE4tuw0VURp0XRE9Drija/vhF1Mh0=</DigestValue>
      </Reference>
      <Reference URI="/xl/drawings/vmlDrawing5.vml?ContentType=application/vnd.openxmlformats-officedocument.vmlDrawing">
        <DigestMethod Algorithm="http://www.w3.org/2001/04/xmlenc#sha256"/>
        <DigestValue>TR/ySJxAMd9pXyvkVJI2kGhdDjRtRC1Y8iqLHEshGlQ=</DigestValue>
      </Reference>
      <Reference URI="/xl/media/image1.emf?ContentType=image/x-emf">
        <DigestMethod Algorithm="http://www.w3.org/2001/04/xmlenc#sha256"/>
        <DigestValue>esnYbXKK56gcA9miAbYrBj9vDOP9Yv3+5MSLa0/Li38=</DigestValue>
      </Reference>
      <Reference URI="/xl/media/image2.emf?ContentType=image/x-emf">
        <DigestMethod Algorithm="http://www.w3.org/2001/04/xmlenc#sha256"/>
        <DigestValue>WVPMx0EzIafzQoHK7+hhXh2IAefDvEhKZVrBX/0b8/c=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nTEa0Our61uNFgVJSZGWSUhw76OEhZntOSZwXsANoZw=</DigestValue>
      </Reference>
      <Reference URI="/xl/printerSettings/printerSettings4.bin?ContentType=application/vnd.openxmlformats-officedocument.spreadsheetml.printerSettings">
        <DigestMethod Algorithm="http://www.w3.org/2001/04/xmlenc#sha256"/>
        <DigestValue>0T7U9w/xBnjI+2Q1j2+aShHfiqFIpoGN0f5gXFWCO48=</DigestValue>
      </Reference>
      <Reference URI="/xl/printerSettings/printerSettings5.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5s3IO8J5uaqPT7NiX3pEZsHwPXtkHIcIDKSTy1Jclto=</DigestValue>
      </Reference>
      <Reference URI="/xl/styles.xml?ContentType=application/vnd.openxmlformats-officedocument.spreadsheetml.styles+xml">
        <DigestMethod Algorithm="http://www.w3.org/2001/04/xmlenc#sha256"/>
        <DigestValue>zzKGgpDW5UFR19vqdblUKhyhdOqE6txEMPiNbqSR8+A=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aNPY9+d9pFDApbvu5DvWW5uBiGxJssOwiIMNf1Mhi+s=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UpVSC7Ob7yQkUXqpZ6VGDxBTKSHNU418kiJh50ym7zY=</DigestValue>
      </Reference>
      <Reference URI="/xl/worksheets/sheet2.xml?ContentType=application/vnd.openxmlformats-officedocument.spreadsheetml.worksheet+xml">
        <DigestMethod Algorithm="http://www.w3.org/2001/04/xmlenc#sha256"/>
        <DigestValue>wF2fs0Jkj77ZmBYxFarKtuA+oihC0OacVDIfXUVKUD4=</DigestValue>
      </Reference>
      <Reference URI="/xl/worksheets/sheet3.xml?ContentType=application/vnd.openxmlformats-officedocument.spreadsheetml.worksheet+xml">
        <DigestMethod Algorithm="http://www.w3.org/2001/04/xmlenc#sha256"/>
        <DigestValue>DsFZBQWBrvY3562eN4SMGraI4Ma79eD2wz8DcU/CkPg=</DigestValue>
      </Reference>
      <Reference URI="/xl/worksheets/sheet4.xml?ContentType=application/vnd.openxmlformats-officedocument.spreadsheetml.worksheet+xml">
        <DigestMethod Algorithm="http://www.w3.org/2001/04/xmlenc#sha256"/>
        <DigestValue>RPnXpYoqif//vbF0drMNvrlDtleXzA+fj8zoTMhyRo8=</DigestValue>
      </Reference>
      <Reference URI="/xl/worksheets/sheet5.xml?ContentType=application/vnd.openxmlformats-officedocument.spreadsheetml.worksheet+xml">
        <DigestMethod Algorithm="http://www.w3.org/2001/04/xmlenc#sha256"/>
        <DigestValue>YSVFVU5oc7HhkM/HdgD7eQq61hKN7a1BqJEJmKpyZf8=</DigestValue>
      </Reference>
    </Manifest>
    <SignatureProperties>
      <SignatureProperty Id="idSignatureTime" Target="#idPackageSignature">
        <mdssi:SignatureTime xmlns:mdssi="http://schemas.openxmlformats.org/package/2006/digital-signature">
          <mdssi:Format>YYYY-MM-DDThh:mm:ssTZD</mdssi:Format>
          <mdssi:Value>2025-08-26T21:50:53Z</mdssi:Value>
        </mdssi:SignatureTime>
      </SignatureProperty>
    </SignatureProperties>
  </Object>
  <Object Id="idOfficeObject">
    <SignatureProperties>
      <SignatureProperty Id="idOfficeV1Details" Target="#idPackageSignature">
        <SignatureInfoV1 xmlns="http://schemas.microsoft.com/office/2006/digsig">
          <SetupID>{FFD7F18F-78C8-49EF-8EA3-FCEF580E300E}</SetupID>
          <SignatureText>Rodrigo Yanho</SignatureText>
          <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2025-08-26T21:50:53Z</xd:SigningTime>
          <xd:SigningCertificate>
            <xd:Cert>
              <xd:CertDigest>
                <DigestMethod Algorithm="http://www.w3.org/2001/04/xmlenc#sha256"/>
                <DigestValue>hP4bRt9Uj6kxNYsBWJI2tqOXF9fFbVMzwJ2wjxQ1gzU=</DigestValue>
              </xd:CertDigest>
              <xd:IssuerSerial>
                <X509IssuerName>DC=net + DC=windows + CN=MS-Organization-Access + OU=82dbaca4-3e81-46ca-9c73-0950c1eaca97</X509IssuerName>
                <X509SerialNumber>48321219904583546605859075704932669627</X509SerialNumber>
              </xd:IssuerSerial>
            </xd:Cert>
          </xd:SigningCertificate>
          <xd:SignaturePolicyIdentifier>
            <xd:SignaturePolicyImplied/>
          </xd:SignaturePolicyIdentifier>
        </xd:SignedSignatureProperties>
      </xd:SignedProperties>
    </xd:QualifyingProperties>
  </Object>
  <Object Id="idValidSigLnImg">AQAAAGwAAAAAAAAAAAAAACUBAAB/AAAAAAAAAAAAAADsHAAAkQwAACBFTUYAAAEAzBoAAKIAAAAGAAAAAAAAAAAAAAAAAAAAVgUAAAADAABYAQAAwQAAAAAAAAAAAAAAAAAAAMA/BQDo8QI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CF+iyfp/AABk9orJ+n8AAMDFuxAwAAAALXDEyPp/AAABAAAAAAAAAAgAAAAAAAAAwMW7EDAAAAA6IovJ+n8AAAAAVFf7fwAAaHfEyPp/AAAwFlRX+38AACDGuxAwAAAABAAAADAAAAATAAAAAAAAAMAjq8n6fwAAMBZUVwAAAABIAAAAAAAAAGT2isn6fwAAwCOryfp/AAAA+4rJ+n8AAAEAAAAAAAAAOiKLyfp/AAAAAFRX+38AAAAAAAAAAAAAAAAAADAAAAAfEmtX+38AAOBzTD3dAQAAi+s6Vft/AAAAx7sQMAAAAJnHuxAwAAAAAAAAAAAAAAAAAAAAZHYACAAAAAAlAAAADAAAAAEAAAAYAAAADAAAAAAAAAASAAAADAAAAAEAAAAeAAAAGAAAAMMAAAAEAAAA9wAAABEAAAAlAAAADAAAAAEAAABUAAAAhAAAAMQAAAAEAAAA9QAAABAAAAABAAAA0XbJQasKyUHEAAAABAAAAAkAAABMAAAAAAAAAAAAAAAAAAAA//////////9gAAAAMgA2AC8AOAAvADIAMAAyADUAAAAGAAAABgAAAAQAAAAGAAAABAAAAAYAAAAGAAAABgAAAAYAAABLAAAAQAAAADAAAAAFAAAAIAAAAAEAAAABAAAAEAAAAAAAAAAAAAAAJgEAAIAAAAAAAAAAAAAAACYBAACAAAAAUgAAAHABAAACAAAAEAAAAAcAAAAAAAAAAAAAALwCAAAAAAAAAQICIlMAeQBzAHQAZQBtAAAAAAAAAAAAAAAAAAAAAAAAAAAAAAAAAAAAAAAAAAAAAAAAAAAAAAAAAAAAAAAAAAAAAAAAAAAAAQAAAN0BAAAIy7kQMAAAAADOuRAwAAAAyF5gVft/AAAAAAAAAAAAAAkAAAAAAAAAVQAAAAAAAAC9dsTI+n8AAAAAAAAAAAAAAAAAAAAAAABmknk8ZvkAAIjMuRAwAAAAoNUiPd0BAADAzbkQMAAAAOBzTD3dAQAAAPOBUQAAAABxBYoAAAAAAAcAAAAAAAAAANo7Pd0BAAD8zLkQMAAAADnNuRAwAAAAMUQ2Vft/AAD//////////xaFO1UAAAAA//////////8IzLkQMAAAAOBzTD3dAQAAi+s6Vft/AACgzLkQMAAAADnNuRAwAAAAwLFMPd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n8f6fwAAAwAAAAAAAADIXmBV+38AAAAAAAAAAAAAqIs7yPp/AACImlfI+n8AAAEAAAAAAAAAAAAAAAAAAAAAAAAAAAAAAGaYeTxm+QAA4KhKd90BAAAoAAAAAAAAANjDuRAwAAAA4HNMPd0BAADg////AAAAAAAAAAAAAAAABgAAAAAAAAAHAAAAAAAAAPzCuRAwAAAAOcO5EDAAAAAxRDZV+38AAFA/kmXdAQAAoA8AAAAAAAABAAAAAAAAAAAAAAAAAAAA4HNMPd0BAACL6zpV+38AAKDCuRAwAAAAOcO5EDAAAAAg+AVV3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IAAABHAAAAKQAAADMAAABqAAAAFQAAACEA8AAAAAAAAAAAAAAAgD8AAAAAAAAAAAAAgD8AAAAAAAAAAAAAAAAAAAAAAAAAAAAAAAAAAAAAAAAAACUAAAAMAAAAAAAAgCgAAAAMAAAABAAAAFIAAABwAQAABAAAAPD///8AAAAAAAAAAAAAAACQAQAAAAAAAQAAAABzAGUAZwBvAGUAIAB1AGkAAAAAAAAAAAAAAAAAAAAAAAAAAAAAAAAAAAAAAAAAAAAAAAAAAAAAAAAAAAAAAAAAAAAAALcYL///////EBluV/t/AACAc95b3QEAAMheYFX7fwAAAAAAAAAAAAC6FcDI+n8AAJgQAcb/////txgKLwAAAAAAAAAAAAAAAAAAAAAAAAAAtph5PGb5AACoFMDI+n8AAAAAAAAAAAAAqMS5EDAAAADgc0w93QEAAPD///8AAAAAAAAAAAAAAAAJAAAAAAAAAAcAAAAAAAAAzMO5EDAAAAAJxLkQMAAAADFENlX7fwAAAAAAAAAAAAAAAAAAAAAAAAAAAAAAAAAAAAAAAAAAAADgc0w93QEAAIvrOlX7fwAAcMO5EDAAAAAJxLkQMAAAAIBgdVzdAQAAAAAAAGR2AAgAAAAAJQAAAAwAAAAEAAAAGAAAAAwAAAAAAAAAEgAAAAwAAAABAAAAHgAAABgAAAApAAAAMwAAAJMAAABIAAAAJQAAAAwAAAAEAAAAVAAAAJwAAAAqAAAAMwAAAJEAAABHAAAAAQAAANF2yUGrCslBKgAAADMAAAANAAAATAAAAAAAAAAAAAAAAAAAAP//////////aAAAAFIAbwBkAHIAaQBnAG8AIABZAGEAbgBoAG8AAAAKAAAACQAAAAkAAAAGAAAABAAAAAkAAAAJAAAABAAAAAkAAAAIAAAACQAAAAkAAAAJAAAASwAAAEAAAAAwAAAABQAAACAAAAABAAAAAQAAABAAAAAAAAAAAAAAACYBAACAAAAAAAAAAAAAAAAmAQAAgAAAACUAAAAMAAAAAgAAACcAAAAYAAAABQAAAAAAAAD///8AAAAAACUAAAAMAAAABQAAAEwAAABkAAAAAAAAAFAAAAAlAQAAfAAAAAAAAABQAAAAJ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DRdslBqwrJQQoAAABgAAAAEwAAAEwAAAAAAAAAAAAAAAAAAAD//////////3QAAABSAGUAcAByAGUAcwBlAG4AdABhAG4AdABlACAATABlAGcAYQBsAAAABwAAAAYAAAAHAAAABAAAAAYAAAAFAAAABgAAAAcAAAAEAAAABgAAAAcAAAAEAAAABgAAAAMAAAAFAAAABgAAAAcAAAAGAAAAAwAAAEsAAABAAAAAMAAAAAUAAAAgAAAAAQAAAAEAAAAQAAAAAAAAAAAAAAAmAQAAgAAAAAAAAAAAAAAAJgEAAIAAAAAlAAAADAAAAAIAAAAnAAAAGAAAAAUAAAAAAAAA////AAAAAAAlAAAADAAAAAUAAABMAAAAZAAAAAkAAABwAAAAHAEAAHwAAAAJAAAAcAAAABQBAAANAAAAIQDwAAAAAAAAAAAAAACAPwAAAAAAAAAAAACAPwAAAAAAAAAAAAAAAAAAAAAAAAAAAAAAAAAAAAAAAAAAJQAAAAwAAAAAAACAKAAAAAwAAAAFAAAAJQAAAAwAAAABAAAAGAAAAAwAAAAAAAAAEgAAAAwAAAABAAAAFgAAAAwAAAAAAAAAVAAAAHQBAAAKAAAAcAAAABsBAAB8AAAAAQAAANF2yUGrCslBCgAAAHAAAAAxAAAATAAAAAQAAAAJAAAAcAAAAB0BAAB9AAAAsAAAAEYAaQByAG0AYQBkAG8AIABwAG8AcgA6ACAAZgBmAGUAMgA3AGUANABlAC0ANQAwADMAMQAtADQAZgBiAGUALQBiADIAMABkAC0ANAA4ADkAMgAxADMAZQA2ADcAMwAwADEAAAAGAAAAAwAAAAQAAAAJAAAABgAAAAcAAAAHAAAAAwAAAAcAAAAHAAAABAAAAAMAAAADAAAABAAAAAQAAAAGAAAABgAAAAYAAAAGAAAABgAAAAYAAAAEAAAABgAAAAYAAAAGAAAABgAAAAQAAAAGAAAABAAAAAcAAAAGAAAABAAAAAcAAAAGAAAABgAAAAcAAAAEAAAABgAAAAYAAAAGAAAABgAAAAYAAAAGAAAABgAAAAYAAAAGAAAABgAAAAYAAAAGAAAAFgAAAAwAAAAAAAAAJQAAAAwAAAACAAAADgAAABQAAAAAAAAAEAAAABQAAAA=</Object>
  <Object Id="idInvalidSigLnImg">AQAAAGwAAAAAAAAAAAAAACUBAAB/AAAAAAAAAAAAAADsHAAAkQwAACBFTUYAAAEAPCAAAKkAAAAGAAAAAAAAAAAAAAAAAAAAVgUAAAADAABYAQAAwQAAAAAAAAAAAAAAAAAAAMA/BQDo8QI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CF+iyfp/AABk9orJ+n8AAMDFuxAwAAAALXDEyPp/AAABAAAAAAAAAAgAAAAAAAAAwMW7EDAAAAA6IovJ+n8AAAAAVFf7fwAAaHfEyPp/AAAwFlRX+38AACDGuxAwAAAABAAAADAAAAATAAAAAAAAAMAjq8n6fwAAMBZUVwAAAABIAAAAAAAAAGT2isn6fwAAwCOryfp/AAAA+4rJ+n8AAAEAAAAAAAAAOiKLyfp/AAAAAFRX+38AAAAAAAAAAAAAAAAAADAAAAAfEmtX+38AAOBzTD3dAQAAi+s6Vft/AAAAx7sQMAAAAJnHuxAw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JgEAAIAAAAAAAAAAAAAAACYBAACAAAAAUgAAAHABAAACAAAAEAAAAAcAAAAAAAAAAAAAALwCAAAAAAAAAQICIlMAeQBzAHQAZQBtAAAAAAAAAAAAAAAAAAAAAAAAAAAAAAAAAAAAAAAAAAAAAAAAAAAAAAAAAAAAAAAAAAAAAAAAAAAAAQAAAN0BAAAIy7kQMAAAAADOuRAwAAAAyF5gVft/AAAAAAAAAAAAAAkAAAAAAAAAVQAAAAAAAAC9dsTI+n8AAAAAAAAAAAAAAAAAAAAAAABmknk8ZvkAAIjMuRAwAAAAoNUiPd0BAADAzbkQMAAAAOBzTD3dAQAAAPOBUQAAAABxBYoAAAAAAAcAAAAAAAAAANo7Pd0BAAD8zLkQMAAAADnNuRAwAAAAMUQ2Vft/AAD//////////xaFO1UAAAAA//////////8IzLkQMAAAAOBzTD3dAQAAi+s6Vft/AACgzLkQMAAAADnNuRAwAAAAwLFMPd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n8f6fwAAAwAAAAAAAADIXmBV+38AAAAAAAAAAAAAqIs7yPp/AACImlfI+n8AAAEAAAAAAAAAAAAAAAAAAAAAAAAAAAAAAGaYeTxm+QAA4KhKd90BAAAoAAAAAAAAANjDuRAwAAAA4HNMPd0BAADg////AAAAAAAAAAAAAAAABgAAAAAAAAAHAAAAAAAAAPzCuRAwAAAAOcO5EDAAAAAxRDZV+38AAFA/kmXdAQAAoA8AAAAAAAABAAAAAAAAAAAAAAAAAAAA4HNMPd0BAACL6zpV+38AAKDCuRAwAAAAOcO5EDAAAAAg+AVV3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IAAABHAAAAKQAAADMAAABqAAAAFQAAACEA8AAAAAAAAAAAAAAAgD8AAAAAAAAAAAAAgD8AAAAAAAAAAAAAAAAAAAAAAAAAAAAAAAAAAAAAAAAAACUAAAAMAAAAAAAAgCgAAAAMAAAABAAAAFIAAABwAQAABAAAAPD///8AAAAAAAAAAAAAAACQAQAAAAAAAQAAAABzAGUAZwBvAGUAIAB1AGkAAAAAAAAAAAAAAAAAAAAAAAAAAAAAAAAAAAAAAAAAAAAAAAAAAAAAAAAAAAAAAAAAAAAAALcYL///////EBluV/t/AACAc95b3QEAAMheYFX7fwAAAAAAAAAAAAC6FcDI+n8AAJgQAcb/////txgKLwAAAAAAAAAAAAAAAAAAAAAAAAAAtph5PGb5AACoFMDI+n8AAAAAAAAAAAAAqMS5EDAAAADgc0w93QEAAPD///8AAAAAAAAAAAAAAAAJAAAAAAAAAAcAAAAAAAAAzMO5EDAAAAAJxLkQMAAAADFENlX7fwAAAAAAAAAAAAAAAAAAAAAAAAAAAAAAAAAAAAAAAAAAAADgc0w93QEAAIvrOlX7fwAAcMO5EDAAAAAJxLkQMAAAAIBgdVzdAQAAAAAAAGR2AAgAAAAAJQAAAAwAAAAEAAAAGAAAAAwAAAAAAAAAEgAAAAwAAAABAAAAHgAAABgAAAApAAAAMwAAAJMAAABIAAAAJQAAAAwAAAAEAAAAVAAAAJwAAAAqAAAAMwAAAJEAAABHAAAAAQAAANF2yUGrCslBKgAAADMAAAANAAAATAAAAAAAAAAAAAAAAAAAAP//////////aAAAAFIAbwBkAHIAaQBnAG8AIABZAGEAbgBoAG8AAAAKAAAACQAAAAkAAAAGAAAABAAAAAkAAAAJAAAABAAAAAkAAAAIAAAACQAAAAkAAAAJAAAASwAAAEAAAAAwAAAABQAAACAAAAABAAAAAQAAABAAAAAAAAAAAAAAACYBAACAAAAAAAAAAAAAAAAmAQAAgAAAACUAAAAMAAAAAgAAACcAAAAYAAAABQAAAAAAAAD///8AAAAAACUAAAAMAAAABQAAAEwAAABkAAAAAAAAAFAAAAAlAQAAfAAAAAAAAABQAAAAJ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DRdslBqwrJQQoAAABgAAAAEwAAAEwAAAAAAAAAAAAAAAAAAAD//////////3QAAABSAGUAcAByAGUAcwBlAG4AdABhAG4AdABlACAATABlAGcAYQBsAAAABwAAAAYAAAAHAAAABAAAAAYAAAAFAAAABgAAAAcAAAAEAAAABgAAAAcAAAAEAAAABgAAAAMAAAAFAAAABgAAAAcAAAAGAAAAAwAAAEsAAABAAAAAMAAAAAUAAAAgAAAAAQAAAAEAAAAQAAAAAAAAAAAAAAAmAQAAgAAAAAAAAAAAAAAAJgEAAIAAAAAlAAAADAAAAAIAAAAnAAAAGAAAAAUAAAAAAAAA////AAAAAAAlAAAADAAAAAUAAABMAAAAZAAAAAkAAABwAAAAHAEAAHwAAAAJAAAAcAAAABQBAAANAAAAIQDwAAAAAAAAAAAAAACAPwAAAAAAAAAAAACAPwAAAAAAAAAAAAAAAAAAAAAAAAAAAAAAAAAAAAAAAAAAJQAAAAwAAAAAAACAKAAAAAwAAAAFAAAAJQAAAAwAAAABAAAAGAAAAAwAAAAAAAAAEgAAAAwAAAABAAAAFgAAAAwAAAAAAAAAVAAAAHQBAAAKAAAAcAAAABsBAAB8AAAAAQAAANF2yUGrCslBCgAAAHAAAAAxAAAATAAAAAQAAAAJAAAAcAAAAB0BAAB9AAAAsAAAAEYAaQByAG0AYQBkAG8AIABwAG8AcgA6ACAAZgBmAGUAMgA3AGUANABlAC0ANQAwADMAMQAtADQAZgBiAGUALQBiADIAMABkAC0ANAA4ADkAMgAxADMAZQA2ADcAMwAwADEAAAAGAAAAAwAAAAQAAAAJAAAABgAAAAcAAAAHAAAAAwAAAAcAAAAHAAAABAAAAAMAAAADAAAABAAAAAQAAAAGAAAABgAAAAYAAAAGAAAABgAAAAYAAAAEAAAABgAAAAYAAAAGAAAABgAAAAQAAAAGAAAABAAAAAcAAAAGAAAABAAAAAcAAAAGAAAABgAAAAcAAAAEAAAABgAAAAYAAAAGAAAABgAAAAYAAAAGAAAABgAAAAYAAAAGAAAABgAAAAYAAAAG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qBMnxpv9Yd+09Yd3Bst2qxLH6D4nSNUdci5+2D0C0dI=</DigestValue>
    </Reference>
    <Reference Type="http://www.w3.org/2000/09/xmldsig#Object" URI="#idOfficeObject">
      <DigestMethod Algorithm="http://www.w3.org/2001/04/xmlenc#sha256"/>
      <DigestValue>exgLSWfep/NThMeRbtyu3A6GIoDVIAJ8fOH+ouUseE0=</DigestValue>
    </Reference>
    <Reference Type="http://uri.etsi.org/01903#SignedProperties" URI="#idSignedProperties">
      <Transforms>
        <Transform Algorithm="http://www.w3.org/TR/2001/REC-xml-c14n-20010315"/>
      </Transforms>
      <DigestMethod Algorithm="http://www.w3.org/2001/04/xmlenc#sha256"/>
      <DigestValue>Ru2hcewUqhBZTOG8a3w0agthiAKOlTs2b4ao5b7cznU=</DigestValue>
    </Reference>
    <Reference Type="http://www.w3.org/2000/09/xmldsig#Object" URI="#idValidSigLnImg">
      <DigestMethod Algorithm="http://www.w3.org/2001/04/xmlenc#sha256"/>
      <DigestValue>sR3M9MEvG3JVWTd6q1DVvCU4OsMsOyN7tvaDzOg+hgI=</DigestValue>
    </Reference>
    <Reference Type="http://www.w3.org/2000/09/xmldsig#Object" URI="#idInvalidSigLnImg">
      <DigestMethod Algorithm="http://www.w3.org/2001/04/xmlenc#sha256"/>
      <DigestValue>idRSKHk6EbXh1ZEidrQfHldaKr87oL/ykqh6H9qCGAc=</DigestValue>
    </Reference>
  </SignedInfo>
  <SignatureValue>a6kyI60p2ic9JC8C95ictt+cfl1zFoj0JarqnfUwP7H2wuTjj5k0d5AKEPPbFgghnawoNXvCgNHU
r0Qzmnqa5/X5sVTWX0whHD+mqq0PIrwsuFXYIXMPSIyCqNvx+yN3k8gtO+mrS6AyrP1+9kC491wN
Ce+STrA5Z18KE0+wP6PTVzfXd/buTJQ55Rtz9ewqmj3dY3E/tZ4jcQyFmZSVVP4BdL57hEqSyF6N
d/GUpAPL69lqCksah5UJW7giNzVaeRhWz8f7gbqMI8UbLO56at8mW0wqYbxn+9gLbFcsEtnEX6P1
8hVPOiji6TQzvn/txf1IZwQVVZ1SBqbhH4lntA==</SignatureValue>
  <KeyInfo>
    <X509Data>
      <X509Certificate>MIID8jCCAtqgAwIBAgIQJFpUFGeu+LlLAn2QY0IYuzANBgkqhkiG9w0BAQsFADB4MXYwEQYKCZImiZPyLGQBGRYDbmV0MBUGCgmSJomT8ixkARkWB3dpbmRvd3MwHQYDVQQDExZNUy1Pcmdhbml6YXRpb24tQWNjZXNzMCsGA1UECxMkODJkYmFjYTQtM2U4MS00NmNhLTljNzMtMDk1MGMxZWFjYTk3MB4XDTI1MDEyNzE1MzM0NVoXDTM1MDEyNzE2MDM0NVowLzEtMCsGA1UEAxMkZmZlMjdlNGUtNTAzMS00ZmJlLWIyMGQtNDg5MjEzZTY3MzAxMIIBIjANBgkqhkiG9w0BAQEFAAOCAQ8AMIIBCgKCAQEAsbXwN0Evxd5/Zs9t9C8AEDkyHvr9YJqKxUXPaGOTg1G0xinQWzSEn2n+aeyaqidlPqxhVTAV/itU2stSAO4rBp5iKGiRFnFNaaJN9dtO6np35MphcrCq7w5sfl27bFt7n7ap9X0fEAVNXOF0OT/90uhJ81PqBF7Tbeup8R6uhulhY89eYkjBVvjal8rLopdIVqde+6+mOWC4Q54mlucGLmL8jg08ZQ0YXm0MOLoBNyUMHqclSEsf2DJtlVrpl08XsB644ecn+z0QVj1YwHSOwRWIgn2iNfd3dIbfN36S7uh/SsS3iOVFSIQD45O8Y26+AjtpJzaBf5bBK7qdwp8eMwIDAQABo4HAMIG9MAwGA1UdEwEB/wQCMAAwFgYDVR0lAQH/BAwwCgYIKwYBBQUHAwIwIgYLKoZIhvcUAQWCHAIEEwSBEE5+4v8xUL5Psg1IkhPmcwEwIgYLKoZIhvcUAQWCHAMEEwSBEMAMr0GwIOZHqgLkdyagq8gwIgYLKoZIhvcUAQWCHAUEEwSBEM1WmufWBw5PuhW4XwkD+JMwFAYLKoZIhvcUAQWCHAgEBQSBAlNBMBMGCyqGSIb3FAEFghwHBAQEgQEwMA0GCSqGSIb3DQEBCwUAA4IBAQC0BYnmqEsXfJPo6rbBU+/kIKKmZZCHieU5ixshjf3VCLVewgxtZVCnN945UWEnu31ED+Q1c/ObUlkgsyqMW+QVmIaclz7l0nrIsXVpZb8RCfEzWME2I/gzi9tSZEAM+ITI4vt3evXy1fFEG4GVzIL+QB67/4fD8B5n8xJQQs7H1Yla8Fo4rzmdbG0KmdKMKduCEIR2XJ6kMbkDlezWDwpfNeUKw8u7/T9LLbBdpt0av6dh8wB63Zgf6VB5pzg+iiFlk6rGSiBNlYzZ3f46dtMULej2GSXwlxgwPSmMpOlif4CwHmxotb5+vwwqTqCaBJfJGx4Z4IkavIP+Vt2tnAU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s9gpWwTBpJpDI9EYNePSYen4W/rHJWj2pMhAsM2j4gk=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PQjTtzB8TY7TeXfR6zgoBvz9pWBic8QepyJfBJWWfwA=</DigestValue>
      </Reference>
      <Reference URI="/xl/drawings/vmlDrawing2.vml?ContentType=application/vnd.openxmlformats-officedocument.vmlDrawing">
        <DigestMethod Algorithm="http://www.w3.org/2001/04/xmlenc#sha256"/>
        <DigestValue>ZGfXRXQWJyZ/XdE4mLj+GCt1LxoSagiShB/z4K6yA7U=</DigestValue>
      </Reference>
      <Reference URI="/xl/drawings/vmlDrawing3.vml?ContentType=application/vnd.openxmlformats-officedocument.vmlDrawing">
        <DigestMethod Algorithm="http://www.w3.org/2001/04/xmlenc#sha256"/>
        <DigestValue>b4c6Dz3q020/ESEgiEaq6Xz5tX0RDnC8YF+JXIz8o1U=</DigestValue>
      </Reference>
      <Reference URI="/xl/drawings/vmlDrawing4.vml?ContentType=application/vnd.openxmlformats-officedocument.vmlDrawing">
        <DigestMethod Algorithm="http://www.w3.org/2001/04/xmlenc#sha256"/>
        <DigestValue>JyHcvw4XzOLgCQpE4tuw0VURp0XRE9Drija/vhF1Mh0=</DigestValue>
      </Reference>
      <Reference URI="/xl/drawings/vmlDrawing5.vml?ContentType=application/vnd.openxmlformats-officedocument.vmlDrawing">
        <DigestMethod Algorithm="http://www.w3.org/2001/04/xmlenc#sha256"/>
        <DigestValue>TR/ySJxAMd9pXyvkVJI2kGhdDjRtRC1Y8iqLHEshGlQ=</DigestValue>
      </Reference>
      <Reference URI="/xl/media/image1.emf?ContentType=image/x-emf">
        <DigestMethod Algorithm="http://www.w3.org/2001/04/xmlenc#sha256"/>
        <DigestValue>esnYbXKK56gcA9miAbYrBj9vDOP9Yv3+5MSLa0/Li38=</DigestValue>
      </Reference>
      <Reference URI="/xl/media/image2.emf?ContentType=image/x-emf">
        <DigestMethod Algorithm="http://www.w3.org/2001/04/xmlenc#sha256"/>
        <DigestValue>WVPMx0EzIafzQoHK7+hhXh2IAefDvEhKZVrBX/0b8/c=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nTEa0Our61uNFgVJSZGWSUhw76OEhZntOSZwXsANoZw=</DigestValue>
      </Reference>
      <Reference URI="/xl/printerSettings/printerSettings4.bin?ContentType=application/vnd.openxmlformats-officedocument.spreadsheetml.printerSettings">
        <DigestMethod Algorithm="http://www.w3.org/2001/04/xmlenc#sha256"/>
        <DigestValue>0T7U9w/xBnjI+2Q1j2+aShHfiqFIpoGN0f5gXFWCO48=</DigestValue>
      </Reference>
      <Reference URI="/xl/printerSettings/printerSettings5.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5s3IO8J5uaqPT7NiX3pEZsHwPXtkHIcIDKSTy1Jclto=</DigestValue>
      </Reference>
      <Reference URI="/xl/styles.xml?ContentType=application/vnd.openxmlformats-officedocument.spreadsheetml.styles+xml">
        <DigestMethod Algorithm="http://www.w3.org/2001/04/xmlenc#sha256"/>
        <DigestValue>zzKGgpDW5UFR19vqdblUKhyhdOqE6txEMPiNbqSR8+A=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aNPY9+d9pFDApbvu5DvWW5uBiGxJssOwiIMNf1Mhi+s=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UpVSC7Ob7yQkUXqpZ6VGDxBTKSHNU418kiJh50ym7zY=</DigestValue>
      </Reference>
      <Reference URI="/xl/worksheets/sheet2.xml?ContentType=application/vnd.openxmlformats-officedocument.spreadsheetml.worksheet+xml">
        <DigestMethod Algorithm="http://www.w3.org/2001/04/xmlenc#sha256"/>
        <DigestValue>wF2fs0Jkj77ZmBYxFarKtuA+oihC0OacVDIfXUVKUD4=</DigestValue>
      </Reference>
      <Reference URI="/xl/worksheets/sheet3.xml?ContentType=application/vnd.openxmlformats-officedocument.spreadsheetml.worksheet+xml">
        <DigestMethod Algorithm="http://www.w3.org/2001/04/xmlenc#sha256"/>
        <DigestValue>DsFZBQWBrvY3562eN4SMGraI4Ma79eD2wz8DcU/CkPg=</DigestValue>
      </Reference>
      <Reference URI="/xl/worksheets/sheet4.xml?ContentType=application/vnd.openxmlformats-officedocument.spreadsheetml.worksheet+xml">
        <DigestMethod Algorithm="http://www.w3.org/2001/04/xmlenc#sha256"/>
        <DigestValue>RPnXpYoqif//vbF0drMNvrlDtleXzA+fj8zoTMhyRo8=</DigestValue>
      </Reference>
      <Reference URI="/xl/worksheets/sheet5.xml?ContentType=application/vnd.openxmlformats-officedocument.spreadsheetml.worksheet+xml">
        <DigestMethod Algorithm="http://www.w3.org/2001/04/xmlenc#sha256"/>
        <DigestValue>YSVFVU5oc7HhkM/HdgD7eQq61hKN7a1BqJEJmKpyZf8=</DigestValue>
      </Reference>
    </Manifest>
    <SignatureProperties>
      <SignatureProperty Id="idSignatureTime" Target="#idPackageSignature">
        <mdssi:SignatureTime xmlns:mdssi="http://schemas.openxmlformats.org/package/2006/digital-signature">
          <mdssi:Format>YYYY-MM-DDThh:mm:ssTZD</mdssi:Format>
          <mdssi:Value>2025-08-26T21:51:10Z</mdssi:Value>
        </mdssi:SignatureTime>
      </SignatureProperty>
    </SignatureProperties>
  </Object>
  <Object Id="idOfficeObject">
    <SignatureProperties>
      <SignatureProperty Id="idOfficeV1Details" Target="#idPackageSignature">
        <SignatureInfoV1 xmlns="http://schemas.microsoft.com/office/2006/digsig">
          <SetupID>{31E2C52E-F637-40DB-8110-0B7799DD9D24}</SetupID>
          <SignatureText>Rodrigo Yanho</SignatureText>
          <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2025-08-26T21:51:10Z</xd:SigningTime>
          <xd:SigningCertificate>
            <xd:Cert>
              <xd:CertDigest>
                <DigestMethod Algorithm="http://www.w3.org/2001/04/xmlenc#sha256"/>
                <DigestValue>hP4bRt9Uj6kxNYsBWJI2tqOXF9fFbVMzwJ2wjxQ1gzU=</DigestValue>
              </xd:CertDigest>
              <xd:IssuerSerial>
                <X509IssuerName>DC=net + DC=windows + CN=MS-Organization-Access + OU=82dbaca4-3e81-46ca-9c73-0950c1eaca97</X509IssuerName>
                <X509SerialNumber>48321219904583546605859075704932669627</X509SerialNumber>
              </xd:IssuerSerial>
            </xd:Cert>
          </xd:SigningCertificate>
          <xd:SignaturePolicyIdentifier>
            <xd:SignaturePolicyImplied/>
          </xd:SignaturePolicyIdentifier>
        </xd:SignedSignatureProperties>
      </xd:SignedProperties>
    </xd:QualifyingProperties>
  </Object>
  <Object Id="idValidSigLnImg">AQAAAGwAAAAAAAAAAAAAACUBAAB/AAAAAAAAAAAAAADsHAAAkQwAACBFTUYAAAEAzBoAAKIAAAAGAAAAAAAAAAAAAAAAAAAAVgUAAAADAABYAQAAwQAAAAAAAAAAAAAAAAAAAMA/BQDo8QI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CF+iyfp/AABk9orJ+n8AAMDFuxAwAAAALXDEyPp/AAABAAAAAAAAAAgAAAAAAAAAwMW7EDAAAAA6IovJ+n8AAAAAVFf7fwAAaHfEyPp/AAAwFlRX+38AACDGuxAwAAAABAAAADAAAAATAAAAAAAAAMAjq8n6fwAAMBZUVwAAAABIAAAAAAAAAGT2isn6fwAAwCOryfp/AAAA+4rJ+n8AAAEAAAAAAAAAOiKLyfp/AAAAAFRX+38AAAAAAAAAAAAAAAAAADAAAAAfEmtX+38AAOBzTD3dAQAAi+s6Vft/AAAAx7sQMAAAAJnHuxAwAAAAAAAAAAAAAAAAAAAAZHYACAAAAAAlAAAADAAAAAEAAAAYAAAADAAAAAAAAAASAAAADAAAAAEAAAAeAAAAGAAAAMMAAAAEAAAA9wAAABEAAAAlAAAADAAAAAEAAABUAAAAhAAAAMQAAAAEAAAA9QAAABAAAAABAAAA0XbJQasKyUHEAAAABAAAAAkAAABMAAAAAAAAAAAAAAAAAAAA//////////9gAAAAMgA2AC8AOAAvADIAMAAyADUAAAAGAAAABgAAAAQAAAAGAAAABAAAAAYAAAAGAAAABgAAAAYAAABLAAAAQAAAADAAAAAFAAAAIAAAAAEAAAABAAAAEAAAAAAAAAAAAAAAJgEAAIAAAAAAAAAAAAAAACYBAACAAAAAUgAAAHABAAACAAAAEAAAAAcAAAAAAAAAAAAAALwCAAAAAAAAAQICIlMAeQBzAHQAZQBtAAAAAAAAAAAAAAAAAAAAAAAAAAAAAAAAAAAAAAAAAAAAAAAAAAAAAAAAAAAAAAAAAAAAAAAAAAAAAQAAAN0BAAAIy7kQMAAAAADOuRAwAAAAyF5gVft/AAAAAAAAAAAAAAkAAAAAAAAAVQAAAAAAAAC9dsTI+n8AAAAAAAAAAAAAAAAAAAAAAABmknk8ZvkAAIjMuRAwAAAAoNUiPd0BAADAzbkQMAAAAOBzTD3dAQAAAPOBUQAAAABxBYoAAAAAAAcAAAAAAAAAANo7Pd0BAAD8zLkQMAAAADnNuRAwAAAAMUQ2Vft/AAD//////////xaFO1UAAAAA//////////8IzLkQMAAAAOBzTD3dAQAAi+s6Vft/AACgzLkQMAAAADnNuRAwAAAAwLFMPd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n8f6fwAAAwAAAAAAAADIXmBV+38AAAAAAAAAAAAAqIs7yPp/AACImlfI+n8AAAEAAAAAAAAAAAAAAAAAAAAAAAAAAAAAAGaYeTxm+QAA4KhKd90BAAAoAAAAAAAAANjDuRAwAAAA4HNMPd0BAADg////AAAAAAAAAAAAAAAABgAAAAAAAAAHAAAAAAAAAPzCuRAwAAAAOcO5EDAAAAAxRDZV+38AAFA/kmXdAQAAoA8AAAAAAAABAAAAAAAAAAAAAAAAAAAA4HNMPd0BAACL6zpV+38AAKDCuRAwAAAAOcO5EDAAAAAg+AVV3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IAAABHAAAAKQAAADMAAABqAAAAFQAAACEA8AAAAAAAAAAAAAAAgD8AAAAAAAAAAAAAgD8AAAAAAAAAAAAAAAAAAAAAAAAAAAAAAAAAAAAAAAAAACUAAAAMAAAAAAAAgCgAAAAMAAAABAAAAFIAAABwAQAABAAAAPD///8AAAAAAAAAAAAAAACQAQAAAAAAAQAAAABzAGUAZwBvAGUAIAB1AGkAAAAAAAAAAAAAAAAAAAAAAAAAAAAAAAAAAAAAAAAAAAAAAAAAAAAAAAAAAAAAAAAAAAAAALcYL///////EBluV/t/AACAc95b3QEAAMheYFX7fwAAAAAAAAAAAAC6FcDI+n8AAJgQAcb/////txgKLwAAAAAAAAAAAAAAAAAAAAAAAAAAtph5PGb5AACoFMDI+n8AAAAAAAAAAAAAqMS5EDAAAADgc0w93QEAAPD///8AAAAAAAAAAAAAAAAJAAAAAAAAAAcAAAAAAAAAzMO5EDAAAAAJxLkQMAAAADFENlX7fwAAAAAAAAAAAAAAAAAAAAAAAAAAAAAAAAAAAAAAAAAAAADgc0w93QEAAIvrOlX7fwAAcMO5EDAAAAAJxLkQMAAAAIBgdVzdAQAAAAAAAGR2AAgAAAAAJQAAAAwAAAAEAAAAGAAAAAwAAAAAAAAAEgAAAAwAAAABAAAAHgAAABgAAAApAAAAMwAAAJMAAABIAAAAJQAAAAwAAAAEAAAAVAAAAJwAAAAqAAAAMwAAAJEAAABHAAAAAQAAANF2yUGrCslBKgAAADMAAAANAAAATAAAAAAAAAAAAAAAAAAAAP//////////aAAAAFIAbwBkAHIAaQBnAG8AIABZAGEAbgBoAG8AAAAKAAAACQAAAAkAAAAGAAAABAAAAAkAAAAJAAAABAAAAAkAAAAIAAAACQAAAAkAAAAJAAAASwAAAEAAAAAwAAAABQAAACAAAAABAAAAAQAAABAAAAAAAAAAAAAAACYBAACAAAAAAAAAAAAAAAAmAQAAgAAAACUAAAAMAAAAAgAAACcAAAAYAAAABQAAAAAAAAD///8AAAAAACUAAAAMAAAABQAAAEwAAABkAAAAAAAAAFAAAAAlAQAAfAAAAAAAAABQAAAAJ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DRdslBqwrJQQoAAABgAAAAEwAAAEwAAAAAAAAAAAAAAAAAAAD//////////3QAAABSAGUAcAByAGUAcwBlAG4AdABhAG4AdABlACAATABlAGcAYQBsAAAABwAAAAYAAAAHAAAABAAAAAYAAAAFAAAABgAAAAcAAAAEAAAABgAAAAcAAAAEAAAABgAAAAMAAAAFAAAABgAAAAcAAAAGAAAAAwAAAEsAAABAAAAAMAAAAAUAAAAgAAAAAQAAAAEAAAAQAAAAAAAAAAAAAAAmAQAAgAAAAAAAAAAAAAAAJgEAAIAAAAAlAAAADAAAAAIAAAAnAAAAGAAAAAUAAAAAAAAA////AAAAAAAlAAAADAAAAAUAAABMAAAAZAAAAAkAAABwAAAAHAEAAHwAAAAJAAAAcAAAABQBAAANAAAAIQDwAAAAAAAAAAAAAACAPwAAAAAAAAAAAACAPwAAAAAAAAAAAAAAAAAAAAAAAAAAAAAAAAAAAAAAAAAAJQAAAAwAAAAAAACAKAAAAAwAAAAFAAAAJQAAAAwAAAABAAAAGAAAAAwAAAAAAAAAEgAAAAwAAAABAAAAFgAAAAwAAAAAAAAAVAAAAHQBAAAKAAAAcAAAABsBAAB8AAAAAQAAANF2yUGrCslBCgAAAHAAAAAxAAAATAAAAAQAAAAJAAAAcAAAAB0BAAB9AAAAsAAAAEYAaQByAG0AYQBkAG8AIABwAG8AcgA6ACAAZgBmAGUAMgA3AGUANABlAC0ANQAwADMAMQAtADQAZgBiAGUALQBiADIAMABkAC0ANAA4ADkAMgAxADMAZQA2ADcAMwAwADEAAAAGAAAAAwAAAAQAAAAJAAAABgAAAAcAAAAHAAAAAwAAAAcAAAAHAAAABAAAAAMAAAADAAAABAAAAAQAAAAGAAAABgAAAAYAAAAGAAAABgAAAAYAAAAEAAAABgAAAAYAAAAGAAAABgAAAAQAAAAGAAAABAAAAAcAAAAGAAAABAAAAAcAAAAGAAAABgAAAAcAAAAEAAAABgAAAAYAAAAGAAAABgAAAAYAAAAGAAAABgAAAAYAAAAGAAAABgAAAAYAAAAGAAAAFgAAAAwAAAAAAAAAJQAAAAwAAAACAAAADgAAABQAAAAAAAAAEAAAABQAAAA=</Object>
  <Object Id="idInvalidSigLnImg">AQAAAGwAAAAAAAAAAAAAACUBAAB/AAAAAAAAAAAAAADsHAAAkQwAACBFTUYAAAEAPCAAAKkAAAAGAAAAAAAAAAAAAAAAAAAAVgUAAAADAABYAQAAwQAAAAAAAAAAAAAAAAAAAMA/BQDo8QI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CF+iyfp/AABk9orJ+n8AAMDFuxAwAAAALXDEyPp/AAABAAAAAAAAAAgAAAAAAAAAwMW7EDAAAAA6IovJ+n8AAAAAVFf7fwAAaHfEyPp/AAAwFlRX+38AACDGuxAwAAAABAAAADAAAAATAAAAAAAAAMAjq8n6fwAAMBZUVwAAAABIAAAAAAAAAGT2isn6fwAAwCOryfp/AAAA+4rJ+n8AAAEAAAAAAAAAOiKLyfp/AAAAAFRX+38AAAAAAAAAAAAAAAAAADAAAAAfEmtX+38AAOBzTD3dAQAAi+s6Vft/AAAAx7sQMAAAAJnHuxAw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JgEAAIAAAAAAAAAAAAAAACYBAACAAAAAUgAAAHABAAACAAAAEAAAAAcAAAAAAAAAAAAAALwCAAAAAAAAAQICIlMAeQBzAHQAZQBtAAAAAAAAAAAAAAAAAAAAAAAAAAAAAAAAAAAAAAAAAAAAAAAAAAAAAAAAAAAAAAAAAAAAAAAAAAAAAQAAAN0BAAAIy7kQMAAAAADOuRAwAAAAyF5gVft/AAAAAAAAAAAAAAkAAAAAAAAAVQAAAAAAAAC9dsTI+n8AAAAAAAAAAAAAAAAAAAAAAABmknk8ZvkAAIjMuRAwAAAAoNUiPd0BAADAzbkQMAAAAOBzTD3dAQAAAPOBUQAAAABxBYoAAAAAAAcAAAAAAAAAANo7Pd0BAAD8zLkQMAAAADnNuRAwAAAAMUQ2Vft/AAD//////////xaFO1UAAAAA//////////8IzLkQMAAAAOBzTD3dAQAAi+s6Vft/AACgzLkQMAAAADnNuRAwAAAAwLFMPd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n8f6fwAAAwAAAAAAAADIXmBV+38AAAAAAAAAAAAAqIs7yPp/AACImlfI+n8AAAEAAAAAAAAAAAAAAAAAAAAAAAAAAAAAAGaYeTxm+QAA4KhKd90BAAAoAAAAAAAAANjDuRAwAAAA4HNMPd0BAADg////AAAAAAAAAAAAAAAABgAAAAAAAAAHAAAAAAAAAPzCuRAwAAAAOcO5EDAAAAAxRDZV+38AAFA/kmXdAQAAoA8AAAAAAAABAAAAAAAAAAAAAAAAAAAA4HNMPd0BAACL6zpV+38AAKDCuRAwAAAAOcO5EDAAAAAg+AVV3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IAAABHAAAAKQAAADMAAABqAAAAFQAAACEA8AAAAAAAAAAAAAAAgD8AAAAAAAAAAAAAgD8AAAAAAAAAAAAAAAAAAAAAAAAAAAAAAAAAAAAAAAAAACUAAAAMAAAAAAAAgCgAAAAMAAAABAAAAFIAAABwAQAABAAAAPD///8AAAAAAAAAAAAAAACQAQAAAAAAAQAAAABzAGUAZwBvAGUAIAB1AGkAAAAAAAAAAAAAAAAAAAAAAAAAAAAAAAAAAAAAAAAAAAAAAAAAAAAAAAAAAAAAAAAAAAAAALcYL///////EBluV/t/AACAc95b3QEAAMheYFX7fwAAAAAAAAAAAAC6FcDI+n8AAJgQAcb/////txgKLwAAAAAAAAAAAAAAAAAAAAAAAAAAtph5PGb5AACoFMDI+n8AAAAAAAAAAAAAqMS5EDAAAADgc0w93QEAAPD///8AAAAAAAAAAAAAAAAJAAAAAAAAAAcAAAAAAAAAzMO5EDAAAAAJxLkQMAAAADFENlX7fwAAAAAAAAAAAAAAAAAAAAAAAAAAAAAAAAAAAAAAAAAAAADgc0w93QEAAIvrOlX7fwAAcMO5EDAAAAAJxLkQMAAAAIBgdVzdAQAAAAAAAGR2AAgAAAAAJQAAAAwAAAAEAAAAGAAAAAwAAAAAAAAAEgAAAAwAAAABAAAAHgAAABgAAAApAAAAMwAAAJMAAABIAAAAJQAAAAwAAAAEAAAAVAAAAJwAAAAqAAAAMwAAAJEAAABHAAAAAQAAANF2yUGrCslBKgAAADMAAAANAAAATAAAAAAAAAAAAAAAAAAAAP//////////aAAAAFIAbwBkAHIAaQBnAG8AIABZAGEAbgBoAG8AAAAKAAAACQAAAAkAAAAGAAAABAAAAAkAAAAJAAAABAAAAAkAAAAIAAAACQAAAAkAAAAJAAAASwAAAEAAAAAwAAAABQAAACAAAAABAAAAAQAAABAAAAAAAAAAAAAAACYBAACAAAAAAAAAAAAAAAAmAQAAgAAAACUAAAAMAAAAAgAAACcAAAAYAAAABQAAAAAAAAD///8AAAAAACUAAAAMAAAABQAAAEwAAABkAAAAAAAAAFAAAAAlAQAAfAAAAAAAAABQAAAAJ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DRdslBqwrJQQoAAABgAAAAEwAAAEwAAAAAAAAAAAAAAAAAAAD//////////3QAAABSAGUAcAByAGUAcwBlAG4AdABhAG4AdABlACAATABlAGcAYQBsAAAABwAAAAYAAAAHAAAABAAAAAYAAAAFAAAABgAAAAcAAAAEAAAABgAAAAcAAAAEAAAABgAAAAMAAAAFAAAABgAAAAcAAAAGAAAAAwAAAEsAAABAAAAAMAAAAAUAAAAgAAAAAQAAAAEAAAAQAAAAAAAAAAAAAAAmAQAAgAAAAAAAAAAAAAAAJgEAAIAAAAAlAAAADAAAAAIAAAAnAAAAGAAAAAUAAAAAAAAA////AAAAAAAlAAAADAAAAAUAAABMAAAAZAAAAAkAAABwAAAAHAEAAHwAAAAJAAAAcAAAABQBAAANAAAAIQDwAAAAAAAAAAAAAACAPwAAAAAAAAAAAACAPwAAAAAAAAAAAAAAAAAAAAAAAAAAAAAAAAAAAAAAAAAAJQAAAAwAAAAAAACAKAAAAAwAAAAFAAAAJQAAAAwAAAABAAAAGAAAAAwAAAAAAAAAEgAAAAwAAAABAAAAFgAAAAwAAAAAAAAAVAAAAHQBAAAKAAAAcAAAABsBAAB8AAAAAQAAANF2yUGrCslBCgAAAHAAAAAxAAAATAAAAAQAAAAJAAAAcAAAAB0BAAB9AAAAsAAAAEYAaQByAG0AYQBkAG8AIABwAG8AcgA6ACAAZgBmAGUAMgA3AGUANABlAC0ANQAwADMAMQAtADQAZgBiAGUALQBiADIAMABkAC0ANAA4ADkAMgAxADMAZQA2ADcAMwAwADEAAAAGAAAAAwAAAAQAAAAJAAAABgAAAAcAAAAHAAAAAwAAAAcAAAAHAAAABAAAAAMAAAADAAAABAAAAAQAAAAGAAAABgAAAAYAAAAGAAAABgAAAAYAAAAEAAAABgAAAAYAAAAGAAAABgAAAAQAAAAGAAAABAAAAAcAAAAGAAAABAAAAAcAAAAGAAAABgAAAAcAAAAEAAAABgAAAAYAAAAGAAAABgAAAAYAAAAGAAAABgAAAAYAAAAGAAAABgAAAAYAAAAG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tsdiiLpUxai3eSJZQuV18Z1xvjHDaMVEe/Zukdbripw=</DigestValue>
    </Reference>
    <Reference Type="http://www.w3.org/2000/09/xmldsig#Object" URI="#idOfficeObject">
      <DigestMethod Algorithm="http://www.w3.org/2001/04/xmlenc#sha256"/>
      <DigestValue>utdNymGgOmP20VVXHWfpvB86i8ueFApKMPZG6hHZNf4=</DigestValue>
    </Reference>
    <Reference Type="http://uri.etsi.org/01903#SignedProperties" URI="#idSignedProperties">
      <Transforms>
        <Transform Algorithm="http://www.w3.org/TR/2001/REC-xml-c14n-20010315"/>
      </Transforms>
      <DigestMethod Algorithm="http://www.w3.org/2001/04/xmlenc#sha256"/>
      <DigestValue>7Jjx9bXK3EtrTcpsrfAToXqzaaZ39wsloZ3YIF3C6NU=</DigestValue>
    </Reference>
    <Reference Type="http://www.w3.org/2000/09/xmldsig#Object" URI="#idValidSigLnImg">
      <DigestMethod Algorithm="http://www.w3.org/2001/04/xmlenc#sha256"/>
      <DigestValue>sR3M9MEvG3JVWTd6q1DVvCU4OsMsOyN7tvaDzOg+hgI=</DigestValue>
    </Reference>
    <Reference Type="http://www.w3.org/2000/09/xmldsig#Object" URI="#idInvalidSigLnImg">
      <DigestMethod Algorithm="http://www.w3.org/2001/04/xmlenc#sha256"/>
      <DigestValue>idRSKHk6EbXh1ZEidrQfHldaKr87oL/ykqh6H9qCGAc=</DigestValue>
    </Reference>
  </SignedInfo>
  <SignatureValue>GzeP2pDyExvCvgKaprGv0/7TXE6ouiCQ+ePUwxAkWNP4muyH13VIlHh+vhI6yYTlY71ony+1+zJx
XiElv2XujfGEZB7E3Hdc4MCNU5rg2yJR9pM7mUo9ghZORuy9x6kZWYdArDAzLmNT4Rao/aXt04Mc
h1xfBUtymzqG9aOlNrF3wQ1rg73m8Z2vhYagMopgHmiv6pNCSy8PxLQtq4ORZPFKQj+CzcNJAZlS
9KRcnyg5/WtK6eqV5TF4gIDCXaH73ctKAr4lmDK/daVeY6dpPjYh2IxurYq/ZDCcwOCvYB5L4HD/
EKgGVFyB7NHMC5e0ZE6o1frLx+LMZLQrM00tyQ==</SignatureValue>
  <KeyInfo>
    <X509Data>
      <X509Certificate>MIID8jCCAtqgAwIBAgIQJFpUFGeu+LlLAn2QY0IYuzANBgkqhkiG9w0BAQsFADB4MXYwEQYKCZImiZPyLGQBGRYDbmV0MBUGCgmSJomT8ixkARkWB3dpbmRvd3MwHQYDVQQDExZNUy1Pcmdhbml6YXRpb24tQWNjZXNzMCsGA1UECxMkODJkYmFjYTQtM2U4MS00NmNhLTljNzMtMDk1MGMxZWFjYTk3MB4XDTI1MDEyNzE1MzM0NVoXDTM1MDEyNzE2MDM0NVowLzEtMCsGA1UEAxMkZmZlMjdlNGUtNTAzMS00ZmJlLWIyMGQtNDg5MjEzZTY3MzAxMIIBIjANBgkqhkiG9w0BAQEFAAOCAQ8AMIIBCgKCAQEAsbXwN0Evxd5/Zs9t9C8AEDkyHvr9YJqKxUXPaGOTg1G0xinQWzSEn2n+aeyaqidlPqxhVTAV/itU2stSAO4rBp5iKGiRFnFNaaJN9dtO6np35MphcrCq7w5sfl27bFt7n7ap9X0fEAVNXOF0OT/90uhJ81PqBF7Tbeup8R6uhulhY89eYkjBVvjal8rLopdIVqde+6+mOWC4Q54mlucGLmL8jg08ZQ0YXm0MOLoBNyUMHqclSEsf2DJtlVrpl08XsB644ecn+z0QVj1YwHSOwRWIgn2iNfd3dIbfN36S7uh/SsS3iOVFSIQD45O8Y26+AjtpJzaBf5bBK7qdwp8eMwIDAQABo4HAMIG9MAwGA1UdEwEB/wQCMAAwFgYDVR0lAQH/BAwwCgYIKwYBBQUHAwIwIgYLKoZIhvcUAQWCHAIEEwSBEE5+4v8xUL5Psg1IkhPmcwEwIgYLKoZIhvcUAQWCHAMEEwSBEMAMr0GwIOZHqgLkdyagq8gwIgYLKoZIhvcUAQWCHAUEEwSBEM1WmufWBw5PuhW4XwkD+JMwFAYLKoZIhvcUAQWCHAgEBQSBAlNBMBMGCyqGSIb3FAEFghwHBAQEgQEwMA0GCSqGSIb3DQEBCwUAA4IBAQC0BYnmqEsXfJPo6rbBU+/kIKKmZZCHieU5ixshjf3VCLVewgxtZVCnN945UWEnu31ED+Q1c/ObUlkgsyqMW+QVmIaclz7l0nrIsXVpZb8RCfEzWME2I/gzi9tSZEAM+ITI4vt3evXy1fFEG4GVzIL+QB67/4fD8B5n8xJQQs7H1Yla8Fo4rzmdbG0KmdKMKduCEIR2XJ6kMbkDlezWDwpfNeUKw8u7/T9LLbBdpt0av6dh8wB63Zgf6VB5pzg+iiFlk6rGSiBNlYzZ3f46dtMULej2GSXwlxgwPSmMpOlif4CwHmxotb5+vwwqTqCaBJfJGx4Z4IkavIP+Vt2tnAU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s9gpWwTBpJpDI9EYNePSYen4W/rHJWj2pMhAsM2j4gk=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PQjTtzB8TY7TeXfR6zgoBvz9pWBic8QepyJfBJWWfwA=</DigestValue>
      </Reference>
      <Reference URI="/xl/drawings/vmlDrawing2.vml?ContentType=application/vnd.openxmlformats-officedocument.vmlDrawing">
        <DigestMethod Algorithm="http://www.w3.org/2001/04/xmlenc#sha256"/>
        <DigestValue>ZGfXRXQWJyZ/XdE4mLj+GCt1LxoSagiShB/z4K6yA7U=</DigestValue>
      </Reference>
      <Reference URI="/xl/drawings/vmlDrawing3.vml?ContentType=application/vnd.openxmlformats-officedocument.vmlDrawing">
        <DigestMethod Algorithm="http://www.w3.org/2001/04/xmlenc#sha256"/>
        <DigestValue>b4c6Dz3q020/ESEgiEaq6Xz5tX0RDnC8YF+JXIz8o1U=</DigestValue>
      </Reference>
      <Reference URI="/xl/drawings/vmlDrawing4.vml?ContentType=application/vnd.openxmlformats-officedocument.vmlDrawing">
        <DigestMethod Algorithm="http://www.w3.org/2001/04/xmlenc#sha256"/>
        <DigestValue>JyHcvw4XzOLgCQpE4tuw0VURp0XRE9Drija/vhF1Mh0=</DigestValue>
      </Reference>
      <Reference URI="/xl/drawings/vmlDrawing5.vml?ContentType=application/vnd.openxmlformats-officedocument.vmlDrawing">
        <DigestMethod Algorithm="http://www.w3.org/2001/04/xmlenc#sha256"/>
        <DigestValue>TR/ySJxAMd9pXyvkVJI2kGhdDjRtRC1Y8iqLHEshGlQ=</DigestValue>
      </Reference>
      <Reference URI="/xl/media/image1.emf?ContentType=image/x-emf">
        <DigestMethod Algorithm="http://www.w3.org/2001/04/xmlenc#sha256"/>
        <DigestValue>esnYbXKK56gcA9miAbYrBj9vDOP9Yv3+5MSLa0/Li38=</DigestValue>
      </Reference>
      <Reference URI="/xl/media/image2.emf?ContentType=image/x-emf">
        <DigestMethod Algorithm="http://www.w3.org/2001/04/xmlenc#sha256"/>
        <DigestValue>WVPMx0EzIafzQoHK7+hhXh2IAefDvEhKZVrBX/0b8/c=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nTEa0Our61uNFgVJSZGWSUhw76OEhZntOSZwXsANoZw=</DigestValue>
      </Reference>
      <Reference URI="/xl/printerSettings/printerSettings4.bin?ContentType=application/vnd.openxmlformats-officedocument.spreadsheetml.printerSettings">
        <DigestMethod Algorithm="http://www.w3.org/2001/04/xmlenc#sha256"/>
        <DigestValue>0T7U9w/xBnjI+2Q1j2+aShHfiqFIpoGN0f5gXFWCO48=</DigestValue>
      </Reference>
      <Reference URI="/xl/printerSettings/printerSettings5.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5s3IO8J5uaqPT7NiX3pEZsHwPXtkHIcIDKSTy1Jclto=</DigestValue>
      </Reference>
      <Reference URI="/xl/styles.xml?ContentType=application/vnd.openxmlformats-officedocument.spreadsheetml.styles+xml">
        <DigestMethod Algorithm="http://www.w3.org/2001/04/xmlenc#sha256"/>
        <DigestValue>zzKGgpDW5UFR19vqdblUKhyhdOqE6txEMPiNbqSR8+A=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aNPY9+d9pFDApbvu5DvWW5uBiGxJssOwiIMNf1Mhi+s=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UpVSC7Ob7yQkUXqpZ6VGDxBTKSHNU418kiJh50ym7zY=</DigestValue>
      </Reference>
      <Reference URI="/xl/worksheets/sheet2.xml?ContentType=application/vnd.openxmlformats-officedocument.spreadsheetml.worksheet+xml">
        <DigestMethod Algorithm="http://www.w3.org/2001/04/xmlenc#sha256"/>
        <DigestValue>wF2fs0Jkj77ZmBYxFarKtuA+oihC0OacVDIfXUVKUD4=</DigestValue>
      </Reference>
      <Reference URI="/xl/worksheets/sheet3.xml?ContentType=application/vnd.openxmlformats-officedocument.spreadsheetml.worksheet+xml">
        <DigestMethod Algorithm="http://www.w3.org/2001/04/xmlenc#sha256"/>
        <DigestValue>DsFZBQWBrvY3562eN4SMGraI4Ma79eD2wz8DcU/CkPg=</DigestValue>
      </Reference>
      <Reference URI="/xl/worksheets/sheet4.xml?ContentType=application/vnd.openxmlformats-officedocument.spreadsheetml.worksheet+xml">
        <DigestMethod Algorithm="http://www.w3.org/2001/04/xmlenc#sha256"/>
        <DigestValue>RPnXpYoqif//vbF0drMNvrlDtleXzA+fj8zoTMhyRo8=</DigestValue>
      </Reference>
      <Reference URI="/xl/worksheets/sheet5.xml?ContentType=application/vnd.openxmlformats-officedocument.spreadsheetml.worksheet+xml">
        <DigestMethod Algorithm="http://www.w3.org/2001/04/xmlenc#sha256"/>
        <DigestValue>YSVFVU5oc7HhkM/HdgD7eQq61hKN7a1BqJEJmKpyZf8=</DigestValue>
      </Reference>
    </Manifest>
    <SignatureProperties>
      <SignatureProperty Id="idSignatureTime" Target="#idPackageSignature">
        <mdssi:SignatureTime xmlns:mdssi="http://schemas.openxmlformats.org/package/2006/digital-signature">
          <mdssi:Format>YYYY-MM-DDThh:mm:ssTZD</mdssi:Format>
          <mdssi:Value>2025-08-26T21:51:24Z</mdssi:Value>
        </mdssi:SignatureTime>
      </SignatureProperty>
    </SignatureProperties>
  </Object>
  <Object Id="idOfficeObject">
    <SignatureProperties>
      <SignatureProperty Id="idOfficeV1Details" Target="#idPackageSignature">
        <SignatureInfoV1 xmlns="http://schemas.microsoft.com/office/2006/digsig">
          <SetupID>{C739C45E-88CA-4F53-95C1-2F5759FAC330}</SetupID>
          <SignatureText>Rodrigo Yanho</SignatureText>
          <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2025-08-26T21:51:24Z</xd:SigningTime>
          <xd:SigningCertificate>
            <xd:Cert>
              <xd:CertDigest>
                <DigestMethod Algorithm="http://www.w3.org/2001/04/xmlenc#sha256"/>
                <DigestValue>hP4bRt9Uj6kxNYsBWJI2tqOXF9fFbVMzwJ2wjxQ1gzU=</DigestValue>
              </xd:CertDigest>
              <xd:IssuerSerial>
                <X509IssuerName>DC=net + DC=windows + CN=MS-Organization-Access + OU=82dbaca4-3e81-46ca-9c73-0950c1eaca97</X509IssuerName>
                <X509SerialNumber>48321219904583546605859075704932669627</X509SerialNumber>
              </xd:IssuerSerial>
            </xd:Cert>
          </xd:SigningCertificate>
          <xd:SignaturePolicyIdentifier>
            <xd:SignaturePolicyImplied/>
          </xd:SignaturePolicyIdentifier>
        </xd:SignedSignatureProperties>
      </xd:SignedProperties>
    </xd:QualifyingProperties>
  </Object>
  <Object Id="idValidSigLnImg">AQAAAGwAAAAAAAAAAAAAACUBAAB/AAAAAAAAAAAAAADsHAAAkQwAACBFTUYAAAEAzBoAAKIAAAAGAAAAAAAAAAAAAAAAAAAAVgUAAAADAABYAQAAwQAAAAAAAAAAAAAAAAAAAMA/BQDo8QI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CF+iyfp/AABk9orJ+n8AAMDFuxAwAAAALXDEyPp/AAABAAAAAAAAAAgAAAAAAAAAwMW7EDAAAAA6IovJ+n8AAAAAVFf7fwAAaHfEyPp/AAAwFlRX+38AACDGuxAwAAAABAAAADAAAAATAAAAAAAAAMAjq8n6fwAAMBZUVwAAAABIAAAAAAAAAGT2isn6fwAAwCOryfp/AAAA+4rJ+n8AAAEAAAAAAAAAOiKLyfp/AAAAAFRX+38AAAAAAAAAAAAAAAAAADAAAAAfEmtX+38AAOBzTD3dAQAAi+s6Vft/AAAAx7sQMAAAAJnHuxAwAAAAAAAAAAAAAAAAAAAAZHYACAAAAAAlAAAADAAAAAEAAAAYAAAADAAAAAAAAAASAAAADAAAAAEAAAAeAAAAGAAAAMMAAAAEAAAA9wAAABEAAAAlAAAADAAAAAEAAABUAAAAhAAAAMQAAAAEAAAA9QAAABAAAAABAAAA0XbJQasKyUHEAAAABAAAAAkAAABMAAAAAAAAAAAAAAAAAAAA//////////9gAAAAMgA2AC8AOAAvADIAMAAyADUAAAAGAAAABgAAAAQAAAAGAAAABAAAAAYAAAAGAAAABgAAAAYAAABLAAAAQAAAADAAAAAFAAAAIAAAAAEAAAABAAAAEAAAAAAAAAAAAAAAJgEAAIAAAAAAAAAAAAAAACYBAACAAAAAUgAAAHABAAACAAAAEAAAAAcAAAAAAAAAAAAAALwCAAAAAAAAAQICIlMAeQBzAHQAZQBtAAAAAAAAAAAAAAAAAAAAAAAAAAAAAAAAAAAAAAAAAAAAAAAAAAAAAAAAAAAAAAAAAAAAAAAAAAAAAQAAAN0BAAAIy7kQMAAAAADOuRAwAAAAyF5gVft/AAAAAAAAAAAAAAkAAAAAAAAAVQAAAAAAAAC9dsTI+n8AAAAAAAAAAAAAAAAAAAAAAABmknk8ZvkAAIjMuRAwAAAAoNUiPd0BAADAzbkQMAAAAOBzTD3dAQAAAPOBUQAAAABxBYoAAAAAAAcAAAAAAAAAANo7Pd0BAAD8zLkQMAAAADnNuRAwAAAAMUQ2Vft/AAD//////////xaFO1UAAAAA//////////8IzLkQMAAAAOBzTD3dAQAAi+s6Vft/AACgzLkQMAAAADnNuRAwAAAAwLFMPd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n8f6fwAAAwAAAAAAAADIXmBV+38AAAAAAAAAAAAAqIs7yPp/AACImlfI+n8AAAEAAAAAAAAAAAAAAAAAAAAAAAAAAAAAAGaYeTxm+QAA4KhKd90BAAAoAAAAAAAAANjDuRAwAAAA4HNMPd0BAADg////AAAAAAAAAAAAAAAABgAAAAAAAAAHAAAAAAAAAPzCuRAwAAAAOcO5EDAAAAAxRDZV+38AAFA/kmXdAQAAoA8AAAAAAAABAAAAAAAAAAAAAAAAAAAA4HNMPd0BAACL6zpV+38AAKDCuRAwAAAAOcO5EDAAAAAg+AVV3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IAAABHAAAAKQAAADMAAABqAAAAFQAAACEA8AAAAAAAAAAAAAAAgD8AAAAAAAAAAAAAgD8AAAAAAAAAAAAAAAAAAAAAAAAAAAAAAAAAAAAAAAAAACUAAAAMAAAAAAAAgCgAAAAMAAAABAAAAFIAAABwAQAABAAAAPD///8AAAAAAAAAAAAAAACQAQAAAAAAAQAAAABzAGUAZwBvAGUAIAB1AGkAAAAAAAAAAAAAAAAAAAAAAAAAAAAAAAAAAAAAAAAAAAAAAAAAAAAAAAAAAAAAAAAAAAAAALcYL///////EBluV/t/AACAc95b3QEAAMheYFX7fwAAAAAAAAAAAAC6FcDI+n8AAJgQAcb/////txgKLwAAAAAAAAAAAAAAAAAAAAAAAAAAtph5PGb5AACoFMDI+n8AAAAAAAAAAAAAqMS5EDAAAADgc0w93QEAAPD///8AAAAAAAAAAAAAAAAJAAAAAAAAAAcAAAAAAAAAzMO5EDAAAAAJxLkQMAAAADFENlX7fwAAAAAAAAAAAAAAAAAAAAAAAAAAAAAAAAAAAAAAAAAAAADgc0w93QEAAIvrOlX7fwAAcMO5EDAAAAAJxLkQMAAAAIBgdVzdAQAAAAAAAGR2AAgAAAAAJQAAAAwAAAAEAAAAGAAAAAwAAAAAAAAAEgAAAAwAAAABAAAAHgAAABgAAAApAAAAMwAAAJMAAABIAAAAJQAAAAwAAAAEAAAAVAAAAJwAAAAqAAAAMwAAAJEAAABHAAAAAQAAANF2yUGrCslBKgAAADMAAAANAAAATAAAAAAAAAAAAAAAAAAAAP//////////aAAAAFIAbwBkAHIAaQBnAG8AIABZAGEAbgBoAG8AAAAKAAAACQAAAAkAAAAGAAAABAAAAAkAAAAJAAAABAAAAAkAAAAIAAAACQAAAAkAAAAJAAAASwAAAEAAAAAwAAAABQAAACAAAAABAAAAAQAAABAAAAAAAAAAAAAAACYBAACAAAAAAAAAAAAAAAAmAQAAgAAAACUAAAAMAAAAAgAAACcAAAAYAAAABQAAAAAAAAD///8AAAAAACUAAAAMAAAABQAAAEwAAABkAAAAAAAAAFAAAAAlAQAAfAAAAAAAAABQAAAAJ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DRdslBqwrJQQoAAABgAAAAEwAAAEwAAAAAAAAAAAAAAAAAAAD//////////3QAAABSAGUAcAByAGUAcwBlAG4AdABhAG4AdABlACAATABlAGcAYQBsAAAABwAAAAYAAAAHAAAABAAAAAYAAAAFAAAABgAAAAcAAAAEAAAABgAAAAcAAAAEAAAABgAAAAMAAAAFAAAABgAAAAcAAAAGAAAAAwAAAEsAAABAAAAAMAAAAAUAAAAgAAAAAQAAAAEAAAAQAAAAAAAAAAAAAAAmAQAAgAAAAAAAAAAAAAAAJgEAAIAAAAAlAAAADAAAAAIAAAAnAAAAGAAAAAUAAAAAAAAA////AAAAAAAlAAAADAAAAAUAAABMAAAAZAAAAAkAAABwAAAAHAEAAHwAAAAJAAAAcAAAABQBAAANAAAAIQDwAAAAAAAAAAAAAACAPwAAAAAAAAAAAACAPwAAAAAAAAAAAAAAAAAAAAAAAAAAAAAAAAAAAAAAAAAAJQAAAAwAAAAAAACAKAAAAAwAAAAFAAAAJQAAAAwAAAABAAAAGAAAAAwAAAAAAAAAEgAAAAwAAAABAAAAFgAAAAwAAAAAAAAAVAAAAHQBAAAKAAAAcAAAABsBAAB8AAAAAQAAANF2yUGrCslBCgAAAHAAAAAxAAAATAAAAAQAAAAJAAAAcAAAAB0BAAB9AAAAsAAAAEYAaQByAG0AYQBkAG8AIABwAG8AcgA6ACAAZgBmAGUAMgA3AGUANABlAC0ANQAwADMAMQAtADQAZgBiAGUALQBiADIAMABkAC0ANAA4ADkAMgAxADMAZQA2ADcAMwAwADEAAAAGAAAAAwAAAAQAAAAJAAAABgAAAAcAAAAHAAAAAwAAAAcAAAAHAAAABAAAAAMAAAADAAAABAAAAAQAAAAGAAAABgAAAAYAAAAGAAAABgAAAAYAAAAEAAAABgAAAAYAAAAGAAAABgAAAAQAAAAGAAAABAAAAAcAAAAGAAAABAAAAAcAAAAGAAAABgAAAAcAAAAEAAAABgAAAAYAAAAGAAAABgAAAAYAAAAGAAAABgAAAAYAAAAGAAAABgAAAAYAAAAGAAAAFgAAAAwAAAAAAAAAJQAAAAwAAAACAAAADgAAABQAAAAAAAAAEAAAABQAAAA=</Object>
  <Object Id="idInvalidSigLnImg">AQAAAGwAAAAAAAAAAAAAACUBAAB/AAAAAAAAAAAAAADsHAAAkQwAACBFTUYAAAEAPCAAAKkAAAAGAAAAAAAAAAAAAAAAAAAAVgUAAAADAABYAQAAwQAAAAAAAAAAAAAAAAAAAMA/BQDo8QI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CF+iyfp/AABk9orJ+n8AAMDFuxAwAAAALXDEyPp/AAABAAAAAAAAAAgAAAAAAAAAwMW7EDAAAAA6IovJ+n8AAAAAVFf7fwAAaHfEyPp/AAAwFlRX+38AACDGuxAwAAAABAAAADAAAAATAAAAAAAAAMAjq8n6fwAAMBZUVwAAAABIAAAAAAAAAGT2isn6fwAAwCOryfp/AAAA+4rJ+n8AAAEAAAAAAAAAOiKLyfp/AAAAAFRX+38AAAAAAAAAAAAAAAAAADAAAAAfEmtX+38AAOBzTD3dAQAAi+s6Vft/AAAAx7sQMAAAAJnHuxAw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JgEAAIAAAAAAAAAAAAAAACYBAACAAAAAUgAAAHABAAACAAAAEAAAAAcAAAAAAAAAAAAAALwCAAAAAAAAAQICIlMAeQBzAHQAZQBtAAAAAAAAAAAAAAAAAAAAAAAAAAAAAAAAAAAAAAAAAAAAAAAAAAAAAAAAAAAAAAAAAAAAAAAAAAAAAQAAAN0BAAAIy7kQMAAAAADOuRAwAAAAyF5gVft/AAAAAAAAAAAAAAkAAAAAAAAAVQAAAAAAAAC9dsTI+n8AAAAAAAAAAAAAAAAAAAAAAABmknk8ZvkAAIjMuRAwAAAAoNUiPd0BAADAzbkQMAAAAOBzTD3dAQAAAPOBUQAAAABxBYoAAAAAAAcAAAAAAAAAANo7Pd0BAAD8zLkQMAAAADnNuRAwAAAAMUQ2Vft/AAD//////////xaFO1UAAAAA//////////8IzLkQMAAAAOBzTD3dAQAAi+s6Vft/AACgzLkQMAAAADnNuRAwAAAAwLFMPd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n8f6fwAAAwAAAAAAAADIXmBV+38AAAAAAAAAAAAAqIs7yPp/AACImlfI+n8AAAEAAAAAAAAAAAAAAAAAAAAAAAAAAAAAAGaYeTxm+QAA4KhKd90BAAAoAAAAAAAAANjDuRAwAAAA4HNMPd0BAADg////AAAAAAAAAAAAAAAABgAAAAAAAAAHAAAAAAAAAPzCuRAwAAAAOcO5EDAAAAAxRDZV+38AAFA/kmXdAQAAoA8AAAAAAAABAAAAAAAAAAAAAAAAAAAA4HNMPd0BAACL6zpV+38AAKDCuRAwAAAAOcO5EDAAAAAg+AVV3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IAAABHAAAAKQAAADMAAABqAAAAFQAAACEA8AAAAAAAAAAAAAAAgD8AAAAAAAAAAAAAgD8AAAAAAAAAAAAAAAAAAAAAAAAAAAAAAAAAAAAAAAAAACUAAAAMAAAAAAAAgCgAAAAMAAAABAAAAFIAAABwAQAABAAAAPD///8AAAAAAAAAAAAAAACQAQAAAAAAAQAAAABzAGUAZwBvAGUAIAB1AGkAAAAAAAAAAAAAAAAAAAAAAAAAAAAAAAAAAAAAAAAAAAAAAAAAAAAAAAAAAAAAAAAAAAAAALcYL///////EBluV/t/AACAc95b3QEAAMheYFX7fwAAAAAAAAAAAAC6FcDI+n8AAJgQAcb/////txgKLwAAAAAAAAAAAAAAAAAAAAAAAAAAtph5PGb5AACoFMDI+n8AAAAAAAAAAAAAqMS5EDAAAADgc0w93QEAAPD///8AAAAAAAAAAAAAAAAJAAAAAAAAAAcAAAAAAAAAzMO5EDAAAAAJxLkQMAAAADFENlX7fwAAAAAAAAAAAAAAAAAAAAAAAAAAAAAAAAAAAAAAAAAAAADgc0w93QEAAIvrOlX7fwAAcMO5EDAAAAAJxLkQMAAAAIBgdVzdAQAAAAAAAGR2AAgAAAAAJQAAAAwAAAAEAAAAGAAAAAwAAAAAAAAAEgAAAAwAAAABAAAAHgAAABgAAAApAAAAMwAAAJMAAABIAAAAJQAAAAwAAAAEAAAAVAAAAJwAAAAqAAAAMwAAAJEAAABHAAAAAQAAANF2yUGrCslBKgAAADMAAAANAAAATAAAAAAAAAAAAAAAAAAAAP//////////aAAAAFIAbwBkAHIAaQBnAG8AIABZAGEAbgBoAG8AAAAKAAAACQAAAAkAAAAGAAAABAAAAAkAAAAJAAAABAAAAAkAAAAIAAAACQAAAAkAAAAJAAAASwAAAEAAAAAwAAAABQAAACAAAAABAAAAAQAAABAAAAAAAAAAAAAAACYBAACAAAAAAAAAAAAAAAAmAQAAgAAAACUAAAAMAAAAAgAAACcAAAAYAAAABQAAAAAAAAD///8AAAAAACUAAAAMAAAABQAAAEwAAABkAAAAAAAAAFAAAAAlAQAAfAAAAAAAAABQAAAAJ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DRdslBqwrJQQoAAABgAAAAEwAAAEwAAAAAAAAAAAAAAAAAAAD//////////3QAAABSAGUAcAByAGUAcwBlAG4AdABhAG4AdABlACAATABlAGcAYQBsAAAABwAAAAYAAAAHAAAABAAAAAYAAAAFAAAABgAAAAcAAAAEAAAABgAAAAcAAAAEAAAABgAAAAMAAAAFAAAABgAAAAcAAAAGAAAAAwAAAEsAAABAAAAAMAAAAAUAAAAgAAAAAQAAAAEAAAAQAAAAAAAAAAAAAAAmAQAAgAAAAAAAAAAAAAAAJgEAAIAAAAAlAAAADAAAAAIAAAAnAAAAGAAAAAUAAAAAAAAA////AAAAAAAlAAAADAAAAAUAAABMAAAAZAAAAAkAAABwAAAAHAEAAHwAAAAJAAAAcAAAABQBAAANAAAAIQDwAAAAAAAAAAAAAACAPwAAAAAAAAAAAACAPwAAAAAAAAAAAAAAAAAAAAAAAAAAAAAAAAAAAAAAAAAAJQAAAAwAAAAAAACAKAAAAAwAAAAFAAAAJQAAAAwAAAABAAAAGAAAAAwAAAAAAAAAEgAAAAwAAAABAAAAFgAAAAwAAAAAAAAAVAAAAHQBAAAKAAAAcAAAABsBAAB8AAAAAQAAANF2yUGrCslBCgAAAHAAAAAxAAAATAAAAAQAAAAJAAAAcAAAAB0BAAB9AAAAsAAAAEYAaQByAG0AYQBkAG8AIABwAG8AcgA6ACAAZgBmAGUAMgA3AGUANABlAC0ANQAwADMAMQAtADQAZgBiAGUALQBiADIAMABkAC0ANAA4ADkAMgAxADMAZQA2ADcAMwAwADEAAAAGAAAAAwAAAAQAAAAJAAAABgAAAAcAAAAHAAAAAwAAAAcAAAAHAAAABAAAAAMAAAADAAAABAAAAAQAAAAGAAAABgAAAAYAAAAGAAAABgAAAAYAAAAEAAAABgAAAAYAAAAGAAAABgAAAAQAAAAGAAAABAAAAAcAAAAGAAAABAAAAAcAAAAGAAAABgAAAAcAAAAEAAAABgAAAAYAAAAGAAAABgAAAAYAAAAGAAAABgAAAAYAAAAGAAAABgAAAAYAAAAG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xxgFZLS3hpP6h74iFYw+Mzbds/TRZzCqMjBBzLwgX+8=</DigestValue>
    </Reference>
    <Reference Type="http://www.w3.org/2000/09/xmldsig#Object" URI="#idOfficeObject">
      <DigestMethod Algorithm="http://www.w3.org/2001/04/xmlenc#sha256"/>
      <DigestValue>+NHttAbrIxWWTNM+937GEkEcR8uvu53i8jJdERuGsyo=</DigestValue>
    </Reference>
    <Reference Type="http://uri.etsi.org/01903#SignedProperties" URI="#idSignedProperties">
      <Transforms>
        <Transform Algorithm="http://www.w3.org/TR/2001/REC-xml-c14n-20010315"/>
      </Transforms>
      <DigestMethod Algorithm="http://www.w3.org/2001/04/xmlenc#sha256"/>
      <DigestValue>MHugfLAgPPASi4XQMItlrW7gV2xs5diLg6pGuAg/hZs=</DigestValue>
    </Reference>
    <Reference Type="http://www.w3.org/2000/09/xmldsig#Object" URI="#idValidSigLnImg">
      <DigestMethod Algorithm="http://www.w3.org/2001/04/xmlenc#sha256"/>
      <DigestValue>VqAbdjFOuQl0jh9huwKWkSxwOFI+cvmS7ZwTW1qDm/I=</DigestValue>
    </Reference>
    <Reference Type="http://www.w3.org/2000/09/xmldsig#Object" URI="#idInvalidSigLnImg">
      <DigestMethod Algorithm="http://www.w3.org/2001/04/xmlenc#sha256"/>
      <DigestValue>7f3eDqtElElRkgIqwTvuarMhKExZlDzM9IfmYygGIWc=</DigestValue>
    </Reference>
  </SignedInfo>
  <SignatureValue>q4DVCtgqUbh8o8T3kYu1mjno/TtA3EVSQBOIvX+ATOm/xjvkFxgErG5qvws7vv6UWbKvM61SzfiC
/zyfp0iJqezSm3LkixeqRgvnniy/RehQzXZmNwZtEj9Xj7iFgOlAQQd8brU4lxCk8vAjxXh8nYvT
iKEdMjIzTGoEUurfGPqfz8yOPvKwoWCppEpWs0W6Y1w17h1QAQL0MmeJ4L42OFvTtT2A5C5m5X3w
LmLlSFci0PW+0d3DCQ3TGcRvosLkCe/ZEfkNyKoA2PEdPwA3LpfFPKT2AA7Q0OGquH0rjSHaJ/1/
ZpodGMnCRy+DpaC1J1wQQzhGQHMQ0xSkubQJyQ==</SignatureValue>
  <KeyInfo>
    <X509Data>
      <X509Certificate>MIID8jCCAtqgAwIBAgIQJFpUFGeu+LlLAn2QY0IYuzANBgkqhkiG9w0BAQsFADB4MXYwEQYKCZImiZPyLGQBGRYDbmV0MBUGCgmSJomT8ixkARkWB3dpbmRvd3MwHQYDVQQDExZNUy1Pcmdhbml6YXRpb24tQWNjZXNzMCsGA1UECxMkODJkYmFjYTQtM2U4MS00NmNhLTljNzMtMDk1MGMxZWFjYTk3MB4XDTI1MDEyNzE1MzM0NVoXDTM1MDEyNzE2MDM0NVowLzEtMCsGA1UEAxMkZmZlMjdlNGUtNTAzMS00ZmJlLWIyMGQtNDg5MjEzZTY3MzAxMIIBIjANBgkqhkiG9w0BAQEFAAOCAQ8AMIIBCgKCAQEAsbXwN0Evxd5/Zs9t9C8AEDkyHvr9YJqKxUXPaGOTg1G0xinQWzSEn2n+aeyaqidlPqxhVTAV/itU2stSAO4rBp5iKGiRFnFNaaJN9dtO6np35MphcrCq7w5sfl27bFt7n7ap9X0fEAVNXOF0OT/90uhJ81PqBF7Tbeup8R6uhulhY89eYkjBVvjal8rLopdIVqde+6+mOWC4Q54mlucGLmL8jg08ZQ0YXm0MOLoBNyUMHqclSEsf2DJtlVrpl08XsB644ecn+z0QVj1YwHSOwRWIgn2iNfd3dIbfN36S7uh/SsS3iOVFSIQD45O8Y26+AjtpJzaBf5bBK7qdwp8eMwIDAQABo4HAMIG9MAwGA1UdEwEB/wQCMAAwFgYDVR0lAQH/BAwwCgYIKwYBBQUHAwIwIgYLKoZIhvcUAQWCHAIEEwSBEE5+4v8xUL5Psg1IkhPmcwEwIgYLKoZIhvcUAQWCHAMEEwSBEMAMr0GwIOZHqgLkdyagq8gwIgYLKoZIhvcUAQWCHAUEEwSBEM1WmufWBw5PuhW4XwkD+JMwFAYLKoZIhvcUAQWCHAgEBQSBAlNBMBMGCyqGSIb3FAEFghwHBAQEgQEwMA0GCSqGSIb3DQEBCwUAA4IBAQC0BYnmqEsXfJPo6rbBU+/kIKKmZZCHieU5ixshjf3VCLVewgxtZVCnN945UWEnu31ED+Q1c/ObUlkgsyqMW+QVmIaclz7l0nrIsXVpZb8RCfEzWME2I/gzi9tSZEAM+ITI4vt3evXy1fFEG4GVzIL+QB67/4fD8B5n8xJQQs7H1Yla8Fo4rzmdbG0KmdKMKduCEIR2XJ6kMbkDlezWDwpfNeUKw8u7/T9LLbBdpt0av6dh8wB63Zgf6VB5pzg+iiFlk6rGSiBNlYzZ3f46dtMULej2GSXwlxgwPSmMpOlif4CwHmxotb5+vwwqTqCaBJfJGx4Z4IkavIP+Vt2tnAU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s9gpWwTBpJpDI9EYNePSYen4W/rHJWj2pMhAsM2j4gk=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PQjTtzB8TY7TeXfR6zgoBvz9pWBic8QepyJfBJWWfwA=</DigestValue>
      </Reference>
      <Reference URI="/xl/drawings/vmlDrawing2.vml?ContentType=application/vnd.openxmlformats-officedocument.vmlDrawing">
        <DigestMethod Algorithm="http://www.w3.org/2001/04/xmlenc#sha256"/>
        <DigestValue>ZGfXRXQWJyZ/XdE4mLj+GCt1LxoSagiShB/z4K6yA7U=</DigestValue>
      </Reference>
      <Reference URI="/xl/drawings/vmlDrawing3.vml?ContentType=application/vnd.openxmlformats-officedocument.vmlDrawing">
        <DigestMethod Algorithm="http://www.w3.org/2001/04/xmlenc#sha256"/>
        <DigestValue>b4c6Dz3q020/ESEgiEaq6Xz5tX0RDnC8YF+JXIz8o1U=</DigestValue>
      </Reference>
      <Reference URI="/xl/drawings/vmlDrawing4.vml?ContentType=application/vnd.openxmlformats-officedocument.vmlDrawing">
        <DigestMethod Algorithm="http://www.w3.org/2001/04/xmlenc#sha256"/>
        <DigestValue>JyHcvw4XzOLgCQpE4tuw0VURp0XRE9Drija/vhF1Mh0=</DigestValue>
      </Reference>
      <Reference URI="/xl/drawings/vmlDrawing5.vml?ContentType=application/vnd.openxmlformats-officedocument.vmlDrawing">
        <DigestMethod Algorithm="http://www.w3.org/2001/04/xmlenc#sha256"/>
        <DigestValue>TR/ySJxAMd9pXyvkVJI2kGhdDjRtRC1Y8iqLHEshGlQ=</DigestValue>
      </Reference>
      <Reference URI="/xl/media/image1.emf?ContentType=image/x-emf">
        <DigestMethod Algorithm="http://www.w3.org/2001/04/xmlenc#sha256"/>
        <DigestValue>esnYbXKK56gcA9miAbYrBj9vDOP9Yv3+5MSLa0/Li38=</DigestValue>
      </Reference>
      <Reference URI="/xl/media/image2.emf?ContentType=image/x-emf">
        <DigestMethod Algorithm="http://www.w3.org/2001/04/xmlenc#sha256"/>
        <DigestValue>WVPMx0EzIafzQoHK7+hhXh2IAefDvEhKZVrBX/0b8/c=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nTEa0Our61uNFgVJSZGWSUhw76OEhZntOSZwXsANoZw=</DigestValue>
      </Reference>
      <Reference URI="/xl/printerSettings/printerSettings4.bin?ContentType=application/vnd.openxmlformats-officedocument.spreadsheetml.printerSettings">
        <DigestMethod Algorithm="http://www.w3.org/2001/04/xmlenc#sha256"/>
        <DigestValue>0T7U9w/xBnjI+2Q1j2+aShHfiqFIpoGN0f5gXFWCO48=</DigestValue>
      </Reference>
      <Reference URI="/xl/printerSettings/printerSettings5.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5s3IO8J5uaqPT7NiX3pEZsHwPXtkHIcIDKSTy1Jclto=</DigestValue>
      </Reference>
      <Reference URI="/xl/styles.xml?ContentType=application/vnd.openxmlformats-officedocument.spreadsheetml.styles+xml">
        <DigestMethod Algorithm="http://www.w3.org/2001/04/xmlenc#sha256"/>
        <DigestValue>zzKGgpDW5UFR19vqdblUKhyhdOqE6txEMPiNbqSR8+A=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aNPY9+d9pFDApbvu5DvWW5uBiGxJssOwiIMNf1Mhi+s=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UpVSC7Ob7yQkUXqpZ6VGDxBTKSHNU418kiJh50ym7zY=</DigestValue>
      </Reference>
      <Reference URI="/xl/worksheets/sheet2.xml?ContentType=application/vnd.openxmlformats-officedocument.spreadsheetml.worksheet+xml">
        <DigestMethod Algorithm="http://www.w3.org/2001/04/xmlenc#sha256"/>
        <DigestValue>wF2fs0Jkj77ZmBYxFarKtuA+oihC0OacVDIfXUVKUD4=</DigestValue>
      </Reference>
      <Reference URI="/xl/worksheets/sheet3.xml?ContentType=application/vnd.openxmlformats-officedocument.spreadsheetml.worksheet+xml">
        <DigestMethod Algorithm="http://www.w3.org/2001/04/xmlenc#sha256"/>
        <DigestValue>DsFZBQWBrvY3562eN4SMGraI4Ma79eD2wz8DcU/CkPg=</DigestValue>
      </Reference>
      <Reference URI="/xl/worksheets/sheet4.xml?ContentType=application/vnd.openxmlformats-officedocument.spreadsheetml.worksheet+xml">
        <DigestMethod Algorithm="http://www.w3.org/2001/04/xmlenc#sha256"/>
        <DigestValue>RPnXpYoqif//vbF0drMNvrlDtleXzA+fj8zoTMhyRo8=</DigestValue>
      </Reference>
      <Reference URI="/xl/worksheets/sheet5.xml?ContentType=application/vnd.openxmlformats-officedocument.spreadsheetml.worksheet+xml">
        <DigestMethod Algorithm="http://www.w3.org/2001/04/xmlenc#sha256"/>
        <DigestValue>YSVFVU5oc7HhkM/HdgD7eQq61hKN7a1BqJEJmKpyZf8=</DigestValue>
      </Reference>
    </Manifest>
    <SignatureProperties>
      <SignatureProperty Id="idSignatureTime" Target="#idPackageSignature">
        <mdssi:SignatureTime xmlns:mdssi="http://schemas.openxmlformats.org/package/2006/digital-signature">
          <mdssi:Format>YYYY-MM-DDThh:mm:ssTZD</mdssi:Format>
          <mdssi:Value>2025-08-26T21:51:37Z</mdssi:Value>
        </mdssi:SignatureTime>
      </SignatureProperty>
    </SignatureProperties>
  </Object>
  <Object Id="idOfficeObject">
    <SignatureProperties>
      <SignatureProperty Id="idOfficeV1Details" Target="#idPackageSignature">
        <SignatureInfoV1 xmlns="http://schemas.microsoft.com/office/2006/digsig">
          <SetupID>{33F565CF-F8D3-4426-895E-6231429A4B09}</SetupID>
          <SignatureText>Rodrigo Yanho</SignatureText>
          <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2025-08-26T21:51:37Z</xd:SigningTime>
          <xd:SigningCertificate>
            <xd:Cert>
              <xd:CertDigest>
                <DigestMethod Algorithm="http://www.w3.org/2001/04/xmlenc#sha256"/>
                <DigestValue>hP4bRt9Uj6kxNYsBWJI2tqOXF9fFbVMzwJ2wjxQ1gzU=</DigestValue>
              </xd:CertDigest>
              <xd:IssuerSerial>
                <X509IssuerName>DC=net + DC=windows + CN=MS-Organization-Access + OU=82dbaca4-3e81-46ca-9c73-0950c1eaca97</X509IssuerName>
                <X509SerialNumber>48321219904583546605859075704932669627</X509SerialNumber>
              </xd:IssuerSerial>
            </xd:Cert>
          </xd:SigningCertificate>
          <xd:SignaturePolicyIdentifier>
            <xd:SignaturePolicyImplied/>
          </xd:SignaturePolicyIdentifier>
        </xd:SignedSignatureProperties>
      </xd:SignedProperties>
    </xd:QualifyingProperties>
  </Object>
  <Object Id="idValidSigLnImg">AQAAAGwAAAAAAAAAAAAAACUBAAB/AAAAAAAAAAAAAADsHAAAkQwAACBFTUYAAAEAzBoAAKIAAAAGAAAAAAAAAAAAAAAAAAAAVgUAAAADAABYAQAAwQAAAAAAAAAAAAAAAAAAAMA/BQDo8QI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CF+iyfp/AABk9orJ+n8AAMDFuxAwAAAALXDEyPp/AAABAAAAAAAAAAgAAAAAAAAAwMW7EDAAAAA6IovJ+n8AAAAAVFf7fwAAaHfEyPp/AAAwFlRX+38AACDGuxAwAAAABAAAADAAAAATAAAAAAAAAMAjq8n6fwAAMBZUVwAAAABIAAAAAAAAAGT2isn6fwAAwCOryfp/AAAA+4rJ+n8AAAEAAAAAAAAAOiKLyfp/AAAAAFRX+38AAAAAAAAAAAAAAAAAADAAAAAfEmtX+38AAOBzTD3dAQAAi+s6Vft/AAAAx7sQMAAAAJnHuxAwAAAAAAAAAAAAAAAAAAAAZHYACAAAAAAlAAAADAAAAAEAAAAYAAAADAAAAAAAAAASAAAADAAAAAEAAAAeAAAAGAAAAMMAAAAEAAAA9wAAABEAAAAlAAAADAAAAAEAAABUAAAAhAAAAMQAAAAEAAAA9QAAABAAAAABAAAA0XbJQasKyUHEAAAABAAAAAkAAABMAAAAAAAAAAAAAAAAAAAA//////////9gAAAAMgA2AC8AOAAvADIAMAAyADUAAAAGAAAABgAAAAQAAAAGAAAABAAAAAYAAAAGAAAABgAAAAYAAABLAAAAQAAAADAAAAAFAAAAIAAAAAEAAAABAAAAEAAAAAAAAAAAAAAAJgEAAIAAAAAAAAAAAAAAACYBAACAAAAAUgAAAHABAAACAAAAEAAAAAcAAAAAAAAAAAAAALwCAAAAAAAAAQICIlMAeQBzAHQAZQBtAAAAAAAAAAAAAAAAAAAAAAAAAAAAAAAAAAAAAAAAAAAAAAAAAAAAAAAAAAAAAAAAAAAAAAAAAAAAAQAAAN0BAAAIy7kQMAAAAADOuRAwAAAAyF5gVft/AAAAAAAAAAAAAAkAAAAAAAAAVQAAAAAAAAC9dsTI+n8AAAAAAAAAAAAAAAAAAAAAAABmknk8ZvkAAIjMuRAwAAAAoNUiPd0BAADAzbkQMAAAAOBzTD3dAQAAAPOBUQAAAABxBYoAAAAAAAcAAAAAAAAAANo7Pd0BAAD8zLkQMAAAADnNuRAwAAAAMUQ2Vft/AAD//////////xaFO1UAAAAA//////////8IzLkQMAAAAOBzTD3dAQAAi+s6Vft/AACgzLkQMAAAADnNuRAwAAAAwLFMPd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n8f6fwAAAwAAAAAAAADIXmBV+38AAAAAAAAAAAAAqIs7yPp/AACImlfI+n8AAAEAAAAAAAAAAAAAAAAAAAAAAAAAAAAAAGaYeTxm+QAA4KhKd90BAAAoAAAAAAAAANjDuRAwAAAA4HNMPd0BAADg////AAAAAAAAAAAAAAAABgAAAAAAAAAHAAAAAAAAAPzCuRAwAAAAOcO5EDAAAAAxRDZV+38AAFA/kmXdAQAAoA8AAAAAAAABAAAAAAAAAAAAAAAAAAAA4HNMPd0BAACL6zpV+38AAKDCuRAwAAAAOcO5EDAAAAAg+AVV3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IAAABHAAAAKQAAADMAAABqAAAAFQAAACEA8AAAAAAAAAAAAAAAgD8AAAAAAAAAAAAAgD8AAAAAAAAAAAAAAAAAAAAAAAAAAAAAAAAAAAAAAAAAACUAAAAMAAAAAAAAgCgAAAAMAAAABAAAAFIAAABwAQAABAAAAPD///8AAAAAAAAAAAAAAACQAQAAAAAAAQAAAABzAGUAZwBvAGUAIAB1AGkAAAAAAAAAAAAAAAAAAAAAAAAAAAAAAAAAAAAAAAAAAAAAAAAAAAAAAAAAAAAAAAAAAAAAALcYL///////EBluV/t/AACAc95b3QEAAMheYFX7fwAAAAAAAAAAAAC6FcDI+n8AAJgQAcb/////txgKLwAAAAAAAAAAAAAAAAAAAAAAAAAAtph5PGb5AACoFMDI+n8AAAAAAAAAAAAAqMS5EDAAAADgc0w93QEAAPD///8AAAAAAAAAAAAAAAAJAAAAAAAAAAcAAAAAAAAAzMO5EDAAAAAJxLkQMAAAADFENlX7fwAAAAAAAAAAAAAAAAAAAAAAAAAAAAAAAAAAAAAAAAAAAADgc0w93QEAAIvrOlX7fwAAcMO5EDAAAAAJxLkQMAAAAIBgdVzdAQAAAAAAAGR2AAgAAAAAJQAAAAwAAAAEAAAAGAAAAAwAAAAAAAAAEgAAAAwAAAABAAAAHgAAABgAAAApAAAAMwAAAJMAAABIAAAAJQAAAAwAAAAEAAAAVAAAAJwAAAAqAAAAMwAAAJEAAABHAAAAAQAAANF2yUGrCslBKgAAADMAAAANAAAATAAAAAAAAAAAAAAAAAAAAP//////////aAAAAFIAbwBkAHIAaQBnAG8AIABZAGEAbgBoAG8AAAAKAAAACQAAAAkAAAAGAAAABAAAAAkAAAAJAAAABAAAAAkAAAAIAAAACQAAAAkAAAAJAAAASwAAAEAAAAAwAAAABQAAACAAAAABAAAAAQAAABAAAAAAAAAAAAAAACYBAACAAAAAAAAAAAAAAAAmAQAAgAAAACUAAAAMAAAAAgAAACcAAAAYAAAABQAAAAAAAAD///8AAAAAACUAAAAMAAAABQAAAEwAAABkAAAAAAAAAFAAAAAlAQAAfAAAAAAAAABQAAAAJ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DRdslBqwrJQQoAAABgAAAAEwAAAEwAAAAAAAAAAAAAAAAAAAD//////////3QAAABSAGUAcAByAGUAcwBlAG4AdABhAG4AdABlACAATABlAGcAYQBsAAAABwAAAAYAAAAHAAAABAAAAAYAAAAFAAAABgAAAAcAAAAEAAAABgAAAAcAAAAEAAAABgAAAAMAAAAFAAAABgAAAAcAAAAGAAAAAwAAAEsAAABAAAAAMAAAAAUAAAAgAAAAAQAAAAEAAAAQAAAAAAAAAAAAAAAmAQAAgAAAAAAAAAAAAAAAJgEAAIAAAAAlAAAADAAAAAIAAAAnAAAAGAAAAAUAAAAAAAAA////AAAAAAAlAAAADAAAAAUAAABMAAAAZAAAAAkAAABwAAAAHAEAAHwAAAAJAAAAcAAAABQBAAANAAAAIQDwAAAAAAAAAAAAAACAPwAAAAAAAAAAAACAPwAAAAAAAAAAAAAAAAAAAAAAAAAAAAAAAAAAAAAAAAAAJQAAAAwAAAAAAACAKAAAAAwAAAAFAAAAJQAAAAwAAAABAAAAGAAAAAwAAAAAAAAAEgAAAAwAAAABAAAAFgAAAAwAAAAAAAAAVAAAAHQBAAAKAAAAcAAAABsBAAB8AAAAAQAAANF2yUGrCslBCgAAAHAAAAAxAAAATAAAAAQAAAAJAAAAcAAAAB0BAAB9AAAAsAAAAEYAaQByAG0AYQBkAG8AIABwAG8AcgA6ACAAZgBmAGUAMgA3AGUANABlAC0ANQAwADMAMQAtADQAZgBiAGUALQBiADIAMABkAC0ANAA4ADkAMgAxADMAZQA2ADcAMwAwADEAgD8GAAAAAwAAAAQAAAAJAAAABgAAAAcAAAAHAAAAAwAAAAcAAAAHAAAABAAAAAMAAAADAAAABAAAAAQAAAAGAAAABgAAAAYAAAAGAAAABgAAAAYAAAAEAAAABgAAAAYAAAAGAAAABgAAAAQAAAAGAAAABAAAAAcAAAAGAAAABAAAAAcAAAAGAAAABgAAAAcAAAAEAAAABgAAAAYAAAAGAAAABgAAAAYAAAAGAAAABgAAAAYAAAAGAAAABgAAAAYAAAAGAAAAFgAAAAwAAAAAAAAAJQAAAAwAAAACAAAADgAAABQAAAAAAAAAEAAAABQAAAA=</Object>
  <Object Id="idInvalidSigLnImg">AQAAAGwAAAAAAAAAAAAAACUBAAB/AAAAAAAAAAAAAADsHAAAkQwAACBFTUYAAAEAPCAAAKkAAAAGAAAAAAAAAAAAAAAAAAAAVgUAAAADAABYAQAAwQAAAAAAAAAAAAAAAAAAAMA/BQDo8QI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CF+iyfp/AABk9orJ+n8AAMDFuxAwAAAALXDEyPp/AAABAAAAAAAAAAgAAAAAAAAAwMW7EDAAAAA6IovJ+n8AAAAAVFf7fwAAaHfEyPp/AAAwFlRX+38AACDGuxAwAAAABAAAADAAAAATAAAAAAAAAMAjq8n6fwAAMBZUVwAAAABIAAAAAAAAAGT2isn6fwAAwCOryfp/AAAA+4rJ+n8AAAEAAAAAAAAAOiKLyfp/AAAAAFRX+38AAAAAAAAAAAAAAAAAADAAAAAfEmtX+38AAOBzTD3dAQAAi+s6Vft/AAAAx7sQMAAAAJnHuxAw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JgEAAIAAAAAAAAAAAAAAACYBAACAAAAAUgAAAHABAAACAAAAEAAAAAcAAAAAAAAAAAAAALwCAAAAAAAAAQICIlMAeQBzAHQAZQBtAAAAAAAAAAAAAAAAAAAAAAAAAAAAAAAAAAAAAAAAAAAAAAAAAAAAAAAAAAAAAAAAAAAAAAAAAAAAAQAAAN0BAAAIy7kQMAAAAADOuRAwAAAAyF5gVft/AAAAAAAAAAAAAAkAAAAAAAAAVQAAAAAAAAC9dsTI+n8AAAAAAAAAAAAAAAAAAAAAAABmknk8ZvkAAIjMuRAwAAAAoNUiPd0BAADAzbkQMAAAAOBzTD3dAQAAAPOBUQAAAABxBYoAAAAAAAcAAAAAAAAAANo7Pd0BAAD8zLkQMAAAADnNuRAwAAAAMUQ2Vft/AAD//////////xaFO1UAAAAA//////////8IzLkQMAAAAOBzTD3dAQAAi+s6Vft/AACgzLkQMAAAADnNuRAwAAAAwLFMPd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n8f6fwAAAwAAAAAAAADIXmBV+38AAAAAAAAAAAAAqIs7yPp/AACImlfI+n8AAAEAAAAAAAAAAAAAAAAAAAAAAAAAAAAAAGaYeTxm+QAA4KhKd90BAAAoAAAAAAAAANjDuRAwAAAA4HNMPd0BAADg////AAAAAAAAAAAAAAAABgAAAAAAAAAHAAAAAAAAAPzCuRAwAAAAOcO5EDAAAAAxRDZV+38AAFA/kmXdAQAAoA8AAAAAAAABAAAAAAAAAAAAAAAAAAAA4HNMPd0BAACL6zpV+38AAKDCuRAwAAAAOcO5EDAAAAAg+AVV3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IAAABHAAAAKQAAADMAAABqAAAAFQAAACEA8AAAAAAAAAAAAAAAgD8AAAAAAAAAAAAAgD8AAAAAAAAAAAAAAAAAAAAAAAAAAAAAAAAAAAAAAAAAACUAAAAMAAAAAAAAgCgAAAAMAAAABAAAAFIAAABwAQAABAAAAPD///8AAAAAAAAAAAAAAACQAQAAAAAAAQAAAABzAGUAZwBvAGUAIAB1AGkAAAAAAAAAAAAAAAAAAAAAAAAAAAAAAAAAAAAAAAAAAAAAAAAAAAAAAAAAAAAAAAAAAAAAALcYL///////EBluV/t/AACAc95b3QEAAMheYFX7fwAAAAAAAAAAAAC6FcDI+n8AAJgQAcb/////txgKLwAAAAAAAAAAAAAAAAAAAAAAAAAAtph5PGb5AACoFMDI+n8AAAAAAAAAAAAAqMS5EDAAAADgc0w93QEAAPD///8AAAAAAAAAAAAAAAAJAAAAAAAAAAcAAAAAAAAAzMO5EDAAAAAJxLkQMAAAADFENlX7fwAAAAAAAAAAAAAAAAAAAAAAAAAAAAAAAAAAAAAAAAAAAADgc0w93QEAAIvrOlX7fwAAcMO5EDAAAAAJxLkQMAAAAIBgdVzdAQAAAAAAAGR2AAgAAAAAJQAAAAwAAAAEAAAAGAAAAAwAAAAAAAAAEgAAAAwAAAABAAAAHgAAABgAAAApAAAAMwAAAJMAAABIAAAAJQAAAAwAAAAEAAAAVAAAAJwAAAAqAAAAMwAAAJEAAABHAAAAAQAAANF2yUGrCslBKgAAADMAAAANAAAATAAAAAAAAAAAAAAAAAAAAP//////////aAAAAFIAbwBkAHIAaQBnAG8AIABZAGEAbgBoAG8AAAAKAAAACQAAAAkAAAAGAAAABAAAAAkAAAAJAAAABAAAAAkAAAAIAAAACQAAAAkAAAAJAAAASwAAAEAAAAAwAAAABQAAACAAAAABAAAAAQAAABAAAAAAAAAAAAAAACYBAACAAAAAAAAAAAAAAAAmAQAAgAAAACUAAAAMAAAAAgAAACcAAAAYAAAABQAAAAAAAAD///8AAAAAACUAAAAMAAAABQAAAEwAAABkAAAAAAAAAFAAAAAlAQAAfAAAAAAAAABQAAAAJ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DRdslBqwrJQQoAAABgAAAAEwAAAEwAAAAAAAAAAAAAAAAAAAD//////////3QAAABSAGUAcAByAGUAcwBlAG4AdABhAG4AdABlACAATABlAGcAYQBsACAABwAAAAYAAAAHAAAABAAAAAYAAAAFAAAABgAAAAcAAAAEAAAABgAAAAcAAAAEAAAABgAAAAMAAAAFAAAABgAAAAcAAAAGAAAAAwAAAEsAAABAAAAAMAAAAAUAAAAgAAAAAQAAAAEAAAAQAAAAAAAAAAAAAAAmAQAAgAAAAAAAAAAAAAAAJgEAAIAAAAAlAAAADAAAAAIAAAAnAAAAGAAAAAUAAAAAAAAA////AAAAAAAlAAAADAAAAAUAAABMAAAAZAAAAAkAAABwAAAAHAEAAHwAAAAJAAAAcAAAABQBAAANAAAAIQDwAAAAAAAAAAAAAACAPwAAAAAAAAAAAACAPwAAAAAAAAAAAAAAAAAAAAAAAAAAAAAAAAAAAAAAAAAAJQAAAAwAAAAAAACAKAAAAAwAAAAFAAAAJQAAAAwAAAABAAAAGAAAAAwAAAAAAAAAEgAAAAwAAAABAAAAFgAAAAwAAAAAAAAAVAAAAHQBAAAKAAAAcAAAABsBAAB8AAAAAQAAANF2yUGrCslBCgAAAHAAAAAxAAAATAAAAAQAAAAJAAAAcAAAAB0BAAB9AAAAsAAAAEYAaQByAG0AYQBkAG8AIABwAG8AcgA6ACAAZgBmAGUAMgA3AGUANABlAC0ANQAwADMAMQAtADQAZgBiAGUALQBiADIAMABkAC0ANAA4ADkAMgAxADMAZQA2ADcAMwAwADEAAAAGAAAAAwAAAAQAAAAJAAAABgAAAAcAAAAHAAAAAwAAAAcAAAAHAAAABAAAAAMAAAADAAAABAAAAAQAAAAGAAAABgAAAAYAAAAGAAAABgAAAAYAAAAEAAAABgAAAAYAAAAGAAAABgAAAAQAAAAGAAAABAAAAAcAAAAGAAAABAAAAAcAAAAGAAAABgAAAAcAAAAEAAAABgAAAAYAAAAGAAAABgAAAAYAAAAGAAAABgAAAAYAAAAGAAAABgAAAAYAAAAG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o2CpU81JEPAke5gVC/eaoNDmNcorjtfDdwODNj8b8Og=</DigestValue>
    </Reference>
    <Reference Type="http://www.w3.org/2000/09/xmldsig#Object" URI="#idOfficeObject">
      <DigestMethod Algorithm="http://www.w3.org/2001/04/xmlenc#sha256"/>
      <DigestValue>/BUzr7MF8ExoiLxWV9pP9+hPKpPhgHVf4Y0fTDbFBkQ=</DigestValue>
    </Reference>
    <Reference Type="http://uri.etsi.org/01903#SignedProperties" URI="#idSignedProperties">
      <Transforms>
        <Transform Algorithm="http://www.w3.org/TR/2001/REC-xml-c14n-20010315"/>
      </Transforms>
      <DigestMethod Algorithm="http://www.w3.org/2001/04/xmlenc#sha256"/>
      <DigestValue>peLUD1PxL+GDTer8o0nL2QYGYej9sLLenfjk1zyjeHE=</DigestValue>
    </Reference>
    <Reference Type="http://www.w3.org/2000/09/xmldsig#Object" URI="#idValidSigLnImg">
      <DigestMethod Algorithm="http://www.w3.org/2001/04/xmlenc#sha256"/>
      <DigestValue>sR3M9MEvG3JVWTd6q1DVvCU4OsMsOyN7tvaDzOg+hgI=</DigestValue>
    </Reference>
    <Reference Type="http://www.w3.org/2000/09/xmldsig#Object" URI="#idInvalidSigLnImg">
      <DigestMethod Algorithm="http://www.w3.org/2001/04/xmlenc#sha256"/>
      <DigestValue>idRSKHk6EbXh1ZEidrQfHldaKr87oL/ykqh6H9qCGAc=</DigestValue>
    </Reference>
  </SignedInfo>
  <SignatureValue>JBqhvC1BcuYP4DDU+au95ED2Uv6d/6sto4fWD0eolQOixr/lO86PN8267+0+KgISW51pWWMc7pCh
gGE75PF4I4NHh/qfB/nguzby6M8OIzD3I8nv+GDkv3HGVKLySwM3iJcE1jo0quKKSKr3HpZORYGl
0i2nl2+zIPKLyKCiX6WUsXq8IEgA+lSFCH4hgGvKPSc6n5RY6F40H4gZk+TeIjNI1WPolBJnl1/r
cUq9Jc4FzM3ffCo3YOGoYu86GjaSjC16uKsncmGyPPeol/PqCavKGsEzBcmjcYoLvoOVXsmfqUmM
NuehF5YRyebc+MO11ETUIPy+tmJ2EB9MH4Xfag==</SignatureValue>
  <KeyInfo>
    <X509Data>
      <X509Certificate>MIID8jCCAtqgAwIBAgIQJFpUFGeu+LlLAn2QY0IYuzANBgkqhkiG9w0BAQsFADB4MXYwEQYKCZImiZPyLGQBGRYDbmV0MBUGCgmSJomT8ixkARkWB3dpbmRvd3MwHQYDVQQDExZNUy1Pcmdhbml6YXRpb24tQWNjZXNzMCsGA1UECxMkODJkYmFjYTQtM2U4MS00NmNhLTljNzMtMDk1MGMxZWFjYTk3MB4XDTI1MDEyNzE1MzM0NVoXDTM1MDEyNzE2MDM0NVowLzEtMCsGA1UEAxMkZmZlMjdlNGUtNTAzMS00ZmJlLWIyMGQtNDg5MjEzZTY3MzAxMIIBIjANBgkqhkiG9w0BAQEFAAOCAQ8AMIIBCgKCAQEAsbXwN0Evxd5/Zs9t9C8AEDkyHvr9YJqKxUXPaGOTg1G0xinQWzSEn2n+aeyaqidlPqxhVTAV/itU2stSAO4rBp5iKGiRFnFNaaJN9dtO6np35MphcrCq7w5sfl27bFt7n7ap9X0fEAVNXOF0OT/90uhJ81PqBF7Tbeup8R6uhulhY89eYkjBVvjal8rLopdIVqde+6+mOWC4Q54mlucGLmL8jg08ZQ0YXm0MOLoBNyUMHqclSEsf2DJtlVrpl08XsB644ecn+z0QVj1YwHSOwRWIgn2iNfd3dIbfN36S7uh/SsS3iOVFSIQD45O8Y26+AjtpJzaBf5bBK7qdwp8eMwIDAQABo4HAMIG9MAwGA1UdEwEB/wQCMAAwFgYDVR0lAQH/BAwwCgYIKwYBBQUHAwIwIgYLKoZIhvcUAQWCHAIEEwSBEE5+4v8xUL5Psg1IkhPmcwEwIgYLKoZIhvcUAQWCHAMEEwSBEMAMr0GwIOZHqgLkdyagq8gwIgYLKoZIhvcUAQWCHAUEEwSBEM1WmufWBw5PuhW4XwkD+JMwFAYLKoZIhvcUAQWCHAgEBQSBAlNBMBMGCyqGSIb3FAEFghwHBAQEgQEwMA0GCSqGSIb3DQEBCwUAA4IBAQC0BYnmqEsXfJPo6rbBU+/kIKKmZZCHieU5ixshjf3VCLVewgxtZVCnN945UWEnu31ED+Q1c/ObUlkgsyqMW+QVmIaclz7l0nrIsXVpZb8RCfEzWME2I/gzi9tSZEAM+ITI4vt3evXy1fFEG4GVzIL+QB67/4fD8B5n8xJQQs7H1Yla8Fo4rzmdbG0KmdKMKduCEIR2XJ6kMbkDlezWDwpfNeUKw8u7/T9LLbBdpt0av6dh8wB63Zgf6VB5pzg+iiFlk6rGSiBNlYzZ3f46dtMULej2GSXwlxgwPSmMpOlif4CwHmxotb5+vwwqTqCaBJfJGx4Z4IkavIP+Vt2tnAU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s9gpWwTBpJpDI9EYNePSYen4W/rHJWj2pMhAsM2j4gk=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PQjTtzB8TY7TeXfR6zgoBvz9pWBic8QepyJfBJWWfwA=</DigestValue>
      </Reference>
      <Reference URI="/xl/drawings/vmlDrawing2.vml?ContentType=application/vnd.openxmlformats-officedocument.vmlDrawing">
        <DigestMethod Algorithm="http://www.w3.org/2001/04/xmlenc#sha256"/>
        <DigestValue>ZGfXRXQWJyZ/XdE4mLj+GCt1LxoSagiShB/z4K6yA7U=</DigestValue>
      </Reference>
      <Reference URI="/xl/drawings/vmlDrawing3.vml?ContentType=application/vnd.openxmlformats-officedocument.vmlDrawing">
        <DigestMethod Algorithm="http://www.w3.org/2001/04/xmlenc#sha256"/>
        <DigestValue>b4c6Dz3q020/ESEgiEaq6Xz5tX0RDnC8YF+JXIz8o1U=</DigestValue>
      </Reference>
      <Reference URI="/xl/drawings/vmlDrawing4.vml?ContentType=application/vnd.openxmlformats-officedocument.vmlDrawing">
        <DigestMethod Algorithm="http://www.w3.org/2001/04/xmlenc#sha256"/>
        <DigestValue>JyHcvw4XzOLgCQpE4tuw0VURp0XRE9Drija/vhF1Mh0=</DigestValue>
      </Reference>
      <Reference URI="/xl/drawings/vmlDrawing5.vml?ContentType=application/vnd.openxmlformats-officedocument.vmlDrawing">
        <DigestMethod Algorithm="http://www.w3.org/2001/04/xmlenc#sha256"/>
        <DigestValue>TR/ySJxAMd9pXyvkVJI2kGhdDjRtRC1Y8iqLHEshGlQ=</DigestValue>
      </Reference>
      <Reference URI="/xl/media/image1.emf?ContentType=image/x-emf">
        <DigestMethod Algorithm="http://www.w3.org/2001/04/xmlenc#sha256"/>
        <DigestValue>esnYbXKK56gcA9miAbYrBj9vDOP9Yv3+5MSLa0/Li38=</DigestValue>
      </Reference>
      <Reference URI="/xl/media/image2.emf?ContentType=image/x-emf">
        <DigestMethod Algorithm="http://www.w3.org/2001/04/xmlenc#sha256"/>
        <DigestValue>WVPMx0EzIafzQoHK7+hhXh2IAefDvEhKZVrBX/0b8/c=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nTEa0Our61uNFgVJSZGWSUhw76OEhZntOSZwXsANoZw=</DigestValue>
      </Reference>
      <Reference URI="/xl/printerSettings/printerSettings4.bin?ContentType=application/vnd.openxmlformats-officedocument.spreadsheetml.printerSettings">
        <DigestMethod Algorithm="http://www.w3.org/2001/04/xmlenc#sha256"/>
        <DigestValue>0T7U9w/xBnjI+2Q1j2+aShHfiqFIpoGN0f5gXFWCO48=</DigestValue>
      </Reference>
      <Reference URI="/xl/printerSettings/printerSettings5.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5s3IO8J5uaqPT7NiX3pEZsHwPXtkHIcIDKSTy1Jclto=</DigestValue>
      </Reference>
      <Reference URI="/xl/styles.xml?ContentType=application/vnd.openxmlformats-officedocument.spreadsheetml.styles+xml">
        <DigestMethod Algorithm="http://www.w3.org/2001/04/xmlenc#sha256"/>
        <DigestValue>zzKGgpDW5UFR19vqdblUKhyhdOqE6txEMPiNbqSR8+A=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aNPY9+d9pFDApbvu5DvWW5uBiGxJssOwiIMNf1Mhi+s=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UpVSC7Ob7yQkUXqpZ6VGDxBTKSHNU418kiJh50ym7zY=</DigestValue>
      </Reference>
      <Reference URI="/xl/worksheets/sheet2.xml?ContentType=application/vnd.openxmlformats-officedocument.spreadsheetml.worksheet+xml">
        <DigestMethod Algorithm="http://www.w3.org/2001/04/xmlenc#sha256"/>
        <DigestValue>wF2fs0Jkj77ZmBYxFarKtuA+oihC0OacVDIfXUVKUD4=</DigestValue>
      </Reference>
      <Reference URI="/xl/worksheets/sheet3.xml?ContentType=application/vnd.openxmlformats-officedocument.spreadsheetml.worksheet+xml">
        <DigestMethod Algorithm="http://www.w3.org/2001/04/xmlenc#sha256"/>
        <DigestValue>DsFZBQWBrvY3562eN4SMGraI4Ma79eD2wz8DcU/CkPg=</DigestValue>
      </Reference>
      <Reference URI="/xl/worksheets/sheet4.xml?ContentType=application/vnd.openxmlformats-officedocument.spreadsheetml.worksheet+xml">
        <DigestMethod Algorithm="http://www.w3.org/2001/04/xmlenc#sha256"/>
        <DigestValue>RPnXpYoqif//vbF0drMNvrlDtleXzA+fj8zoTMhyRo8=</DigestValue>
      </Reference>
      <Reference URI="/xl/worksheets/sheet5.xml?ContentType=application/vnd.openxmlformats-officedocument.spreadsheetml.worksheet+xml">
        <DigestMethod Algorithm="http://www.w3.org/2001/04/xmlenc#sha256"/>
        <DigestValue>YSVFVU5oc7HhkM/HdgD7eQq61hKN7a1BqJEJmKpyZf8=</DigestValue>
      </Reference>
    </Manifest>
    <SignatureProperties>
      <SignatureProperty Id="idSignatureTime" Target="#idPackageSignature">
        <mdssi:SignatureTime xmlns:mdssi="http://schemas.openxmlformats.org/package/2006/digital-signature">
          <mdssi:Format>YYYY-MM-DDThh:mm:ssTZD</mdssi:Format>
          <mdssi:Value>2025-08-26T21:51:53Z</mdssi:Value>
        </mdssi:SignatureTime>
      </SignatureProperty>
    </SignatureProperties>
  </Object>
  <Object Id="idOfficeObject">
    <SignatureProperties>
      <SignatureProperty Id="idOfficeV1Details" Target="#idPackageSignature">
        <SignatureInfoV1 xmlns="http://schemas.microsoft.com/office/2006/digsig">
          <SetupID>{5A45E035-8F21-47CB-8C3D-2B8E99931CA7}</SetupID>
          <SignatureText>Rodrigo Yanho</SignatureText>
          <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2025-08-26T21:51:53Z</xd:SigningTime>
          <xd:SigningCertificate>
            <xd:Cert>
              <xd:CertDigest>
                <DigestMethod Algorithm="http://www.w3.org/2001/04/xmlenc#sha256"/>
                <DigestValue>hP4bRt9Uj6kxNYsBWJI2tqOXF9fFbVMzwJ2wjxQ1gzU=</DigestValue>
              </xd:CertDigest>
              <xd:IssuerSerial>
                <X509IssuerName>DC=net + DC=windows + CN=MS-Organization-Access + OU=82dbaca4-3e81-46ca-9c73-0950c1eaca97</X509IssuerName>
                <X509SerialNumber>48321219904583546605859075704932669627</X509SerialNumber>
              </xd:IssuerSerial>
            </xd:Cert>
          </xd:SigningCertificate>
          <xd:SignaturePolicyIdentifier>
            <xd:SignaturePolicyImplied/>
          </xd:SignaturePolicyIdentifier>
        </xd:SignedSignatureProperties>
      </xd:SignedProperties>
    </xd:QualifyingProperties>
  </Object>
  <Object Id="idValidSigLnImg">AQAAAGwAAAAAAAAAAAAAACUBAAB/AAAAAAAAAAAAAADsHAAAkQwAACBFTUYAAAEAzBoAAKIAAAAGAAAAAAAAAAAAAAAAAAAAVgUAAAADAABYAQAAwQAAAAAAAAAAAAAAAAAAAMA/BQDo8QI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CF+iyfp/AABk9orJ+n8AAMDFuxAwAAAALXDEyPp/AAABAAAAAAAAAAgAAAAAAAAAwMW7EDAAAAA6IovJ+n8AAAAAVFf7fwAAaHfEyPp/AAAwFlRX+38AACDGuxAwAAAABAAAADAAAAATAAAAAAAAAMAjq8n6fwAAMBZUVwAAAABIAAAAAAAAAGT2isn6fwAAwCOryfp/AAAA+4rJ+n8AAAEAAAAAAAAAOiKLyfp/AAAAAFRX+38AAAAAAAAAAAAAAAAAADAAAAAfEmtX+38AAOBzTD3dAQAAi+s6Vft/AAAAx7sQMAAAAJnHuxAwAAAAAAAAAAAAAAAAAAAAZHYACAAAAAAlAAAADAAAAAEAAAAYAAAADAAAAAAAAAASAAAADAAAAAEAAAAeAAAAGAAAAMMAAAAEAAAA9wAAABEAAAAlAAAADAAAAAEAAABUAAAAhAAAAMQAAAAEAAAA9QAAABAAAAABAAAA0XbJQasKyUHEAAAABAAAAAkAAABMAAAAAAAAAAAAAAAAAAAA//////////9gAAAAMgA2AC8AOAAvADIAMAAyADUAAAAGAAAABgAAAAQAAAAGAAAABAAAAAYAAAAGAAAABgAAAAYAAABLAAAAQAAAADAAAAAFAAAAIAAAAAEAAAABAAAAEAAAAAAAAAAAAAAAJgEAAIAAAAAAAAAAAAAAACYBAACAAAAAUgAAAHABAAACAAAAEAAAAAcAAAAAAAAAAAAAALwCAAAAAAAAAQICIlMAeQBzAHQAZQBtAAAAAAAAAAAAAAAAAAAAAAAAAAAAAAAAAAAAAAAAAAAAAAAAAAAAAAAAAAAAAAAAAAAAAAAAAAAAAQAAAN0BAAAIy7kQMAAAAADOuRAwAAAAyF5gVft/AAAAAAAAAAAAAAkAAAAAAAAAVQAAAAAAAAC9dsTI+n8AAAAAAAAAAAAAAAAAAAAAAABmknk8ZvkAAIjMuRAwAAAAoNUiPd0BAADAzbkQMAAAAOBzTD3dAQAAAPOBUQAAAABxBYoAAAAAAAcAAAAAAAAAANo7Pd0BAAD8zLkQMAAAADnNuRAwAAAAMUQ2Vft/AAD//////////xaFO1UAAAAA//////////8IzLkQMAAAAOBzTD3dAQAAi+s6Vft/AACgzLkQMAAAADnNuRAwAAAAwLFMPd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n8f6fwAAAwAAAAAAAADIXmBV+38AAAAAAAAAAAAAqIs7yPp/AACImlfI+n8AAAEAAAAAAAAAAAAAAAAAAAAAAAAAAAAAAGaYeTxm+QAA4KhKd90BAAAoAAAAAAAAANjDuRAwAAAA4HNMPd0BAADg////AAAAAAAAAAAAAAAABgAAAAAAAAAHAAAAAAAAAPzCuRAwAAAAOcO5EDAAAAAxRDZV+38AAFA/kmXdAQAAoA8AAAAAAAABAAAAAAAAAAAAAAAAAAAA4HNMPd0BAACL6zpV+38AAKDCuRAwAAAAOcO5EDAAAAAg+AVV3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IAAABHAAAAKQAAADMAAABqAAAAFQAAACEA8AAAAAAAAAAAAAAAgD8AAAAAAAAAAAAAgD8AAAAAAAAAAAAAAAAAAAAAAAAAAAAAAAAAAAAAAAAAACUAAAAMAAAAAAAAgCgAAAAMAAAABAAAAFIAAABwAQAABAAAAPD///8AAAAAAAAAAAAAAACQAQAAAAAAAQAAAABzAGUAZwBvAGUAIAB1AGkAAAAAAAAAAAAAAAAAAAAAAAAAAAAAAAAAAAAAAAAAAAAAAAAAAAAAAAAAAAAAAAAAAAAAALcYL///////EBluV/t/AACAc95b3QEAAMheYFX7fwAAAAAAAAAAAAC6FcDI+n8AAJgQAcb/////txgKLwAAAAAAAAAAAAAAAAAAAAAAAAAAtph5PGb5AACoFMDI+n8AAAAAAAAAAAAAqMS5EDAAAADgc0w93QEAAPD///8AAAAAAAAAAAAAAAAJAAAAAAAAAAcAAAAAAAAAzMO5EDAAAAAJxLkQMAAAADFENlX7fwAAAAAAAAAAAAAAAAAAAAAAAAAAAAAAAAAAAAAAAAAAAADgc0w93QEAAIvrOlX7fwAAcMO5EDAAAAAJxLkQMAAAAIBgdVzdAQAAAAAAAGR2AAgAAAAAJQAAAAwAAAAEAAAAGAAAAAwAAAAAAAAAEgAAAAwAAAABAAAAHgAAABgAAAApAAAAMwAAAJMAAABIAAAAJQAAAAwAAAAEAAAAVAAAAJwAAAAqAAAAMwAAAJEAAABHAAAAAQAAANF2yUGrCslBKgAAADMAAAANAAAATAAAAAAAAAAAAAAAAAAAAP//////////aAAAAFIAbwBkAHIAaQBnAG8AIABZAGEAbgBoAG8AAAAKAAAACQAAAAkAAAAGAAAABAAAAAkAAAAJAAAABAAAAAkAAAAIAAAACQAAAAkAAAAJAAAASwAAAEAAAAAwAAAABQAAACAAAAABAAAAAQAAABAAAAAAAAAAAAAAACYBAACAAAAAAAAAAAAAAAAmAQAAgAAAACUAAAAMAAAAAgAAACcAAAAYAAAABQAAAAAAAAD///8AAAAAACUAAAAMAAAABQAAAEwAAABkAAAAAAAAAFAAAAAlAQAAfAAAAAAAAABQAAAAJ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DRdslBqwrJQQoAAABgAAAAEwAAAEwAAAAAAAAAAAAAAAAAAAD//////////3QAAABSAGUAcAByAGUAcwBlAG4AdABhAG4AdABlACAATABlAGcAYQBsAAAABwAAAAYAAAAHAAAABAAAAAYAAAAFAAAABgAAAAcAAAAEAAAABgAAAAcAAAAEAAAABgAAAAMAAAAFAAAABgAAAAcAAAAGAAAAAwAAAEsAAABAAAAAMAAAAAUAAAAgAAAAAQAAAAEAAAAQAAAAAAAAAAAAAAAmAQAAgAAAAAAAAAAAAAAAJgEAAIAAAAAlAAAADAAAAAIAAAAnAAAAGAAAAAUAAAAAAAAA////AAAAAAAlAAAADAAAAAUAAABMAAAAZAAAAAkAAABwAAAAHAEAAHwAAAAJAAAAcAAAABQBAAANAAAAIQDwAAAAAAAAAAAAAACAPwAAAAAAAAAAAACAPwAAAAAAAAAAAAAAAAAAAAAAAAAAAAAAAAAAAAAAAAAAJQAAAAwAAAAAAACAKAAAAAwAAAAFAAAAJQAAAAwAAAABAAAAGAAAAAwAAAAAAAAAEgAAAAwAAAABAAAAFgAAAAwAAAAAAAAAVAAAAHQBAAAKAAAAcAAAABsBAAB8AAAAAQAAANF2yUGrCslBCgAAAHAAAAAxAAAATAAAAAQAAAAJAAAAcAAAAB0BAAB9AAAAsAAAAEYAaQByAG0AYQBkAG8AIABwAG8AcgA6ACAAZgBmAGUAMgA3AGUANABlAC0ANQAwADMAMQAtADQAZgBiAGUALQBiADIAMABkAC0ANAA4ADkAMgAxADMAZQA2ADcAMwAwADEAAAAGAAAAAwAAAAQAAAAJAAAABgAAAAcAAAAHAAAAAwAAAAcAAAAHAAAABAAAAAMAAAADAAAABAAAAAQAAAAGAAAABgAAAAYAAAAGAAAABgAAAAYAAAAEAAAABgAAAAYAAAAGAAAABgAAAAQAAAAGAAAABAAAAAcAAAAGAAAABAAAAAcAAAAGAAAABgAAAAcAAAAEAAAABgAAAAYAAAAGAAAABgAAAAYAAAAGAAAABgAAAAYAAAAGAAAABgAAAAYAAAAGAAAAFgAAAAwAAAAAAAAAJQAAAAwAAAACAAAADgAAABQAAAAAAAAAEAAAABQAAAA=</Object>
  <Object Id="idInvalidSigLnImg">AQAAAGwAAAAAAAAAAAAAACUBAAB/AAAAAAAAAAAAAADsHAAAkQwAACBFTUYAAAEAPCAAAKkAAAAGAAAAAAAAAAAAAAAAAAAAVgUAAAADAABYAQAAwQAAAAAAAAAAAAAAAAAAAMA/BQDo8QI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CF+iyfp/AABk9orJ+n8AAMDFuxAwAAAALXDEyPp/AAABAAAAAAAAAAgAAAAAAAAAwMW7EDAAAAA6IovJ+n8AAAAAVFf7fwAAaHfEyPp/AAAwFlRX+38AACDGuxAwAAAABAAAADAAAAATAAAAAAAAAMAjq8n6fwAAMBZUVwAAAABIAAAAAAAAAGT2isn6fwAAwCOryfp/AAAA+4rJ+n8AAAEAAAAAAAAAOiKLyfp/AAAAAFRX+38AAAAAAAAAAAAAAAAAADAAAAAfEmtX+38AAOBzTD3dAQAAi+s6Vft/AAAAx7sQMAAAAJnHuxAw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JgEAAIAAAAAAAAAAAAAAACYBAACAAAAAUgAAAHABAAACAAAAEAAAAAcAAAAAAAAAAAAAALwCAAAAAAAAAQICIlMAeQBzAHQAZQBtAAAAAAAAAAAAAAAAAAAAAAAAAAAAAAAAAAAAAAAAAAAAAAAAAAAAAAAAAAAAAAAAAAAAAAAAAAAAAQAAAN0BAAAIy7kQMAAAAADOuRAwAAAAyF5gVft/AAAAAAAAAAAAAAkAAAAAAAAAVQAAAAAAAAC9dsTI+n8AAAAAAAAAAAAAAAAAAAAAAABmknk8ZvkAAIjMuRAwAAAAoNUiPd0BAADAzbkQMAAAAOBzTD3dAQAAAPOBUQAAAABxBYoAAAAAAAcAAAAAAAAAANo7Pd0BAAD8zLkQMAAAADnNuRAwAAAAMUQ2Vft/AAD//////////xaFO1UAAAAA//////////8IzLkQMAAAAOBzTD3dAQAAi+s6Vft/AACgzLkQMAAAADnNuRAwAAAAwLFMPd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n8f6fwAAAwAAAAAAAADIXmBV+38AAAAAAAAAAAAAqIs7yPp/AACImlfI+n8AAAEAAAAAAAAAAAAAAAAAAAAAAAAAAAAAAGaYeTxm+QAA4KhKd90BAAAoAAAAAAAAANjDuRAwAAAA4HNMPd0BAADg////AAAAAAAAAAAAAAAABgAAAAAAAAAHAAAAAAAAAPzCuRAwAAAAOcO5EDAAAAAxRDZV+38AAFA/kmXdAQAAoA8AAAAAAAABAAAAAAAAAAAAAAAAAAAA4HNMPd0BAACL6zpV+38AAKDCuRAwAAAAOcO5EDAAAAAg+AVV3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IAAABHAAAAKQAAADMAAABqAAAAFQAAACEA8AAAAAAAAAAAAAAAgD8AAAAAAAAAAAAAgD8AAAAAAAAAAAAAAAAAAAAAAAAAAAAAAAAAAAAAAAAAACUAAAAMAAAAAAAAgCgAAAAMAAAABAAAAFIAAABwAQAABAAAAPD///8AAAAAAAAAAAAAAACQAQAAAAAAAQAAAABzAGUAZwBvAGUAIAB1AGkAAAAAAAAAAAAAAAAAAAAAAAAAAAAAAAAAAAAAAAAAAAAAAAAAAAAAAAAAAAAAAAAAAAAAALcYL///////EBluV/t/AACAc95b3QEAAMheYFX7fwAAAAAAAAAAAAC6FcDI+n8AAJgQAcb/////txgKLwAAAAAAAAAAAAAAAAAAAAAAAAAAtph5PGb5AACoFMDI+n8AAAAAAAAAAAAAqMS5EDAAAADgc0w93QEAAPD///8AAAAAAAAAAAAAAAAJAAAAAAAAAAcAAAAAAAAAzMO5EDAAAAAJxLkQMAAAADFENlX7fwAAAAAAAAAAAAAAAAAAAAAAAAAAAAAAAAAAAAAAAAAAAADgc0w93QEAAIvrOlX7fwAAcMO5EDAAAAAJxLkQMAAAAIBgdVzdAQAAAAAAAGR2AAgAAAAAJQAAAAwAAAAEAAAAGAAAAAwAAAAAAAAAEgAAAAwAAAABAAAAHgAAABgAAAApAAAAMwAAAJMAAABIAAAAJQAAAAwAAAAEAAAAVAAAAJwAAAAqAAAAMwAAAJEAAABHAAAAAQAAANF2yUGrCslBKgAAADMAAAANAAAATAAAAAAAAAAAAAAAAAAAAP//////////aAAAAFIAbwBkAHIAaQBnAG8AIABZAGEAbgBoAG8AAAAKAAAACQAAAAkAAAAGAAAABAAAAAkAAAAJAAAABAAAAAkAAAAIAAAACQAAAAkAAAAJAAAASwAAAEAAAAAwAAAABQAAACAAAAABAAAAAQAAABAAAAAAAAAAAAAAACYBAACAAAAAAAAAAAAAAAAmAQAAgAAAACUAAAAMAAAAAgAAACcAAAAYAAAABQAAAAAAAAD///8AAAAAACUAAAAMAAAABQAAAEwAAABkAAAAAAAAAFAAAAAlAQAAfAAAAAAAAABQAAAAJ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DRdslBqwrJQQoAAABgAAAAEwAAAEwAAAAAAAAAAAAAAAAAAAD//////////3QAAABSAGUAcAByAGUAcwBlAG4AdABhAG4AdABlACAATABlAGcAYQBsAAAABwAAAAYAAAAHAAAABAAAAAYAAAAFAAAABgAAAAcAAAAEAAAABgAAAAcAAAAEAAAABgAAAAMAAAAFAAAABgAAAAcAAAAGAAAAAwAAAEsAAABAAAAAMAAAAAUAAAAgAAAAAQAAAAEAAAAQAAAAAAAAAAAAAAAmAQAAgAAAAAAAAAAAAAAAJgEAAIAAAAAlAAAADAAAAAIAAAAnAAAAGAAAAAUAAAAAAAAA////AAAAAAAlAAAADAAAAAUAAABMAAAAZAAAAAkAAABwAAAAHAEAAHwAAAAJAAAAcAAAABQBAAANAAAAIQDwAAAAAAAAAAAAAACAPwAAAAAAAAAAAACAPwAAAAAAAAAAAAAAAAAAAAAAAAAAAAAAAAAAAAAAAAAAJQAAAAwAAAAAAACAKAAAAAwAAAAFAAAAJQAAAAwAAAABAAAAGAAAAAwAAAAAAAAAEgAAAAwAAAABAAAAFgAAAAwAAAAAAAAAVAAAAHQBAAAKAAAAcAAAABsBAAB8AAAAAQAAANF2yUGrCslBCgAAAHAAAAAxAAAATAAAAAQAAAAJAAAAcAAAAB0BAAB9AAAAsAAAAEYAaQByAG0AYQBkAG8AIABwAG8AcgA6ACAAZgBmAGUAMgA3AGUANABlAC0ANQAwADMAMQAtADQAZgBiAGUALQBiADIAMABkAC0ANAA4ADkAMgAxADMAZQA2ADcAMwAwADEAAAAGAAAAAwAAAAQAAAAJAAAABgAAAAcAAAAHAAAAAwAAAAcAAAAHAAAABAAAAAMAAAADAAAABAAAAAQAAAAGAAAABgAAAAYAAAAGAAAABgAAAAYAAAAEAAAABgAAAAYAAAAGAAAABgAAAAQAAAAGAAAABAAAAAcAAAAGAAAABAAAAAcAAAAGAAAABgAAAAcAAAAEAAAABgAAAAYAAAAGAAAABgAAAAYAAAAGAAAABgAAAAYAAAAGAAAABgAAAAYAAAAG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LdS5a82FZxOm6G8BoCwsckelisH6hZa7evX6HjmBBZo=</DigestValue>
    </Reference>
    <Reference Type="http://www.w3.org/2000/09/xmldsig#Object" URI="#idOfficeObject">
      <DigestMethod Algorithm="http://www.w3.org/2001/04/xmlenc#sha256"/>
      <DigestValue>lg8rLO/g9bzrt4iDviv5tmu4EXjCdsHgP/0tulwIHMc=</DigestValue>
    </Reference>
    <Reference Type="http://uri.etsi.org/01903#SignedProperties" URI="#idSignedProperties">
      <Transforms>
        <Transform Algorithm="http://www.w3.org/TR/2001/REC-xml-c14n-20010315"/>
      </Transforms>
      <DigestMethod Algorithm="http://www.w3.org/2001/04/xmlenc#sha256"/>
      <DigestValue>3FMrc/qr3KufHB4dfiM+759TzDMN0Fok/kbArwsnqgs=</DigestValue>
    </Reference>
    <Reference Type="http://www.w3.org/2000/09/xmldsig#Object" URI="#idValidSigLnImg">
      <DigestMethod Algorithm="http://www.w3.org/2001/04/xmlenc#sha256"/>
      <DigestValue>cMiubJsQGuUYnJfFuRMb2m9qBafLLtitEEsr5yX9Mc4=</DigestValue>
    </Reference>
    <Reference Type="http://www.w3.org/2000/09/xmldsig#Object" URI="#idInvalidSigLnImg">
      <DigestMethod Algorithm="http://www.w3.org/2001/04/xmlenc#sha256"/>
      <DigestValue>fSVmUrXO+mgmsUnRgbMsZcs+wOrKEJAgnBAJ3Luvgp0=</DigestValue>
    </Reference>
  </SignedInfo>
  <SignatureValue>CfML34TZ2HTwIYxplytsm+Q2lUgPUNJX624Jh5+nkAOcXco7IVwDWTE3z1WCO7hUAHS/wjnebCgw
RznudAq2l6DeaqFUlISKYcOjEsaCiPoXm8jqziMdA0veOUKP13V6NEn4oFs68hE4P1bzkjj02Z/x
vHBTmxUcgO7jxoLEa6diYxqxzPysjBkA69fsBhRLLjdDyawxOPtyflNby5OBpigeLZC6XRCzuiQS
XBeLReINIYM3T94j8CJ7Rjq1Tdf2g7VyMDlmp82aqSJ/JG7tJ788aevKqi0o5Bhxxp2AWDb7dYKL
/A9B+3vzf5tXFdLDOFLlbWNm/FtasnH4lFbSOQ==</SignatureValue>
  <KeyInfo>
    <X509Data>
      <X509Certificate>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sRLp1O+cyrNARARV4j1NKqGGPcsjFk9gAYogQkktM1mY9it/ghcoAjK0m+Z9/lrjQlQ6pg+dpjAZC2QndI6SyIuYR8WlypP73OVy/bAs7o4wzIB2QU59HePgepC/UsH1K9IeemR45vXk7AtV90n1+5IK4+Q6P1pMoMGQY+WMsnLVLpcvUnnC+M3+7/F7SfVMd7JpbpFX2kqAYMHVC385hp6dMbsLTH9+k/9I5knDtfLtwiZj8kuG4ThQvjPiFmekGbfBDOhFVqa1tEycrIaStIqu3U6vZYA6bM82N1lkHKZ5LNHLfgO6LeHDvWhlriPdAkUf+c//X/g5xwIDAQABo4IDrjCCA6owDAYDVR0TAQH/BAIwADAfBgNVHSMEGDAWgBTf9P4fMxfzeBFwDwLBlBzj4FzU/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BqipzcIb7KaNxN6bkvswECYeUgzMA4GA1UdDwEB/wQEAwIF4DANBgkqhkiG9w0BAQsFAAOCAgEAaZhcr4eNVUjwyqOQyensvhq/lNEtg89cTRB7K/Zp5kveB1WWNf8T/O2SuJO+gFppJycDbf+Gxpq9E1xmCdYX8j+4h+WK3Dj1wCwjRUXrjXcS3YLH/eylTP6sSb6wEiSh3BnWF9/e6jAS/wFTcnJ347YYbycR7zFA59sqVBqunOJtHM1xY7rMhPL4pT9qZyKPRaDjL0hZVawUdAORcLrTB/Y4JLAaC9IdwiQS9afaj8S5SKCOSP6Yw4jkF4y820dNbI4ZjP7apRLW1ZAWaaZmetc1nahmP6i4Beipor3pQ17WUR1tpQC+QXF31iZ8pVq4ThW1drCKU97ZkNzWIgQujv/Z3cPWAiaRQVitGaSMUnKhsgbKihlwf7ONDYGSkQJm5JuYjjSlC/zaDiXfTAWAYbAjVGDtsTFtqsyl1ryFpOIV9I9EHbnG6d2AyuFXgv0ExJb7+bkSkM/yrFfSBqiYeE7AthGvG38MKNLcslkLPDSXW11VrJzQvzVvg2bjNwZp1JNtDOsSxbkww49PH+bnMpP9wGHnV6sHkAuj/vUEkkp31omHcAhkFoN7kgxd8jx9t2Qq5lU4HwaXstzE7bd5L4/7/G+/jzZgfWjN4zKavemVqvWhmEeSMkABlwlkm9J3RzoidWCVxPuemiJm6LMY1GDfW6RFDQ4w34EOmH4o+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s9gpWwTBpJpDI9EYNePSYen4W/rHJWj2pMhAsM2j4gk=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PQjTtzB8TY7TeXfR6zgoBvz9pWBic8QepyJfBJWWfwA=</DigestValue>
      </Reference>
      <Reference URI="/xl/drawings/vmlDrawing2.vml?ContentType=application/vnd.openxmlformats-officedocument.vmlDrawing">
        <DigestMethod Algorithm="http://www.w3.org/2001/04/xmlenc#sha256"/>
        <DigestValue>ZGfXRXQWJyZ/XdE4mLj+GCt1LxoSagiShB/z4K6yA7U=</DigestValue>
      </Reference>
      <Reference URI="/xl/drawings/vmlDrawing3.vml?ContentType=application/vnd.openxmlformats-officedocument.vmlDrawing">
        <DigestMethod Algorithm="http://www.w3.org/2001/04/xmlenc#sha256"/>
        <DigestValue>b4c6Dz3q020/ESEgiEaq6Xz5tX0RDnC8YF+JXIz8o1U=</DigestValue>
      </Reference>
      <Reference URI="/xl/drawings/vmlDrawing4.vml?ContentType=application/vnd.openxmlformats-officedocument.vmlDrawing">
        <DigestMethod Algorithm="http://www.w3.org/2001/04/xmlenc#sha256"/>
        <DigestValue>JyHcvw4XzOLgCQpE4tuw0VURp0XRE9Drija/vhF1Mh0=</DigestValue>
      </Reference>
      <Reference URI="/xl/drawings/vmlDrawing5.vml?ContentType=application/vnd.openxmlformats-officedocument.vmlDrawing">
        <DigestMethod Algorithm="http://www.w3.org/2001/04/xmlenc#sha256"/>
        <DigestValue>TR/ySJxAMd9pXyvkVJI2kGhdDjRtRC1Y8iqLHEshGlQ=</DigestValue>
      </Reference>
      <Reference URI="/xl/media/image1.emf?ContentType=image/x-emf">
        <DigestMethod Algorithm="http://www.w3.org/2001/04/xmlenc#sha256"/>
        <DigestValue>esnYbXKK56gcA9miAbYrBj9vDOP9Yv3+5MSLa0/Li38=</DigestValue>
      </Reference>
      <Reference URI="/xl/media/image2.emf?ContentType=image/x-emf">
        <DigestMethod Algorithm="http://www.w3.org/2001/04/xmlenc#sha256"/>
        <DigestValue>WVPMx0EzIafzQoHK7+hhXh2IAefDvEhKZVrBX/0b8/c=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nTEa0Our61uNFgVJSZGWSUhw76OEhZntOSZwXsANoZw=</DigestValue>
      </Reference>
      <Reference URI="/xl/printerSettings/printerSettings4.bin?ContentType=application/vnd.openxmlformats-officedocument.spreadsheetml.printerSettings">
        <DigestMethod Algorithm="http://www.w3.org/2001/04/xmlenc#sha256"/>
        <DigestValue>0T7U9w/xBnjI+2Q1j2+aShHfiqFIpoGN0f5gXFWCO48=</DigestValue>
      </Reference>
      <Reference URI="/xl/printerSettings/printerSettings5.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5s3IO8J5uaqPT7NiX3pEZsHwPXtkHIcIDKSTy1Jclto=</DigestValue>
      </Reference>
      <Reference URI="/xl/styles.xml?ContentType=application/vnd.openxmlformats-officedocument.spreadsheetml.styles+xml">
        <DigestMethod Algorithm="http://www.w3.org/2001/04/xmlenc#sha256"/>
        <DigestValue>zzKGgpDW5UFR19vqdblUKhyhdOqE6txEMPiNbqSR8+A=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aNPY9+d9pFDApbvu5DvWW5uBiGxJssOwiIMNf1Mhi+s=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UpVSC7Ob7yQkUXqpZ6VGDxBTKSHNU418kiJh50ym7zY=</DigestValue>
      </Reference>
      <Reference URI="/xl/worksheets/sheet2.xml?ContentType=application/vnd.openxmlformats-officedocument.spreadsheetml.worksheet+xml">
        <DigestMethod Algorithm="http://www.w3.org/2001/04/xmlenc#sha256"/>
        <DigestValue>wF2fs0Jkj77ZmBYxFarKtuA+oihC0OacVDIfXUVKUD4=</DigestValue>
      </Reference>
      <Reference URI="/xl/worksheets/sheet3.xml?ContentType=application/vnd.openxmlformats-officedocument.spreadsheetml.worksheet+xml">
        <DigestMethod Algorithm="http://www.w3.org/2001/04/xmlenc#sha256"/>
        <DigestValue>DsFZBQWBrvY3562eN4SMGraI4Ma79eD2wz8DcU/CkPg=</DigestValue>
      </Reference>
      <Reference URI="/xl/worksheets/sheet4.xml?ContentType=application/vnd.openxmlformats-officedocument.spreadsheetml.worksheet+xml">
        <DigestMethod Algorithm="http://www.w3.org/2001/04/xmlenc#sha256"/>
        <DigestValue>RPnXpYoqif//vbF0drMNvrlDtleXzA+fj8zoTMhyRo8=</DigestValue>
      </Reference>
      <Reference URI="/xl/worksheets/sheet5.xml?ContentType=application/vnd.openxmlformats-officedocument.spreadsheetml.worksheet+xml">
        <DigestMethod Algorithm="http://www.w3.org/2001/04/xmlenc#sha256"/>
        <DigestValue>YSVFVU5oc7HhkM/HdgD7eQq61hKN7a1BqJEJmKpyZf8=</DigestValue>
      </Reference>
    </Manifest>
    <SignatureProperties>
      <SignatureProperty Id="idSignatureTime" Target="#idPackageSignature">
        <mdssi:SignatureTime xmlns:mdssi="http://schemas.openxmlformats.org/package/2006/digital-signature">
          <mdssi:Format>YYYY-MM-DDThh:mm:ssTZD</mdssi:Format>
          <mdssi:Value>2025-08-27T13:49:25Z</mdssi:Value>
        </mdssi:SignatureTime>
      </SignatureProperty>
    </SignatureProperties>
  </Object>
  <Object Id="idOfficeObject">
    <SignatureProperties>
      <SignatureProperty Id="idOfficeV1Details" Target="#idPackageSignature">
        <SignatureInfoV1 xmlns="http://schemas.microsoft.com/office/2006/digsig">
          <SetupID>{B70B2F16-4ED6-46BD-91E8-4ECED69FF44F}</SetupID>
          <SignatureText>Leonardo Alfonzo</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2025-08-27T13:49:25Z</xd:SigningTime>
          <xd:SigningCertificate>
            <xd:Cert>
              <xd:CertDigest>
                <DigestMethod Algorithm="http://www.w3.org/2001/04/xmlenc#sha256"/>
                <DigestValue>Lq6cvFgMV3R+xzO+HALd1w6p+3b4pDMbhMXPILB8QQ4=</DigestValue>
              </xd:CertDigest>
              <xd:IssuerSerial>
                <X509IssuerName>CN=ITTI SAECA, SERIALNUMBER=RUC80028355-4, OU=Prestador Cualificado de Servicios de Confianza, O=ICPP, C=PY</X509IssuerName>
                <X509SerialNumber>515422208995469291990467204519805673487843535774</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wBoAAKI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3AC8AMAA4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uZ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NAAAAVgAAADAAAAA7AAAAn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2wAAABMAGUAbwBuAGEAcgBkAG8AIABBAGwAZgBvAG4AegBvAAkAAAAKAAAADAAAAAsAAAAKAAAABwAAAAwAAAAMAAAABQAAAA0AAAAFAAAABgAAAAwAAAALAAAACQAAAAw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IiAIAAAABwAAAAgAAAAFAAAABwAAAAYAAAAHAAAABwAAAAQAAAAHAAAABwAAAAQAAAAHAAAABAAAAAYAAAAHAAAACAAAAAcAAAAD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Object>
  <Object Id="idInvalidSigLnImg">AQAAAGwAAAAAAAAAAAAAAFUBAACfAAAAAAAAAAAAAADwFwAAOwsAACBFTUYAAAEALCAAAKk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bAAAAEwAZQBvAG4AYQByAGQAbwAgAEEAbABmAG8AbgB6AG8ACQAAAAoAAAAMAAAACwAAAAoAAAAHAAAADAAAAAwAAAAFAAAADQAAAAUAAAAGAAAADAAAAAsAAAAJAAAADA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Sa0j0EPAAAAdgAAABMAAABMAAAAAAAAAAAAAAAAAAAA//////////90AAAAUgBlAHAAcgBlAHMAZQBuAHQAYQBuAHQAZQAgAEwAZQBnAGEAbABudAgAAAAHAAAACAAAAAUAAAAHAAAABgAAAAcAAAAHAAAABAAAAAcAAAAHAAAABAAAAAcAAAAEAAAABgAAAAcAAAAIAAAABwAAAAM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JrSPQQ8AAACLAAAALAAAAEwAAAAEAAAADgAAAIsAAABIAQAAnAAAAKQAAABGAGkAcgBtAGEAZABvACAAcABvAHIAOgAgAEwARQBPAE4AQQBSAEQATwAgAFIAQQBGAEEARQBMACAAQQBMAEYATwBOAFoATwAgAFMARQBHAE8AVgBJAEEABgAAAAMAAAAFAAAACwAAAAcAAAAIAAAACAAAAAQAAAAIAAAACAAAAAUAAAADAAAABAAAAAYAAAAHAAAACgAAAAoAAAAIAAAACAAAAAkAAAAKAAAABAAAAAgAAAAIAAAABgAAAAgAAAAHAAAABgAAAAQAAAAIAAAABgAAAAYAAAAKAAAACgAAAAcAAAAKAAAABAAAAAcAAAAHAAAACQAAAAoAAAAIAAAAAwAAAAg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tGD7CrEqsuUci8hbZ6HK3FE16t6lFZ4zNrdU18F2uXk=</DigestValue>
    </Reference>
    <Reference Type="http://www.w3.org/2000/09/xmldsig#Object" URI="#idOfficeObject">
      <DigestMethod Algorithm="http://www.w3.org/2001/04/xmlenc#sha256"/>
      <DigestValue>3X6eGJ2KzBNc11o0KUZ/f1g5GfZRXuphc3MdR1tXRaI=</DigestValue>
    </Reference>
    <Reference Type="http://uri.etsi.org/01903#SignedProperties" URI="#idSignedProperties">
      <Transforms>
        <Transform Algorithm="http://www.w3.org/TR/2001/REC-xml-c14n-20010315"/>
      </Transforms>
      <DigestMethod Algorithm="http://www.w3.org/2001/04/xmlenc#sha256"/>
      <DigestValue>HsXaGnqXPynyNzqkyrAz6uw3Nq+0dMkHVUjr/tef688=</DigestValue>
    </Reference>
    <Reference Type="http://www.w3.org/2000/09/xmldsig#Object" URI="#idValidSigLnImg">
      <DigestMethod Algorithm="http://www.w3.org/2001/04/xmlenc#sha256"/>
      <DigestValue>fT5H/CG8yuO4c0ktZrhPrhjJvMDW9Nr0jCV+daSVlrg=</DigestValue>
    </Reference>
    <Reference Type="http://www.w3.org/2000/09/xmldsig#Object" URI="#idInvalidSigLnImg">
      <DigestMethod Algorithm="http://www.w3.org/2001/04/xmlenc#sha256"/>
      <DigestValue>6roDa0vMigpSb413ybf8Q1OE2xj+MysydlQwyG/qsY8=</DigestValue>
    </Reference>
  </SignedInfo>
  <SignatureValue>luRNzJBDOmb394ZPEfYHZNPNDx+7vj4U3J41jR8Y+5GS8asRvqyq71N48i1HFcbGWOL7jtk5ga+Z
alKvGgKwf4JhJMkAIIE/Ke8OrIdzTXaQ7MnhpSdzAI2p8gRMsyUnjc4b+VA13vpW5PCFDYTwQ4Rn
BlHGgzeRVmSsmdnUkn2jZklk/tTRkALWKXgX9oBOJiMxlLT+Nc+IAp35R7362uALT42H25vhyXZI
d0xiD+xZXQqbFXo1Nxww9VE9PA1+/kla7KCEsrdkSNyjScAPqePWL7E6pAeVB5ijDoW6nj8cmG2n
RfOpIiiVewoknPB14RqtYQhmozC46pqBp56bpQ==</SignatureValue>
  <KeyInfo>
    <X509Data>
      <X509Certificate>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sRLp1O+cyrNARARV4j1NKqGGPcsjFk9gAYogQkktM1mY9it/ghcoAjK0m+Z9/lrjQlQ6pg+dpjAZC2QndI6SyIuYR8WlypP73OVy/bAs7o4wzIB2QU59HePgepC/UsH1K9IeemR45vXk7AtV90n1+5IK4+Q6P1pMoMGQY+WMsnLVLpcvUnnC+M3+7/F7SfVMd7JpbpFX2kqAYMHVC385hp6dMbsLTH9+k/9I5knDtfLtwiZj8kuG4ThQvjPiFmekGbfBDOhFVqa1tEycrIaStIqu3U6vZYA6bM82N1lkHKZ5LNHLfgO6LeHDvWhlriPdAkUf+c//X/g5xwIDAQABo4IDrjCCA6owDAYDVR0TAQH/BAIwADAfBgNVHSMEGDAWgBTf9P4fMxfzeBFwDwLBlBzj4FzU/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BqipzcIb7KaNxN6bkvswECYeUgzMA4GA1UdDwEB/wQEAwIF4DANBgkqhkiG9w0BAQsFAAOCAgEAaZhcr4eNVUjwyqOQyensvhq/lNEtg89cTRB7K/Zp5kveB1WWNf8T/O2SuJO+gFppJycDbf+Gxpq9E1xmCdYX8j+4h+WK3Dj1wCwjRUXrjXcS3YLH/eylTP6sSb6wEiSh3BnWF9/e6jAS/wFTcnJ347YYbycR7zFA59sqVBqunOJtHM1xY7rMhPL4pT9qZyKPRaDjL0hZVawUdAORcLrTB/Y4JLAaC9IdwiQS9afaj8S5SKCOSP6Yw4jkF4y820dNbI4ZjP7apRLW1ZAWaaZmetc1nahmP6i4Beipor3pQ17WUR1tpQC+QXF31iZ8pVq4ThW1drCKU97ZkNzWIgQujv/Z3cPWAiaRQVitGaSMUnKhsgbKihlwf7ONDYGSkQJm5JuYjjSlC/zaDiXfTAWAYbAjVGDtsTFtqsyl1ryFpOIV9I9EHbnG6d2AyuFXgv0ExJb7+bkSkM/yrFfSBqiYeE7AthGvG38MKNLcslkLPDSXW11VrJzQvzVvg2bjNwZp1JNtDOsSxbkww49PH+bnMpP9wGHnV6sHkAuj/vUEkkp31omHcAhkFoN7kgxd8jx9t2Qq5lU4HwaXstzE7bd5L4/7/G+/jzZgfWjN4zKavemVqvWhmEeSMkABlwlkm9J3RzoidWCVxPuemiJm6LMY1GDfW6RFDQ4w34EOmH4o+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s9gpWwTBpJpDI9EYNePSYen4W/rHJWj2pMhAsM2j4gk=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PQjTtzB8TY7TeXfR6zgoBvz9pWBic8QepyJfBJWWfwA=</DigestValue>
      </Reference>
      <Reference URI="/xl/drawings/vmlDrawing2.vml?ContentType=application/vnd.openxmlformats-officedocument.vmlDrawing">
        <DigestMethod Algorithm="http://www.w3.org/2001/04/xmlenc#sha256"/>
        <DigestValue>ZGfXRXQWJyZ/XdE4mLj+GCt1LxoSagiShB/z4K6yA7U=</DigestValue>
      </Reference>
      <Reference URI="/xl/drawings/vmlDrawing3.vml?ContentType=application/vnd.openxmlformats-officedocument.vmlDrawing">
        <DigestMethod Algorithm="http://www.w3.org/2001/04/xmlenc#sha256"/>
        <DigestValue>b4c6Dz3q020/ESEgiEaq6Xz5tX0RDnC8YF+JXIz8o1U=</DigestValue>
      </Reference>
      <Reference URI="/xl/drawings/vmlDrawing4.vml?ContentType=application/vnd.openxmlformats-officedocument.vmlDrawing">
        <DigestMethod Algorithm="http://www.w3.org/2001/04/xmlenc#sha256"/>
        <DigestValue>JyHcvw4XzOLgCQpE4tuw0VURp0XRE9Drija/vhF1Mh0=</DigestValue>
      </Reference>
      <Reference URI="/xl/drawings/vmlDrawing5.vml?ContentType=application/vnd.openxmlformats-officedocument.vmlDrawing">
        <DigestMethod Algorithm="http://www.w3.org/2001/04/xmlenc#sha256"/>
        <DigestValue>TR/ySJxAMd9pXyvkVJI2kGhdDjRtRC1Y8iqLHEshGlQ=</DigestValue>
      </Reference>
      <Reference URI="/xl/media/image1.emf?ContentType=image/x-emf">
        <DigestMethod Algorithm="http://www.w3.org/2001/04/xmlenc#sha256"/>
        <DigestValue>esnYbXKK56gcA9miAbYrBj9vDOP9Yv3+5MSLa0/Li38=</DigestValue>
      </Reference>
      <Reference URI="/xl/media/image2.emf?ContentType=image/x-emf">
        <DigestMethod Algorithm="http://www.w3.org/2001/04/xmlenc#sha256"/>
        <DigestValue>WVPMx0EzIafzQoHK7+hhXh2IAefDvEhKZVrBX/0b8/c=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nTEa0Our61uNFgVJSZGWSUhw76OEhZntOSZwXsANoZw=</DigestValue>
      </Reference>
      <Reference URI="/xl/printerSettings/printerSettings4.bin?ContentType=application/vnd.openxmlformats-officedocument.spreadsheetml.printerSettings">
        <DigestMethod Algorithm="http://www.w3.org/2001/04/xmlenc#sha256"/>
        <DigestValue>0T7U9w/xBnjI+2Q1j2+aShHfiqFIpoGN0f5gXFWCO48=</DigestValue>
      </Reference>
      <Reference URI="/xl/printerSettings/printerSettings5.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5s3IO8J5uaqPT7NiX3pEZsHwPXtkHIcIDKSTy1Jclto=</DigestValue>
      </Reference>
      <Reference URI="/xl/styles.xml?ContentType=application/vnd.openxmlformats-officedocument.spreadsheetml.styles+xml">
        <DigestMethod Algorithm="http://www.w3.org/2001/04/xmlenc#sha256"/>
        <DigestValue>zzKGgpDW5UFR19vqdblUKhyhdOqE6txEMPiNbqSR8+A=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aNPY9+d9pFDApbvu5DvWW5uBiGxJssOwiIMNf1Mhi+s=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UpVSC7Ob7yQkUXqpZ6VGDxBTKSHNU418kiJh50ym7zY=</DigestValue>
      </Reference>
      <Reference URI="/xl/worksheets/sheet2.xml?ContentType=application/vnd.openxmlformats-officedocument.spreadsheetml.worksheet+xml">
        <DigestMethod Algorithm="http://www.w3.org/2001/04/xmlenc#sha256"/>
        <DigestValue>wF2fs0Jkj77ZmBYxFarKtuA+oihC0OacVDIfXUVKUD4=</DigestValue>
      </Reference>
      <Reference URI="/xl/worksheets/sheet3.xml?ContentType=application/vnd.openxmlformats-officedocument.spreadsheetml.worksheet+xml">
        <DigestMethod Algorithm="http://www.w3.org/2001/04/xmlenc#sha256"/>
        <DigestValue>DsFZBQWBrvY3562eN4SMGraI4Ma79eD2wz8DcU/CkPg=</DigestValue>
      </Reference>
      <Reference URI="/xl/worksheets/sheet4.xml?ContentType=application/vnd.openxmlformats-officedocument.spreadsheetml.worksheet+xml">
        <DigestMethod Algorithm="http://www.w3.org/2001/04/xmlenc#sha256"/>
        <DigestValue>RPnXpYoqif//vbF0drMNvrlDtleXzA+fj8zoTMhyRo8=</DigestValue>
      </Reference>
      <Reference URI="/xl/worksheets/sheet5.xml?ContentType=application/vnd.openxmlformats-officedocument.spreadsheetml.worksheet+xml">
        <DigestMethod Algorithm="http://www.w3.org/2001/04/xmlenc#sha256"/>
        <DigestValue>YSVFVU5oc7HhkM/HdgD7eQq61hKN7a1BqJEJmKpyZf8=</DigestValue>
      </Reference>
    </Manifest>
    <SignatureProperties>
      <SignatureProperty Id="idSignatureTime" Target="#idPackageSignature">
        <mdssi:SignatureTime xmlns:mdssi="http://schemas.openxmlformats.org/package/2006/digital-signature">
          <mdssi:Format>YYYY-MM-DDThh:mm:ssTZD</mdssi:Format>
          <mdssi:Value>2025-08-27T13:49:51Z</mdssi:Value>
        </mdssi:SignatureTime>
      </SignatureProperty>
    </SignatureProperties>
  </Object>
  <Object Id="idOfficeObject">
    <SignatureProperties>
      <SignatureProperty Id="idOfficeV1Details" Target="#idPackageSignature">
        <SignatureInfoV1 xmlns="http://schemas.microsoft.com/office/2006/digsig">
          <SetupID>{1D4F7359-0365-45F7-AE23-76EF3A06574C}</SetupID>
          <SignatureText>Leonardo Alfonzo</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2025-08-27T13:49:51Z</xd:SigningTime>
          <xd:SigningCertificate>
            <xd:Cert>
              <xd:CertDigest>
                <DigestMethod Algorithm="http://www.w3.org/2001/04/xmlenc#sha256"/>
                <DigestValue>Lq6cvFgMV3R+xzO+HALd1w6p+3b4pDMbhMXPILB8QQ4=</DigestValue>
              </xd:CertDigest>
              <xd:IssuerSerial>
                <X509IssuerName>CN=ITTI SAECA, SERIALNUMBER=RUC80028355-4, OU=Prestador Cualificado de Servicios de Confianza, O=ICPP, C=PY</X509IssuerName>
                <X509SerialNumber>515422208995469291990467204519805673487843535774</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wBoAAKI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3AC8AMAA4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NAAAAVgAAADAAAAA7AAAAn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2wAAABMAGUAbwBuAGEAcgBkAG8AIABBAGwAZgBvAG4AegBvAAkAAAAKAAAADAAAAAsAAAAKAAAABwAAAAwAAAAMAAAABQAAAA0AAAAFAAAABgAAAAwAAAALAAAACQAAAAw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Object>
  <Object Id="idInvalidSigLnImg">AQAAAGwAAAAAAAAAAAAAAFUBAACfAAAAAAAAAAAAAADwFwAAOwsAACBFTUYAAAEALCAAAKk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bAAAAEwAZQBvAG4AYQByAGQAbwAgAEEAbABmAG8AbgB6AG8ACQAAAAoAAAAMAAAACwAAAAoAAAAHAAAADAAAAAwAAAAFAAAADQAAAAUAAAAGAAAADAAAAAsAAAAJAAAADA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Sa0j0EPAAAAdgAAABMAAABMAAAAAAAAAAAAAAAAAAAA//////////90AAAAUgBlAHAAcgBlAHMAZQBuAHQAYQBuAHQAZQAgAEwAZQBnAGEAbAAAgAgAAAAHAAAACAAAAAUAAAAHAAAABgAAAAcAAAAHAAAABAAAAAcAAAAHAAAABAAAAAcAAAAEAAAABgAAAAcAAAAIAAAABwAAAAM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JrSPQQ8AAACLAAAALAAAAEwAAAAEAAAADgAAAIsAAABIAQAAnAAAAKQAAABGAGkAcgBtAGEAZABvACAAcABvAHIAOgAgAEwARQBPAE4AQQBSAEQATwAgAFIAQQBGAEEARQBMACAAQQBMAEYATwBOAFoATwAgAFMARQBHAE8AVgBJAEEABgAAAAMAAAAFAAAACwAAAAcAAAAIAAAACAAAAAQAAAAIAAAACAAAAAUAAAADAAAABAAAAAYAAAAHAAAACgAAAAoAAAAIAAAACAAAAAkAAAAKAAAABAAAAAgAAAAIAAAABgAAAAgAAAAHAAAABgAAAAQAAAAIAAAABgAAAAYAAAAKAAAACgAAAAcAAAAKAAAABAAAAAcAAAAHAAAACQAAAAoAAAAIAAAAAwAAAAg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6iHD1FJh4z9zDYPoUQkeCd6jb0EXVfNtU8ysz5d1d2c=</DigestValue>
    </Reference>
    <Reference Type="http://www.w3.org/2000/09/xmldsig#Object" URI="#idOfficeObject">
      <DigestMethod Algorithm="http://www.w3.org/2001/04/xmlenc#sha256"/>
      <DigestValue>trcbwivYrqgV5Ylf/VSw7knDO8oeZrkVaY6rj6ZJt90=</DigestValue>
    </Reference>
    <Reference Type="http://uri.etsi.org/01903#SignedProperties" URI="#idSignedProperties">
      <Transforms>
        <Transform Algorithm="http://www.w3.org/TR/2001/REC-xml-c14n-20010315"/>
      </Transforms>
      <DigestMethod Algorithm="http://www.w3.org/2001/04/xmlenc#sha256"/>
      <DigestValue>trQGYYbmKrSmk+U0FiTnBARVTIJkyw8xLi1X6pa65M8=</DigestValue>
    </Reference>
    <Reference Type="http://www.w3.org/2000/09/xmldsig#Object" URI="#idValidSigLnImg">
      <DigestMethod Algorithm="http://www.w3.org/2001/04/xmlenc#sha256"/>
      <DigestValue>fT5H/CG8yuO4c0ktZrhPrhjJvMDW9Nr0jCV+daSVlrg=</DigestValue>
    </Reference>
    <Reference Type="http://www.w3.org/2000/09/xmldsig#Object" URI="#idInvalidSigLnImg">
      <DigestMethod Algorithm="http://www.w3.org/2001/04/xmlenc#sha256"/>
      <DigestValue>6roDa0vMigpSb413ybf8Q1OE2xj+MysydlQwyG/qsY8=</DigestValue>
    </Reference>
  </SignedInfo>
  <SignatureValue>c8PAkmWhnySEqr5JoqGcf0lHM4Bj1P88ySbzSjRQ9elL9LUa72oYblQTlBweIFKpKGcobboOnhX9
wdxPuLCq1k6glBucDPJ3ZX6hIi4BYu55bKZenGOMujreUFeh/kj8OnIQYQfx6bwQH4usftSqNEJc
tGyrqisFkp1vCekEFcyFxP0R8oBW1f6UtWPoetlGphREhitUuXbwgVtI56/iU6NnGRqg/+IRdd03
D9R6qfH0TYzH5tWIXCjdXJ1Y+ufh7IC4PRG6lAHWON2RjKpk1rQHN7MSx0LiVZT/ks6L7GAalDi8
ZSlj34FdWi9gwVIOECpR4gPgdXGqkGwWeBvoMg==</SignatureValue>
  <KeyInfo>
    <X509Data>
      <X509Certificate>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sRLp1O+cyrNARARV4j1NKqGGPcsjFk9gAYogQkktM1mY9it/ghcoAjK0m+Z9/lrjQlQ6pg+dpjAZC2QndI6SyIuYR8WlypP73OVy/bAs7o4wzIB2QU59HePgepC/UsH1K9IeemR45vXk7AtV90n1+5IK4+Q6P1pMoMGQY+WMsnLVLpcvUnnC+M3+7/F7SfVMd7JpbpFX2kqAYMHVC385hp6dMbsLTH9+k/9I5knDtfLtwiZj8kuG4ThQvjPiFmekGbfBDOhFVqa1tEycrIaStIqu3U6vZYA6bM82N1lkHKZ5LNHLfgO6LeHDvWhlriPdAkUf+c//X/g5xwIDAQABo4IDrjCCA6owDAYDVR0TAQH/BAIwADAfBgNVHSMEGDAWgBTf9P4fMxfzeBFwDwLBlBzj4FzU/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BqipzcIb7KaNxN6bkvswECYeUgzMA4GA1UdDwEB/wQEAwIF4DANBgkqhkiG9w0BAQsFAAOCAgEAaZhcr4eNVUjwyqOQyensvhq/lNEtg89cTRB7K/Zp5kveB1WWNf8T/O2SuJO+gFppJycDbf+Gxpq9E1xmCdYX8j+4h+WK3Dj1wCwjRUXrjXcS3YLH/eylTP6sSb6wEiSh3BnWF9/e6jAS/wFTcnJ347YYbycR7zFA59sqVBqunOJtHM1xY7rMhPL4pT9qZyKPRaDjL0hZVawUdAORcLrTB/Y4JLAaC9IdwiQS9afaj8S5SKCOSP6Yw4jkF4y820dNbI4ZjP7apRLW1ZAWaaZmetc1nahmP6i4Beipor3pQ17WUR1tpQC+QXF31iZ8pVq4ThW1drCKU97ZkNzWIgQujv/Z3cPWAiaRQVitGaSMUnKhsgbKihlwf7ONDYGSkQJm5JuYjjSlC/zaDiXfTAWAYbAjVGDtsTFtqsyl1ryFpOIV9I9EHbnG6d2AyuFXgv0ExJb7+bkSkM/yrFfSBqiYeE7AthGvG38MKNLcslkLPDSXW11VrJzQvzVvg2bjNwZp1JNtDOsSxbkww49PH+bnMpP9wGHnV6sHkAuj/vUEkkp31omHcAhkFoN7kgxd8jx9t2Qq5lU4HwaXstzE7bd5L4/7/G+/jzZgfWjN4zKavemVqvWhmEeSMkABlwlkm9J3RzoidWCVxPuemiJm6LMY1GDfW6RFDQ4w34EOmH4o+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s9gpWwTBpJpDI9EYNePSYen4W/rHJWj2pMhAsM2j4gk=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PQjTtzB8TY7TeXfR6zgoBvz9pWBic8QepyJfBJWWfwA=</DigestValue>
      </Reference>
      <Reference URI="/xl/drawings/vmlDrawing2.vml?ContentType=application/vnd.openxmlformats-officedocument.vmlDrawing">
        <DigestMethod Algorithm="http://www.w3.org/2001/04/xmlenc#sha256"/>
        <DigestValue>ZGfXRXQWJyZ/XdE4mLj+GCt1LxoSagiShB/z4K6yA7U=</DigestValue>
      </Reference>
      <Reference URI="/xl/drawings/vmlDrawing3.vml?ContentType=application/vnd.openxmlformats-officedocument.vmlDrawing">
        <DigestMethod Algorithm="http://www.w3.org/2001/04/xmlenc#sha256"/>
        <DigestValue>b4c6Dz3q020/ESEgiEaq6Xz5tX0RDnC8YF+JXIz8o1U=</DigestValue>
      </Reference>
      <Reference URI="/xl/drawings/vmlDrawing4.vml?ContentType=application/vnd.openxmlformats-officedocument.vmlDrawing">
        <DigestMethod Algorithm="http://www.w3.org/2001/04/xmlenc#sha256"/>
        <DigestValue>JyHcvw4XzOLgCQpE4tuw0VURp0XRE9Drija/vhF1Mh0=</DigestValue>
      </Reference>
      <Reference URI="/xl/drawings/vmlDrawing5.vml?ContentType=application/vnd.openxmlformats-officedocument.vmlDrawing">
        <DigestMethod Algorithm="http://www.w3.org/2001/04/xmlenc#sha256"/>
        <DigestValue>TR/ySJxAMd9pXyvkVJI2kGhdDjRtRC1Y8iqLHEshGlQ=</DigestValue>
      </Reference>
      <Reference URI="/xl/media/image1.emf?ContentType=image/x-emf">
        <DigestMethod Algorithm="http://www.w3.org/2001/04/xmlenc#sha256"/>
        <DigestValue>esnYbXKK56gcA9miAbYrBj9vDOP9Yv3+5MSLa0/Li38=</DigestValue>
      </Reference>
      <Reference URI="/xl/media/image2.emf?ContentType=image/x-emf">
        <DigestMethod Algorithm="http://www.w3.org/2001/04/xmlenc#sha256"/>
        <DigestValue>WVPMx0EzIafzQoHK7+hhXh2IAefDvEhKZVrBX/0b8/c=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nTEa0Our61uNFgVJSZGWSUhw76OEhZntOSZwXsANoZw=</DigestValue>
      </Reference>
      <Reference URI="/xl/printerSettings/printerSettings4.bin?ContentType=application/vnd.openxmlformats-officedocument.spreadsheetml.printerSettings">
        <DigestMethod Algorithm="http://www.w3.org/2001/04/xmlenc#sha256"/>
        <DigestValue>0T7U9w/xBnjI+2Q1j2+aShHfiqFIpoGN0f5gXFWCO48=</DigestValue>
      </Reference>
      <Reference URI="/xl/printerSettings/printerSettings5.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5s3IO8J5uaqPT7NiX3pEZsHwPXtkHIcIDKSTy1Jclto=</DigestValue>
      </Reference>
      <Reference URI="/xl/styles.xml?ContentType=application/vnd.openxmlformats-officedocument.spreadsheetml.styles+xml">
        <DigestMethod Algorithm="http://www.w3.org/2001/04/xmlenc#sha256"/>
        <DigestValue>zzKGgpDW5UFR19vqdblUKhyhdOqE6txEMPiNbqSR8+A=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aNPY9+d9pFDApbvu5DvWW5uBiGxJssOwiIMNf1Mhi+s=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UpVSC7Ob7yQkUXqpZ6VGDxBTKSHNU418kiJh50ym7zY=</DigestValue>
      </Reference>
      <Reference URI="/xl/worksheets/sheet2.xml?ContentType=application/vnd.openxmlformats-officedocument.spreadsheetml.worksheet+xml">
        <DigestMethod Algorithm="http://www.w3.org/2001/04/xmlenc#sha256"/>
        <DigestValue>wF2fs0Jkj77ZmBYxFarKtuA+oihC0OacVDIfXUVKUD4=</DigestValue>
      </Reference>
      <Reference URI="/xl/worksheets/sheet3.xml?ContentType=application/vnd.openxmlformats-officedocument.spreadsheetml.worksheet+xml">
        <DigestMethod Algorithm="http://www.w3.org/2001/04/xmlenc#sha256"/>
        <DigestValue>DsFZBQWBrvY3562eN4SMGraI4Ma79eD2wz8DcU/CkPg=</DigestValue>
      </Reference>
      <Reference URI="/xl/worksheets/sheet4.xml?ContentType=application/vnd.openxmlformats-officedocument.spreadsheetml.worksheet+xml">
        <DigestMethod Algorithm="http://www.w3.org/2001/04/xmlenc#sha256"/>
        <DigestValue>RPnXpYoqif//vbF0drMNvrlDtleXzA+fj8zoTMhyRo8=</DigestValue>
      </Reference>
      <Reference URI="/xl/worksheets/sheet5.xml?ContentType=application/vnd.openxmlformats-officedocument.spreadsheetml.worksheet+xml">
        <DigestMethod Algorithm="http://www.w3.org/2001/04/xmlenc#sha256"/>
        <DigestValue>YSVFVU5oc7HhkM/HdgD7eQq61hKN7a1BqJEJmKpyZf8=</DigestValue>
      </Reference>
    </Manifest>
    <SignatureProperties>
      <SignatureProperty Id="idSignatureTime" Target="#idPackageSignature">
        <mdssi:SignatureTime xmlns:mdssi="http://schemas.openxmlformats.org/package/2006/digital-signature">
          <mdssi:Format>YYYY-MM-DDThh:mm:ssTZD</mdssi:Format>
          <mdssi:Value>2025-08-27T13:50:08Z</mdssi:Value>
        </mdssi:SignatureTime>
      </SignatureProperty>
    </SignatureProperties>
  </Object>
  <Object Id="idOfficeObject">
    <SignatureProperties>
      <SignatureProperty Id="idOfficeV1Details" Target="#idPackageSignature">
        <SignatureInfoV1 xmlns="http://schemas.microsoft.com/office/2006/digsig">
          <SetupID>{D0CF0E58-826A-4B0C-AF2E-1F4856C53EB0}</SetupID>
          <SignatureText>Leonardo Alfonzo</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2025-08-27T13:50:08Z</xd:SigningTime>
          <xd:SigningCertificate>
            <xd:Cert>
              <xd:CertDigest>
                <DigestMethod Algorithm="http://www.w3.org/2001/04/xmlenc#sha256"/>
                <DigestValue>Lq6cvFgMV3R+xzO+HALd1w6p+3b4pDMbhMXPILB8QQ4=</DigestValue>
              </xd:CertDigest>
              <xd:IssuerSerial>
                <X509IssuerName>CN=ITTI SAECA, SERIALNUMBER=RUC80028355-4, OU=Prestador Cualificado de Servicios de Confianza, O=ICPP, C=PY</X509IssuerName>
                <X509SerialNumber>515422208995469291990467204519805673487843535774</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wBoAAKI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3AC8AMAA4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NAAAAVgAAADAAAAA7AAAAn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2wAAABMAGUAbwBuAGEAcgBkAG8AIABBAGwAZgBvAG4AegBvAAkAAAAKAAAADAAAAAsAAAAKAAAABwAAAAwAAAAMAAAABQAAAA0AAAAFAAAABgAAAAwAAAALAAAACQAAAAw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Object>
  <Object Id="idInvalidSigLnImg">AQAAAGwAAAAAAAAAAAAAAFUBAACfAAAAAAAAAAAAAADwFwAAOwsAACBFTUYAAAEALCAAAKk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bAAAAEwAZQBvAG4AYQByAGQAbwAgAEEAbABmAG8AbgB6AG8ACQAAAAoAAAAMAAAACwAAAAoAAAAHAAAADAAAAAwAAAAFAAAADQAAAAUAAAAGAAAADAAAAAsAAAAJAAAADA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Sa0j0EPAAAAdgAAABMAAABMAAAAAAAAAAAAAAAAAAAA//////////90AAAAUgBlAHAAcgBlAHMAZQBuAHQAYQBuAHQAZQAgAEwAZQBnAGEAbAAAgAgAAAAHAAAACAAAAAUAAAAHAAAABgAAAAcAAAAHAAAABAAAAAcAAAAHAAAABAAAAAcAAAAEAAAABgAAAAcAAAAIAAAABwAAAAM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JrSPQQ8AAACLAAAALAAAAEwAAAAEAAAADgAAAIsAAABIAQAAnAAAAKQAAABGAGkAcgBtAGEAZABvACAAcABvAHIAOgAgAEwARQBPAE4AQQBSAEQATwAgAFIAQQBGAEEARQBMACAAQQBMAEYATwBOAFoATwAgAFMARQBHAE8AVgBJAEEABgAAAAMAAAAFAAAACwAAAAcAAAAIAAAACAAAAAQAAAAIAAAACAAAAAUAAAADAAAABAAAAAYAAAAHAAAACgAAAAoAAAAIAAAACAAAAAkAAAAKAAAABAAAAAgAAAAIAAAABgAAAAgAAAAHAAAABgAAAAQAAAAIAAAABgAAAAYAAAAKAAAACgAAAAcAAAAKAAAABAAAAAcAAAAHAAAACQAAAAoAAAAIAAAAAwAAAAg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uiQk29wNIBM4vWkSv7aS4r55aVqQ8Tis2Pda/Lk1Bxk=</DigestValue>
    </Reference>
    <Reference Type="http://www.w3.org/2000/09/xmldsig#Object" URI="#idOfficeObject">
      <DigestMethod Algorithm="http://www.w3.org/2001/04/xmlenc#sha256"/>
      <DigestValue>IM07BmKnn1y32BvqsQMiA/6uLXCmk+i6kattKa2JrtA=</DigestValue>
    </Reference>
    <Reference Type="http://uri.etsi.org/01903#SignedProperties" URI="#idSignedProperties">
      <Transforms>
        <Transform Algorithm="http://www.w3.org/TR/2001/REC-xml-c14n-20010315"/>
      </Transforms>
      <DigestMethod Algorithm="http://www.w3.org/2001/04/xmlenc#sha256"/>
      <DigestValue>AMXEbcTMYxxvqQXNgkiUXsatB8S9SFItUjDMbSf59RI=</DigestValue>
    </Reference>
    <Reference Type="http://www.w3.org/2000/09/xmldsig#Object" URI="#idValidSigLnImg">
      <DigestMethod Algorithm="http://www.w3.org/2001/04/xmlenc#sha256"/>
      <DigestValue>WsWPcs8cx0DO5014Hl3T5fFwmYrg5Hs8j1oh/Bx63H4=</DigestValue>
    </Reference>
    <Reference Type="http://www.w3.org/2000/09/xmldsig#Object" URI="#idInvalidSigLnImg">
      <DigestMethod Algorithm="http://www.w3.org/2001/04/xmlenc#sha256"/>
      <DigestValue>/GD92sAntKrJ5aRgox2g8+JAS3Fr8mjftSfwWShAyJk=</DigestValue>
    </Reference>
  </SignedInfo>
  <SignatureValue>XxRA/OEDka4SkqJYC9pj2uK1LY4MpFJUOSgUD7wgZSONWY138ooGhQlrlUGdAsYPaLB4ZVqxvhtV
5W+2ZVhqKT6tDfymtdTqRx5sM8SQ6YMvbKfFRUA6U1wDB2WdJRjXhJd7ElFeO+zmDvkK3ZPW/V/J
qI+Nz60FGQYj6yXBhAe8vJKcLk3t1Ap2A2tU35FRIdcW3f9kH5QFRKwL5Uq+iY47LLUSSDkE+pAL
DeoXYwq+9eTrCKz4K1b2L22D+fkSMLWYJK+Yzt5oWnJIxBCA3CQSOODzdb3k67/dJZv/f0gOoXX9
irbBQKKzgLlhss/x6Uqb1mx8ZEFbkw/EDXS5CA==</SignatureValue>
  <KeyInfo>
    <X509Data>
      <X509Certificate>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sRLp1O+cyrNARARV4j1NKqGGPcsjFk9gAYogQkktM1mY9it/ghcoAjK0m+Z9/lrjQlQ6pg+dpjAZC2QndI6SyIuYR8WlypP73OVy/bAs7o4wzIB2QU59HePgepC/UsH1K9IeemR45vXk7AtV90n1+5IK4+Q6P1pMoMGQY+WMsnLVLpcvUnnC+M3+7/F7SfVMd7JpbpFX2kqAYMHVC385hp6dMbsLTH9+k/9I5knDtfLtwiZj8kuG4ThQvjPiFmekGbfBDOhFVqa1tEycrIaStIqu3U6vZYA6bM82N1lkHKZ5LNHLfgO6LeHDvWhlriPdAkUf+c//X/g5xwIDAQABo4IDrjCCA6owDAYDVR0TAQH/BAIwADAfBgNVHSMEGDAWgBTf9P4fMxfzeBFwDwLBlBzj4FzU/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BqipzcIb7KaNxN6bkvswECYeUgzMA4GA1UdDwEB/wQEAwIF4DANBgkqhkiG9w0BAQsFAAOCAgEAaZhcr4eNVUjwyqOQyensvhq/lNEtg89cTRB7K/Zp5kveB1WWNf8T/O2SuJO+gFppJycDbf+Gxpq9E1xmCdYX8j+4h+WK3Dj1wCwjRUXrjXcS3YLH/eylTP6sSb6wEiSh3BnWF9/e6jAS/wFTcnJ347YYbycR7zFA59sqVBqunOJtHM1xY7rMhPL4pT9qZyKPRaDjL0hZVawUdAORcLrTB/Y4JLAaC9IdwiQS9afaj8S5SKCOSP6Yw4jkF4y820dNbI4ZjP7apRLW1ZAWaaZmetc1nahmP6i4Beipor3pQ17WUR1tpQC+QXF31iZ8pVq4ThW1drCKU97ZkNzWIgQujv/Z3cPWAiaRQVitGaSMUnKhsgbKihlwf7ONDYGSkQJm5JuYjjSlC/zaDiXfTAWAYbAjVGDtsTFtqsyl1ryFpOIV9I9EHbnG6d2AyuFXgv0ExJb7+bkSkM/yrFfSBqiYeE7AthGvG38MKNLcslkLPDSXW11VrJzQvzVvg2bjNwZp1JNtDOsSxbkww49PH+bnMpP9wGHnV6sHkAuj/vUEkkp31omHcAhkFoN7kgxd8jx9t2Qq5lU4HwaXstzE7bd5L4/7/G+/jzZgfWjN4zKavemVqvWhmEeSMkABlwlkm9J3RzoidWCVxPuemiJm6LMY1GDfW6RFDQ4w34EOmH4o+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s9gpWwTBpJpDI9EYNePSYen4W/rHJWj2pMhAsM2j4gk=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PQjTtzB8TY7TeXfR6zgoBvz9pWBic8QepyJfBJWWfwA=</DigestValue>
      </Reference>
      <Reference URI="/xl/drawings/vmlDrawing2.vml?ContentType=application/vnd.openxmlformats-officedocument.vmlDrawing">
        <DigestMethod Algorithm="http://www.w3.org/2001/04/xmlenc#sha256"/>
        <DigestValue>ZGfXRXQWJyZ/XdE4mLj+GCt1LxoSagiShB/z4K6yA7U=</DigestValue>
      </Reference>
      <Reference URI="/xl/drawings/vmlDrawing3.vml?ContentType=application/vnd.openxmlformats-officedocument.vmlDrawing">
        <DigestMethod Algorithm="http://www.w3.org/2001/04/xmlenc#sha256"/>
        <DigestValue>b4c6Dz3q020/ESEgiEaq6Xz5tX0RDnC8YF+JXIz8o1U=</DigestValue>
      </Reference>
      <Reference URI="/xl/drawings/vmlDrawing4.vml?ContentType=application/vnd.openxmlformats-officedocument.vmlDrawing">
        <DigestMethod Algorithm="http://www.w3.org/2001/04/xmlenc#sha256"/>
        <DigestValue>JyHcvw4XzOLgCQpE4tuw0VURp0XRE9Drija/vhF1Mh0=</DigestValue>
      </Reference>
      <Reference URI="/xl/drawings/vmlDrawing5.vml?ContentType=application/vnd.openxmlformats-officedocument.vmlDrawing">
        <DigestMethod Algorithm="http://www.w3.org/2001/04/xmlenc#sha256"/>
        <DigestValue>TR/ySJxAMd9pXyvkVJI2kGhdDjRtRC1Y8iqLHEshGlQ=</DigestValue>
      </Reference>
      <Reference URI="/xl/media/image1.emf?ContentType=image/x-emf">
        <DigestMethod Algorithm="http://www.w3.org/2001/04/xmlenc#sha256"/>
        <DigestValue>esnYbXKK56gcA9miAbYrBj9vDOP9Yv3+5MSLa0/Li38=</DigestValue>
      </Reference>
      <Reference URI="/xl/media/image2.emf?ContentType=image/x-emf">
        <DigestMethod Algorithm="http://www.w3.org/2001/04/xmlenc#sha256"/>
        <DigestValue>WVPMx0EzIafzQoHK7+hhXh2IAefDvEhKZVrBX/0b8/c=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nTEa0Our61uNFgVJSZGWSUhw76OEhZntOSZwXsANoZw=</DigestValue>
      </Reference>
      <Reference URI="/xl/printerSettings/printerSettings4.bin?ContentType=application/vnd.openxmlformats-officedocument.spreadsheetml.printerSettings">
        <DigestMethod Algorithm="http://www.w3.org/2001/04/xmlenc#sha256"/>
        <DigestValue>0T7U9w/xBnjI+2Q1j2+aShHfiqFIpoGN0f5gXFWCO48=</DigestValue>
      </Reference>
      <Reference URI="/xl/printerSettings/printerSettings5.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5s3IO8J5uaqPT7NiX3pEZsHwPXtkHIcIDKSTy1Jclto=</DigestValue>
      </Reference>
      <Reference URI="/xl/styles.xml?ContentType=application/vnd.openxmlformats-officedocument.spreadsheetml.styles+xml">
        <DigestMethod Algorithm="http://www.w3.org/2001/04/xmlenc#sha256"/>
        <DigestValue>zzKGgpDW5UFR19vqdblUKhyhdOqE6txEMPiNbqSR8+A=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aNPY9+d9pFDApbvu5DvWW5uBiGxJssOwiIMNf1Mhi+s=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UpVSC7Ob7yQkUXqpZ6VGDxBTKSHNU418kiJh50ym7zY=</DigestValue>
      </Reference>
      <Reference URI="/xl/worksheets/sheet2.xml?ContentType=application/vnd.openxmlformats-officedocument.spreadsheetml.worksheet+xml">
        <DigestMethod Algorithm="http://www.w3.org/2001/04/xmlenc#sha256"/>
        <DigestValue>wF2fs0Jkj77ZmBYxFarKtuA+oihC0OacVDIfXUVKUD4=</DigestValue>
      </Reference>
      <Reference URI="/xl/worksheets/sheet3.xml?ContentType=application/vnd.openxmlformats-officedocument.spreadsheetml.worksheet+xml">
        <DigestMethod Algorithm="http://www.w3.org/2001/04/xmlenc#sha256"/>
        <DigestValue>DsFZBQWBrvY3562eN4SMGraI4Ma79eD2wz8DcU/CkPg=</DigestValue>
      </Reference>
      <Reference URI="/xl/worksheets/sheet4.xml?ContentType=application/vnd.openxmlformats-officedocument.spreadsheetml.worksheet+xml">
        <DigestMethod Algorithm="http://www.w3.org/2001/04/xmlenc#sha256"/>
        <DigestValue>RPnXpYoqif//vbF0drMNvrlDtleXzA+fj8zoTMhyRo8=</DigestValue>
      </Reference>
      <Reference URI="/xl/worksheets/sheet5.xml?ContentType=application/vnd.openxmlformats-officedocument.spreadsheetml.worksheet+xml">
        <DigestMethod Algorithm="http://www.w3.org/2001/04/xmlenc#sha256"/>
        <DigestValue>YSVFVU5oc7HhkM/HdgD7eQq61hKN7a1BqJEJmKpyZf8=</DigestValue>
      </Reference>
    </Manifest>
    <SignatureProperties>
      <SignatureProperty Id="idSignatureTime" Target="#idPackageSignature">
        <mdssi:SignatureTime xmlns:mdssi="http://schemas.openxmlformats.org/package/2006/digital-signature">
          <mdssi:Format>YYYY-MM-DDThh:mm:ssTZD</mdssi:Format>
          <mdssi:Value>2025-08-27T13:50:32Z</mdssi:Value>
        </mdssi:SignatureTime>
      </SignatureProperty>
    </SignatureProperties>
  </Object>
  <Object Id="idOfficeObject">
    <SignatureProperties>
      <SignatureProperty Id="idOfficeV1Details" Target="#idPackageSignature">
        <SignatureInfoV1 xmlns="http://schemas.microsoft.com/office/2006/digsig">
          <SetupID>{ED9C82BB-9628-49A4-BAF5-F54A6C31E49B}</SetupID>
          <SignatureText>Leonardo Alfonzo</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2025-08-27T13:50:32Z</xd:SigningTime>
          <xd:SigningCertificate>
            <xd:Cert>
              <xd:CertDigest>
                <DigestMethod Algorithm="http://www.w3.org/2001/04/xmlenc#sha256"/>
                <DigestValue>Lq6cvFgMV3R+xzO+HALd1w6p+3b4pDMbhMXPILB8QQ4=</DigestValue>
              </xd:CertDigest>
              <xd:IssuerSerial>
                <X509IssuerName>CN=ITTI SAECA, SERIALNUMBER=RUC80028355-4, OU=Prestador Cualificado de Servicios de Confianza, O=ICPP, C=PY</X509IssuerName>
                <X509SerialNumber>515422208995469291990467204519805673487843535774</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wBoAAKI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3AC8AMAA4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VE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NAAAAVgAAADAAAAA7AAAAn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2wAAABMAGUAbwBuAGEAcgBkAG8AIABBAGwAZgBvAG4AegBvAAkAAAAKAAAADAAAAAsAAAAKAAAABwAAAAwAAAAMAAAABQAAAA0AAAAFAAAABgAAAAwAAAALAAAACQAAAAw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Object>
  <Object Id="idInvalidSigLnImg">AQAAAGwAAAAAAAAAAAAAAFUBAACfAAAAAAAAAAAAAADwFwAAOwsAACBFTUYAAAEALCAAAKk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7is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PQs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bAAAAEwAZQBvAG4AYQByAGQAbwAgAEEAbABmAG8AbgB6AG8ACQAAAAoAAAAMAAAACwAAAAoAAAAHAAAADAAAAAwAAAAFAAAADQAAAAUAAAAGAAAADAAAAAsAAAAJAAAADA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Sa0j0EPAAAAdgAAABMAAABMAAAAAAAAAAAAAAAAAAAA//////////90AAAAUgBlAHAAcgBlAHMAZQBuAHQAYQBuAHQAZQAgAEwAZQBnAGEAbADULwgAAAAHAAAACAAAAAUAAAAHAAAABgAAAAcAAAAHAAAABAAAAAcAAAAHAAAABAAAAAcAAAAEAAAABgAAAAcAAAAIAAAABwAAAAM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JrSPQQ8AAACLAAAALAAAAEwAAAAEAAAADgAAAIsAAABIAQAAnAAAAKQAAABGAGkAcgBtAGEAZABvACAAcABvAHIAOgAgAEwARQBPAE4AQQBSAEQATwAgAFIAQQBGAEEARQBMACAAQQBMAEYATwBOAFoATwAgAFMARQBHAE8AVgBJAEEABgAAAAMAAAAFAAAACwAAAAcAAAAIAAAACAAAAAQAAAAIAAAACAAAAAUAAAADAAAABAAAAAYAAAAHAAAACgAAAAoAAAAIAAAACAAAAAkAAAAKAAAABAAAAAgAAAAIAAAABgAAAAgAAAAHAAAABgAAAAQAAAAIAAAABgAAAAYAAAAKAAAACgAAAAcAAAAKAAAABAAAAAcAAAAHAAAACQAAAAoAAAAIAAAAAwAAAAg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XjR6vUnPfr/MAP2d8RWI0qNtQtf2hOxp1/8DBo9Vqag=</DigestValue>
    </Reference>
    <Reference Type="http://www.w3.org/2000/09/xmldsig#Object" URI="#idOfficeObject">
      <DigestMethod Algorithm="http://www.w3.org/2001/04/xmlenc#sha256"/>
      <DigestValue>P1zzIDqhkCS4NconL1CrifpByfwj753EX1pQRy8PtaM=</DigestValue>
    </Reference>
    <Reference Type="http://uri.etsi.org/01903#SignedProperties" URI="#idSignedProperties">
      <Transforms>
        <Transform Algorithm="http://www.w3.org/TR/2001/REC-xml-c14n-20010315"/>
      </Transforms>
      <DigestMethod Algorithm="http://www.w3.org/2001/04/xmlenc#sha256"/>
      <DigestValue>wt6BJYoNqTjwLJxkdHUkx2UPhMqmwDqKc89qaHWviSg=</DigestValue>
    </Reference>
    <Reference Type="http://www.w3.org/2000/09/xmldsig#Object" URI="#idValidSigLnImg">
      <DigestMethod Algorithm="http://www.w3.org/2001/04/xmlenc#sha256"/>
      <DigestValue>fT5H/CG8yuO4c0ktZrhPrhjJvMDW9Nr0jCV+daSVlrg=</DigestValue>
    </Reference>
    <Reference Type="http://www.w3.org/2000/09/xmldsig#Object" URI="#idInvalidSigLnImg">
      <DigestMethod Algorithm="http://www.w3.org/2001/04/xmlenc#sha256"/>
      <DigestValue>6roDa0vMigpSb413ybf8Q1OE2xj+MysydlQwyG/qsY8=</DigestValue>
    </Reference>
  </SignedInfo>
  <SignatureValue>a4tFraJ+c9jJSw6CguGqqbaZWkKRMg4L2tyEnWLIwM+X8ygT6xpPGLAExj/gptjphoLwd0DvCRQz
eGeETCc5dKinWAytYuENQIDwO0TnYuEbN8I7S42CMT1NZRzV3aIwXkR3lRAy69QtbyJNytAfQvac
9AQoZutd25biZZMaJTGzbFrBog+q2PZC68JwahUsDzxcSdb8+CtLb9VUrfA8HQJa3Fc5bJQBpOgH
fxoskD4Dv3CHhdhzlF69mqhYKy1335SB9lgiMqO/4PsrWUjWWO/FgqUKkqCvd5MKJGbtSY0t2DuY
c+mLlFdELK2ZSPD6ZnLOUzwkiXBBM6XFhBjI2g==</SignatureValue>
  <KeyInfo>
    <X509Data>
      <X509Certificate>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sRLp1O+cyrNARARV4j1NKqGGPcsjFk9gAYogQkktM1mY9it/ghcoAjK0m+Z9/lrjQlQ6pg+dpjAZC2QndI6SyIuYR8WlypP73OVy/bAs7o4wzIB2QU59HePgepC/UsH1K9IeemR45vXk7AtV90n1+5IK4+Q6P1pMoMGQY+WMsnLVLpcvUnnC+M3+7/F7SfVMd7JpbpFX2kqAYMHVC385hp6dMbsLTH9+k/9I5knDtfLtwiZj8kuG4ThQvjPiFmekGbfBDOhFVqa1tEycrIaStIqu3U6vZYA6bM82N1lkHKZ5LNHLfgO6LeHDvWhlriPdAkUf+c//X/g5xwIDAQABo4IDrjCCA6owDAYDVR0TAQH/BAIwADAfBgNVHSMEGDAWgBTf9P4fMxfzeBFwDwLBlBzj4FzU/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BqipzcIb7KaNxN6bkvswECYeUgzMA4GA1UdDwEB/wQEAwIF4DANBgkqhkiG9w0BAQsFAAOCAgEAaZhcr4eNVUjwyqOQyensvhq/lNEtg89cTRB7K/Zp5kveB1WWNf8T/O2SuJO+gFppJycDbf+Gxpq9E1xmCdYX8j+4h+WK3Dj1wCwjRUXrjXcS3YLH/eylTP6sSb6wEiSh3BnWF9/e6jAS/wFTcnJ347YYbycR7zFA59sqVBqunOJtHM1xY7rMhPL4pT9qZyKPRaDjL0hZVawUdAORcLrTB/Y4JLAaC9IdwiQS9afaj8S5SKCOSP6Yw4jkF4y820dNbI4ZjP7apRLW1ZAWaaZmetc1nahmP6i4Beipor3pQ17WUR1tpQC+QXF31iZ8pVq4ThW1drCKU97ZkNzWIgQujv/Z3cPWAiaRQVitGaSMUnKhsgbKihlwf7ONDYGSkQJm5JuYjjSlC/zaDiXfTAWAYbAjVGDtsTFtqsyl1ryFpOIV9I9EHbnG6d2AyuFXgv0ExJb7+bkSkM/yrFfSBqiYeE7AthGvG38MKNLcslkLPDSXW11VrJzQvzVvg2bjNwZp1JNtDOsSxbkww49PH+bnMpP9wGHnV6sHkAuj/vUEkkp31omHcAhkFoN7kgxd8jx9t2Qq5lU4HwaXstzE7bd5L4/7/G+/jzZgfWjN4zKavemVqvWhmEeSMkABlwlkm9J3RzoidWCVxPuemiJm6LMY1GDfW6RFDQ4w34EOmH4o+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s9gpWwTBpJpDI9EYNePSYen4W/rHJWj2pMhAsM2j4gk=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PQjTtzB8TY7TeXfR6zgoBvz9pWBic8QepyJfBJWWfwA=</DigestValue>
      </Reference>
      <Reference URI="/xl/drawings/vmlDrawing2.vml?ContentType=application/vnd.openxmlformats-officedocument.vmlDrawing">
        <DigestMethod Algorithm="http://www.w3.org/2001/04/xmlenc#sha256"/>
        <DigestValue>ZGfXRXQWJyZ/XdE4mLj+GCt1LxoSagiShB/z4K6yA7U=</DigestValue>
      </Reference>
      <Reference URI="/xl/drawings/vmlDrawing3.vml?ContentType=application/vnd.openxmlformats-officedocument.vmlDrawing">
        <DigestMethod Algorithm="http://www.w3.org/2001/04/xmlenc#sha256"/>
        <DigestValue>b4c6Dz3q020/ESEgiEaq6Xz5tX0RDnC8YF+JXIz8o1U=</DigestValue>
      </Reference>
      <Reference URI="/xl/drawings/vmlDrawing4.vml?ContentType=application/vnd.openxmlformats-officedocument.vmlDrawing">
        <DigestMethod Algorithm="http://www.w3.org/2001/04/xmlenc#sha256"/>
        <DigestValue>JyHcvw4XzOLgCQpE4tuw0VURp0XRE9Drija/vhF1Mh0=</DigestValue>
      </Reference>
      <Reference URI="/xl/drawings/vmlDrawing5.vml?ContentType=application/vnd.openxmlformats-officedocument.vmlDrawing">
        <DigestMethod Algorithm="http://www.w3.org/2001/04/xmlenc#sha256"/>
        <DigestValue>TR/ySJxAMd9pXyvkVJI2kGhdDjRtRC1Y8iqLHEshGlQ=</DigestValue>
      </Reference>
      <Reference URI="/xl/media/image1.emf?ContentType=image/x-emf">
        <DigestMethod Algorithm="http://www.w3.org/2001/04/xmlenc#sha256"/>
        <DigestValue>esnYbXKK56gcA9miAbYrBj9vDOP9Yv3+5MSLa0/Li38=</DigestValue>
      </Reference>
      <Reference URI="/xl/media/image2.emf?ContentType=image/x-emf">
        <DigestMethod Algorithm="http://www.w3.org/2001/04/xmlenc#sha256"/>
        <DigestValue>WVPMx0EzIafzQoHK7+hhXh2IAefDvEhKZVrBX/0b8/c=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nTEa0Our61uNFgVJSZGWSUhw76OEhZntOSZwXsANoZw=</DigestValue>
      </Reference>
      <Reference URI="/xl/printerSettings/printerSettings4.bin?ContentType=application/vnd.openxmlformats-officedocument.spreadsheetml.printerSettings">
        <DigestMethod Algorithm="http://www.w3.org/2001/04/xmlenc#sha256"/>
        <DigestValue>0T7U9w/xBnjI+2Q1j2+aShHfiqFIpoGN0f5gXFWCO48=</DigestValue>
      </Reference>
      <Reference URI="/xl/printerSettings/printerSettings5.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5s3IO8J5uaqPT7NiX3pEZsHwPXtkHIcIDKSTy1Jclto=</DigestValue>
      </Reference>
      <Reference URI="/xl/styles.xml?ContentType=application/vnd.openxmlformats-officedocument.spreadsheetml.styles+xml">
        <DigestMethod Algorithm="http://www.w3.org/2001/04/xmlenc#sha256"/>
        <DigestValue>zzKGgpDW5UFR19vqdblUKhyhdOqE6txEMPiNbqSR8+A=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aNPY9+d9pFDApbvu5DvWW5uBiGxJssOwiIMNf1Mhi+s=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UpVSC7Ob7yQkUXqpZ6VGDxBTKSHNU418kiJh50ym7zY=</DigestValue>
      </Reference>
      <Reference URI="/xl/worksheets/sheet2.xml?ContentType=application/vnd.openxmlformats-officedocument.spreadsheetml.worksheet+xml">
        <DigestMethod Algorithm="http://www.w3.org/2001/04/xmlenc#sha256"/>
        <DigestValue>wF2fs0Jkj77ZmBYxFarKtuA+oihC0OacVDIfXUVKUD4=</DigestValue>
      </Reference>
      <Reference URI="/xl/worksheets/sheet3.xml?ContentType=application/vnd.openxmlformats-officedocument.spreadsheetml.worksheet+xml">
        <DigestMethod Algorithm="http://www.w3.org/2001/04/xmlenc#sha256"/>
        <DigestValue>DsFZBQWBrvY3562eN4SMGraI4Ma79eD2wz8DcU/CkPg=</DigestValue>
      </Reference>
      <Reference URI="/xl/worksheets/sheet4.xml?ContentType=application/vnd.openxmlformats-officedocument.spreadsheetml.worksheet+xml">
        <DigestMethod Algorithm="http://www.w3.org/2001/04/xmlenc#sha256"/>
        <DigestValue>RPnXpYoqif//vbF0drMNvrlDtleXzA+fj8zoTMhyRo8=</DigestValue>
      </Reference>
      <Reference URI="/xl/worksheets/sheet5.xml?ContentType=application/vnd.openxmlformats-officedocument.spreadsheetml.worksheet+xml">
        <DigestMethod Algorithm="http://www.w3.org/2001/04/xmlenc#sha256"/>
        <DigestValue>YSVFVU5oc7HhkM/HdgD7eQq61hKN7a1BqJEJmKpyZf8=</DigestValue>
      </Reference>
    </Manifest>
    <SignatureProperties>
      <SignatureProperty Id="idSignatureTime" Target="#idPackageSignature">
        <mdssi:SignatureTime xmlns:mdssi="http://schemas.openxmlformats.org/package/2006/digital-signature">
          <mdssi:Format>YYYY-MM-DDThh:mm:ssTZD</mdssi:Format>
          <mdssi:Value>2025-08-27T13:50:46Z</mdssi:Value>
        </mdssi:SignatureTime>
      </SignatureProperty>
    </SignatureProperties>
  </Object>
  <Object Id="idOfficeObject">
    <SignatureProperties>
      <SignatureProperty Id="idOfficeV1Details" Target="#idPackageSignature">
        <SignatureInfoV1 xmlns="http://schemas.microsoft.com/office/2006/digsig">
          <SetupID>{B99F67B4-3867-4875-BDF5-440428B51AD3}</SetupID>
          <SignatureText>Leonardo Alfonzo</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2025-08-27T13:50:46Z</xd:SigningTime>
          <xd:SigningCertificate>
            <xd:Cert>
              <xd:CertDigest>
                <DigestMethod Algorithm="http://www.w3.org/2001/04/xmlenc#sha256"/>
                <DigestValue>Lq6cvFgMV3R+xzO+HALd1w6p+3b4pDMbhMXPILB8QQ4=</DigestValue>
              </xd:CertDigest>
              <xd:IssuerSerial>
                <X509IssuerName>CN=ITTI SAECA, SERIALNUMBER=RUC80028355-4, OU=Prestador Cualificado de Servicios de Confianza, O=ICPP, C=PY</X509IssuerName>
                <X509SerialNumber>515422208995469291990467204519805673487843535774</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wBoAAKI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3AC8AMAA4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NAAAAVgAAADAAAAA7AAAAn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2wAAABMAGUAbwBuAGEAcgBkAG8AIABBAGwAZgBvAG4AegBvAAkAAAAKAAAADAAAAAsAAAAKAAAABwAAAAwAAAAMAAAABQAAAA0AAAAFAAAABgAAAAwAAAALAAAACQAAAAw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Object>
  <Object Id="idInvalidSigLnImg">AQAAAGwAAAAAAAAAAAAAAFUBAACfAAAAAAAAAAAAAADwFwAAOwsAACBFTUYAAAEALCAAAKk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bAAAAEwAZQBvAG4AYQByAGQAbwAgAEEAbABmAG8AbgB6AG8ACQAAAAoAAAAMAAAACwAAAAoAAAAHAAAADAAAAAwAAAAFAAAADQAAAAUAAAAGAAAADAAAAAsAAAAJAAAADA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Sa0j0EPAAAAdgAAABMAAABMAAAAAAAAAAAAAAAAAAAA//////////90AAAAUgBlAHAAcgBlAHMAZQBuAHQAYQBuAHQAZQAgAEwAZQBnAGEAbAAAgAgAAAAHAAAACAAAAAUAAAAHAAAABgAAAAcAAAAHAAAABAAAAAcAAAAHAAAABAAAAAcAAAAEAAAABgAAAAcAAAAIAAAABwAAAAM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JrSPQQ8AAACLAAAALAAAAEwAAAAEAAAADgAAAIsAAABIAQAAnAAAAKQAAABGAGkAcgBtAGEAZABvACAAcABvAHIAOgAgAEwARQBPAE4AQQBSAEQATwAgAFIAQQBGAEEARQBMACAAQQBMAEYATwBOAFoATwAgAFMARQBHAE8AVgBJAEEABgAAAAMAAAAFAAAACwAAAAcAAAAIAAAACAAAAAQAAAAIAAAACAAAAAUAAAADAAAABAAAAAYAAAAHAAAACgAAAAoAAAAIAAAACAAAAAkAAAAKAAAABAAAAAgAAAAIAAAABgAAAAgAAAAHAAAABgAAAAQAAAAIAAAABgAAAAYAAAAKAAAACgAAAAcAAAAKAAAABAAAAAcAAAAHAAAACQAAAAoAAAAIAAAAAwAAAAg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vt:i4>
      </vt:variant>
    </vt:vector>
  </HeadingPairs>
  <TitlesOfParts>
    <vt:vector size="12" baseType="lpstr">
      <vt:lpstr>INFORMACION GENERAL</vt:lpstr>
      <vt:lpstr>BALANCE</vt:lpstr>
      <vt:lpstr>RESULTADO</vt:lpstr>
      <vt:lpstr>NOTAS A LOS ESTADOS CONTABL</vt:lpstr>
      <vt:lpstr>NOTA 5 A-Z </vt:lpstr>
      <vt:lpstr>BALANCE!Área_de_impresión</vt:lpstr>
      <vt:lpstr>'INFORMACION GENERAL'!Área_de_impresión</vt:lpstr>
      <vt:lpstr>'NOTA 5 A-Z '!Área_de_impresión</vt:lpstr>
      <vt:lpstr>'NOTAS A LOS ESTADOS CONTABL'!Área_de_impresión</vt:lpstr>
      <vt:lpstr>RESULTADO!Área_de_impresión</vt:lpstr>
      <vt:lpstr>BALANCE!Títulos_a_imprimir</vt:lpstr>
      <vt:lpstr>'INFORMACION GENERAL'!Títulos_a_imprimir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Fatima Ozorio</cp:lastModifiedBy>
  <cp:lastPrinted>2023-08-07T15:37:42Z</cp:lastPrinted>
  <dcterms:created xsi:type="dcterms:W3CDTF">2019-08-27T20:08:22Z</dcterms:created>
  <dcterms:modified xsi:type="dcterms:W3CDTF">2025-08-26T18:30:48Z</dcterms:modified>
</cp:coreProperties>
</file>