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2.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6.xml" ContentType="application/vnd.openxmlformats-package.digital-signature-xmlsignature+xml"/>
  <Override PartName="/_xmlsignatures/sig16.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hidePivotFieldList="1" defaultThemeVersion="124226"/>
  <mc:AlternateContent xmlns:mc="http://schemas.openxmlformats.org/markup-compatibility/2006">
    <mc:Choice Requires="x15">
      <x15ac:absPath xmlns:x15ac="http://schemas.microsoft.com/office/spreadsheetml/2010/11/ac" url="C:\Users\cimpagliatelli\Desktop\CASA BOLSA\2025\12 DICIEMBRE\"/>
    </mc:Choice>
  </mc:AlternateContent>
  <xr:revisionPtr revIDLastSave="0" documentId="8_{694BD8EB-5870-406D-BABD-66F84D47724B}" xr6:coauthVersionLast="47" xr6:coauthVersionMax="47" xr10:uidLastSave="{00000000-0000-0000-0000-000000000000}"/>
  <bookViews>
    <workbookView xWindow="-120" yWindow="-120" windowWidth="24240" windowHeight="13020" tabRatio="771" activeTab="4" xr2:uid="{00000000-000D-0000-FFFF-FFFF00000000}"/>
  </bookViews>
  <sheets>
    <sheet name="BALANCE" sheetId="6" r:id="rId1"/>
    <sheet name="RESULTADO" sheetId="10" r:id="rId2"/>
    <sheet name="FLUJO SIV" sheetId="23" r:id="rId3"/>
    <sheet name="EVPN" sheetId="16" r:id="rId4"/>
    <sheet name="NOTAS" sheetId="18" r:id="rId5"/>
  </sheets>
  <definedNames>
    <definedName name="_xlnm._FilterDatabase" localSheetId="4" hidden="1">NOTAS!$A$218:$F$250</definedName>
    <definedName name="_xlnm.Print_Area" localSheetId="0">BALANCE!$A$1:$G$96</definedName>
    <definedName name="_xlnm.Print_Area" localSheetId="4">NOTAS!$A$129:$L$549</definedName>
    <definedName name="_xlnm.Print_Area" localSheetId="1">RESULTADO!$A$1:$D$94</definedName>
    <definedName name="_xlnm.Print_Titles" localSheetId="0">BALANCE!$1:$3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 i="16" l="1"/>
</calcChain>
</file>

<file path=xl/sharedStrings.xml><?xml version="1.0" encoding="utf-8"?>
<sst xmlns="http://schemas.openxmlformats.org/spreadsheetml/2006/main" count="1009" uniqueCount="665">
  <si>
    <t>Presidente</t>
  </si>
  <si>
    <t>Valor nominal de las acciones Gs. 1.000.000 (Guaraníes Un millón)</t>
  </si>
  <si>
    <t>N°</t>
  </si>
  <si>
    <t>Accionista</t>
  </si>
  <si>
    <t>PASIVO</t>
  </si>
  <si>
    <t>Activo Corriente</t>
  </si>
  <si>
    <t xml:space="preserve">Caja </t>
  </si>
  <si>
    <t>Bancos</t>
  </si>
  <si>
    <t>Títulos de Renta Variable</t>
  </si>
  <si>
    <t>Menos: Previsión por menor valor</t>
  </si>
  <si>
    <t>Documentos y Cuentas a Pagar</t>
  </si>
  <si>
    <t xml:space="preserve">Cuentas a Pagar a Personas y </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</si>
  <si>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</si>
  <si>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</si>
  <si>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</si>
  <si>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</si>
  <si>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</si>
  <si>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</si>
  <si>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</si>
  <si>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</si>
  <si>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Retenciones de impuestos</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</si>
  <si>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</si>
  <si>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</si>
  <si>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</si>
  <si>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</si>
  <si>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</si>
  <si>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</si>
  <si>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</si>
  <si>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</si>
  <si>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</si>
  <si>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</si>
  <si>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</si>
  <si>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</si>
  <si>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</si>
  <si>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</si>
  <si>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</si>
  <si>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</si>
  <si>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</si>
  <si>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</si>
  <si>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</si>
  <si>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</si>
  <si>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</si>
  <si>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</si>
  <si>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 xml:space="preserve">Licencia </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</si>
  <si>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</si>
  <si>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</si>
  <si>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</si>
  <si>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</si>
  <si>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</si>
  <si>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</si>
  <si>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</si>
  <si>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</si>
  <si>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</si>
  <si>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</si>
  <si>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</si>
  <si>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</si>
  <si>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</si>
  <si>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</si>
  <si>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</si>
  <si>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</si>
  <si>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</si>
  <si>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</si>
  <si>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Gastos por comisiones y servicios</t>
  </si>
  <si>
    <t>RESULTADO OPERATIVO BRUTO</t>
  </si>
  <si>
    <t>Publicidad</t>
  </si>
  <si>
    <t>Folletos e impresiones</t>
  </si>
  <si>
    <t>GASTOS DE ADMINISTRACION</t>
  </si>
  <si>
    <t>Servicios personales</t>
  </si>
  <si>
    <t>Remuneración Sindico</t>
  </si>
  <si>
    <t>Previsión, amortización y depreciaciones</t>
  </si>
  <si>
    <t>Capacitaciones</t>
  </si>
  <si>
    <t>Alquileres</t>
  </si>
  <si>
    <t>Gastos generales</t>
  </si>
  <si>
    <t>Publicidad y Propagandas</t>
  </si>
  <si>
    <t>Impuestos, tasas y contribuciones</t>
  </si>
  <si>
    <t>RESULTADO OPERATIVO NETO</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</si>
  <si>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</si>
  <si>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</si>
  <si>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</si>
  <si>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</si>
  <si>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</si>
  <si>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</si>
  <si>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</si>
  <si>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</si>
  <si>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</si>
  <si>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</si>
  <si>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</si>
  <si>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Flujo de Efectivo por las Actividades Operativas</t>
  </si>
  <si>
    <t>Ingreso en efectivo por comisiones y otros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</si>
  <si>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</si>
  <si>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</si>
  <si>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</si>
  <si>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</si>
  <si>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</si>
  <si>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Efectivo neto de actividades de operación antes de impuestos</t>
  </si>
  <si>
    <t>Impuesto a la Renta</t>
  </si>
  <si>
    <t>Efectivo neto de actividades de operación</t>
  </si>
  <si>
    <t>Flujo de Efectivo por Actividades de Inversión</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</si>
  <si>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</si>
  <si>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</si>
  <si>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</si>
  <si>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</si>
  <si>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</si>
  <si>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</si>
  <si>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</si>
  <si>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</si>
  <si>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Proveniente de préstamos y otras deudas</t>
  </si>
  <si>
    <t>Dividendos pagados</t>
  </si>
  <si>
    <t>Intereses pagados</t>
  </si>
  <si>
    <t>Efectivo neto  en actividades de financiamiento</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</si>
  <si>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</si>
  <si>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</si>
  <si>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</si>
  <si>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</si>
  <si>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</si>
  <si>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</si>
  <si>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</si>
  <si>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</si>
  <si>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</si>
  <si>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</si>
  <si>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 xml:space="preserve">3.6 Flujo de Efectivo  </t>
  </si>
  <si>
    <t>3.7 Normas aplicadas para la Consolidación de estados financieros</t>
  </si>
  <si>
    <t xml:space="preserve">3.8 Gastos de Constitución y Organización </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</si>
  <si>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</si>
  <si>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</si>
  <si>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</si>
  <si>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</si>
  <si>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</si>
  <si>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</si>
  <si>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</si>
  <si>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</si>
  <si>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</si>
  <si>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</si>
  <si>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</si>
  <si>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</si>
  <si>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</si>
  <si>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g)  Bienes de Uso</t>
  </si>
  <si>
    <t>h)  Cargos Diferidos</t>
  </si>
  <si>
    <t>i)  Intangibles</t>
  </si>
  <si>
    <t>k)  Préstamos Financieros a corto y largo plazo</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</si>
  <si>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</si>
  <si>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</si>
  <si>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</si>
  <si>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</si>
  <si>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</si>
  <si>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</si>
  <si>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</si>
  <si>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</si>
  <si>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</si>
  <si>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</si>
  <si>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</si>
  <si>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</si>
  <si>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</si>
  <si>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</si>
  <si>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</si>
  <si>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</si>
  <si>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</si>
  <si>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</si>
  <si>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</si>
  <si>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</si>
  <si>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</si>
  <si>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</si>
  <si>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</si>
  <si>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</si>
  <si>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w)  Otros Gastos Operativos, de Comercialización y de Administración</t>
  </si>
  <si>
    <t>Honorarios Profesionales</t>
  </si>
  <si>
    <t>TOTAL</t>
  </si>
  <si>
    <t>x) Otros Ingresos y Egresos</t>
  </si>
  <si>
    <t>y)  Resultados Financieros</t>
  </si>
  <si>
    <t>z)  Resultados Extraordinarios</t>
  </si>
  <si>
    <t>a) Compromisos Directos:</t>
  </si>
  <si>
    <t>b) Contingencias Legales:</t>
  </si>
  <si>
    <t>c) Garantías Constituidas:</t>
  </si>
  <si>
    <t>La firma cuenta con la libre disposición de su patrimonio.</t>
  </si>
  <si>
    <t xml:space="preserve"> CUADRO DEL CAPITAL INTEGRADO</t>
  </si>
  <si>
    <t xml:space="preserve">Menos: Previsión por cuentas a cobrar a personas y empresas relacionadas </t>
  </si>
  <si>
    <t xml:space="preserve">Dividendos a pagar en Efectivo </t>
  </si>
  <si>
    <t xml:space="preserve">Previsiones </t>
  </si>
  <si>
    <t>Marcas</t>
  </si>
  <si>
    <t xml:space="preserve">Otros gastos operativos </t>
  </si>
  <si>
    <t>OTROS INGRESOS Y EGRESOS (Nota…)</t>
  </si>
  <si>
    <t>Efectivo y su equivalente al comienzo del período</t>
  </si>
  <si>
    <t>Efectivo y su equivalente  al cierre del período</t>
  </si>
  <si>
    <t>Acumulados</t>
  </si>
  <si>
    <t>Del Ejercicio</t>
  </si>
  <si>
    <t>BIENES DE USO</t>
  </si>
  <si>
    <t>TOTAL ACTIVO</t>
  </si>
  <si>
    <t>IVA Debito Fiscal</t>
  </si>
  <si>
    <t xml:space="preserve">Obligac. por Contratos de underwriting </t>
  </si>
  <si>
    <t>Cuentas a Pagar (Nota 5 - p)</t>
  </si>
  <si>
    <t>Período Actual</t>
  </si>
  <si>
    <t>Período Anterior</t>
  </si>
  <si>
    <t>Pasivo Corriente</t>
  </si>
  <si>
    <t>Préstamos Financieros  (Nota 5– k)</t>
  </si>
  <si>
    <t>Equipos de Informatica</t>
  </si>
  <si>
    <t>Muebles y equipos</t>
  </si>
  <si>
    <t>PATRIMONIO NETO(Nota 5 –t)</t>
  </si>
  <si>
    <t>Movimientos</t>
  </si>
  <si>
    <t>Saldo al inicio del ejercicio</t>
  </si>
  <si>
    <t>Movimientos subsecuentes</t>
  </si>
  <si>
    <t>Transf. a dividendos a pagar</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</si>
  <si>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</si>
  <si>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</si>
  <si>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</si>
  <si>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</si>
  <si>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</si>
  <si>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</si>
  <si>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</si>
  <si>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</si>
  <si>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</si>
  <si>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</si>
  <si>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</si>
  <si>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</si>
  <si>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</si>
  <si>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</si>
  <si>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Emisor</t>
  </si>
  <si>
    <t>Tipo de Titulo</t>
  </si>
  <si>
    <t>Cantidad de Titulos</t>
  </si>
  <si>
    <t>Valor Nominal Unitario</t>
  </si>
  <si>
    <t>BONOS</t>
  </si>
  <si>
    <t>Cuentas</t>
  </si>
  <si>
    <t>Valores de Origen</t>
  </si>
  <si>
    <t>Depreciaciones</t>
  </si>
  <si>
    <t>Valores al inicio del ejercicio</t>
  </si>
  <si>
    <t>Altas</t>
  </si>
  <si>
    <t>Bajas</t>
  </si>
  <si>
    <t>Valores al Cierre del periodo</t>
  </si>
  <si>
    <t>Acumuladas al inicio del ejercicio</t>
  </si>
  <si>
    <t>Acumuladas al Cierre</t>
  </si>
  <si>
    <t>Neto Resultante</t>
  </si>
  <si>
    <t xml:space="preserve">Seguros Pagados por Adelantado  </t>
  </si>
  <si>
    <t>Periodo Actual</t>
  </si>
  <si>
    <t>Periodo Anterior</t>
  </si>
  <si>
    <t>Inversiones</t>
  </si>
  <si>
    <t>Depreciacion</t>
  </si>
  <si>
    <t>(-) Depreciacion del periodo</t>
  </si>
  <si>
    <t>BENEFICIARIO FINAL</t>
  </si>
  <si>
    <t>SOCIO</t>
  </si>
  <si>
    <t>N/A</t>
  </si>
  <si>
    <t>Porcentaje de Participacion Sustantiva</t>
  </si>
  <si>
    <t>Beneficiario Final</t>
  </si>
  <si>
    <t>Nota 5.  Criterios específicos de valuación.</t>
  </si>
  <si>
    <t xml:space="preserve"> Nota 6. Información referente a contingencias y compromisos</t>
  </si>
  <si>
    <t>Nota 11. Sanciones</t>
  </si>
  <si>
    <t>Nota 10. Restricciones para Distribución de Utilidades</t>
  </si>
  <si>
    <t>Nota 9. Cambios Contables</t>
  </si>
  <si>
    <t>Inversiones Temporarias (Nota 5 –e )</t>
  </si>
  <si>
    <t>Créditos (Nota 5 - f.)</t>
  </si>
  <si>
    <t>Inversiones Permanentes (Nota 5- e)</t>
  </si>
  <si>
    <t>Activos Intangibles y Cargos Diferidos(Nota 5 – h )</t>
  </si>
  <si>
    <t>Valor Nominal</t>
  </si>
  <si>
    <t>Otros Ingresos Operativos  Nota 5- V</t>
  </si>
  <si>
    <t xml:space="preserve"> GASTOS DE COMERCIALIZACIÓN (Nota 5 – w)</t>
  </si>
  <si>
    <t>GASTOS DE ADMINISTRACION (Nota 5 – w)</t>
  </si>
  <si>
    <t>GASTOS OPERATIVOS (Nota 5 – w)</t>
  </si>
  <si>
    <t>Ingresos por operaciones y servicios extrabursátiles (Nota V)</t>
  </si>
  <si>
    <t>Ingresos por intereses y dividendos de cartera propia (Nota 5- v)</t>
  </si>
  <si>
    <t>Persona o empresa Relacionada</t>
  </si>
  <si>
    <t>Relación</t>
  </si>
  <si>
    <t>Total Ingresos</t>
  </si>
  <si>
    <t>Total Egresos</t>
  </si>
  <si>
    <t>Totales ejercicio actual G.</t>
  </si>
  <si>
    <t>Totales ejercicio anterior G.</t>
  </si>
  <si>
    <t>Ingreso por Diferencias de cambio (Nota C)</t>
  </si>
  <si>
    <t xml:space="preserve">Intereses- Gastos Bancarios pagados </t>
  </si>
  <si>
    <t>Diferencias de cambio (Nota C)</t>
  </si>
  <si>
    <t xml:space="preserve">Ingresos por intereses y dividendos de cartera propia </t>
  </si>
  <si>
    <t>Efectivo generado (usado) por otras actividades operativas</t>
  </si>
  <si>
    <t>Otros Gastos Pagados por Adelantado</t>
  </si>
  <si>
    <t>Aguinaldos a Pagar (Nota 5 – l)</t>
  </si>
  <si>
    <t>Otros gastos de comercialización  (Nota 5 – w)</t>
  </si>
  <si>
    <t xml:space="preserve">TOTALES </t>
  </si>
  <si>
    <t>OSCAR LUIS URDAPILLETA GARCIA</t>
  </si>
  <si>
    <t>MIGUEL ANGEL ALMADA FRUTOS</t>
  </si>
  <si>
    <t xml:space="preserve">Vicepresidente </t>
  </si>
  <si>
    <t>Director titular</t>
  </si>
  <si>
    <t>Síndico Titular</t>
  </si>
  <si>
    <t xml:space="preserve">RUC/CI </t>
  </si>
  <si>
    <t>Acción del Nº</t>
  </si>
  <si>
    <t>Acción al Nª</t>
  </si>
  <si>
    <t>Cant. de Acc.</t>
  </si>
  <si>
    <t>Clase</t>
  </si>
  <si>
    <t>Votos por Acción</t>
  </si>
  <si>
    <t>Cant. Total de Votos</t>
  </si>
  <si>
    <t>Monto Gs.</t>
  </si>
  <si>
    <t>% Partic. En Capital</t>
  </si>
  <si>
    <t>% Votos</t>
  </si>
  <si>
    <t>OVS</t>
  </si>
  <si>
    <t>Grupo Vázquez S.A.E.</t>
  </si>
  <si>
    <t>80086759-9</t>
  </si>
  <si>
    <t>Razón Social</t>
  </si>
  <si>
    <t>RUC</t>
  </si>
  <si>
    <t>Accionistas</t>
  </si>
  <si>
    <t>Monto</t>
  </si>
  <si>
    <t>% de Particip. Capital</t>
  </si>
  <si>
    <t>% de Particip. Votos</t>
  </si>
  <si>
    <t>Mayor al 10%</t>
  </si>
  <si>
    <t>80124419-6</t>
  </si>
  <si>
    <t>SI</t>
  </si>
  <si>
    <t>GRUPO VÁZQUEZ S.A.E.</t>
  </si>
  <si>
    <t>Federico Miguel Vazquez Villasanti</t>
  </si>
  <si>
    <t>No Aplica</t>
  </si>
  <si>
    <t>Deudores por Intermediación (Nota f)</t>
  </si>
  <si>
    <t>Documentos y cuentas por cobrar  (Nota f)</t>
  </si>
  <si>
    <t>Muebles y Utiles</t>
  </si>
  <si>
    <r>
      <t xml:space="preserve">Intereses- Gastos Bancarios  </t>
    </r>
    <r>
      <rPr>
        <b/>
        <sz val="9"/>
        <color indexed="8"/>
        <rFont val="Calibri"/>
        <family val="2"/>
      </rPr>
      <t>(Nota…)</t>
    </r>
  </si>
  <si>
    <r>
      <t xml:space="preserve">Intereses- Gastos Bancarios pagados </t>
    </r>
    <r>
      <rPr>
        <b/>
        <sz val="9"/>
        <color indexed="8"/>
        <rFont val="Calibri"/>
        <family val="2"/>
      </rPr>
      <t>(Nota X)</t>
    </r>
  </si>
  <si>
    <t>Ingresos por venta de cartera propia a personas y empresas relacionadas (Nota 5- v)</t>
  </si>
  <si>
    <t>Ingresos por custodia de valores</t>
  </si>
  <si>
    <r>
      <t xml:space="preserve">Ingresos por operaciones y servicios a personas relacionadas </t>
    </r>
    <r>
      <rPr>
        <b/>
        <sz val="9"/>
        <color indexed="8"/>
        <rFont val="Calibri"/>
        <family val="2"/>
      </rPr>
      <t>)</t>
    </r>
  </si>
  <si>
    <t>Venta de Activo Fijo</t>
  </si>
  <si>
    <t>w)  Gastos Operativos</t>
  </si>
  <si>
    <t>USD</t>
  </si>
  <si>
    <t>f) Deudores</t>
  </si>
  <si>
    <t>INSCRIPCIÓN EN EL REGISTRO PUBLICO: ESCRITURA Nº 530 de Fecha 11-03-2022,  INSCRIPCION EN EL REGISTRO PUBLICO Nº: 1121,  Folio 1121</t>
  </si>
  <si>
    <t>Actividad Principal: (Compra y Venta de Valores - Asesoría en Materia de Valores)</t>
  </si>
  <si>
    <t>Domicilio Legal:  Asunción- Paraguay</t>
  </si>
  <si>
    <t>Dirección Oficina Principal: Avenida Santa Teresa Nro 1827 c/ Aviadores del Chaco</t>
  </si>
  <si>
    <t>Auditor Externo Independiente</t>
  </si>
  <si>
    <t>PARTE VINCULADAS O RELACIONADAS. Art. 34 de la Ley 5810/17</t>
  </si>
  <si>
    <t>RUC: 80124419-6</t>
  </si>
  <si>
    <t xml:space="preserve"> (Expresado En Guaraníes)</t>
  </si>
  <si>
    <t>AP. FUTURA INTEGRACION</t>
  </si>
  <si>
    <t>La Sociedad tiene por objeto efectuar las siguientes operaciones:</t>
  </si>
  <si>
    <t>Otras Inversiones</t>
  </si>
  <si>
    <t>EMISOR</t>
  </si>
  <si>
    <t>TIPO DE RELACION</t>
  </si>
  <si>
    <t>Teléfono/Fax:  +595 981773319</t>
  </si>
  <si>
    <t>Aportes a Capitalizar</t>
  </si>
  <si>
    <t>Deudores Varios (Nota f)</t>
  </si>
  <si>
    <t>IVA Crédito Fiscal  (Nota 5 - f.)</t>
  </si>
  <si>
    <t>Retención de IVA  (Nota 5 - f.)</t>
  </si>
  <si>
    <t>Sueldos a Pagar</t>
  </si>
  <si>
    <t>Ingresos por venta de cartera propia (Nota 5- v)</t>
  </si>
  <si>
    <t xml:space="preserve">Aranceles </t>
  </si>
  <si>
    <t>Otros Ingresos</t>
  </si>
  <si>
    <t>Otros egresos</t>
  </si>
  <si>
    <t>Aportes y Retenciones a pagar</t>
  </si>
  <si>
    <t>Provisiones   (Nota 5 – l)</t>
  </si>
  <si>
    <t>Cuentas a Pagar a Personas y (Nota 5-m)</t>
  </si>
  <si>
    <t>Acreedores Varios  (Nota 5 – m)</t>
  </si>
  <si>
    <t>Costos de Ventas de Acciones (Nota S)</t>
  </si>
  <si>
    <t xml:space="preserve">Resultados </t>
  </si>
  <si>
    <t>Costo de Ventas Activo Fijos</t>
  </si>
  <si>
    <t>Sueldos y Jornales</t>
  </si>
  <si>
    <t>Impuestos y Contribuciones</t>
  </si>
  <si>
    <t>TOTALES</t>
  </si>
  <si>
    <t>UENO CASA DE BOLSA S.A.</t>
  </si>
  <si>
    <t>Capital Emitido G.20.000.000.000</t>
  </si>
  <si>
    <t>UENO CASA DE BOLSA S.A</t>
  </si>
  <si>
    <t>Títulos de Renta Fija CP</t>
  </si>
  <si>
    <t xml:space="preserve"> Títulos de Renta  Fija  (Nota 6-c) </t>
  </si>
  <si>
    <t xml:space="preserve">Sueldos y jornales </t>
  </si>
  <si>
    <t xml:space="preserve">Aguinaldos pagados </t>
  </si>
  <si>
    <t xml:space="preserve">Aportes </t>
  </si>
  <si>
    <t>Moneda</t>
  </si>
  <si>
    <t>GS</t>
  </si>
  <si>
    <t>l) Provisiones</t>
  </si>
  <si>
    <t>Aguinaldos a Pagar</t>
  </si>
  <si>
    <t>Acreedores varios</t>
  </si>
  <si>
    <t>Ingresos por asesoría financiera (Nota 5 - V)</t>
  </si>
  <si>
    <t>Registro CNV: 94 _20062023</t>
  </si>
  <si>
    <t>Código de Bolsa: 35</t>
  </si>
  <si>
    <t xml:space="preserve">Capital Social (Titulo III, QUINTO) Gs. 20.000.000.000  Representado por  Gs. 1.000.000 </t>
  </si>
  <si>
    <t>COMPARATIVO CON EL EJERCICIO ANTERIOR</t>
  </si>
  <si>
    <t>COMPARATIVO CON IGUAL PERIODO DEL EJERCICIO ANTERIOR</t>
  </si>
  <si>
    <t>Ueno Casa de Bolsa S.A.  fue constituida por Escritura Pública Nº 530  de fecha  11-03-2022 y reconocida  su personería jurídica según A.I. Nº 1 Folio 17  de fecha 21 de Abril del 2022,  inscripto en el Registro Público de Comercio, bajo el Nº  1645 Serie SUACE  Folio 1121.  La Sociedad se halla regida por las disposiciones de sus Estatutos, las Normas Legales y Reglamentarias relativas a la Sociedad y al Código Civil. La duración inicial de la Sociedad es de noventa y nueve años.</t>
  </si>
  <si>
    <t>Los ingresos y egresos son reconocidos de acuerdo con el criterio contable de lo devengado. Bajo tal criterio los efectos de las transacciones y otros eventos son reconocidos cuando ocurren y no cuando el efectivo es recibido o pagado.</t>
  </si>
  <si>
    <t>Aportes a capitalizar</t>
  </si>
  <si>
    <t>La base de preparación del estado de flujo de efectivo es el método de eliminación,  con la clasificación de flujo de efectivo por actividades operativas, de inversión y de financiamiento.</t>
  </si>
  <si>
    <t>Bancos y financieras</t>
  </si>
  <si>
    <t>Acciones de la Bolsa De Valores</t>
  </si>
  <si>
    <t>No aplicable</t>
  </si>
  <si>
    <t>No aplica</t>
  </si>
  <si>
    <t>f) OTROS CRÉDITOS</t>
  </si>
  <si>
    <t>TOTAL GENERAL CRÉDITOS</t>
  </si>
  <si>
    <t>j)  Otros Créditos Corrientes y No Corrientes</t>
  </si>
  <si>
    <t>Muebles y Útiles</t>
  </si>
  <si>
    <t>Ganancias por valuación de activos monetarios en moneda Extranjera</t>
  </si>
  <si>
    <t>Perdidas por valuación de pasivos monetarios en moneda extranjera</t>
  </si>
  <si>
    <t>Ganancias por valuación de pasivos monetarios en moneda extranjera</t>
  </si>
  <si>
    <t>Perdidas por valuación de activos monetarios en moneda extranjera</t>
  </si>
  <si>
    <t>Los activos y pasivos en moneda extranjera (dólares estadounidenses) fueron valuados a los tipos de cambio que se encontraban vigentes a la fecha de cierre del balance general, de acuerdo con publicaciones efectuadas por el Banco Central del Paraguay. Las diferencias de cambio originadas por fluctuaciones en los tipos de cambio producidos entre las fechas de concertación de las operaciones y su liquidación o valuación al cierre del ejercicio son reconocidas en resultados.</t>
  </si>
  <si>
    <t>Total ejercicio anterior G.</t>
  </si>
  <si>
    <t>Saldo periodo actual</t>
  </si>
  <si>
    <t>Saldo periodo anterior</t>
  </si>
  <si>
    <t>Totales periodo actual</t>
  </si>
  <si>
    <t>Totales periodo anterior</t>
  </si>
  <si>
    <t>Tipo de título</t>
  </si>
  <si>
    <t>Bonos</t>
  </si>
  <si>
    <r>
      <t>Disponibilidades</t>
    </r>
    <r>
      <rPr>
        <sz val="14"/>
        <rFont val="Calibri"/>
        <family val="2"/>
        <scheme val="minor"/>
      </rPr>
      <t xml:space="preserve"> (</t>
    </r>
    <r>
      <rPr>
        <b/>
        <sz val="14"/>
        <rFont val="Calibri"/>
        <family val="2"/>
        <scheme val="minor"/>
      </rPr>
      <t>Nota 5 - d)</t>
    </r>
  </si>
  <si>
    <t>Acreedores por Intermediación (Nota 5 - m)</t>
  </si>
  <si>
    <t>Empresas Relacionadas (Nota 5 - O)</t>
  </si>
  <si>
    <t>Otros Activos Corrientes (Nota 5 - j)</t>
  </si>
  <si>
    <r>
      <t>Menos: Previsión para incobrables</t>
    </r>
    <r>
      <rPr>
        <b/>
        <sz val="14"/>
        <rFont val="Calibri"/>
        <family val="2"/>
        <scheme val="minor"/>
      </rPr>
      <t xml:space="preserve"> </t>
    </r>
  </si>
  <si>
    <r>
      <t>Intereses a Devengar</t>
    </r>
    <r>
      <rPr>
        <b/>
        <sz val="14"/>
        <rFont val="Calibri"/>
        <family val="2"/>
        <scheme val="minor"/>
      </rPr>
      <t xml:space="preserve"> </t>
    </r>
  </si>
  <si>
    <r>
      <t xml:space="preserve">Derechos sobre títulos por Contratos  de Underwriting </t>
    </r>
    <r>
      <rPr>
        <b/>
        <sz val="14"/>
        <rFont val="Calibri"/>
        <family val="2"/>
        <scheme val="minor"/>
      </rPr>
      <t>(Nota 6- f)</t>
    </r>
  </si>
  <si>
    <r>
      <t>Otras contingencias</t>
    </r>
    <r>
      <rPr>
        <b/>
        <sz val="14"/>
        <rFont val="Calibri"/>
        <family val="2"/>
        <scheme val="minor"/>
      </rPr>
      <t xml:space="preserve"> </t>
    </r>
  </si>
  <si>
    <r>
      <t>Otros Pasivos no  Corrientes</t>
    </r>
    <r>
      <rPr>
        <b/>
        <sz val="14"/>
        <rFont val="Calibri"/>
        <family val="2"/>
        <scheme val="minor"/>
      </rPr>
      <t xml:space="preserve"> </t>
    </r>
  </si>
  <si>
    <t>Deudores por Intermediación</t>
  </si>
  <si>
    <t>Documentos y cuentas por cobrar</t>
  </si>
  <si>
    <t>IVA Crédito Fiscal</t>
  </si>
  <si>
    <t>Retención de IVA</t>
  </si>
  <si>
    <t>Anticipo impuesto a la renta</t>
  </si>
  <si>
    <t>RESULTADO EXTRAORDINARIO (Nota z)</t>
  </si>
  <si>
    <t>Diferencia de cambio</t>
  </si>
  <si>
    <t>RESULTADOS FINANCIEROS (Nota Y)</t>
  </si>
  <si>
    <t>Otros Créditos</t>
  </si>
  <si>
    <t xml:space="preserve">Anticipo impuesto a la renta (Nota 5 - f.) </t>
  </si>
  <si>
    <t>Otros Creditos</t>
  </si>
  <si>
    <t>SALDO INICIAL</t>
  </si>
  <si>
    <t>AUMENTOS</t>
  </si>
  <si>
    <t>AMOTIZACIONES</t>
  </si>
  <si>
    <t>NETO FINAL</t>
  </si>
  <si>
    <t>Marca</t>
  </si>
  <si>
    <t>IVA a Pagar</t>
  </si>
  <si>
    <t>Intereses Por Operaciones REPO</t>
  </si>
  <si>
    <t>Aguinaldos</t>
  </si>
  <si>
    <t>Aporte Patronal</t>
  </si>
  <si>
    <t>Efectivo Pagado Honorarios</t>
  </si>
  <si>
    <t>Pagos a proveedores y Acreedores</t>
  </si>
  <si>
    <t xml:space="preserve">Inversiones </t>
  </si>
  <si>
    <t>Aportes para Futuro Capitalizacion</t>
  </si>
  <si>
    <t>Costo de Ventas de Acciones</t>
  </si>
  <si>
    <t>UENO CTA AHORRO 61135243 USD.</t>
  </si>
  <si>
    <t>UENO CTA AHORRO 611180763 - ADM USD.</t>
  </si>
  <si>
    <t>UENO CTA AHORRO 611183967 - TH USD.</t>
  </si>
  <si>
    <t>UENO BANK S.A.</t>
  </si>
  <si>
    <t>Otros Anticipos</t>
  </si>
  <si>
    <t xml:space="preserve">Depreciacion del ejercicio </t>
  </si>
  <si>
    <t>Los bienes de uso son depreciados por un sistema de línea recta en función a los años de vida útil estimados.</t>
  </si>
  <si>
    <t>Cambio Cierre periodo actual (guaranies)</t>
  </si>
  <si>
    <t>Títulos de Renta Variable LP</t>
  </si>
  <si>
    <t>CREDITOS</t>
  </si>
  <si>
    <t>Ingreso Por DF de Cambio</t>
  </si>
  <si>
    <t>Ingresos Varios</t>
  </si>
  <si>
    <t>Vacaciones</t>
  </si>
  <si>
    <t>Asesoria Legal</t>
  </si>
  <si>
    <t>Depreciacion de Activo</t>
  </si>
  <si>
    <t>Publicidad y Propaganda</t>
  </si>
  <si>
    <t>Multas y Sanciones</t>
  </si>
  <si>
    <t>Honorarios de Directorio</t>
  </si>
  <si>
    <t>Honorarios Por Servicios</t>
  </si>
  <si>
    <t>Gastos Financieros</t>
  </si>
  <si>
    <t>Total De Inversiones a Corto plazo</t>
  </si>
  <si>
    <t>Inversiones Largo Plazo</t>
  </si>
  <si>
    <t>ACTIVO</t>
  </si>
  <si>
    <t>CAJA GS.</t>
  </si>
  <si>
    <t xml:space="preserve">UENO CTA AHORRO 611133292 USD </t>
  </si>
  <si>
    <t>ITTI SAECA</t>
  </si>
  <si>
    <t>ALFREDO JAVIER MEZGER SZOSTAK</t>
  </si>
  <si>
    <t>UENO SEGUROS S.A.</t>
  </si>
  <si>
    <t>GRUPO VAZQUEZ S.A.E. INVERSIONISTA</t>
  </si>
  <si>
    <t>GRUPO VAZQUEZ SAE</t>
  </si>
  <si>
    <t>Ingresos por ajustes y redondeos</t>
  </si>
  <si>
    <t>Aranceles BVPASA</t>
  </si>
  <si>
    <t>Ingresos Fondo de garantía BVPASA</t>
  </si>
  <si>
    <t>Intereses caja de ahorro en entidades ba</t>
  </si>
  <si>
    <t>Dividendos a Cobrar</t>
  </si>
  <si>
    <t>Retención de IDU</t>
  </si>
  <si>
    <t xml:space="preserve">Otros Cargos diferidos </t>
  </si>
  <si>
    <t xml:space="preserve">Otras cuentas por pagar </t>
  </si>
  <si>
    <t>Resultados acumulados</t>
  </si>
  <si>
    <t xml:space="preserve">Beneficios al Personal </t>
  </si>
  <si>
    <t xml:space="preserve">Amortización del ejercicio </t>
  </si>
  <si>
    <t>Otras cuentas por cobrar</t>
  </si>
  <si>
    <t>Fondo de Garantía</t>
  </si>
  <si>
    <t>Gastos Generales</t>
  </si>
  <si>
    <t>Ricardo Fernandez</t>
  </si>
  <si>
    <t>CDA</t>
  </si>
  <si>
    <t>ZETA BANCO</t>
  </si>
  <si>
    <t xml:space="preserve">VILUX S.A. </t>
  </si>
  <si>
    <t>Otros Créditos Corrientes y No Corrientes</t>
  </si>
  <si>
    <t>Gastos Operativos</t>
  </si>
  <si>
    <t>Las 11 notas que se acompañan forman parte integrante de los estados contables.</t>
  </si>
  <si>
    <t>Venta de acciones</t>
  </si>
  <si>
    <t>U PARAGUAY S.A.</t>
  </si>
  <si>
    <t xml:space="preserve">U PARAGUAY S.A. </t>
  </si>
  <si>
    <t>NO</t>
  </si>
  <si>
    <t>80135001-8</t>
  </si>
  <si>
    <t>Adriana Vazquez Muniagurria</t>
  </si>
  <si>
    <t>Guillermo Vazquez Muniagurria</t>
  </si>
  <si>
    <t>Veronica Vazquez Muniagurria</t>
  </si>
  <si>
    <t>UENO AFPISA</t>
  </si>
  <si>
    <t xml:space="preserve">Gastos a devengar </t>
  </si>
  <si>
    <t>Cuentas por cobrar a Personas y Empresas Relacionadas CP</t>
  </si>
  <si>
    <t>DEUDORES VIGENTES</t>
  </si>
  <si>
    <t>U Holding S.A.R.L.</t>
  </si>
  <si>
    <t>Donaciones y contribuciones</t>
  </si>
  <si>
    <t>Transferencias Bancarias Pendientes</t>
  </si>
  <si>
    <t>Para la Valuacion de las Inversiones temporales y permantentes se valuan a su valor de incorporación. Salvo, a la Acción de la Bolsa que se valua al último precio de transacción.</t>
  </si>
  <si>
    <t>La entidad no tiene saldos de clientes que requieran la constitución de previsiones.</t>
  </si>
  <si>
    <t>Zeta Banco S.A.E.C.A.</t>
  </si>
  <si>
    <t>PYG</t>
  </si>
  <si>
    <t>Carlos Impagliatelli</t>
  </si>
  <si>
    <t>Leonardo Alfonzo</t>
  </si>
  <si>
    <t>Los estados financieros consolidados de Ueno Casa de Bolsa S.A. incluyen los estados financieros de la Sociedad y su controlada, Ueno Administradora de Fondos S.A. (con una participación del 74,49%). Esta consolidación se realiza conforme a lo establecido en el Capítulo 9, Artículo N° 7 de la Resolución CNV CG N° 35/23.
Los estados financieros consolidados se elaboran aplicando políticas contables consistentes y el método de "eliminación de saldos" entre ambas entidades.
Ueno Casa de Bolsa S.A. ejerce control sobre Ueno Administradora de Fondos S.A. mediante una participación superior al 50% de su capital social. Las entidades controladas se consolidan completamente desde la fecha en que se obtiene el control.</t>
  </si>
  <si>
    <t xml:space="preserve">Los estados contables han sido preparados de acuerdo a la Res. 35/23 "Reglamento General del Mercado de Valores de la Superintendencia de Valores y Normas Contables Vigentes en Paraguay. </t>
  </si>
  <si>
    <t>LEONARDO RAFAEL ALFONZO SEGOVIA</t>
  </si>
  <si>
    <t>Ingresos por administración de cartera</t>
  </si>
  <si>
    <t>Obligac. por Contratos de Underwriting (Nota 6 – p)</t>
  </si>
  <si>
    <t>Honorarios a Pagar (Nota 5 – l)</t>
  </si>
  <si>
    <t>Otros Pasivos Corrientes  (Nota 5 – q)</t>
  </si>
  <si>
    <t>Empresas Relacionadas (Nota 5– r )</t>
  </si>
  <si>
    <t>Ajustes/desafectación de resultados acumulados</t>
  </si>
  <si>
    <t>Los Activos y Pasivos, moneda extranjera se valúan a su valor de cotización al cierre, de acuerdo con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</si>
  <si>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Los Gastos de constitución y de organización serán amortizados según lo establecido en la Ley N° 6380/19 y su reglamentación.</t>
  </si>
  <si>
    <t>a)  Valuación en moneda extranjera.</t>
  </si>
  <si>
    <t>Otros Gastos Administrativos</t>
  </si>
  <si>
    <t>CONTINENTAL CTA AHORRO 1270064062101 USD</t>
  </si>
  <si>
    <t>GRUPO VAZQUEZ S.A.E.</t>
  </si>
  <si>
    <t xml:space="preserve">Capital Integrado </t>
  </si>
  <si>
    <r>
      <t>Las 11</t>
    </r>
    <r>
      <rPr>
        <sz val="10"/>
        <color indexed="10"/>
        <rFont val="Calibri"/>
        <family val="2"/>
        <scheme val="minor"/>
      </rPr>
      <t xml:space="preserve"> </t>
    </r>
    <r>
      <rPr>
        <sz val="10"/>
        <rFont val="Calibri"/>
        <family val="2"/>
        <scheme val="minor"/>
      </rPr>
      <t>notas que se acompañan forman parte integrante de los estados contables.</t>
    </r>
  </si>
  <si>
    <t>La Sociedad tendrá por objeto principal dedicarse, por cuenta propia, de terceros o asociada a terceros, tanto en el país como en el extranjero, a todo acto de lícito comercio y al solo efecto enunciativo, se citan las siguientes actividades: a) REPRESENTACIÓN: Toda forma de representación de personas físicas O jurídicas, tanto nacionales como extranjeras y todo tipo de mandatos y gestión de negocios ajenos. Representación, negociación y/o gestión de marcas, patentes, licencias, franquicias y toda clase de concesión de empresas del país y/o del exterior.- b) LEASING: Realización de todo tipo de leasing de maquinarias, implementos y equipos de toda clase y destino, en el país o en el extranjero, con expresa exclusión de los contratos de leasing propios de entidades financieras, filiales de estas u otras de carácter especial.- c) FACTORING: Toda clase de operación de factoring nacional y/o internacional.· d) FRANCHlSING: Toda clase de operación de franchising nacional y/o internacional.-</t>
  </si>
  <si>
    <t>UENO CTA CTE 614187857</t>
  </si>
  <si>
    <t>UENO CTA AHORRO 611180763</t>
  </si>
  <si>
    <t xml:space="preserve">UENO CTA AHORRO 611183967 </t>
  </si>
  <si>
    <t>UENO CTA AHORRO 611279108</t>
  </si>
  <si>
    <t>UENO CTA AHORRO 61135243</t>
  </si>
  <si>
    <t>UENO CTA AHORRO 611133292</t>
  </si>
  <si>
    <t>CONTINENTAL CTA AHORRO 1270064062101</t>
  </si>
  <si>
    <t xml:space="preserve">Instrumento </t>
  </si>
  <si>
    <t xml:space="preserve">TIPO </t>
  </si>
  <si>
    <t>SERIE</t>
  </si>
  <si>
    <t>Cantidad</t>
  </si>
  <si>
    <t xml:space="preserve">Corporativo </t>
  </si>
  <si>
    <t>PYPYC05F0865</t>
  </si>
  <si>
    <t>PROYEC S.A.E</t>
  </si>
  <si>
    <t>PYVLX06F7598</t>
  </si>
  <si>
    <t>PYAMO06F8187</t>
  </si>
  <si>
    <t>ALAMO S.A.</t>
  </si>
  <si>
    <t xml:space="preserve">Financiero </t>
  </si>
  <si>
    <t>PYFIN02F6500</t>
  </si>
  <si>
    <t>SUDAMERIS BANK S.A.E.C.A.</t>
  </si>
  <si>
    <t>PYBRO02F9092</t>
  </si>
  <si>
    <t>Banco Río</t>
  </si>
  <si>
    <t>PYBAM01F0358</t>
  </si>
  <si>
    <t>Banco Basa</t>
  </si>
  <si>
    <t>UENO BANK</t>
  </si>
  <si>
    <t>BANCO RÍO S.A.E.C.A.</t>
  </si>
  <si>
    <t xml:space="preserve">CONTINENTAL CTA AHORRO 12500205368 </t>
  </si>
  <si>
    <t>ZETA BANCO CTA AHORRO 193105195</t>
  </si>
  <si>
    <t>INTERFISA CTA AHORRO 239006527</t>
  </si>
  <si>
    <t>UENO CTA AHORRO 619119169</t>
  </si>
  <si>
    <t>UENO CTA AHORRO 619185503</t>
  </si>
  <si>
    <t>UENO CTA AHORRO 61931677</t>
  </si>
  <si>
    <t>UENO CTA AHORRO 619708764</t>
  </si>
  <si>
    <t>TRANSFERENCIAS BANCARIAS PENDIENTES</t>
  </si>
  <si>
    <t>UENO CTA AHORRO 619133287</t>
  </si>
  <si>
    <t xml:space="preserve">UENO BANK CTA CTE 900707708 </t>
  </si>
  <si>
    <t xml:space="preserve">ZETA BANCO CTA. CTE. 19410110 </t>
  </si>
  <si>
    <t>SOLAR CTA AHORRO 1127229</t>
  </si>
  <si>
    <t>UENO CTA CTE 6192210970</t>
  </si>
  <si>
    <t>Prima de Emisión</t>
  </si>
  <si>
    <t>Primas cobradas</t>
  </si>
  <si>
    <t>Accionista 99,99%</t>
  </si>
  <si>
    <t>Accionista 0,01%</t>
  </si>
  <si>
    <t>Capital Suscripto G. 12.214.000.000</t>
  </si>
  <si>
    <t>Capital Integrado G. 12.214.000.000</t>
  </si>
  <si>
    <t>Auditor Externo Independiente Asignado: Grant Thorton</t>
  </si>
  <si>
    <t xml:space="preserve">Director Suplente </t>
  </si>
  <si>
    <t xml:space="preserve">Rodrigo Yanho </t>
  </si>
  <si>
    <t>Número de Inscripción en el Registro de la SIV: N° 138/2024</t>
  </si>
  <si>
    <t>Superavit</t>
  </si>
  <si>
    <t>Reserva superavit</t>
  </si>
  <si>
    <t>Reservas superavit</t>
  </si>
  <si>
    <t>SEPTIEMBRE 2025</t>
  </si>
  <si>
    <t>DICIEMBRE 2024</t>
  </si>
  <si>
    <t>Cuentas de orden</t>
  </si>
  <si>
    <t>BANCOP CTA DE AHORRO 0310197309USD</t>
  </si>
  <si>
    <t>RADICE S.A.E.C.A - EMISOR</t>
  </si>
  <si>
    <t>Importe PYG</t>
  </si>
  <si>
    <t xml:space="preserve">Importe USD. </t>
  </si>
  <si>
    <t>EE 8257</t>
  </si>
  <si>
    <t>EE 8444</t>
  </si>
  <si>
    <t>AH 2149</t>
  </si>
  <si>
    <t>AA 4773</t>
  </si>
  <si>
    <t>BANCO PARA LA COMERCIALIZACIÓN Y LA PRODUCCIÓN S.A.</t>
  </si>
  <si>
    <t>AA 4775</t>
  </si>
  <si>
    <t>GG 0250</t>
  </si>
  <si>
    <t>FINANCIERA PARAGUAYO JAPONESA SAECA</t>
  </si>
  <si>
    <t>GG 0251</t>
  </si>
  <si>
    <t>GG 0252</t>
  </si>
  <si>
    <t>PYITI10F3664</t>
  </si>
  <si>
    <t>ITTI S.A.E.C.A.</t>
  </si>
  <si>
    <t>PYTEL01F2252</t>
  </si>
  <si>
    <t>TELECEL SAE</t>
  </si>
  <si>
    <t>PYPYC04F0858</t>
  </si>
  <si>
    <t>PYCMF01F3679</t>
  </si>
  <si>
    <t>COMFAR S.A.E.C.A.</t>
  </si>
  <si>
    <t>PYGVA01F5690</t>
  </si>
  <si>
    <t>PYSUD04F1468</t>
  </si>
  <si>
    <t>PYTAU11F1321</t>
  </si>
  <si>
    <t>BANCO ITAÚ PARAGUAY S.A.</t>
  </si>
  <si>
    <t>PYTAU12F1841</t>
  </si>
  <si>
    <t>PYITI01F1396</t>
  </si>
  <si>
    <t>PYGVA06F2361</t>
  </si>
  <si>
    <t>PYGVA05F2354</t>
  </si>
  <si>
    <t>PYFIN01F1585</t>
  </si>
  <si>
    <t>ZETA BANCO S.A.E.C.A.</t>
  </si>
  <si>
    <t>PYFIN02F1592</t>
  </si>
  <si>
    <t>PYFIN03F1609</t>
  </si>
  <si>
    <t>Primas pagadas por operaciones de repo</t>
  </si>
  <si>
    <t>SEPTIEMBRE 2024</t>
  </si>
  <si>
    <r>
      <t>Las 11</t>
    </r>
    <r>
      <rPr>
        <b/>
        <sz val="8"/>
        <color indexed="10"/>
        <rFont val="Calibri"/>
        <family val="2"/>
      </rPr>
      <t xml:space="preserve"> </t>
    </r>
    <r>
      <rPr>
        <b/>
        <sz val="8"/>
        <color indexed="8"/>
        <rFont val="Calibri"/>
        <family val="2"/>
      </rPr>
      <t>notas que se acompañan forman parte integrante de los Estados Contables.</t>
    </r>
  </si>
  <si>
    <t xml:space="preserve">La entidad  tiene participación en la Bolsa de Valores por valor Nominal de  Gs. 600.000.000 (Guaraníes Seiscientos millones).- y en la Administradora de fondos acciones por Valor de Gs. 3.787.000.000 (Tres Mil Setecientos Ochenta y Siete Millones). </t>
  </si>
  <si>
    <t>CORRESPONDIENTE AL  30/09/2025 COMPARATIVO CON 31/12/2024</t>
  </si>
  <si>
    <t>CORRESPONDIENTE AL 30/09/2025</t>
  </si>
  <si>
    <t>BANCOS</t>
  </si>
  <si>
    <t>Total Bancos en moneda extrangera</t>
  </si>
  <si>
    <t xml:space="preserve">BANCO RIO </t>
  </si>
  <si>
    <t>BANCO BASA</t>
  </si>
  <si>
    <t>Total Deudores Vigentes en moneda extrangera</t>
  </si>
  <si>
    <t>Total Inversiones en moneda extrangera</t>
  </si>
  <si>
    <t>BANCOP 0310197309USD</t>
  </si>
  <si>
    <t>Acciones Afpisa</t>
  </si>
  <si>
    <t>BONOS CECON PYCEC01F3409</t>
  </si>
  <si>
    <t xml:space="preserve">CDA EN GARANTIA BANCO RIO SERIE AH N° 2608 </t>
  </si>
  <si>
    <t>CDA EN GARANTIA BANCO RIO SERIE AH N° 2610</t>
  </si>
  <si>
    <t>Valor Libro de la Acción</t>
  </si>
  <si>
    <t>Total Inversion Largo Plazo</t>
  </si>
  <si>
    <t>Valor Contable Gs.</t>
  </si>
  <si>
    <t>MOVIMIENTOS</t>
  </si>
  <si>
    <t xml:space="preserve">Tipo </t>
  </si>
  <si>
    <t>Deudor</t>
  </si>
  <si>
    <t>RADICE</t>
  </si>
  <si>
    <t>Acreedor</t>
  </si>
  <si>
    <t>Reservas superavit acciones bolsa</t>
  </si>
  <si>
    <t>De acuerdo con lo previsto en los artículos 113 y 114 de la Ley 5810/2017, la entidad tiene constituida como garantía Gs.1.291.091.000- , representados por Bonos emitidos por CECON SAE y CDA emitidos por BANCO RIO</t>
  </si>
  <si>
    <t>No Posee sanciones con la Superintendencia de Valores u otras entidades fiscalizadoras.</t>
  </si>
  <si>
    <t>Ingresos por Operaciones bursátiles e intermediación</t>
  </si>
  <si>
    <t>Ingreso por Amortización de Diferencial de precio compra</t>
  </si>
  <si>
    <t>Condonación de deuda</t>
  </si>
  <si>
    <t xml:space="preserve">Total Ingresos </t>
  </si>
  <si>
    <t xml:space="preserve">Total Egresos </t>
  </si>
  <si>
    <t xml:space="preserve">Concepto </t>
  </si>
  <si>
    <t>NOTAS A LOS ESTADOS FINANCIEROS AL 30/09/2025</t>
  </si>
  <si>
    <t xml:space="preserve">Los Estados Contables (Balance General, Estado de Resultados, Estado de Flujo de Efectivo y Estado de Variación del Patrimonio Neto) correspondientes al 30 de Septiembre del 2025 aprobados por acta de directorio N° 94 en fecha 13 de octubre de 2025. </t>
  </si>
  <si>
    <t>Rebeca Elizabeth Villasanti Farinha</t>
  </si>
  <si>
    <t>Victor Hugo Vazquez</t>
  </si>
  <si>
    <t>FEDERICO MIGUEL VAZQUEZ VILLASANTI</t>
  </si>
  <si>
    <t>GRUPO VAZQUEZ S.A.E</t>
  </si>
  <si>
    <t>GRUPO VAZQUEZ S.A.E/ FEDERICO MIGUEL VAZQUEZ VILLASANTI</t>
  </si>
  <si>
    <t xml:space="preserve">U Holding SaRL </t>
  </si>
  <si>
    <t>IOIO S.A</t>
  </si>
  <si>
    <t>Sobregiro en cuenta corriente</t>
  </si>
  <si>
    <t>3.3. Política de Constitución de Previsiones:</t>
  </si>
  <si>
    <t xml:space="preserve">Identificación: </t>
  </si>
  <si>
    <t xml:space="preserve">DETALLE DE  VINCULOS PATRIMONIALES EN OTRAS ENTIDADES DE LOS DIRECTORES, SINDICOS Y OPERADORES </t>
  </si>
  <si>
    <r>
      <t>Nota 1.</t>
    </r>
    <r>
      <rPr>
        <b/>
        <sz val="11"/>
        <color indexed="8"/>
        <rFont val="Calibri"/>
        <family val="2"/>
        <scheme val="minor"/>
      </rPr>
      <t xml:space="preserve">   </t>
    </r>
    <r>
      <rPr>
        <b/>
        <u/>
        <sz val="11"/>
        <color indexed="8"/>
        <rFont val="Calibri"/>
        <family val="2"/>
        <scheme val="minor"/>
      </rPr>
      <t>Consideraciones de los Estados Contables</t>
    </r>
  </si>
  <si>
    <r>
      <t>Nota 2.</t>
    </r>
    <r>
      <rPr>
        <b/>
        <sz val="11"/>
        <color indexed="8"/>
        <rFont val="Calibri"/>
        <family val="2"/>
        <scheme val="minor"/>
      </rPr>
      <t xml:space="preserve">    </t>
    </r>
    <r>
      <rPr>
        <b/>
        <u/>
        <sz val="11"/>
        <color indexed="8"/>
        <rFont val="Calibri"/>
        <family val="2"/>
        <scheme val="minor"/>
      </rPr>
      <t>Información básica de la empresa</t>
    </r>
  </si>
  <si>
    <r>
      <t>Nota 3.</t>
    </r>
    <r>
      <rPr>
        <b/>
        <sz val="11"/>
        <color indexed="8"/>
        <rFont val="Calibri"/>
        <family val="2"/>
        <scheme val="minor"/>
      </rPr>
      <t xml:space="preserve">    </t>
    </r>
    <r>
      <rPr>
        <b/>
        <u/>
        <sz val="11"/>
        <color indexed="8"/>
        <rFont val="Calibri"/>
        <family val="2"/>
        <scheme val="minor"/>
      </rPr>
      <t>Principales políticas y prácticas contables aplicadas</t>
    </r>
  </si>
  <si>
    <r>
      <t>3.2. Criterio de Valuación</t>
    </r>
    <r>
      <rPr>
        <sz val="11"/>
        <color indexed="8"/>
        <rFont val="Calibri"/>
        <family val="2"/>
        <scheme val="minor"/>
      </rPr>
      <t>:</t>
    </r>
  </si>
  <si>
    <r>
      <t>3.4. Política de Depreciación</t>
    </r>
    <r>
      <rPr>
        <sz val="11"/>
        <color indexed="8"/>
        <rFont val="Calibri"/>
        <family val="2"/>
        <scheme val="minor"/>
      </rPr>
      <t xml:space="preserve">: </t>
    </r>
  </si>
  <si>
    <r>
      <t>3.5 Política de Reconocimiento de Ingresos</t>
    </r>
    <r>
      <rPr>
        <sz val="11"/>
        <color indexed="8"/>
        <rFont val="Calibri"/>
        <family val="2"/>
        <scheme val="minor"/>
      </rPr>
      <t>:</t>
    </r>
  </si>
  <si>
    <r>
      <t xml:space="preserve">Nota 4. </t>
    </r>
    <r>
      <rPr>
        <b/>
        <sz val="11"/>
        <color indexed="8"/>
        <rFont val="Calibri"/>
        <family val="2"/>
        <scheme val="minor"/>
      </rPr>
      <t xml:space="preserve"> Cambio de políticas y procedimientos de contabilidad</t>
    </r>
  </si>
  <si>
    <r>
      <t>Nota 7.</t>
    </r>
    <r>
      <rPr>
        <b/>
        <sz val="11"/>
        <color indexed="8"/>
        <rFont val="Calibri"/>
        <family val="2"/>
        <scheme val="minor"/>
      </rPr>
      <t>  Hechos Posteriores al cierre del Ejercicio</t>
    </r>
  </si>
  <si>
    <r>
      <t>Nota 8.</t>
    </r>
    <r>
      <rPr>
        <b/>
        <sz val="11"/>
        <color indexed="8"/>
        <rFont val="Calibri"/>
        <family val="2"/>
        <scheme val="minor"/>
      </rPr>
      <t>  Limitación a la Libre Disponibilidad de los activos o del patrimonio y cualquier restricción al derecho de propiedad.</t>
    </r>
  </si>
  <si>
    <r>
      <t>E-mail:</t>
    </r>
    <r>
      <rPr>
        <sz val="11"/>
        <color indexed="56"/>
        <rFont val="Calibri"/>
        <family val="2"/>
        <scheme val="minor"/>
      </rPr>
      <t xml:space="preserve"> info@uenocasadebolsa.com.py</t>
    </r>
  </si>
  <si>
    <r>
      <t xml:space="preserve">Página Web:  </t>
    </r>
    <r>
      <rPr>
        <sz val="11"/>
        <color indexed="56"/>
        <rFont val="Calibri"/>
        <family val="2"/>
        <scheme val="minor"/>
      </rPr>
      <t>www.uenocasadebolsa.com.py</t>
    </r>
  </si>
  <si>
    <t>Porcentaje de Participación</t>
  </si>
  <si>
    <t>Composición del directorio</t>
  </si>
  <si>
    <t>CAPITAL DE LA SOCIEDAD</t>
  </si>
  <si>
    <t>Firmado digitalmente por:</t>
  </si>
  <si>
    <t>Ueno Casa de Bolsa S.A., al cierre del tercer trimestre del 2025 cuenta con participación en BVPASA (Bolsa de Valores y Productos Asunción S.A.) de acuerdo con lo establecido en la Ley 5810/17 del Mercado de Capitales.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</si>
</sst>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 #,##0_ ;_ * \-#,##0_ ;_ * &quot;-&quot;??_ ;_ @_ "/>
    <numFmt numFmtId="169" formatCode="* #,##0\ ;* \-#,##0\ ;* &quot;- &quot;;@\ "/>
    <numFmt numFmtId="170" formatCode="&quot;Gs&quot;\ #,##0_);\(&quot;Gs&quot;\ #,##0\)"/>
    <numFmt numFmtId="171" formatCode="_(* #,##0.00_);_(* \(#,##0.00\);_(* \-??_);_(@_)"/>
    <numFmt numFmtId="172" formatCode="_-* #,##0.00\ &quot;Pts&quot;_-;\-* #,##0.00\ &quot;Pts&quot;_-;_-* &quot;-&quot;??\ &quot;Pts&quot;_-;_-@_-"/>
    <numFmt numFmtId="173" formatCode="&quot;₲&quot;\ #,##0_);\(&quot;₲&quot;\ #,##0\)"/>
    <numFmt numFmtId="174" formatCode="0.0000%"/>
    <numFmt numFmtId="175" formatCode="_ * #,##0.00_ ;_ * \-#,##0.00_ ;_ * &quot;-&quot;_ ;_ @_ "/>
  </numFmts>
  <fonts count="61" x14ac:knownFonts="1">
    <font>
      <sz val="11"/>
      <color theme="1"/>
      <name val="Calibri"/>
      <family val="2"/>
      <scheme val="minor"/>
    </font>
    <font>
      <sz val="10"/>
      <name val="Arial"/>
      <family val="2"/>
    </font>
    <font>
      <b/>
      <sz val="9"/>
      <color indexed="8"/>
      <name val="Calibri"/>
      <family val="2"/>
    </font>
    <font>
      <sz val="10"/>
      <name val="Arial"/>
      <family val="2"/>
    </font>
    <font>
      <sz val="11"/>
      <color theme="1"/>
      <name val="Calibri"/>
      <family val="2"/>
      <scheme val="minor"/>
    </font>
    <font>
      <b/>
      <sz val="11"/>
      <color theme="1"/>
      <name val="Calibri"/>
      <family val="2"/>
      <scheme val="minor"/>
    </font>
    <font>
      <sz val="9"/>
      <color theme="1"/>
      <name val="Calibri"/>
      <family val="2"/>
      <scheme val="minor"/>
    </font>
    <font>
      <b/>
      <sz val="14"/>
      <color theme="1"/>
      <name val="Calibri"/>
      <family val="2"/>
      <scheme val="minor"/>
    </font>
    <font>
      <sz val="14"/>
      <color theme="1"/>
      <name val="Calibri"/>
      <family val="2"/>
      <scheme val="minor"/>
    </font>
    <font>
      <b/>
      <sz val="9"/>
      <color theme="1"/>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rgb="FF000000"/>
      <name val="Calibri"/>
      <family val="2"/>
      <scheme val="minor"/>
    </font>
    <font>
      <sz val="9"/>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9"/>
      <name val="Calibri"/>
      <family val="2"/>
      <scheme val="minor"/>
    </font>
    <font>
      <u/>
      <sz val="9"/>
      <color theme="1"/>
      <name val="Calibri"/>
      <family val="2"/>
      <scheme val="minor"/>
    </font>
    <font>
      <b/>
      <sz val="11"/>
      <name val="Calibri"/>
      <family val="2"/>
      <scheme val="minor"/>
    </font>
    <font>
      <sz val="14"/>
      <name val="Calibri"/>
      <family val="2"/>
      <scheme val="minor"/>
    </font>
    <font>
      <sz val="11"/>
      <name val="Calibri"/>
      <family val="2"/>
      <scheme val="minor"/>
    </font>
    <font>
      <b/>
      <sz val="14"/>
      <name val="Calibri"/>
      <family val="2"/>
      <scheme val="minor"/>
    </font>
    <font>
      <sz val="11"/>
      <color indexed="8"/>
      <name val="Calibri"/>
      <family val="2"/>
    </font>
    <font>
      <sz val="11"/>
      <color theme="1"/>
      <name val="Arial"/>
      <family val="2"/>
    </font>
    <font>
      <sz val="11"/>
      <color rgb="FF000000"/>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sz val="11"/>
      <color rgb="FF000000"/>
      <name val="Calibri"/>
      <family val="2"/>
      <scheme val="minor"/>
    </font>
    <font>
      <b/>
      <sz val="10"/>
      <color rgb="FF000000"/>
      <name val="Calibri"/>
      <family val="2"/>
      <scheme val="minor"/>
    </font>
    <font>
      <sz val="11"/>
      <color rgb="FFFF0000"/>
      <name val="Calibri"/>
      <family val="2"/>
      <scheme val="minor"/>
    </font>
    <font>
      <sz val="8"/>
      <color theme="1"/>
      <name val="Calibri"/>
      <family val="2"/>
      <scheme val="minor"/>
    </font>
    <font>
      <sz val="10"/>
      <color indexed="10"/>
      <name val="Calibri"/>
      <family val="2"/>
      <scheme val="minor"/>
    </font>
    <font>
      <b/>
      <i/>
      <sz val="16"/>
      <name val="Calibri"/>
      <family val="2"/>
      <scheme val="minor"/>
    </font>
    <font>
      <b/>
      <sz val="10"/>
      <color rgb="FFFFFFFF"/>
      <name val="Ueno Logical"/>
      <family val="2"/>
    </font>
    <font>
      <b/>
      <sz val="14"/>
      <color rgb="FFFFFFFF"/>
      <name val="Ueno Logical"/>
      <family val="2"/>
    </font>
    <font>
      <b/>
      <sz val="18"/>
      <name val="Calibri"/>
      <family val="2"/>
      <scheme val="minor"/>
    </font>
    <font>
      <b/>
      <sz val="8"/>
      <color rgb="FFFFFFFF"/>
      <name val="Ueno Logical"/>
      <family val="2"/>
    </font>
    <font>
      <b/>
      <sz val="8"/>
      <name val="Calibri"/>
      <family val="2"/>
      <scheme val="minor"/>
    </font>
    <font>
      <b/>
      <sz val="8"/>
      <color indexed="10"/>
      <name val="Calibri"/>
      <family val="2"/>
    </font>
    <font>
      <b/>
      <sz val="8"/>
      <color indexed="8"/>
      <name val="Calibri"/>
      <family val="2"/>
    </font>
    <font>
      <b/>
      <sz val="8"/>
      <color theme="1"/>
      <name val="Calibri"/>
      <family val="2"/>
      <scheme val="minor"/>
    </font>
    <font>
      <sz val="11"/>
      <color theme="0"/>
      <name val="Calibri"/>
      <family val="2"/>
      <scheme val="minor"/>
    </font>
    <font>
      <b/>
      <sz val="9"/>
      <color rgb="FFFFFFFF"/>
      <name val="Ueno Logical"/>
      <family val="2"/>
    </font>
    <font>
      <b/>
      <sz val="10"/>
      <name val="Calibri"/>
      <family val="2"/>
      <scheme val="minor"/>
    </font>
    <font>
      <b/>
      <u/>
      <sz val="11"/>
      <color theme="1"/>
      <name val="Calibri"/>
      <family val="2"/>
      <scheme val="minor"/>
    </font>
    <font>
      <b/>
      <u/>
      <sz val="11"/>
      <name val="Calibri"/>
      <family val="2"/>
      <scheme val="minor"/>
    </font>
    <font>
      <b/>
      <sz val="11"/>
      <color rgb="FFFF0000"/>
      <name val="Calibri"/>
      <family val="2"/>
      <scheme val="minor"/>
    </font>
    <font>
      <sz val="10"/>
      <color rgb="FFFFFFFF"/>
      <name val="Ueno Logical"/>
      <family val="2"/>
    </font>
    <font>
      <b/>
      <sz val="11"/>
      <color theme="0"/>
      <name val="Calibri"/>
      <family val="2"/>
      <scheme val="minor"/>
    </font>
    <font>
      <b/>
      <sz val="11"/>
      <color indexed="8"/>
      <name val="Calibri"/>
      <family val="2"/>
      <scheme val="minor"/>
    </font>
    <font>
      <b/>
      <u/>
      <sz val="11"/>
      <color indexed="8"/>
      <name val="Calibri"/>
      <family val="2"/>
      <scheme val="minor"/>
    </font>
    <font>
      <sz val="11"/>
      <color indexed="8"/>
      <name val="Calibri"/>
      <family val="2"/>
      <scheme val="minor"/>
    </font>
    <font>
      <sz val="11"/>
      <color indexed="56"/>
      <name val="Calibri"/>
      <family val="2"/>
      <scheme val="minor"/>
    </font>
    <font>
      <b/>
      <sz val="11"/>
      <color rgb="FFFFFFFF"/>
      <name val="Calibri"/>
      <family val="2"/>
      <scheme val="minor"/>
    </font>
    <font>
      <b/>
      <sz val="11"/>
      <color rgb="FFFFFFFF"/>
      <name val="Ueno Logical"/>
      <family val="2"/>
    </font>
  </fonts>
  <fills count="7">
    <fill>
      <patternFill patternType="none"/>
    </fill>
    <fill>
      <patternFill patternType="gray125"/>
    </fill>
    <fill>
      <patternFill patternType="solid">
        <fgColor theme="0"/>
        <bgColor indexed="64"/>
      </patternFill>
    </fill>
    <fill>
      <patternFill patternType="solid">
        <fgColor rgb="FF38E8AD"/>
        <bgColor indexed="64"/>
      </patternFill>
    </fill>
    <fill>
      <patternFill patternType="solid">
        <fgColor theme="0" tint="-0.14999847407452621"/>
        <bgColor indexed="64"/>
      </patternFill>
    </fill>
    <fill>
      <patternFill patternType="solid">
        <fgColor rgb="FFFFFFFF"/>
        <bgColor indexed="64"/>
      </patternFill>
    </fill>
    <fill>
      <patternFill patternType="solid">
        <fgColor rgb="FF00D3A0"/>
        <bgColor rgb="FF000000"/>
      </patternFill>
    </fill>
  </fills>
  <borders count="20">
    <border>
      <left/>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double">
        <color indexed="64"/>
      </bottom>
      <diagonal/>
    </border>
    <border>
      <left/>
      <right/>
      <top style="thin">
        <color theme="9" tint="-0.249977111117893"/>
      </top>
      <bottom/>
      <diagonal/>
    </border>
  </borders>
  <cellStyleXfs count="679">
    <xf numFmtId="0" fontId="0" fillId="0" borderId="0"/>
    <xf numFmtId="43" fontId="4" fillId="0" borderId="0" applyFont="0" applyFill="0" applyBorder="0" applyAlignment="0" applyProtection="0"/>
    <xf numFmtId="41" fontId="4" fillId="0" borderId="0" applyFont="0" applyFill="0" applyBorder="0" applyAlignment="0" applyProtection="0"/>
    <xf numFmtId="166" fontId="4" fillId="0" borderId="0" applyFont="0" applyFill="0" applyBorder="0" applyAlignment="0" applyProtection="0"/>
    <xf numFmtId="0" fontId="1" fillId="0" borderId="0"/>
    <xf numFmtId="0" fontId="3" fillId="0" borderId="0"/>
    <xf numFmtId="0" fontId="1" fillId="0" borderId="0"/>
    <xf numFmtId="0" fontId="1" fillId="0" borderId="0"/>
    <xf numFmtId="0" fontId="1" fillId="0" borderId="0"/>
    <xf numFmtId="9" fontId="4" fillId="0" borderId="0" applyFont="0" applyFill="0" applyBorder="0" applyAlignment="0" applyProtection="0"/>
    <xf numFmtId="43" fontId="4" fillId="0" borderId="0" applyFont="0" applyFill="0" applyBorder="0" applyAlignment="0" applyProtection="0"/>
    <xf numFmtId="0" fontId="1" fillId="0" borderId="0" applyNumberFormat="0" applyFill="0" applyBorder="0" applyAlignment="0" applyProtection="0"/>
    <xf numFmtId="0" fontId="1" fillId="0" borderId="0"/>
    <xf numFmtId="0" fontId="1" fillId="0" borderId="0"/>
    <xf numFmtId="0" fontId="4" fillId="0" borderId="0"/>
    <xf numFmtId="43" fontId="24" fillId="0" borderId="0" applyFont="0" applyFill="0" applyBorder="0" applyAlignment="0" applyProtection="0"/>
    <xf numFmtId="0" fontId="1" fillId="0" borderId="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 fillId="0" borderId="0" applyFont="0" applyFill="0" applyBorder="0" applyAlignment="0" applyProtection="0"/>
    <xf numFmtId="0" fontId="1" fillId="0" borderId="0" applyNumberFormat="0" applyFill="0" applyBorder="0" applyAlignment="0" applyProtection="0"/>
    <xf numFmtId="0" fontId="4" fillId="0" borderId="0"/>
    <xf numFmtId="0" fontId="1" fillId="0" borderId="0"/>
    <xf numFmtId="43" fontId="1" fillId="0" borderId="0" applyFont="0" applyFill="0" applyBorder="0" applyAlignment="0" applyProtection="0"/>
    <xf numFmtId="165" fontId="4" fillId="0" borderId="0" applyFont="0" applyFill="0" applyBorder="0" applyAlignment="0" applyProtection="0"/>
    <xf numFmtId="0" fontId="26" fillId="0" borderId="0"/>
    <xf numFmtId="164" fontId="1" fillId="0" borderId="0" applyFont="0" applyFill="0" applyBorder="0" applyAlignment="0" applyProtection="0"/>
    <xf numFmtId="43" fontId="4" fillId="0" borderId="0" applyFont="0" applyFill="0" applyBorder="0" applyAlignment="0" applyProtection="0"/>
    <xf numFmtId="0" fontId="26" fillId="0" borderId="0"/>
    <xf numFmtId="0" fontId="1" fillId="0" borderId="0"/>
    <xf numFmtId="43" fontId="24"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2" fillId="0" borderId="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27" fillId="0" borderId="0"/>
    <xf numFmtId="43" fontId="4" fillId="0" borderId="0" applyFont="0" applyFill="0" applyBorder="0" applyAlignment="0" applyProtection="0"/>
    <xf numFmtId="0" fontId="6" fillId="0" borderId="0"/>
    <xf numFmtId="0" fontId="1" fillId="0" borderId="0"/>
    <xf numFmtId="0" fontId="28" fillId="0" borderId="0"/>
    <xf numFmtId="0" fontId="29" fillId="0" borderId="0"/>
    <xf numFmtId="0" fontId="30" fillId="0" borderId="0"/>
    <xf numFmtId="167"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9" fontId="4" fillId="0" borderId="0" applyFont="0" applyFill="0" applyBorder="0" applyAlignment="0" applyProtection="0"/>
    <xf numFmtId="0" fontId="24" fillId="0" borderId="0"/>
    <xf numFmtId="167" fontId="4" fillId="0" borderId="0" applyFont="0" applyFill="0" applyBorder="0" applyAlignment="0" applyProtection="0"/>
    <xf numFmtId="167" fontId="4" fillId="0" borderId="0" applyFont="0" applyFill="0" applyBorder="0" applyAlignment="0" applyProtection="0"/>
    <xf numFmtId="0" fontId="11" fillId="0" borderId="0"/>
    <xf numFmtId="0" fontId="4" fillId="0" borderId="0"/>
    <xf numFmtId="43" fontId="24" fillId="0" borderId="0" applyFont="0" applyFill="0" applyBorder="0" applyAlignment="0" applyProtection="0"/>
    <xf numFmtId="169" fontId="31" fillId="0" borderId="0" applyBorder="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1"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0" fontId="11" fillId="0" borderId="0"/>
    <xf numFmtId="43" fontId="2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2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1" fillId="0" borderId="0"/>
    <xf numFmtId="170" fontId="24" fillId="0" borderId="0" applyFont="0" applyFill="0" applyBorder="0" applyAlignment="0" applyProtection="0"/>
    <xf numFmtId="165" fontId="15" fillId="0" borderId="0" applyFont="0" applyFill="0" applyBorder="0" applyAlignment="0" applyProtection="0"/>
    <xf numFmtId="0" fontId="15" fillId="0" borderId="0"/>
    <xf numFmtId="0" fontId="24" fillId="0" borderId="0"/>
    <xf numFmtId="0" fontId="4" fillId="0" borderId="0"/>
    <xf numFmtId="9" fontId="15" fillId="0" borderId="0" applyFont="0" applyFill="0" applyBorder="0" applyAlignment="0" applyProtection="0"/>
    <xf numFmtId="167" fontId="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4" fillId="0" borderId="0" applyFont="0" applyFill="0" applyBorder="0" applyAlignment="0" applyProtection="0"/>
    <xf numFmtId="167" fontId="24" fillId="0" borderId="0" applyFont="0" applyFill="0" applyBorder="0" applyAlignment="0" applyProtection="0"/>
    <xf numFmtId="0" fontId="4" fillId="0" borderId="0"/>
    <xf numFmtId="167" fontId="4" fillId="0" borderId="0" applyFont="0" applyFill="0" applyBorder="0" applyAlignment="0" applyProtection="0"/>
    <xf numFmtId="165" fontId="15" fillId="0" borderId="0" applyFont="0" applyFill="0" applyBorder="0" applyAlignment="0" applyProtection="0"/>
    <xf numFmtId="167"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25"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Font="0" applyFill="0" applyBorder="0" applyAlignment="0" applyProtection="0"/>
    <xf numFmtId="171" fontId="1" fillId="0" borderId="0" applyFill="0" applyBorder="0" applyAlignment="0" applyProtection="0"/>
    <xf numFmtId="41" fontId="1" fillId="0" borderId="0" applyFill="0" applyBorder="0" applyAlignment="0" applyProtection="0"/>
    <xf numFmtId="167" fontId="1" fillId="0" borderId="0" applyFont="0" applyFill="0" applyBorder="0" applyAlignment="0" applyProtection="0"/>
    <xf numFmtId="171" fontId="1" fillId="0" borderId="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4" fillId="0" borderId="0"/>
    <xf numFmtId="0" fontId="1" fillId="0" borderId="0"/>
    <xf numFmtId="0" fontId="1" fillId="0" borderId="0"/>
    <xf numFmtId="0" fontId="1" fillId="0" borderId="0"/>
    <xf numFmtId="173" fontId="4" fillId="0" borderId="0"/>
    <xf numFmtId="9" fontId="1" fillId="0" borderId="0" applyFill="0" applyBorder="0" applyAlignment="0" applyProtection="0"/>
    <xf numFmtId="9" fontId="1" fillId="0" borderId="0" applyFill="0" applyBorder="0" applyAlignment="0" applyProtection="0"/>
    <xf numFmtId="171" fontId="1" fillId="0" borderId="0" applyFill="0" applyBorder="0" applyAlignment="0" applyProtection="0"/>
    <xf numFmtId="171" fontId="1" fillId="0" borderId="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6" fillId="0" borderId="0"/>
    <xf numFmtId="0" fontId="28" fillId="0" borderId="0"/>
    <xf numFmtId="167"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0" fontId="15" fillId="0" borderId="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42" fontId="4" fillId="0" borderId="0" applyFont="0" applyFill="0" applyBorder="0" applyAlignment="0" applyProtection="0"/>
  </cellStyleXfs>
  <cellXfs count="509">
    <xf numFmtId="0" fontId="0" fillId="0" borderId="0" xfId="0"/>
    <xf numFmtId="0" fontId="5" fillId="2" borderId="0" xfId="0" applyFont="1" applyFill="1"/>
    <xf numFmtId="3" fontId="6" fillId="0" borderId="0" xfId="0" applyNumberFormat="1" applyFont="1" applyAlignment="1">
      <alignment horizontal="right" vertical="center" wrapText="1"/>
    </xf>
    <xf numFmtId="0" fontId="6" fillId="0" borderId="0" xfId="0" applyFont="1"/>
    <xf numFmtId="3" fontId="6" fillId="0" borderId="0" xfId="0" applyNumberFormat="1" applyFont="1"/>
    <xf numFmtId="0" fontId="21" fillId="2" borderId="0" xfId="0" applyFont="1" applyFill="1" applyAlignment="1">
      <alignment horizontal="center"/>
    </xf>
    <xf numFmtId="0" fontId="22" fillId="2" borderId="0" xfId="0" applyFont="1" applyFill="1" applyAlignment="1">
      <alignment horizontal="center"/>
    </xf>
    <xf numFmtId="0" fontId="22" fillId="2" borderId="0" xfId="0" applyFont="1" applyFill="1"/>
    <xf numFmtId="0" fontId="23" fillId="2" borderId="0" xfId="0" applyFont="1" applyFill="1"/>
    <xf numFmtId="41" fontId="21" fillId="2" borderId="0" xfId="2" applyFont="1" applyFill="1" applyAlignment="1">
      <alignment horizontal="left" vertical="center"/>
    </xf>
    <xf numFmtId="3" fontId="21" fillId="2" borderId="0" xfId="0" applyNumberFormat="1" applyFont="1" applyFill="1" applyAlignment="1">
      <alignment horizontal="center" vertical="center"/>
    </xf>
    <xf numFmtId="0" fontId="21" fillId="2" borderId="0" xfId="0" applyFont="1" applyFill="1" applyAlignment="1">
      <alignment horizontal="center" vertical="center"/>
    </xf>
    <xf numFmtId="41" fontId="21" fillId="2" borderId="4" xfId="2" applyFont="1" applyFill="1" applyBorder="1" applyAlignment="1">
      <alignment horizontal="left" vertical="center" wrapText="1"/>
    </xf>
    <xf numFmtId="41" fontId="21" fillId="2" borderId="0" xfId="2" applyFont="1" applyFill="1" applyBorder="1" applyAlignment="1">
      <alignment horizontal="left" vertical="center" wrapText="1"/>
    </xf>
    <xf numFmtId="0" fontId="22" fillId="0" borderId="0" xfId="0" applyFont="1"/>
    <xf numFmtId="0" fontId="21" fillId="0" borderId="0" xfId="0" applyFont="1" applyAlignment="1">
      <alignment horizontal="center"/>
    </xf>
    <xf numFmtId="0" fontId="22" fillId="0" borderId="0" xfId="0" applyFont="1" applyAlignment="1">
      <alignment horizontal="center"/>
    </xf>
    <xf numFmtId="41" fontId="23" fillId="2" borderId="0" xfId="2" applyFont="1" applyFill="1" applyAlignment="1">
      <alignment horizontal="center" vertical="center"/>
    </xf>
    <xf numFmtId="3" fontId="21" fillId="2" borderId="0" xfId="0" applyNumberFormat="1" applyFont="1" applyFill="1" applyAlignment="1">
      <alignment vertical="center"/>
    </xf>
    <xf numFmtId="0" fontId="21" fillId="2" borderId="0" xfId="0" applyFont="1" applyFill="1" applyAlignment="1">
      <alignment vertical="center"/>
    </xf>
    <xf numFmtId="0" fontId="21" fillId="2" borderId="0" xfId="0" applyFont="1" applyFill="1"/>
    <xf numFmtId="41" fontId="21" fillId="2" borderId="0" xfId="2" applyFont="1" applyFill="1" applyAlignment="1">
      <alignment vertical="center"/>
    </xf>
    <xf numFmtId="41" fontId="21" fillId="2" borderId="0" xfId="2" applyFont="1" applyFill="1" applyAlignment="1">
      <alignment horizontal="justify" vertical="center"/>
    </xf>
    <xf numFmtId="41" fontId="23" fillId="2" borderId="0" xfId="2" applyFont="1" applyFill="1" applyAlignment="1">
      <alignment horizontal="left" vertical="center"/>
    </xf>
    <xf numFmtId="0" fontId="6" fillId="0" borderId="0" xfId="0" applyFont="1" applyAlignment="1">
      <alignment horizontal="right"/>
    </xf>
    <xf numFmtId="3" fontId="6" fillId="0" borderId="0" xfId="0" applyNumberFormat="1" applyFont="1" applyAlignment="1">
      <alignment horizontal="right" vertical="center"/>
    </xf>
    <xf numFmtId="41" fontId="6" fillId="0" borderId="0" xfId="2" applyFont="1" applyFill="1" applyAlignment="1">
      <alignment horizontal="left" vertical="center"/>
    </xf>
    <xf numFmtId="3" fontId="6" fillId="0" borderId="0" xfId="0" applyNumberFormat="1" applyFont="1" applyAlignment="1">
      <alignment horizontal="right"/>
    </xf>
    <xf numFmtId="41" fontId="0" fillId="2" borderId="0" xfId="2" applyFont="1" applyFill="1"/>
    <xf numFmtId="3" fontId="8" fillId="2" borderId="0" xfId="0" applyNumberFormat="1" applyFont="1" applyFill="1" applyAlignment="1">
      <alignment vertical="center"/>
    </xf>
    <xf numFmtId="43" fontId="6" fillId="0" borderId="0" xfId="1" applyFont="1"/>
    <xf numFmtId="165" fontId="6" fillId="0" borderId="0" xfId="0" applyNumberFormat="1" applyFont="1"/>
    <xf numFmtId="3" fontId="5" fillId="2" borderId="0" xfId="0" applyNumberFormat="1" applyFont="1" applyFill="1"/>
    <xf numFmtId="41" fontId="21" fillId="0" borderId="4" xfId="2" applyFont="1" applyFill="1" applyBorder="1" applyAlignment="1">
      <alignment horizontal="left" vertical="center" wrapText="1"/>
    </xf>
    <xf numFmtId="0" fontId="5" fillId="0" borderId="0" xfId="0" applyFont="1"/>
    <xf numFmtId="41" fontId="0" fillId="0" borderId="0" xfId="2" applyFont="1" applyFill="1"/>
    <xf numFmtId="3" fontId="0" fillId="0" borderId="0" xfId="0" applyNumberFormat="1"/>
    <xf numFmtId="0" fontId="21" fillId="0" borderId="0" xfId="0" applyFont="1"/>
    <xf numFmtId="0" fontId="35" fillId="2" borderId="0" xfId="0" applyFont="1" applyFill="1"/>
    <xf numFmtId="168" fontId="35" fillId="2" borderId="0" xfId="0" applyNumberFormat="1" applyFont="1" applyFill="1"/>
    <xf numFmtId="41" fontId="35" fillId="2" borderId="0" xfId="2" applyFont="1" applyFill="1"/>
    <xf numFmtId="41" fontId="0" fillId="0" borderId="0" xfId="2" applyFont="1"/>
    <xf numFmtId="41" fontId="21" fillId="0" borderId="0" xfId="2" applyFont="1" applyAlignment="1">
      <alignment horizontal="center"/>
    </xf>
    <xf numFmtId="41" fontId="21" fillId="2" borderId="0" xfId="2" applyFont="1" applyFill="1" applyAlignment="1">
      <alignment horizontal="center"/>
    </xf>
    <xf numFmtId="41" fontId="22" fillId="2" borderId="0" xfId="2" applyFont="1" applyFill="1" applyAlignment="1">
      <alignment horizontal="center"/>
    </xf>
    <xf numFmtId="41" fontId="22" fillId="2" borderId="0" xfId="2" applyFont="1" applyFill="1"/>
    <xf numFmtId="0" fontId="4" fillId="0" borderId="0" xfId="0" applyFont="1"/>
    <xf numFmtId="0" fontId="10" fillId="0" borderId="0" xfId="84" applyFont="1"/>
    <xf numFmtId="41" fontId="5" fillId="2" borderId="0" xfId="675" applyFont="1" applyFill="1" applyAlignment="1">
      <alignment horizontal="left" vertical="center"/>
    </xf>
    <xf numFmtId="3" fontId="4" fillId="0" borderId="0" xfId="0" applyNumberFormat="1" applyFont="1"/>
    <xf numFmtId="41" fontId="7" fillId="2" borderId="0" xfId="675" applyFont="1" applyFill="1" applyAlignment="1">
      <alignment horizontal="center" vertical="center"/>
    </xf>
    <xf numFmtId="0" fontId="4" fillId="2" borderId="0" xfId="0" applyFont="1" applyFill="1"/>
    <xf numFmtId="3" fontId="4" fillId="2" borderId="0" xfId="0" applyNumberFormat="1" applyFont="1" applyFill="1"/>
    <xf numFmtId="0" fontId="10" fillId="2" borderId="0" xfId="84" applyFont="1" applyFill="1"/>
    <xf numFmtId="41" fontId="10" fillId="0" borderId="0" xfId="2" applyFont="1"/>
    <xf numFmtId="41" fontId="23" fillId="0" borderId="0" xfId="2" applyFont="1" applyBorder="1" applyAlignment="1">
      <alignment horizontal="right" vertical="center" wrapText="1"/>
    </xf>
    <xf numFmtId="41" fontId="23" fillId="2" borderId="0" xfId="2" applyFont="1" applyFill="1" applyBorder="1" applyAlignment="1">
      <alignment horizontal="right" vertical="center" wrapText="1"/>
    </xf>
    <xf numFmtId="3" fontId="23" fillId="2" borderId="0" xfId="0" applyNumberFormat="1" applyFont="1" applyFill="1" applyAlignment="1">
      <alignment horizontal="right" vertical="center" wrapText="1"/>
    </xf>
    <xf numFmtId="41" fontId="23" fillId="2" borderId="0" xfId="2" applyFont="1" applyFill="1" applyBorder="1" applyAlignment="1">
      <alignment vertical="center" wrapText="1"/>
    </xf>
    <xf numFmtId="0" fontId="23" fillId="2" borderId="0" xfId="0" applyFont="1" applyFill="1" applyAlignment="1">
      <alignment vertical="center" wrapText="1"/>
    </xf>
    <xf numFmtId="3" fontId="21" fillId="2" borderId="0" xfId="0" applyNumberFormat="1" applyFont="1" applyFill="1" applyAlignment="1">
      <alignment horizontal="right" vertical="center" wrapText="1"/>
    </xf>
    <xf numFmtId="41" fontId="21" fillId="0" borderId="0" xfId="2" applyFont="1" applyFill="1" applyBorder="1" applyAlignment="1">
      <alignment vertical="center" wrapText="1"/>
    </xf>
    <xf numFmtId="41" fontId="21" fillId="0" borderId="0" xfId="2" applyFont="1" applyBorder="1" applyAlignment="1">
      <alignment horizontal="right" vertical="center" wrapText="1"/>
    </xf>
    <xf numFmtId="0" fontId="21" fillId="0" borderId="0" xfId="0" applyFont="1" applyAlignment="1">
      <alignment vertical="center" wrapText="1"/>
    </xf>
    <xf numFmtId="41" fontId="23" fillId="0" borderId="0" xfId="2" applyFont="1" applyFill="1" applyBorder="1" applyAlignment="1">
      <alignment vertical="center" wrapText="1"/>
    </xf>
    <xf numFmtId="41" fontId="21" fillId="0" borderId="0" xfId="2" applyFont="1" applyBorder="1" applyAlignment="1">
      <alignment vertical="center" wrapText="1"/>
    </xf>
    <xf numFmtId="0" fontId="23" fillId="0" borderId="0" xfId="0" applyFont="1" applyAlignment="1">
      <alignment vertical="center" wrapText="1"/>
    </xf>
    <xf numFmtId="41" fontId="21" fillId="0" borderId="0" xfId="2" applyFont="1" applyFill="1" applyBorder="1" applyAlignment="1">
      <alignment horizontal="left" vertical="center" wrapText="1"/>
    </xf>
    <xf numFmtId="41" fontId="23" fillId="0" borderId="0" xfId="2" applyFont="1" applyBorder="1" applyAlignment="1">
      <alignment vertical="center" wrapText="1"/>
    </xf>
    <xf numFmtId="41" fontId="23" fillId="0" borderId="0" xfId="2" applyFont="1" applyFill="1" applyBorder="1" applyAlignment="1">
      <alignment horizontal="left" vertical="center" wrapText="1"/>
    </xf>
    <xf numFmtId="3" fontId="21" fillId="0" borderId="0" xfId="0" applyNumberFormat="1" applyFont="1" applyAlignment="1">
      <alignment horizontal="right" vertical="center" wrapText="1"/>
    </xf>
    <xf numFmtId="3" fontId="23" fillId="0" borderId="0" xfId="0" applyNumberFormat="1" applyFont="1" applyAlignment="1">
      <alignment horizontal="right" vertical="center" wrapText="1"/>
    </xf>
    <xf numFmtId="0" fontId="23" fillId="0" borderId="0" xfId="0" applyFont="1" applyAlignment="1">
      <alignment horizontal="center" vertical="center" wrapText="1"/>
    </xf>
    <xf numFmtId="41" fontId="21" fillId="0" borderId="0" xfId="2" applyFont="1" applyFill="1" applyBorder="1" applyAlignment="1">
      <alignment horizontal="left" vertical="center"/>
    </xf>
    <xf numFmtId="41" fontId="21" fillId="0" borderId="0" xfId="2" applyFont="1" applyBorder="1" applyAlignment="1">
      <alignment horizontal="center" vertical="center"/>
    </xf>
    <xf numFmtId="41" fontId="23" fillId="0" borderId="0" xfId="2" applyFont="1" applyFill="1" applyBorder="1" applyAlignment="1">
      <alignment horizontal="center" vertical="center"/>
    </xf>
    <xf numFmtId="3" fontId="21" fillId="0" borderId="0" xfId="0" applyNumberFormat="1" applyFont="1" applyAlignment="1">
      <alignment vertical="center"/>
    </xf>
    <xf numFmtId="0" fontId="21" fillId="0" borderId="0" xfId="0" applyFont="1" applyAlignment="1">
      <alignment vertical="center"/>
    </xf>
    <xf numFmtId="41" fontId="21" fillId="0" borderId="0" xfId="2" applyFont="1" applyFill="1" applyBorder="1" applyAlignment="1">
      <alignment vertical="center"/>
    </xf>
    <xf numFmtId="3" fontId="21" fillId="0" borderId="0" xfId="0" applyNumberFormat="1" applyFont="1" applyAlignment="1">
      <alignment horizontal="center" vertical="center" wrapText="1"/>
    </xf>
    <xf numFmtId="3" fontId="21" fillId="0" borderId="0" xfId="0" applyNumberFormat="1" applyFont="1" applyAlignment="1">
      <alignment horizontal="center" vertical="center"/>
    </xf>
    <xf numFmtId="41" fontId="21" fillId="0" borderId="0" xfId="2" applyFont="1" applyFill="1" applyBorder="1" applyAlignment="1">
      <alignment horizontal="justify" vertical="center"/>
    </xf>
    <xf numFmtId="3" fontId="22" fillId="0" borderId="0" xfId="0" applyNumberFormat="1" applyFont="1"/>
    <xf numFmtId="41" fontId="38" fillId="2" borderId="0" xfId="2" applyFont="1" applyFill="1" applyBorder="1" applyAlignment="1">
      <alignment vertical="center" wrapText="1"/>
    </xf>
    <xf numFmtId="41" fontId="38" fillId="0" borderId="0" xfId="2" applyFont="1" applyFill="1" applyBorder="1" applyAlignment="1">
      <alignment vertical="center" wrapText="1"/>
    </xf>
    <xf numFmtId="41" fontId="23" fillId="2" borderId="0" xfId="2" applyFont="1" applyFill="1"/>
    <xf numFmtId="41" fontId="23" fillId="2" borderId="0" xfId="2" applyFont="1" applyFill="1" applyAlignment="1">
      <alignment horizontal="right" vertical="center" wrapText="1"/>
    </xf>
    <xf numFmtId="41" fontId="21" fillId="0" borderId="0" xfId="2" applyFont="1" applyAlignment="1">
      <alignment horizontal="left"/>
    </xf>
    <xf numFmtId="41" fontId="21" fillId="0" borderId="0" xfId="2" applyFont="1"/>
    <xf numFmtId="41" fontId="21" fillId="2" borderId="0" xfId="2" applyFont="1" applyFill="1"/>
    <xf numFmtId="41" fontId="9" fillId="0" borderId="0" xfId="2" applyFont="1" applyFill="1" applyBorder="1" applyAlignment="1">
      <alignment vertical="center" wrapText="1"/>
    </xf>
    <xf numFmtId="3" fontId="9" fillId="0" borderId="0" xfId="0" applyNumberFormat="1" applyFont="1" applyAlignment="1">
      <alignment horizontal="right" vertical="center" wrapText="1"/>
    </xf>
    <xf numFmtId="41" fontId="19" fillId="0" borderId="0" xfId="2" applyFont="1" applyFill="1" applyBorder="1" applyAlignment="1">
      <alignment vertical="center" wrapText="1"/>
    </xf>
    <xf numFmtId="41" fontId="6" fillId="0" borderId="0" xfId="2" applyFont="1" applyBorder="1" applyAlignment="1">
      <alignment horizontal="right" vertical="center" wrapText="1"/>
    </xf>
    <xf numFmtId="41" fontId="6" fillId="0" borderId="0" xfId="2" applyFont="1" applyFill="1" applyBorder="1" applyAlignment="1">
      <alignment vertical="center" wrapText="1"/>
    </xf>
    <xf numFmtId="41" fontId="6" fillId="0" borderId="0" xfId="2" applyFont="1" applyFill="1" applyBorder="1" applyAlignment="1">
      <alignment vertical="center"/>
    </xf>
    <xf numFmtId="41" fontId="18" fillId="0" borderId="0" xfId="2" applyFont="1" applyFill="1" applyBorder="1" applyAlignment="1">
      <alignment vertical="center" wrapText="1"/>
    </xf>
    <xf numFmtId="41" fontId="9" fillId="0" borderId="0" xfId="2" applyFont="1" applyBorder="1" applyAlignment="1">
      <alignment horizontal="right" vertical="center" wrapText="1"/>
    </xf>
    <xf numFmtId="41" fontId="14" fillId="0" borderId="0" xfId="2" applyFont="1" applyFill="1" applyBorder="1" applyAlignment="1">
      <alignment vertical="center" wrapText="1"/>
    </xf>
    <xf numFmtId="41" fontId="6" fillId="0" borderId="0" xfId="2" applyFont="1" applyFill="1" applyBorder="1" applyAlignment="1">
      <alignment horizontal="justify" vertical="center" wrapText="1"/>
    </xf>
    <xf numFmtId="41" fontId="6" fillId="0" borderId="0" xfId="2" applyFont="1" applyBorder="1" applyAlignment="1">
      <alignment horizontal="right"/>
    </xf>
    <xf numFmtId="0" fontId="43" fillId="0" borderId="0" xfId="0" applyFont="1"/>
    <xf numFmtId="41" fontId="6" fillId="0" borderId="0" xfId="0" applyNumberFormat="1" applyFont="1"/>
    <xf numFmtId="41" fontId="6" fillId="0" borderId="0" xfId="2" applyFont="1" applyFill="1" applyBorder="1" applyAlignment="1">
      <alignment horizontal="right" vertical="center" wrapText="1"/>
    </xf>
    <xf numFmtId="41" fontId="11" fillId="2" borderId="0" xfId="675" applyFont="1" applyFill="1" applyBorder="1" applyAlignment="1">
      <alignment vertical="center" wrapText="1"/>
    </xf>
    <xf numFmtId="3" fontId="11" fillId="0" borderId="0" xfId="0" applyNumberFormat="1" applyFont="1" applyAlignment="1">
      <alignment horizontal="center" vertical="center" wrapText="1"/>
    </xf>
    <xf numFmtId="3" fontId="11" fillId="2" borderId="0" xfId="0" applyNumberFormat="1" applyFont="1" applyFill="1" applyAlignment="1">
      <alignment horizontal="center" vertical="center" wrapText="1"/>
    </xf>
    <xf numFmtId="41" fontId="12" fillId="2" borderId="0" xfId="675" applyFont="1" applyFill="1" applyBorder="1" applyAlignment="1">
      <alignment vertical="center" wrapText="1"/>
    </xf>
    <xf numFmtId="3" fontId="12" fillId="2" borderId="0" xfId="0" applyNumberFormat="1" applyFont="1" applyFill="1" applyAlignment="1">
      <alignment horizontal="center" vertical="center" wrapText="1"/>
    </xf>
    <xf numFmtId="41" fontId="12" fillId="2" borderId="0" xfId="675" applyFont="1" applyFill="1" applyBorder="1" applyAlignment="1">
      <alignment horizontal="center" vertical="center" wrapText="1"/>
    </xf>
    <xf numFmtId="41" fontId="12" fillId="2" borderId="0" xfId="675" applyFont="1" applyFill="1" applyBorder="1" applyAlignment="1">
      <alignment horizontal="left" vertical="center" wrapText="1"/>
    </xf>
    <xf numFmtId="41" fontId="11" fillId="2" borderId="0" xfId="675" applyFont="1" applyFill="1" applyBorder="1" applyAlignment="1">
      <alignment horizontal="left" vertical="center" wrapText="1"/>
    </xf>
    <xf numFmtId="49" fontId="42" fillId="0" borderId="0" xfId="13" applyNumberFormat="1" applyFont="1" applyAlignment="1">
      <alignment horizontal="center" vertical="center" wrapText="1"/>
    </xf>
    <xf numFmtId="41" fontId="7" fillId="2" borderId="0" xfId="2" applyFont="1" applyFill="1" applyBorder="1" applyAlignment="1">
      <alignment vertical="center"/>
    </xf>
    <xf numFmtId="41" fontId="13" fillId="2" borderId="0" xfId="2" applyFont="1" applyFill="1" applyBorder="1" applyAlignment="1">
      <alignment vertical="center" wrapText="1"/>
    </xf>
    <xf numFmtId="41" fontId="11" fillId="2" borderId="0" xfId="2" applyFont="1" applyFill="1" applyBorder="1" applyAlignment="1">
      <alignment vertical="center" wrapText="1"/>
    </xf>
    <xf numFmtId="41" fontId="34" fillId="2" borderId="0" xfId="2" applyFont="1" applyFill="1" applyBorder="1" applyAlignment="1">
      <alignment vertical="center" wrapText="1"/>
    </xf>
    <xf numFmtId="41" fontId="12" fillId="2" borderId="0" xfId="2" applyFont="1" applyFill="1" applyBorder="1" applyAlignment="1">
      <alignment vertical="top" wrapText="1"/>
    </xf>
    <xf numFmtId="41" fontId="0" fillId="2" borderId="0" xfId="2" applyFont="1" applyFill="1" applyBorder="1"/>
    <xf numFmtId="41" fontId="10" fillId="2" borderId="0" xfId="2" applyFont="1" applyFill="1" applyBorder="1" applyAlignment="1">
      <alignment vertical="center" wrapText="1"/>
    </xf>
    <xf numFmtId="41" fontId="11" fillId="2" borderId="0" xfId="2" applyFont="1" applyFill="1" applyBorder="1" applyAlignment="1">
      <alignment vertical="top" wrapText="1"/>
    </xf>
    <xf numFmtId="41" fontId="11" fillId="0" borderId="0" xfId="2" applyFont="1" applyFill="1" applyBorder="1" applyAlignment="1">
      <alignment vertical="top" wrapText="1"/>
    </xf>
    <xf numFmtId="41" fontId="12" fillId="2" borderId="0" xfId="2" applyFont="1" applyFill="1" applyBorder="1" applyAlignment="1">
      <alignment vertical="center" wrapText="1"/>
    </xf>
    <xf numFmtId="41" fontId="49" fillId="2" borderId="0" xfId="2" applyFont="1" applyFill="1" applyBorder="1" applyAlignment="1">
      <alignment vertical="center" wrapText="1"/>
    </xf>
    <xf numFmtId="0" fontId="5" fillId="2" borderId="0" xfId="0" applyFont="1" applyFill="1" applyAlignment="1">
      <alignment horizontal="left"/>
    </xf>
    <xf numFmtId="168" fontId="0" fillId="2" borderId="0" xfId="1" applyNumberFormat="1" applyFont="1" applyFill="1" applyAlignment="1">
      <alignment horizontal="center"/>
    </xf>
    <xf numFmtId="0" fontId="5" fillId="2" borderId="6" xfId="0" applyFont="1" applyFill="1" applyBorder="1" applyAlignment="1">
      <alignment horizontal="left" vertical="center" wrapText="1"/>
    </xf>
    <xf numFmtId="14" fontId="5" fillId="2" borderId="6" xfId="0" applyNumberFormat="1" applyFont="1" applyFill="1" applyBorder="1" applyAlignment="1">
      <alignment horizontal="center" vertical="center" wrapText="1"/>
    </xf>
    <xf numFmtId="175" fontId="0" fillId="2" borderId="0" xfId="1" applyNumberFormat="1" applyFont="1" applyFill="1" applyAlignment="1">
      <alignment horizontal="center"/>
    </xf>
    <xf numFmtId="0" fontId="50" fillId="2" borderId="0" xfId="0" applyFont="1" applyFill="1" applyAlignment="1">
      <alignment horizontal="left"/>
    </xf>
    <xf numFmtId="0" fontId="47" fillId="2" borderId="0" xfId="0" applyFont="1" applyFill="1"/>
    <xf numFmtId="4" fontId="35" fillId="2" borderId="0" xfId="0" applyNumberFormat="1" applyFont="1" applyFill="1"/>
    <xf numFmtId="0" fontId="5" fillId="2" borderId="6" xfId="0" applyFont="1" applyFill="1" applyBorder="1" applyAlignment="1">
      <alignment horizontal="left"/>
    </xf>
    <xf numFmtId="0" fontId="5" fillId="2" borderId="6" xfId="0" applyFont="1" applyFill="1" applyBorder="1" applyAlignment="1">
      <alignment horizontal="center" vertical="center" wrapText="1"/>
    </xf>
    <xf numFmtId="0" fontId="5" fillId="2" borderId="6" xfId="0" applyFont="1" applyFill="1" applyBorder="1" applyAlignment="1">
      <alignment horizontal="center" wrapText="1"/>
    </xf>
    <xf numFmtId="0" fontId="51" fillId="2" borderId="6" xfId="6" applyFont="1" applyFill="1" applyBorder="1" applyAlignment="1">
      <alignment horizontal="left"/>
    </xf>
    <xf numFmtId="0" fontId="22" fillId="2" borderId="6" xfId="6" applyFont="1" applyFill="1" applyBorder="1" applyAlignment="1">
      <alignment horizontal="left"/>
    </xf>
    <xf numFmtId="0" fontId="20" fillId="2" borderId="0" xfId="6" applyFont="1" applyFill="1" applyAlignment="1">
      <alignment horizontal="left"/>
    </xf>
    <xf numFmtId="175" fontId="5" fillId="2" borderId="18" xfId="2" applyNumberFormat="1" applyFont="1" applyFill="1" applyBorder="1"/>
    <xf numFmtId="41" fontId="5" fillId="2" borderId="18" xfId="2" applyFont="1" applyFill="1" applyBorder="1"/>
    <xf numFmtId="168" fontId="0" fillId="2" borderId="0" xfId="1" applyNumberFormat="1" applyFont="1" applyFill="1" applyBorder="1" applyAlignment="1">
      <alignment horizontal="center"/>
    </xf>
    <xf numFmtId="0" fontId="22" fillId="2" borderId="0" xfId="6" applyFont="1" applyFill="1" applyAlignment="1">
      <alignment horizontal="left"/>
    </xf>
    <xf numFmtId="175" fontId="0" fillId="0" borderId="0" xfId="1" applyNumberFormat="1" applyFont="1" applyFill="1" applyAlignment="1">
      <alignment horizontal="center"/>
    </xf>
    <xf numFmtId="168" fontId="0" fillId="0" borderId="0" xfId="1" applyNumberFormat="1" applyFont="1" applyFill="1" applyAlignment="1">
      <alignment horizontal="center"/>
    </xf>
    <xf numFmtId="0" fontId="20" fillId="2" borderId="6" xfId="0" applyFont="1" applyFill="1" applyBorder="1" applyAlignment="1">
      <alignment horizontal="center" wrapText="1"/>
    </xf>
    <xf numFmtId="3" fontId="22" fillId="2" borderId="6" xfId="8" applyNumberFormat="1" applyFont="1" applyFill="1" applyBorder="1"/>
    <xf numFmtId="4" fontId="22" fillId="2" borderId="6" xfId="8" applyNumberFormat="1" applyFont="1" applyFill="1" applyBorder="1"/>
    <xf numFmtId="4" fontId="22" fillId="2" borderId="9" xfId="8" applyNumberFormat="1" applyFont="1" applyFill="1" applyBorder="1"/>
    <xf numFmtId="0" fontId="20" fillId="2" borderId="6" xfId="0" applyFont="1" applyFill="1" applyBorder="1" applyAlignment="1">
      <alignment horizontal="left" wrapText="1"/>
    </xf>
    <xf numFmtId="0" fontId="20" fillId="2" borderId="6" xfId="0" applyFont="1" applyFill="1" applyBorder="1"/>
    <xf numFmtId="3" fontId="20" fillId="2" borderId="6" xfId="0" applyNumberFormat="1" applyFont="1" applyFill="1" applyBorder="1"/>
    <xf numFmtId="0" fontId="5" fillId="2" borderId="0" xfId="0" applyFont="1" applyFill="1" applyAlignment="1">
      <alignment horizontal="left" wrapText="1"/>
    </xf>
    <xf numFmtId="0" fontId="5" fillId="0" borderId="0" xfId="0" applyFont="1" applyAlignment="1">
      <alignment horizontal="left" wrapText="1"/>
    </xf>
    <xf numFmtId="3" fontId="5" fillId="0" borderId="0" xfId="0" applyNumberFormat="1" applyFont="1"/>
    <xf numFmtId="0" fontId="5" fillId="2" borderId="0" xfId="0" applyFont="1" applyFill="1" applyAlignment="1">
      <alignment horizontal="center" wrapText="1"/>
    </xf>
    <xf numFmtId="14" fontId="20" fillId="2" borderId="6" xfId="0" applyNumberFormat="1" applyFont="1" applyFill="1" applyBorder="1" applyAlignment="1">
      <alignment horizontal="center" vertical="center" wrapText="1"/>
    </xf>
    <xf numFmtId="14" fontId="5" fillId="2" borderId="0" xfId="0" applyNumberFormat="1" applyFont="1" applyFill="1" applyAlignment="1">
      <alignment horizontal="center" vertical="center" wrapText="1"/>
    </xf>
    <xf numFmtId="0" fontId="5" fillId="2" borderId="6" xfId="0" applyFont="1" applyFill="1" applyBorder="1" applyAlignment="1">
      <alignment horizontal="left" vertical="top" wrapText="1"/>
    </xf>
    <xf numFmtId="0" fontId="5" fillId="2" borderId="6" xfId="0" applyFont="1" applyFill="1" applyBorder="1" applyAlignment="1">
      <alignment vertical="top" wrapText="1"/>
    </xf>
    <xf numFmtId="3" fontId="5" fillId="2" borderId="6" xfId="0" applyNumberFormat="1" applyFont="1" applyFill="1" applyBorder="1" applyAlignment="1">
      <alignment horizontal="right" vertical="top" wrapText="1"/>
    </xf>
    <xf numFmtId="3" fontId="20" fillId="2" borderId="6" xfId="0" applyNumberFormat="1" applyFont="1" applyFill="1" applyBorder="1" applyAlignment="1">
      <alignment horizontal="right" vertical="top" wrapText="1"/>
    </xf>
    <xf numFmtId="3" fontId="52" fillId="2" borderId="0" xfId="0" applyNumberFormat="1" applyFont="1" applyFill="1" applyAlignment="1">
      <alignment horizontal="right" vertical="top" wrapText="1"/>
    </xf>
    <xf numFmtId="168" fontId="22" fillId="2" borderId="6" xfId="1" applyNumberFormat="1" applyFont="1" applyFill="1" applyBorder="1" applyAlignment="1">
      <alignment horizontal="right" vertical="top" wrapText="1"/>
    </xf>
    <xf numFmtId="3" fontId="35" fillId="2" borderId="0" xfId="0" applyNumberFormat="1" applyFont="1" applyFill="1" applyAlignment="1">
      <alignment horizontal="right" vertical="top" wrapText="1"/>
    </xf>
    <xf numFmtId="3" fontId="22" fillId="2" borderId="0" xfId="0" applyNumberFormat="1" applyFont="1" applyFill="1" applyAlignment="1">
      <alignment horizontal="right" vertical="top" wrapText="1"/>
    </xf>
    <xf numFmtId="168" fontId="22" fillId="2" borderId="6" xfId="1" applyNumberFormat="1" applyFont="1" applyFill="1" applyBorder="1" applyAlignment="1">
      <alignment horizontal="left" vertical="top" wrapText="1"/>
    </xf>
    <xf numFmtId="168" fontId="22" fillId="2" borderId="0" xfId="1" applyNumberFormat="1" applyFont="1" applyFill="1" applyBorder="1" applyAlignment="1">
      <alignment horizontal="right" vertical="top" wrapText="1"/>
    </xf>
    <xf numFmtId="168" fontId="22" fillId="2" borderId="0" xfId="1" applyNumberFormat="1" applyFont="1" applyFill="1" applyBorder="1" applyAlignment="1">
      <alignment horizontal="left" vertical="top" wrapText="1"/>
    </xf>
    <xf numFmtId="3" fontId="5" fillId="2" borderId="0" xfId="0" applyNumberFormat="1" applyFont="1" applyFill="1" applyAlignment="1">
      <alignment horizontal="center"/>
    </xf>
    <xf numFmtId="168" fontId="20" fillId="2" borderId="6" xfId="1" applyNumberFormat="1" applyFont="1" applyFill="1" applyBorder="1" applyAlignment="1">
      <alignment vertical="center"/>
    </xf>
    <xf numFmtId="175" fontId="20" fillId="2" borderId="6" xfId="1" applyNumberFormat="1" applyFont="1" applyFill="1" applyBorder="1" applyAlignment="1">
      <alignment horizontal="center" vertical="center"/>
    </xf>
    <xf numFmtId="168" fontId="20" fillId="2" borderId="0" xfId="1" applyNumberFormat="1" applyFont="1" applyFill="1" applyBorder="1" applyAlignment="1">
      <alignment horizontal="center"/>
    </xf>
    <xf numFmtId="41" fontId="0" fillId="0" borderId="6" xfId="2" applyFont="1" applyFill="1" applyBorder="1" applyAlignment="1">
      <alignment horizontal="center"/>
    </xf>
    <xf numFmtId="41" fontId="22" fillId="0" borderId="6" xfId="2" applyFont="1" applyFill="1" applyBorder="1"/>
    <xf numFmtId="175" fontId="22" fillId="0" borderId="6" xfId="2" applyNumberFormat="1" applyFont="1" applyFill="1" applyBorder="1" applyAlignment="1">
      <alignment horizontal="center"/>
    </xf>
    <xf numFmtId="168" fontId="20" fillId="0" borderId="0" xfId="1" applyNumberFormat="1" applyFont="1" applyFill="1" applyBorder="1" applyAlignment="1">
      <alignment horizontal="center"/>
    </xf>
    <xf numFmtId="175" fontId="22" fillId="0" borderId="6" xfId="2" applyNumberFormat="1" applyFont="1" applyFill="1" applyBorder="1"/>
    <xf numFmtId="41" fontId="22" fillId="0" borderId="9" xfId="2" applyFont="1" applyFill="1" applyBorder="1"/>
    <xf numFmtId="175" fontId="22" fillId="0" borderId="9" xfId="2" applyNumberFormat="1" applyFont="1" applyFill="1" applyBorder="1" applyAlignment="1">
      <alignment horizontal="center"/>
    </xf>
    <xf numFmtId="41" fontId="0" fillId="0" borderId="5" xfId="2" applyFont="1" applyFill="1" applyBorder="1" applyAlignment="1">
      <alignment horizontal="right"/>
    </xf>
    <xf numFmtId="168" fontId="22" fillId="0" borderId="6" xfId="1" applyNumberFormat="1" applyFont="1" applyFill="1" applyBorder="1"/>
    <xf numFmtId="43" fontId="22" fillId="0" borderId="6" xfId="1" applyFont="1" applyFill="1" applyBorder="1"/>
    <xf numFmtId="175" fontId="20" fillId="2" borderId="0" xfId="1" applyNumberFormat="1" applyFont="1" applyFill="1" applyBorder="1"/>
    <xf numFmtId="41" fontId="0" fillId="0" borderId="0" xfId="2" applyFont="1" applyFill="1" applyBorder="1" applyAlignment="1">
      <alignment horizontal="right"/>
    </xf>
    <xf numFmtId="41" fontId="5" fillId="2" borderId="12" xfId="2" applyFont="1" applyFill="1" applyBorder="1"/>
    <xf numFmtId="41" fontId="20" fillId="2" borderId="0" xfId="2" applyFont="1" applyFill="1" applyBorder="1"/>
    <xf numFmtId="0" fontId="5" fillId="0" borderId="6" xfId="0" applyFont="1" applyBorder="1" applyAlignment="1">
      <alignment horizontal="left" vertical="center"/>
    </xf>
    <xf numFmtId="0" fontId="5" fillId="0" borderId="6" xfId="0" applyFont="1" applyBorder="1" applyAlignment="1">
      <alignment horizontal="center" vertical="center"/>
    </xf>
    <xf numFmtId="0" fontId="5" fillId="0" borderId="6" xfId="0" applyFont="1" applyBorder="1" applyAlignment="1">
      <alignment horizontal="center" vertical="center" wrapText="1"/>
    </xf>
    <xf numFmtId="168" fontId="20" fillId="0" borderId="0" xfId="1" applyNumberFormat="1" applyFont="1" applyFill="1" applyBorder="1"/>
    <xf numFmtId="175" fontId="20" fillId="0" borderId="0" xfId="1" applyNumberFormat="1" applyFont="1" applyFill="1" applyBorder="1" applyAlignment="1">
      <alignment horizontal="center"/>
    </xf>
    <xf numFmtId="0" fontId="5" fillId="0" borderId="6" xfId="0" applyFont="1" applyBorder="1" applyAlignment="1">
      <alignment horizontal="left"/>
    </xf>
    <xf numFmtId="41" fontId="0" fillId="0" borderId="6" xfId="2" applyFont="1" applyFill="1" applyBorder="1" applyAlignment="1">
      <alignment horizontal="right"/>
    </xf>
    <xf numFmtId="0" fontId="5" fillId="0" borderId="12" xfId="0" applyFont="1" applyBorder="1" applyAlignment="1">
      <alignment horizontal="left"/>
    </xf>
    <xf numFmtId="3" fontId="5" fillId="0" borderId="12" xfId="0" applyNumberFormat="1" applyFont="1" applyBorder="1"/>
    <xf numFmtId="168" fontId="52" fillId="0" borderId="0" xfId="1" applyNumberFormat="1" applyFont="1" applyFill="1" applyBorder="1" applyAlignment="1">
      <alignment horizontal="center"/>
    </xf>
    <xf numFmtId="0" fontId="5" fillId="0" borderId="0" xfId="0" applyFont="1" applyAlignment="1">
      <alignment horizontal="left"/>
    </xf>
    <xf numFmtId="0" fontId="20" fillId="0" borderId="0" xfId="0" applyFont="1" applyAlignment="1">
      <alignment horizontal="left"/>
    </xf>
    <xf numFmtId="0" fontId="20" fillId="0" borderId="0" xfId="0" applyFont="1" applyAlignment="1">
      <alignment horizontal="center"/>
    </xf>
    <xf numFmtId="0" fontId="20" fillId="0" borderId="6" xfId="0" applyFont="1" applyBorder="1" applyAlignment="1">
      <alignment horizontal="center" vertical="center"/>
    </xf>
    <xf numFmtId="0" fontId="20" fillId="0" borderId="6" xfId="0" applyFont="1" applyBorder="1" applyAlignment="1">
      <alignment horizontal="centerContinuous" vertical="center" wrapText="1"/>
    </xf>
    <xf numFmtId="3" fontId="22" fillId="0" borderId="6" xfId="0" applyNumberFormat="1" applyFont="1" applyBorder="1" applyAlignment="1">
      <alignment horizontal="left"/>
    </xf>
    <xf numFmtId="3" fontId="22" fillId="0" borderId="6" xfId="0" applyNumberFormat="1" applyFont="1" applyBorder="1"/>
    <xf numFmtId="3" fontId="20" fillId="0" borderId="0" xfId="0" applyNumberFormat="1" applyFont="1"/>
    <xf numFmtId="3" fontId="22" fillId="0" borderId="0" xfId="0" applyNumberFormat="1" applyFont="1" applyAlignment="1">
      <alignment horizontal="left"/>
    </xf>
    <xf numFmtId="0" fontId="33" fillId="2" borderId="6" xfId="0" applyFont="1" applyFill="1" applyBorder="1" applyAlignment="1">
      <alignment horizontal="center"/>
    </xf>
    <xf numFmtId="14" fontId="33" fillId="0" borderId="6" xfId="0" applyNumberFormat="1" applyFont="1" applyBorder="1" applyAlignment="1">
      <alignment horizontal="center"/>
    </xf>
    <xf numFmtId="0" fontId="26" fillId="0" borderId="6" xfId="0" applyFont="1" applyBorder="1" applyAlignment="1">
      <alignment horizontal="left"/>
    </xf>
    <xf numFmtId="3" fontId="26" fillId="2" borderId="6" xfId="0" applyNumberFormat="1" applyFont="1" applyFill="1" applyBorder="1" applyAlignment="1">
      <alignment horizontal="right"/>
    </xf>
    <xf numFmtId="41" fontId="26" fillId="2" borderId="6" xfId="2" applyFont="1" applyFill="1" applyBorder="1" applyAlignment="1">
      <alignment horizontal="center"/>
    </xf>
    <xf numFmtId="0" fontId="33" fillId="2" borderId="6" xfId="0" applyFont="1" applyFill="1" applyBorder="1" applyAlignment="1">
      <alignment horizontal="left"/>
    </xf>
    <xf numFmtId="3" fontId="33" fillId="2" borderId="6" xfId="0" applyNumberFormat="1" applyFont="1" applyFill="1" applyBorder="1" applyAlignment="1">
      <alignment horizontal="right"/>
    </xf>
    <xf numFmtId="41" fontId="33" fillId="2" borderId="6" xfId="2" applyFont="1" applyFill="1" applyBorder="1" applyAlignment="1">
      <alignment horizontal="right"/>
    </xf>
    <xf numFmtId="0" fontId="33" fillId="0" borderId="6" xfId="0" applyFont="1" applyBorder="1" applyAlignment="1">
      <alignment horizontal="center"/>
    </xf>
    <xf numFmtId="0" fontId="35" fillId="0" borderId="0" xfId="0" applyFont="1"/>
    <xf numFmtId="41" fontId="0" fillId="0" borderId="6" xfId="2" applyFont="1" applyBorder="1" applyAlignment="1">
      <alignment horizontal="right" vertical="top" wrapText="1"/>
    </xf>
    <xf numFmtId="0" fontId="5" fillId="2" borderId="6" xfId="0" applyFont="1" applyFill="1" applyBorder="1" applyAlignment="1">
      <alignment horizontal="center"/>
    </xf>
    <xf numFmtId="168" fontId="5" fillId="2" borderId="6" xfId="1" applyNumberFormat="1" applyFont="1" applyFill="1" applyBorder="1" applyAlignment="1">
      <alignment horizontal="center" wrapText="1"/>
    </xf>
    <xf numFmtId="175" fontId="5" fillId="2" borderId="6" xfId="0" applyNumberFormat="1" applyFont="1" applyFill="1" applyBorder="1" applyAlignment="1">
      <alignment horizontal="center" wrapText="1"/>
    </xf>
    <xf numFmtId="168" fontId="0" fillId="2" borderId="6" xfId="1" applyNumberFormat="1" applyFont="1" applyFill="1" applyBorder="1" applyAlignment="1">
      <alignment horizontal="center"/>
    </xf>
    <xf numFmtId="41" fontId="0" fillId="2" borderId="6" xfId="2" applyFont="1" applyFill="1" applyBorder="1"/>
    <xf numFmtId="168" fontId="0" fillId="2" borderId="9" xfId="1" applyNumberFormat="1" applyFont="1" applyFill="1" applyBorder="1" applyAlignment="1">
      <alignment horizontal="center"/>
    </xf>
    <xf numFmtId="3" fontId="5" fillId="2" borderId="6" xfId="0" applyNumberFormat="1" applyFont="1" applyFill="1" applyBorder="1"/>
    <xf numFmtId="3" fontId="5" fillId="0" borderId="5" xfId="0" applyNumberFormat="1" applyFont="1" applyBorder="1"/>
    <xf numFmtId="41" fontId="5" fillId="0" borderId="5" xfId="2" applyFont="1" applyBorder="1"/>
    <xf numFmtId="168" fontId="5" fillId="0" borderId="5" xfId="1" applyNumberFormat="1" applyFont="1" applyFill="1" applyBorder="1" applyAlignment="1">
      <alignment horizontal="center"/>
    </xf>
    <xf numFmtId="168" fontId="0" fillId="0" borderId="5" xfId="1" applyNumberFormat="1" applyFont="1" applyFill="1" applyBorder="1" applyAlignment="1">
      <alignment horizontal="center"/>
    </xf>
    <xf numFmtId="3" fontId="5" fillId="0" borderId="6" xfId="0" applyNumberFormat="1" applyFont="1" applyBorder="1"/>
    <xf numFmtId="0" fontId="5" fillId="0" borderId="6" xfId="0" applyFont="1" applyBorder="1" applyAlignment="1">
      <alignment horizontal="center" wrapText="1"/>
    </xf>
    <xf numFmtId="41" fontId="0" fillId="0" borderId="6" xfId="2" applyFont="1" applyBorder="1" applyAlignment="1">
      <alignment horizontal="center"/>
    </xf>
    <xf numFmtId="3" fontId="5" fillId="0" borderId="6" xfId="0" applyNumberFormat="1" applyFont="1" applyBorder="1" applyAlignment="1">
      <alignment horizontal="center"/>
    </xf>
    <xf numFmtId="0" fontId="5" fillId="0" borderId="6" xfId="0" applyFont="1" applyBorder="1" applyAlignment="1">
      <alignment horizontal="center"/>
    </xf>
    <xf numFmtId="14" fontId="5" fillId="0" borderId="3" xfId="0" applyNumberFormat="1" applyFont="1" applyBorder="1" applyAlignment="1">
      <alignment horizontal="center" vertical="center" wrapText="1"/>
    </xf>
    <xf numFmtId="14" fontId="5" fillId="0" borderId="6" xfId="0" applyNumberFormat="1" applyFont="1" applyBorder="1" applyAlignment="1">
      <alignment horizontal="center" vertical="center" wrapText="1"/>
    </xf>
    <xf numFmtId="41" fontId="5" fillId="0" borderId="6" xfId="2" applyFont="1" applyBorder="1" applyAlignment="1">
      <alignment horizontal="right" vertical="top" wrapText="1"/>
    </xf>
    <xf numFmtId="3" fontId="35" fillId="0" borderId="0" xfId="0" applyNumberFormat="1" applyFont="1"/>
    <xf numFmtId="168" fontId="5" fillId="0" borderId="0" xfId="1" applyNumberFormat="1" applyFont="1" applyFill="1" applyAlignment="1">
      <alignment horizontal="center"/>
    </xf>
    <xf numFmtId="175" fontId="5" fillId="0" borderId="0" xfId="1" applyNumberFormat="1" applyFont="1" applyFill="1" applyAlignment="1">
      <alignment horizontal="center"/>
    </xf>
    <xf numFmtId="0" fontId="33" fillId="2" borderId="0" xfId="0" applyFont="1" applyFill="1" applyAlignment="1">
      <alignment horizontal="left"/>
    </xf>
    <xf numFmtId="168" fontId="5" fillId="2" borderId="0" xfId="1" applyNumberFormat="1" applyFont="1" applyFill="1" applyAlignment="1">
      <alignment horizontal="center"/>
    </xf>
    <xf numFmtId="175" fontId="5" fillId="2" borderId="0" xfId="1" applyNumberFormat="1" applyFont="1" applyFill="1" applyAlignment="1">
      <alignment horizontal="center"/>
    </xf>
    <xf numFmtId="0" fontId="26" fillId="2" borderId="6" xfId="0" applyFont="1" applyFill="1" applyBorder="1" applyAlignment="1">
      <alignment horizontal="left"/>
    </xf>
    <xf numFmtId="41" fontId="35" fillId="2" borderId="0" xfId="2" applyFont="1" applyFill="1" applyAlignment="1">
      <alignment wrapText="1"/>
    </xf>
    <xf numFmtId="0" fontId="26" fillId="2" borderId="6" xfId="0" applyFont="1" applyFill="1" applyBorder="1" applyAlignment="1">
      <alignment horizontal="center"/>
    </xf>
    <xf numFmtId="3" fontId="33" fillId="2" borderId="0" xfId="0" applyNumberFormat="1" applyFont="1" applyFill="1" applyAlignment="1">
      <alignment horizontal="right"/>
    </xf>
    <xf numFmtId="0" fontId="33" fillId="2" borderId="0" xfId="0" applyFont="1" applyFill="1" applyAlignment="1">
      <alignment horizontal="center"/>
    </xf>
    <xf numFmtId="0" fontId="5" fillId="2" borderId="15" xfId="0" applyFont="1" applyFill="1" applyBorder="1" applyAlignment="1">
      <alignment horizontal="center" vertical="center" wrapText="1"/>
    </xf>
    <xf numFmtId="41" fontId="0" fillId="0" borderId="6" xfId="2" applyFont="1" applyFill="1" applyBorder="1"/>
    <xf numFmtId="41" fontId="5" fillId="2" borderId="6" xfId="2" applyFont="1" applyFill="1" applyBorder="1"/>
    <xf numFmtId="41" fontId="26" fillId="2" borderId="6" xfId="2" applyFont="1" applyFill="1" applyBorder="1" applyAlignment="1">
      <alignment horizontal="right"/>
    </xf>
    <xf numFmtId="3" fontId="5" fillId="2" borderId="6" xfId="0" applyNumberFormat="1" applyFont="1" applyFill="1" applyBorder="1" applyAlignment="1">
      <alignment horizontal="right"/>
    </xf>
    <xf numFmtId="0" fontId="26" fillId="2" borderId="0" xfId="0" applyFont="1" applyFill="1" applyAlignment="1">
      <alignment horizontal="left"/>
    </xf>
    <xf numFmtId="3" fontId="5" fillId="2" borderId="0" xfId="0" applyNumberFormat="1" applyFont="1" applyFill="1" applyAlignment="1">
      <alignment horizontal="right"/>
    </xf>
    <xf numFmtId="41" fontId="33" fillId="2" borderId="0" xfId="2" applyFont="1" applyFill="1" applyBorder="1" applyAlignment="1">
      <alignment horizontal="right"/>
    </xf>
    <xf numFmtId="41" fontId="26" fillId="2" borderId="0" xfId="2" applyFont="1" applyFill="1" applyBorder="1" applyAlignment="1">
      <alignment horizontal="right"/>
    </xf>
    <xf numFmtId="0" fontId="20" fillId="2" borderId="6" xfId="0" applyFont="1" applyFill="1" applyBorder="1" applyAlignment="1">
      <alignment horizontal="center"/>
    </xf>
    <xf numFmtId="0" fontId="20" fillId="2" borderId="6" xfId="0" applyFont="1" applyFill="1" applyBorder="1" applyAlignment="1">
      <alignment horizontal="left"/>
    </xf>
    <xf numFmtId="168" fontId="35" fillId="2" borderId="0" xfId="1" applyNumberFormat="1" applyFont="1" applyFill="1" applyAlignment="1">
      <alignment horizontal="center"/>
    </xf>
    <xf numFmtId="175" fontId="35" fillId="2" borderId="0" xfId="1" applyNumberFormat="1" applyFont="1" applyFill="1" applyAlignment="1">
      <alignment horizontal="center"/>
    </xf>
    <xf numFmtId="0" fontId="20" fillId="0" borderId="6" xfId="0" applyFont="1" applyBorder="1" applyAlignment="1">
      <alignment horizontal="left"/>
    </xf>
    <xf numFmtId="0" fontId="20" fillId="0" borderId="6" xfId="0" applyFont="1" applyBorder="1" applyAlignment="1">
      <alignment horizontal="center" wrapText="1"/>
    </xf>
    <xf numFmtId="0" fontId="20" fillId="0" borderId="6" xfId="0" applyFont="1" applyBorder="1" applyAlignment="1">
      <alignment horizontal="center"/>
    </xf>
    <xf numFmtId="168" fontId="20" fillId="0" borderId="6" xfId="1" applyNumberFormat="1" applyFont="1" applyFill="1" applyBorder="1" applyAlignment="1">
      <alignment horizontal="center" wrapText="1"/>
    </xf>
    <xf numFmtId="0" fontId="22" fillId="0" borderId="6" xfId="0" applyFont="1" applyBorder="1" applyAlignment="1">
      <alignment horizontal="left"/>
    </xf>
    <xf numFmtId="3" fontId="22" fillId="0" borderId="6" xfId="0" applyNumberFormat="1" applyFont="1" applyBorder="1" applyAlignment="1">
      <alignment horizontal="right"/>
    </xf>
    <xf numFmtId="0" fontId="22" fillId="0" borderId="6" xfId="0" applyFont="1" applyBorder="1" applyAlignment="1">
      <alignment horizontal="right"/>
    </xf>
    <xf numFmtId="168" fontId="22" fillId="0" borderId="6" xfId="1" applyNumberFormat="1" applyFont="1" applyFill="1" applyBorder="1" applyAlignment="1">
      <alignment horizontal="center"/>
    </xf>
    <xf numFmtId="0" fontId="22" fillId="0" borderId="6" xfId="0" applyFont="1" applyBorder="1" applyAlignment="1">
      <alignment horizontal="left" wrapText="1"/>
    </xf>
    <xf numFmtId="41" fontId="22" fillId="0" borderId="6" xfId="2" applyFont="1" applyFill="1" applyBorder="1" applyAlignment="1">
      <alignment horizontal="right"/>
    </xf>
    <xf numFmtId="41" fontId="22" fillId="0" borderId="6" xfId="2" applyFont="1" applyBorder="1" applyAlignment="1">
      <alignment horizontal="right"/>
    </xf>
    <xf numFmtId="168" fontId="22" fillId="0" borderId="6" xfId="1" applyNumberFormat="1" applyFont="1" applyFill="1" applyBorder="1" applyAlignment="1">
      <alignment horizontal="right"/>
    </xf>
    <xf numFmtId="168" fontId="22" fillId="0" borderId="6" xfId="0" applyNumberFormat="1" applyFont="1" applyBorder="1" applyAlignment="1">
      <alignment horizontal="right"/>
    </xf>
    <xf numFmtId="3" fontId="20" fillId="0" borderId="6" xfId="0" applyNumberFormat="1" applyFont="1" applyBorder="1" applyAlignment="1">
      <alignment horizontal="right"/>
    </xf>
    <xf numFmtId="41" fontId="20" fillId="0" borderId="6" xfId="2" applyFont="1" applyBorder="1" applyAlignment="1">
      <alignment horizontal="right"/>
    </xf>
    <xf numFmtId="168" fontId="20" fillId="0" borderId="6" xfId="1" applyNumberFormat="1" applyFont="1" applyFill="1" applyBorder="1" applyAlignment="1">
      <alignment horizontal="center"/>
    </xf>
    <xf numFmtId="175" fontId="35" fillId="2" borderId="0" xfId="1" applyNumberFormat="1" applyFont="1" applyFill="1" applyAlignment="1">
      <alignment horizontal="left"/>
    </xf>
    <xf numFmtId="0" fontId="52" fillId="2" borderId="0" xfId="0" applyFont="1" applyFill="1" applyAlignment="1">
      <alignment horizontal="left"/>
    </xf>
    <xf numFmtId="3" fontId="52" fillId="2" borderId="0" xfId="0" applyNumberFormat="1" applyFont="1" applyFill="1" applyAlignment="1">
      <alignment horizontal="right"/>
    </xf>
    <xf numFmtId="168" fontId="52" fillId="2" borderId="0" xfId="1" applyNumberFormat="1" applyFont="1" applyFill="1" applyBorder="1" applyAlignment="1">
      <alignment horizontal="center"/>
    </xf>
    <xf numFmtId="0" fontId="5" fillId="2" borderId="6" xfId="0" applyFont="1" applyFill="1" applyBorder="1"/>
    <xf numFmtId="168" fontId="0" fillId="0" borderId="6" xfId="1" applyNumberFormat="1" applyFont="1" applyFill="1" applyBorder="1"/>
    <xf numFmtId="0" fontId="22" fillId="2" borderId="2" xfId="4" applyFont="1" applyFill="1" applyBorder="1" applyAlignment="1">
      <alignment horizontal="left"/>
    </xf>
    <xf numFmtId="168" fontId="5" fillId="2" borderId="6" xfId="1" applyNumberFormat="1" applyFont="1" applyFill="1" applyBorder="1"/>
    <xf numFmtId="0" fontId="22" fillId="0" borderId="3" xfId="4" applyFont="1" applyBorder="1" applyAlignment="1">
      <alignment horizontal="left"/>
    </xf>
    <xf numFmtId="0" fontId="22" fillId="2" borderId="3" xfId="4" applyFont="1" applyFill="1" applyBorder="1" applyAlignment="1">
      <alignment horizontal="left"/>
    </xf>
    <xf numFmtId="41" fontId="0" fillId="0" borderId="6" xfId="2" applyFont="1" applyBorder="1"/>
    <xf numFmtId="168" fontId="0" fillId="0" borderId="0" xfId="1" applyNumberFormat="1" applyFont="1" applyFill="1" applyBorder="1" applyAlignment="1">
      <alignment horizontal="center"/>
    </xf>
    <xf numFmtId="175" fontId="0" fillId="0" borderId="0" xfId="1" applyNumberFormat="1" applyFont="1" applyFill="1" applyBorder="1" applyAlignment="1">
      <alignment horizontal="center"/>
    </xf>
    <xf numFmtId="168" fontId="0" fillId="2" borderId="6" xfId="1" applyNumberFormat="1" applyFont="1" applyFill="1" applyBorder="1"/>
    <xf numFmtId="0" fontId="22" fillId="0" borderId="0" xfId="4" applyFont="1" applyAlignment="1">
      <alignment horizontal="left"/>
    </xf>
    <xf numFmtId="168" fontId="0" fillId="0" borderId="0" xfId="1" applyNumberFormat="1" applyFont="1" applyFill="1" applyBorder="1"/>
    <xf numFmtId="0" fontId="20" fillId="0" borderId="13" xfId="4" applyFont="1" applyBorder="1" applyAlignment="1">
      <alignment horizontal="left"/>
    </xf>
    <xf numFmtId="168" fontId="0" fillId="0" borderId="13" xfId="1" applyNumberFormat="1" applyFont="1" applyFill="1" applyBorder="1"/>
    <xf numFmtId="14" fontId="5" fillId="2" borderId="6" xfId="0" applyNumberFormat="1" applyFont="1" applyFill="1" applyBorder="1" applyAlignment="1">
      <alignment horizontal="center"/>
    </xf>
    <xf numFmtId="14" fontId="5" fillId="0" borderId="6" xfId="0" applyNumberFormat="1" applyFont="1" applyBorder="1" applyAlignment="1">
      <alignment horizontal="center"/>
    </xf>
    <xf numFmtId="41" fontId="26" fillId="0" borderId="6" xfId="2" applyFont="1" applyBorder="1" applyAlignment="1">
      <alignment horizontal="right"/>
    </xf>
    <xf numFmtId="3" fontId="26" fillId="0" borderId="6" xfId="0" applyNumberFormat="1" applyFont="1" applyBorder="1" applyAlignment="1">
      <alignment horizontal="right"/>
    </xf>
    <xf numFmtId="168" fontId="5" fillId="0" borderId="6" xfId="1" applyNumberFormat="1" applyFont="1" applyFill="1" applyBorder="1"/>
    <xf numFmtId="3" fontId="5" fillId="0" borderId="6" xfId="0" applyNumberFormat="1" applyFont="1" applyBorder="1" applyAlignment="1">
      <alignment horizontal="right"/>
    </xf>
    <xf numFmtId="0" fontId="5" fillId="2" borderId="7" xfId="0" applyFont="1" applyFill="1" applyBorder="1" applyAlignment="1">
      <alignment horizontal="left"/>
    </xf>
    <xf numFmtId="3" fontId="5" fillId="2" borderId="7" xfId="0" applyNumberFormat="1" applyFont="1" applyFill="1" applyBorder="1" applyAlignment="1">
      <alignment horizontal="right"/>
    </xf>
    <xf numFmtId="3" fontId="5" fillId="0" borderId="7" xfId="0" applyNumberFormat="1" applyFont="1" applyBorder="1" applyAlignment="1">
      <alignment horizontal="right"/>
    </xf>
    <xf numFmtId="168" fontId="5" fillId="2" borderId="0" xfId="1" applyNumberFormat="1" applyFont="1" applyFill="1" applyBorder="1"/>
    <xf numFmtId="168" fontId="5" fillId="2" borderId="6" xfId="0" applyNumberFormat="1" applyFont="1" applyFill="1" applyBorder="1"/>
    <xf numFmtId="168" fontId="5" fillId="0" borderId="6" xfId="0" applyNumberFormat="1" applyFont="1" applyBorder="1"/>
    <xf numFmtId="0" fontId="22" fillId="2" borderId="6" xfId="4" applyFont="1" applyFill="1" applyBorder="1" applyAlignment="1">
      <alignment horizontal="left"/>
    </xf>
    <xf numFmtId="175" fontId="5" fillId="2" borderId="0" xfId="0" applyNumberFormat="1" applyFont="1" applyFill="1" applyAlignment="1">
      <alignment horizontal="left"/>
    </xf>
    <xf numFmtId="0" fontId="5" fillId="2" borderId="0" xfId="0" applyFont="1" applyFill="1" applyAlignment="1">
      <alignment horizontal="left" indent="1"/>
    </xf>
    <xf numFmtId="0" fontId="5" fillId="2" borderId="0" xfId="0" applyFont="1" applyFill="1" applyAlignment="1">
      <alignment horizontal="left" indent="5"/>
    </xf>
    <xf numFmtId="0" fontId="5" fillId="2" borderId="0" xfId="0" applyFont="1" applyFill="1" applyAlignment="1">
      <alignment horizontal="justify"/>
    </xf>
    <xf numFmtId="0" fontId="11" fillId="2" borderId="0" xfId="0" applyFont="1" applyFill="1"/>
    <xf numFmtId="41" fontId="11" fillId="2" borderId="0" xfId="2" applyFont="1" applyFill="1" applyAlignment="1">
      <alignment horizontal="left" vertical="center"/>
    </xf>
    <xf numFmtId="3" fontId="11" fillId="2" borderId="0" xfId="0" applyNumberFormat="1" applyFont="1" applyFill="1" applyAlignment="1">
      <alignment vertical="center"/>
    </xf>
    <xf numFmtId="0" fontId="11" fillId="2" borderId="0" xfId="0" applyFont="1" applyFill="1" applyAlignment="1">
      <alignment vertical="center"/>
    </xf>
    <xf numFmtId="0" fontId="34" fillId="2" borderId="0" xfId="0" applyFont="1" applyFill="1" applyAlignment="1">
      <alignment horizontal="left" vertical="top" wrapText="1"/>
    </xf>
    <xf numFmtId="0" fontId="13" fillId="2" borderId="0" xfId="0" applyFont="1" applyFill="1" applyAlignment="1">
      <alignment horizontal="left" vertical="top" wrapText="1"/>
    </xf>
    <xf numFmtId="41" fontId="12" fillId="2" borderId="0" xfId="2" applyFont="1" applyFill="1"/>
    <xf numFmtId="41" fontId="34" fillId="2" borderId="0" xfId="2" applyFont="1" applyFill="1" applyBorder="1" applyAlignment="1">
      <alignment horizontal="left" vertical="top" wrapText="1"/>
    </xf>
    <xf numFmtId="41" fontId="11" fillId="2" borderId="0" xfId="2" applyFont="1" applyFill="1" applyBorder="1"/>
    <xf numFmtId="41" fontId="11" fillId="2" borderId="0" xfId="2" applyFont="1" applyFill="1"/>
    <xf numFmtId="3" fontId="11" fillId="2" borderId="0" xfId="0" applyNumberFormat="1" applyFont="1" applyFill="1"/>
    <xf numFmtId="41" fontId="11" fillId="2" borderId="0" xfId="0" applyNumberFormat="1" applyFont="1" applyFill="1"/>
    <xf numFmtId="168" fontId="5" fillId="2" borderId="6" xfId="1" applyNumberFormat="1" applyFont="1" applyFill="1" applyBorder="1" applyAlignment="1">
      <alignment horizontal="center"/>
    </xf>
    <xf numFmtId="0" fontId="0" fillId="2" borderId="0" xfId="0" applyFill="1"/>
    <xf numFmtId="0" fontId="0" fillId="2" borderId="0" xfId="0" applyFill="1" applyAlignment="1">
      <alignment horizontal="left" wrapText="1"/>
    </xf>
    <xf numFmtId="0" fontId="0" fillId="2" borderId="0" xfId="0" applyFill="1" applyAlignment="1">
      <alignment horizontal="justify"/>
    </xf>
    <xf numFmtId="0" fontId="0" fillId="2" borderId="0" xfId="0" applyFill="1" applyAlignment="1">
      <alignment horizontal="left"/>
    </xf>
    <xf numFmtId="175" fontId="0" fillId="2" borderId="0" xfId="0" applyNumberFormat="1" applyFill="1"/>
    <xf numFmtId="0" fontId="0" fillId="2" borderId="6" xfId="0" applyFill="1" applyBorder="1" applyAlignment="1">
      <alignment horizontal="left" vertical="top" wrapText="1"/>
    </xf>
    <xf numFmtId="4" fontId="0" fillId="0" borderId="6" xfId="0" applyNumberFormat="1" applyBorder="1" applyAlignment="1">
      <alignment horizontal="center" vertical="top" wrapText="1"/>
    </xf>
    <xf numFmtId="0" fontId="0" fillId="2" borderId="0" xfId="0" applyFill="1" applyAlignment="1">
      <alignment horizontal="right"/>
    </xf>
    <xf numFmtId="0" fontId="0" fillId="2" borderId="6" xfId="0" applyFill="1" applyBorder="1" applyAlignment="1">
      <alignment horizontal="center"/>
    </xf>
    <xf numFmtId="4" fontId="0" fillId="2" borderId="6" xfId="0" applyNumberFormat="1" applyFill="1" applyBorder="1"/>
    <xf numFmtId="3" fontId="0" fillId="2" borderId="6" xfId="0" applyNumberFormat="1" applyFill="1" applyBorder="1"/>
    <xf numFmtId="4" fontId="0" fillId="2" borderId="6" xfId="0" applyNumberFormat="1" applyFill="1" applyBorder="1" applyAlignment="1">
      <alignment horizontal="center"/>
    </xf>
    <xf numFmtId="4" fontId="0" fillId="2" borderId="6" xfId="0" applyNumberFormat="1" applyFill="1" applyBorder="1" applyAlignment="1">
      <alignment horizontal="center" wrapText="1"/>
    </xf>
    <xf numFmtId="4" fontId="0" fillId="2" borderId="0" xfId="0" applyNumberFormat="1" applyFill="1"/>
    <xf numFmtId="0" fontId="0" fillId="2" borderId="0" xfId="0" applyFill="1" applyAlignment="1">
      <alignment horizontal="center"/>
    </xf>
    <xf numFmtId="0" fontId="0" fillId="2" borderId="6" xfId="0" applyFill="1" applyBorder="1" applyAlignment="1">
      <alignment horizontal="left"/>
    </xf>
    <xf numFmtId="4" fontId="0" fillId="0" borderId="6" xfId="0" applyNumberFormat="1" applyBorder="1" applyAlignment="1">
      <alignment horizontal="right"/>
    </xf>
    <xf numFmtId="0" fontId="0" fillId="0" borderId="6" xfId="0" applyBorder="1" applyAlignment="1">
      <alignment horizontal="center"/>
    </xf>
    <xf numFmtId="3" fontId="0" fillId="2" borderId="3" xfId="0" applyNumberFormat="1" applyFill="1" applyBorder="1"/>
    <xf numFmtId="0" fontId="0" fillId="0" borderId="6" xfId="0" applyBorder="1"/>
    <xf numFmtId="4" fontId="0" fillId="0" borderId="6" xfId="0" applyNumberFormat="1" applyBorder="1" applyAlignment="1">
      <alignment horizontal="center" wrapText="1"/>
    </xf>
    <xf numFmtId="3" fontId="0" fillId="0" borderId="6" xfId="0" applyNumberFormat="1" applyBorder="1" applyAlignment="1">
      <alignment horizontal="right"/>
    </xf>
    <xf numFmtId="3" fontId="0" fillId="2" borderId="0" xfId="0" applyNumberFormat="1" applyFill="1"/>
    <xf numFmtId="0" fontId="0" fillId="2" borderId="2" xfId="0" applyFill="1" applyBorder="1" applyAlignment="1">
      <alignment horizontal="left" wrapText="1"/>
    </xf>
    <xf numFmtId="4" fontId="0" fillId="2" borderId="6" xfId="0" applyNumberFormat="1" applyFill="1" applyBorder="1" applyAlignment="1">
      <alignment horizontal="right" vertical="top" wrapText="1"/>
    </xf>
    <xf numFmtId="0" fontId="0" fillId="2" borderId="10" xfId="0" applyFill="1" applyBorder="1" applyAlignment="1">
      <alignment horizontal="left" wrapText="1"/>
    </xf>
    <xf numFmtId="4" fontId="0" fillId="2" borderId="9" xfId="0" applyNumberFormat="1" applyFill="1" applyBorder="1"/>
    <xf numFmtId="3" fontId="0" fillId="2" borderId="9" xfId="0" applyNumberFormat="1" applyFill="1" applyBorder="1"/>
    <xf numFmtId="0" fontId="0" fillId="2" borderId="6" xfId="0" applyFill="1" applyBorder="1" applyAlignment="1">
      <alignment vertical="top" wrapText="1"/>
    </xf>
    <xf numFmtId="3" fontId="0" fillId="2" borderId="6" xfId="0" applyNumberFormat="1" applyFill="1" applyBorder="1" applyAlignment="1">
      <alignment horizontal="left" vertical="top" wrapText="1"/>
    </xf>
    <xf numFmtId="0" fontId="0" fillId="2" borderId="0" xfId="0" applyFill="1" applyAlignment="1">
      <alignment horizontal="left" vertical="top" wrapText="1"/>
    </xf>
    <xf numFmtId="0" fontId="0" fillId="2" borderId="0" xfId="0" applyFill="1" applyAlignment="1">
      <alignment vertical="top" wrapText="1"/>
    </xf>
    <xf numFmtId="3" fontId="0" fillId="2" borderId="0" xfId="0" applyNumberFormat="1" applyFill="1" applyAlignment="1">
      <alignment horizontal="center"/>
    </xf>
    <xf numFmtId="3" fontId="0" fillId="0" borderId="6" xfId="0" applyNumberFormat="1" applyBorder="1" applyAlignment="1">
      <alignment horizontal="left"/>
    </xf>
    <xf numFmtId="3" fontId="0" fillId="0" borderId="9" xfId="0" applyNumberFormat="1" applyBorder="1" applyAlignment="1">
      <alignment horizontal="right"/>
    </xf>
    <xf numFmtId="0" fontId="0" fillId="0" borderId="5" xfId="0" applyBorder="1"/>
    <xf numFmtId="0" fontId="0" fillId="0" borderId="5" xfId="0" applyBorder="1" applyAlignment="1">
      <alignment horizontal="center"/>
    </xf>
    <xf numFmtId="3" fontId="0" fillId="0" borderId="5" xfId="0" applyNumberFormat="1" applyBorder="1" applyAlignment="1">
      <alignment horizontal="center"/>
    </xf>
    <xf numFmtId="3" fontId="0" fillId="0" borderId="5" xfId="0" applyNumberFormat="1" applyBorder="1" applyAlignment="1">
      <alignment horizontal="right"/>
    </xf>
    <xf numFmtId="0" fontId="0" fillId="0" borderId="0" xfId="0" applyAlignment="1">
      <alignment horizontal="center"/>
    </xf>
    <xf numFmtId="3" fontId="0" fillId="0" borderId="0" xfId="0" applyNumberFormat="1" applyAlignment="1">
      <alignment horizontal="center"/>
    </xf>
    <xf numFmtId="3" fontId="0" fillId="0" borderId="0" xfId="0" applyNumberFormat="1" applyAlignment="1">
      <alignment horizontal="right"/>
    </xf>
    <xf numFmtId="0" fontId="0" fillId="0" borderId="12" xfId="0" applyBorder="1"/>
    <xf numFmtId="3" fontId="0" fillId="0" borderId="12" xfId="0" applyNumberFormat="1" applyBorder="1" applyAlignment="1">
      <alignment horizontal="center"/>
    </xf>
    <xf numFmtId="0" fontId="0" fillId="2" borderId="0" xfId="0" applyFill="1" applyAlignment="1">
      <alignment wrapText="1"/>
    </xf>
    <xf numFmtId="0" fontId="0" fillId="0" borderId="6" xfId="0" applyBorder="1" applyAlignment="1">
      <alignment horizontal="left" vertical="top" wrapText="1"/>
    </xf>
    <xf numFmtId="3" fontId="0" fillId="0" borderId="6" xfId="0" applyNumberFormat="1" applyBorder="1" applyAlignment="1">
      <alignment horizontal="right" vertical="top" wrapText="1"/>
    </xf>
    <xf numFmtId="0" fontId="0" fillId="2" borderId="6" xfId="0" applyFill="1" applyBorder="1"/>
    <xf numFmtId="175" fontId="0" fillId="2" borderId="6" xfId="0" applyNumberFormat="1" applyFill="1" applyBorder="1"/>
    <xf numFmtId="0" fontId="0" fillId="2" borderId="9" xfId="0" applyFill="1" applyBorder="1"/>
    <xf numFmtId="175" fontId="0" fillId="0" borderId="6" xfId="0" applyNumberFormat="1" applyBorder="1"/>
    <xf numFmtId="41" fontId="0" fillId="2" borderId="0" xfId="0" applyNumberFormat="1" applyFill="1"/>
    <xf numFmtId="168" fontId="0" fillId="2" borderId="0" xfId="0" applyNumberFormat="1" applyFill="1"/>
    <xf numFmtId="0" fontId="0" fillId="0" borderId="6" xfId="0" applyBorder="1" applyAlignment="1">
      <alignment horizontal="left"/>
    </xf>
    <xf numFmtId="3" fontId="0" fillId="0" borderId="6" xfId="0" applyNumberFormat="1" applyBorder="1" applyAlignment="1">
      <alignment horizontal="center"/>
    </xf>
    <xf numFmtId="3" fontId="33" fillId="0" borderId="6" xfId="0" applyNumberFormat="1" applyFont="1" applyBorder="1" applyAlignment="1">
      <alignment horizontal="center"/>
    </xf>
    <xf numFmtId="0" fontId="0" fillId="0" borderId="0" xfId="0" applyAlignment="1">
      <alignment horizontal="left"/>
    </xf>
    <xf numFmtId="3" fontId="0" fillId="2" borderId="6" xfId="0" applyNumberFormat="1" applyFill="1" applyBorder="1" applyAlignment="1">
      <alignment horizontal="right"/>
    </xf>
    <xf numFmtId="3" fontId="0" fillId="0" borderId="6" xfId="0" applyNumberFormat="1" applyBorder="1"/>
    <xf numFmtId="0" fontId="0" fillId="0" borderId="6" xfId="0" applyBorder="1" applyAlignment="1">
      <alignment wrapText="1"/>
    </xf>
    <xf numFmtId="0" fontId="0" fillId="2" borderId="3" xfId="0" applyFill="1" applyBorder="1" applyAlignment="1">
      <alignment horizontal="left"/>
    </xf>
    <xf numFmtId="0" fontId="0" fillId="0" borderId="3" xfId="0" applyBorder="1" applyAlignment="1">
      <alignment horizontal="left"/>
    </xf>
    <xf numFmtId="168" fontId="0" fillId="0" borderId="0" xfId="0" applyNumberFormat="1"/>
    <xf numFmtId="0" fontId="0" fillId="2" borderId="0" xfId="0" applyFill="1" applyAlignment="1">
      <alignment horizontal="center" wrapText="1"/>
    </xf>
    <xf numFmtId="0" fontId="22" fillId="2" borderId="0" xfId="0" applyFont="1" applyFill="1" applyAlignment="1">
      <alignment horizontal="left"/>
    </xf>
    <xf numFmtId="0" fontId="0" fillId="2" borderId="0" xfId="0" applyFill="1" applyAlignment="1">
      <alignment horizontal="left" vertical="center"/>
    </xf>
    <xf numFmtId="49" fontId="54" fillId="3" borderId="6" xfId="0" applyNumberFormat="1" applyFont="1" applyFill="1" applyBorder="1" applyAlignment="1">
      <alignment horizontal="center" vertical="center" wrapText="1"/>
    </xf>
    <xf numFmtId="0" fontId="0" fillId="2" borderId="6" xfId="0" applyFill="1" applyBorder="1" applyAlignment="1">
      <alignment horizontal="center" vertical="center" wrapText="1"/>
    </xf>
    <xf numFmtId="0" fontId="26" fillId="0" borderId="6" xfId="0" applyFont="1" applyBorder="1" applyAlignment="1">
      <alignment horizontal="left" vertical="center"/>
    </xf>
    <xf numFmtId="3" fontId="26" fillId="0" borderId="6" xfId="0" applyNumberFormat="1" applyFont="1" applyBorder="1" applyAlignment="1">
      <alignment horizontal="center" vertical="center"/>
    </xf>
    <xf numFmtId="10" fontId="26" fillId="0" borderId="6" xfId="0" applyNumberFormat="1" applyFont="1" applyBorder="1" applyAlignment="1">
      <alignment horizontal="center" vertical="center"/>
    </xf>
    <xf numFmtId="0" fontId="26" fillId="5" borderId="6" xfId="0" applyFont="1" applyFill="1" applyBorder="1" applyAlignment="1">
      <alignment horizontal="center" vertical="center"/>
    </xf>
    <xf numFmtId="0" fontId="26" fillId="5" borderId="6" xfId="0" applyFont="1" applyFill="1" applyBorder="1" applyAlignment="1">
      <alignment horizontal="left" vertical="center"/>
    </xf>
    <xf numFmtId="3" fontId="26" fillId="5" borderId="6" xfId="0" applyNumberFormat="1" applyFont="1" applyFill="1" applyBorder="1" applyAlignment="1">
      <alignment horizontal="center" vertical="center"/>
    </xf>
    <xf numFmtId="174" fontId="26" fillId="0" borderId="6" xfId="0" applyNumberFormat="1" applyFont="1" applyBorder="1" applyAlignment="1">
      <alignment horizontal="center" vertical="center"/>
    </xf>
    <xf numFmtId="0" fontId="26" fillId="0" borderId="6" xfId="0" applyFont="1" applyBorder="1" applyAlignment="1">
      <alignment horizontal="left" vertical="center" wrapText="1"/>
    </xf>
    <xf numFmtId="49" fontId="59" fillId="6" borderId="6" xfId="13" applyNumberFormat="1" applyFont="1" applyFill="1" applyBorder="1" applyAlignment="1">
      <alignment horizontal="center" vertical="center" wrapText="1"/>
    </xf>
    <xf numFmtId="0" fontId="22" fillId="2" borderId="6" xfId="13" applyFont="1" applyFill="1" applyBorder="1" applyAlignment="1">
      <alignment horizontal="left"/>
    </xf>
    <xf numFmtId="0" fontId="22" fillId="2" borderId="6" xfId="13" applyFont="1" applyFill="1" applyBorder="1" applyAlignment="1">
      <alignment horizontal="center"/>
    </xf>
    <xf numFmtId="3" fontId="22" fillId="2" borderId="6" xfId="13" applyNumberFormat="1" applyFont="1" applyFill="1" applyBorder="1" applyAlignment="1">
      <alignment horizontal="center"/>
    </xf>
    <xf numFmtId="3" fontId="0" fillId="0" borderId="6" xfId="13" applyNumberFormat="1" applyFont="1" applyBorder="1" applyAlignment="1">
      <alignment horizontal="center" vertical="center"/>
    </xf>
    <xf numFmtId="0" fontId="0" fillId="0" borderId="6" xfId="13" applyFont="1" applyBorder="1" applyAlignment="1">
      <alignment horizontal="center"/>
    </xf>
    <xf numFmtId="3" fontId="0" fillId="0" borderId="6" xfId="13" applyNumberFormat="1" applyFont="1" applyBorder="1" applyAlignment="1">
      <alignment horizontal="center"/>
    </xf>
    <xf numFmtId="10" fontId="0" fillId="0" borderId="6" xfId="676" applyNumberFormat="1" applyFont="1" applyBorder="1" applyAlignment="1">
      <alignment horizontal="center"/>
    </xf>
    <xf numFmtId="9" fontId="22" fillId="2" borderId="6" xfId="9" applyFont="1" applyFill="1" applyBorder="1" applyAlignment="1">
      <alignment horizontal="center"/>
    </xf>
    <xf numFmtId="0" fontId="22" fillId="2" borderId="5" xfId="13" applyFont="1" applyFill="1" applyBorder="1" applyAlignment="1">
      <alignment horizontal="left"/>
    </xf>
    <xf numFmtId="3" fontId="22" fillId="2" borderId="5" xfId="13" applyNumberFormat="1" applyFont="1" applyFill="1" applyBorder="1" applyAlignment="1">
      <alignment horizontal="center"/>
    </xf>
    <xf numFmtId="3" fontId="0" fillId="2" borderId="5" xfId="13" applyNumberFormat="1" applyFont="1" applyFill="1" applyBorder="1" applyAlignment="1">
      <alignment horizontal="center" vertical="center"/>
    </xf>
    <xf numFmtId="0" fontId="0" fillId="2" borderId="5" xfId="13" applyFont="1" applyFill="1" applyBorder="1" applyAlignment="1">
      <alignment horizontal="center"/>
    </xf>
    <xf numFmtId="3" fontId="0" fillId="2" borderId="5" xfId="13" applyNumberFormat="1" applyFont="1" applyFill="1" applyBorder="1" applyAlignment="1">
      <alignment horizontal="center"/>
    </xf>
    <xf numFmtId="10" fontId="0" fillId="2" borderId="5" xfId="676" applyNumberFormat="1" applyFont="1" applyFill="1" applyBorder="1" applyAlignment="1">
      <alignment horizontal="center"/>
    </xf>
    <xf numFmtId="9" fontId="22" fillId="2" borderId="5" xfId="9" applyFont="1" applyFill="1" applyBorder="1" applyAlignment="1">
      <alignment horizontal="center"/>
    </xf>
    <xf numFmtId="3" fontId="0" fillId="2" borderId="6" xfId="13" applyNumberFormat="1" applyFont="1" applyFill="1" applyBorder="1" applyAlignment="1">
      <alignment horizontal="center" vertical="center"/>
    </xf>
    <xf numFmtId="0" fontId="0" fillId="2" borderId="6" xfId="13" applyFont="1" applyFill="1" applyBorder="1" applyAlignment="1">
      <alignment horizontal="center"/>
    </xf>
    <xf numFmtId="3" fontId="0" fillId="2" borderId="6" xfId="13" applyNumberFormat="1" applyFont="1" applyFill="1" applyBorder="1" applyAlignment="1">
      <alignment horizontal="center"/>
    </xf>
    <xf numFmtId="10" fontId="0" fillId="2" borderId="6" xfId="676" applyNumberFormat="1" applyFont="1" applyFill="1" applyBorder="1" applyAlignment="1">
      <alignment horizontal="center"/>
    </xf>
    <xf numFmtId="3" fontId="0" fillId="2" borderId="0" xfId="13" applyNumberFormat="1" applyFont="1" applyFill="1" applyAlignment="1">
      <alignment horizontal="center" vertical="center"/>
    </xf>
    <xf numFmtId="10" fontId="0" fillId="2" borderId="0" xfId="676" applyNumberFormat="1" applyFont="1" applyFill="1" applyBorder="1" applyAlignment="1">
      <alignment horizontal="center"/>
    </xf>
    <xf numFmtId="0" fontId="26" fillId="5" borderId="6" xfId="0" applyFont="1" applyFill="1" applyBorder="1" applyAlignment="1">
      <alignment horizontal="center" vertical="center" wrapText="1"/>
    </xf>
    <xf numFmtId="9" fontId="0" fillId="2" borderId="6" xfId="0" applyNumberFormat="1" applyFill="1" applyBorder="1" applyAlignment="1">
      <alignment horizontal="center" vertical="center" wrapText="1"/>
    </xf>
    <xf numFmtId="0" fontId="0" fillId="2" borderId="0" xfId="0" applyFill="1" applyAlignment="1">
      <alignment horizontal="center" vertical="center"/>
    </xf>
    <xf numFmtId="0" fontId="22" fillId="2" borderId="0" xfId="0" applyFont="1" applyFill="1" applyAlignment="1">
      <alignment vertical="center"/>
    </xf>
    <xf numFmtId="0" fontId="0" fillId="2" borderId="14" xfId="0" applyFill="1" applyBorder="1" applyAlignment="1">
      <alignment horizontal="left" vertical="top" wrapText="1"/>
    </xf>
    <xf numFmtId="0" fontId="0" fillId="2" borderId="14" xfId="0" applyFill="1" applyBorder="1" applyAlignment="1">
      <alignment horizontal="left" vertical="center" wrapText="1"/>
    </xf>
    <xf numFmtId="0" fontId="5" fillId="2" borderId="0" xfId="0" applyFont="1" applyFill="1" applyAlignment="1">
      <alignment vertical="center" wrapText="1"/>
    </xf>
    <xf numFmtId="0" fontId="20" fillId="4" borderId="19" xfId="13" applyFont="1" applyFill="1" applyBorder="1"/>
    <xf numFmtId="41" fontId="20" fillId="4" borderId="19" xfId="677" applyFont="1" applyFill="1" applyBorder="1" applyAlignment="1">
      <alignment horizontal="center"/>
    </xf>
    <xf numFmtId="3" fontId="20" fillId="4" borderId="19" xfId="677" applyNumberFormat="1" applyFont="1" applyFill="1" applyBorder="1" applyAlignment="1">
      <alignment horizontal="center" vertical="center"/>
    </xf>
    <xf numFmtId="3" fontId="20" fillId="4" borderId="0" xfId="677" applyNumberFormat="1" applyFont="1" applyFill="1" applyBorder="1" applyAlignment="1">
      <alignment horizontal="center" vertical="center"/>
    </xf>
    <xf numFmtId="10" fontId="20" fillId="4" borderId="19" xfId="676" applyNumberFormat="1" applyFont="1" applyFill="1" applyBorder="1" applyAlignment="1">
      <alignment horizontal="center" vertical="center"/>
    </xf>
    <xf numFmtId="9" fontId="20" fillId="4" borderId="19" xfId="676" applyFont="1" applyFill="1" applyBorder="1" applyAlignment="1">
      <alignment horizontal="center" vertical="center"/>
    </xf>
    <xf numFmtId="41" fontId="49" fillId="0" borderId="0" xfId="2" applyFont="1" applyFill="1" applyBorder="1" applyAlignment="1">
      <alignment horizontal="left" vertical="center"/>
    </xf>
    <xf numFmtId="41" fontId="43" fillId="0" borderId="0" xfId="2" applyFont="1" applyFill="1" applyBorder="1" applyAlignment="1">
      <alignment horizontal="left" vertical="center"/>
    </xf>
    <xf numFmtId="3" fontId="20" fillId="0" borderId="0" xfId="0" applyNumberFormat="1" applyFont="1" applyAlignment="1">
      <alignment horizontal="left" vertical="center"/>
    </xf>
    <xf numFmtId="49" fontId="40" fillId="6" borderId="0" xfId="13" applyNumberFormat="1" applyFont="1" applyFill="1" applyAlignment="1">
      <alignment horizontal="center" vertical="center" wrapText="1"/>
    </xf>
    <xf numFmtId="49" fontId="60" fillId="6" borderId="0" xfId="13" applyNumberFormat="1" applyFont="1" applyFill="1" applyAlignment="1">
      <alignment horizontal="center" vertical="center" wrapText="1"/>
    </xf>
    <xf numFmtId="49" fontId="53" fillId="6" borderId="0" xfId="13" applyNumberFormat="1" applyFont="1" applyFill="1" applyAlignment="1">
      <alignment horizontal="center" vertical="center" wrapText="1"/>
    </xf>
    <xf numFmtId="41" fontId="21" fillId="2" borderId="0" xfId="2" applyFont="1" applyFill="1" applyBorder="1" applyAlignment="1">
      <alignment horizontal="center" vertical="center"/>
    </xf>
    <xf numFmtId="0" fontId="21" fillId="2" borderId="0" xfId="0" applyFont="1" applyFill="1" applyAlignment="1">
      <alignment horizontal="center" vertical="center"/>
    </xf>
    <xf numFmtId="0" fontId="23" fillId="2" borderId="0" xfId="0" applyFont="1" applyFill="1" applyAlignment="1">
      <alignment horizontal="center"/>
    </xf>
    <xf numFmtId="49" fontId="39" fillId="6" borderId="0" xfId="13" applyNumberFormat="1" applyFont="1" applyFill="1" applyAlignment="1">
      <alignment horizontal="center" vertical="center" wrapText="1"/>
    </xf>
    <xf numFmtId="0" fontId="41" fillId="2" borderId="0" xfId="0" applyFont="1" applyFill="1" applyAlignment="1">
      <alignment horizontal="center" vertical="center"/>
    </xf>
    <xf numFmtId="41" fontId="21" fillId="2" borderId="0" xfId="2" applyFont="1" applyFill="1" applyAlignment="1">
      <alignment horizontal="center" vertical="center"/>
    </xf>
    <xf numFmtId="49" fontId="42" fillId="6" borderId="0" xfId="13" applyNumberFormat="1" applyFont="1" applyFill="1" applyAlignment="1">
      <alignment horizontal="center" vertical="center" wrapText="1"/>
    </xf>
    <xf numFmtId="0" fontId="17" fillId="0" borderId="0" xfId="0" applyFont="1" applyAlignment="1">
      <alignment horizontal="center" vertical="center"/>
    </xf>
    <xf numFmtId="41" fontId="36" fillId="0" borderId="0" xfId="2" applyFont="1" applyFill="1" applyAlignment="1">
      <alignment horizontal="center" vertical="center"/>
    </xf>
    <xf numFmtId="41" fontId="46" fillId="0" borderId="0" xfId="2" applyFont="1" applyFill="1" applyAlignment="1">
      <alignment horizontal="center"/>
    </xf>
    <xf numFmtId="3" fontId="10" fillId="0" borderId="0" xfId="0" applyNumberFormat="1" applyFont="1" applyAlignment="1">
      <alignment horizontal="left"/>
    </xf>
    <xf numFmtId="41" fontId="16" fillId="2" borderId="0" xfId="675" applyFont="1" applyFill="1" applyAlignment="1">
      <alignment horizontal="center" vertical="center"/>
    </xf>
    <xf numFmtId="41" fontId="5" fillId="2" borderId="0" xfId="675" applyFont="1" applyFill="1" applyAlignment="1">
      <alignment horizontal="center" vertical="center"/>
    </xf>
    <xf numFmtId="41" fontId="6" fillId="2" borderId="0" xfId="675" applyFont="1" applyFill="1" applyAlignment="1">
      <alignment horizontal="center" vertical="center"/>
    </xf>
    <xf numFmtId="49" fontId="48" fillId="6" borderId="0" xfId="13" applyNumberFormat="1" applyFont="1" applyFill="1" applyAlignment="1">
      <alignment horizontal="center" vertical="center" wrapText="1"/>
    </xf>
    <xf numFmtId="41" fontId="12" fillId="2" borderId="0" xfId="2" applyFont="1" applyFill="1" applyAlignment="1">
      <alignment horizontal="center" vertical="center"/>
    </xf>
    <xf numFmtId="41" fontId="11" fillId="2" borderId="0" xfId="2" applyFont="1" applyFill="1" applyAlignment="1">
      <alignment horizontal="center" vertical="center"/>
    </xf>
    <xf numFmtId="0" fontId="0" fillId="2" borderId="9" xfId="0" applyFill="1" applyBorder="1" applyAlignment="1">
      <alignment horizontal="center" vertical="center" wrapText="1"/>
    </xf>
    <xf numFmtId="0" fontId="0" fillId="2" borderId="1" xfId="0" applyFill="1" applyBorder="1" applyAlignment="1">
      <alignment horizontal="center" vertical="center" wrapText="1"/>
    </xf>
    <xf numFmtId="0" fontId="0" fillId="2" borderId="5" xfId="0" applyFill="1" applyBorder="1" applyAlignment="1">
      <alignment horizontal="center" vertical="center" wrapText="1"/>
    </xf>
    <xf numFmtId="0" fontId="26" fillId="5" borderId="9"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26" fillId="5" borderId="5" xfId="0" applyFont="1" applyFill="1" applyBorder="1" applyAlignment="1">
      <alignment horizontal="center" vertical="center" wrapText="1"/>
    </xf>
    <xf numFmtId="0" fontId="26" fillId="5" borderId="9" xfId="0" applyFont="1" applyFill="1" applyBorder="1" applyAlignment="1">
      <alignment horizontal="center" vertical="center"/>
    </xf>
    <xf numFmtId="0" fontId="26" fillId="5" borderId="1" xfId="0" applyFont="1" applyFill="1" applyBorder="1" applyAlignment="1">
      <alignment horizontal="center" vertical="center"/>
    </xf>
    <xf numFmtId="0" fontId="26" fillId="5" borderId="5" xfId="0" applyFont="1" applyFill="1" applyBorder="1" applyAlignment="1">
      <alignment horizontal="center" vertical="center"/>
    </xf>
    <xf numFmtId="0" fontId="0" fillId="0" borderId="0" xfId="0" applyAlignment="1">
      <alignment horizontal="left"/>
    </xf>
    <xf numFmtId="0" fontId="0" fillId="2" borderId="0" xfId="0" applyFill="1" applyAlignment="1">
      <alignment horizontal="left" wrapText="1"/>
    </xf>
    <xf numFmtId="0" fontId="0" fillId="0" borderId="0" xfId="0" applyAlignment="1">
      <alignment horizontal="left" vertical="center" wrapText="1"/>
    </xf>
    <xf numFmtId="0" fontId="5" fillId="2" borderId="0" xfId="0" applyFont="1" applyFill="1" applyAlignment="1">
      <alignment horizontal="left"/>
    </xf>
    <xf numFmtId="0" fontId="0" fillId="2" borderId="0" xfId="0" applyFill="1" applyAlignment="1">
      <alignment horizontal="left" vertical="center" wrapText="1"/>
    </xf>
    <xf numFmtId="0" fontId="20" fillId="2" borderId="0" xfId="0" applyFont="1" applyFill="1" applyAlignment="1">
      <alignment horizontal="left" vertical="center" wrapText="1"/>
    </xf>
    <xf numFmtId="0" fontId="22" fillId="2" borderId="0" xfId="0" applyFont="1" applyFill="1" applyAlignment="1">
      <alignment horizontal="left" vertical="center" wrapText="1"/>
    </xf>
    <xf numFmtId="0" fontId="0" fillId="0" borderId="0" xfId="0" applyAlignment="1">
      <alignment horizontal="left" wrapText="1"/>
    </xf>
    <xf numFmtId="0" fontId="16" fillId="2" borderId="0" xfId="0" applyFont="1" applyFill="1" applyAlignment="1">
      <alignment horizontal="center" vertical="center" wrapText="1"/>
    </xf>
    <xf numFmtId="0" fontId="16" fillId="2" borderId="0" xfId="0" applyFont="1" applyFill="1" applyAlignment="1">
      <alignment horizontal="center" wrapText="1"/>
    </xf>
    <xf numFmtId="0" fontId="22" fillId="0" borderId="0" xfId="0" applyFont="1" applyAlignment="1">
      <alignment horizontal="left" vertical="center" wrapText="1"/>
    </xf>
    <xf numFmtId="0" fontId="0" fillId="2" borderId="0" xfId="0" applyFill="1" applyAlignment="1">
      <alignment horizontal="left" vertical="top" wrapText="1"/>
    </xf>
    <xf numFmtId="0" fontId="0" fillId="2" borderId="6" xfId="0" applyFill="1" applyBorder="1" applyAlignment="1">
      <alignment horizontal="center" vertical="center" wrapText="1"/>
    </xf>
    <xf numFmtId="0" fontId="26" fillId="0" borderId="6" xfId="0" applyFont="1" applyBorder="1" applyAlignment="1">
      <alignment horizontal="center" vertical="center" wrapText="1"/>
    </xf>
    <xf numFmtId="0" fontId="26" fillId="0" borderId="6" xfId="0" applyFont="1" applyBorder="1" applyAlignment="1">
      <alignment horizontal="center" vertical="center"/>
    </xf>
    <xf numFmtId="0" fontId="5" fillId="2" borderId="9"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15" xfId="0" applyFont="1" applyFill="1" applyBorder="1" applyAlignment="1">
      <alignment horizontal="center"/>
    </xf>
    <xf numFmtId="0" fontId="5" fillId="2" borderId="7" xfId="0" applyFont="1" applyFill="1" applyBorder="1" applyAlignment="1">
      <alignment horizontal="center"/>
    </xf>
    <xf numFmtId="0" fontId="5" fillId="2" borderId="3" xfId="0" applyFont="1" applyFill="1" applyBorder="1" applyAlignment="1">
      <alignment horizontal="center"/>
    </xf>
    <xf numFmtId="0" fontId="20" fillId="2" borderId="16" xfId="0" applyFont="1" applyFill="1" applyBorder="1" applyAlignment="1">
      <alignment horizontal="center" wrapText="1"/>
    </xf>
    <xf numFmtId="0" fontId="20" fillId="2" borderId="8" xfId="0" applyFont="1" applyFill="1" applyBorder="1" applyAlignment="1">
      <alignment horizontal="center" wrapText="1"/>
    </xf>
    <xf numFmtId="0" fontId="33" fillId="2" borderId="6" xfId="0" applyFont="1" applyFill="1" applyBorder="1" applyAlignment="1">
      <alignment horizontal="left" vertical="center"/>
    </xf>
    <xf numFmtId="0" fontId="5" fillId="2" borderId="9" xfId="0" applyFont="1" applyFill="1" applyBorder="1" applyAlignment="1">
      <alignment horizontal="left"/>
    </xf>
    <xf numFmtId="0" fontId="5" fillId="2" borderId="5" xfId="0" applyFont="1" applyFill="1" applyBorder="1" applyAlignment="1">
      <alignment horizontal="left"/>
    </xf>
    <xf numFmtId="0" fontId="5" fillId="0" borderId="15" xfId="0" applyFont="1" applyBorder="1" applyAlignment="1">
      <alignment horizontal="center" wrapText="1"/>
    </xf>
    <xf numFmtId="0" fontId="5" fillId="0" borderId="3" xfId="0" applyFont="1" applyBorder="1" applyAlignment="1">
      <alignment horizontal="center" wrapText="1"/>
    </xf>
    <xf numFmtId="42" fontId="5" fillId="0" borderId="9" xfId="678" applyFont="1" applyBorder="1" applyAlignment="1">
      <alignment horizontal="center" vertical="center" wrapText="1"/>
    </xf>
    <xf numFmtId="42" fontId="5" fillId="0" borderId="5" xfId="678" applyFont="1" applyBorder="1" applyAlignment="1">
      <alignment horizontal="center" vertical="center" wrapText="1"/>
    </xf>
    <xf numFmtId="0" fontId="5" fillId="0" borderId="9" xfId="0" applyFont="1" applyBorder="1" applyAlignment="1">
      <alignment horizontal="center" vertical="center" wrapText="1"/>
    </xf>
    <xf numFmtId="0" fontId="5" fillId="0" borderId="5" xfId="0" applyFont="1" applyBorder="1" applyAlignment="1">
      <alignment horizontal="center" vertical="center" wrapText="1"/>
    </xf>
    <xf numFmtId="0" fontId="5" fillId="2" borderId="6" xfId="0" applyFont="1" applyFill="1" applyBorder="1" applyAlignment="1">
      <alignment horizontal="center"/>
    </xf>
    <xf numFmtId="0" fontId="5" fillId="2" borderId="6" xfId="0" applyFont="1" applyFill="1" applyBorder="1" applyAlignment="1">
      <alignment horizontal="left" vertical="center" wrapText="1"/>
    </xf>
    <xf numFmtId="0" fontId="33" fillId="2" borderId="6" xfId="0" applyFont="1" applyFill="1" applyBorder="1" applyAlignment="1">
      <alignment horizontal="center" vertical="center"/>
    </xf>
    <xf numFmtId="0" fontId="50" fillId="2" borderId="0" xfId="0" applyFont="1" applyFill="1" applyAlignment="1">
      <alignment horizontal="left"/>
    </xf>
    <xf numFmtId="0" fontId="20" fillId="2" borderId="17" xfId="0" applyFont="1" applyFill="1" applyBorder="1" applyAlignment="1">
      <alignment horizontal="left"/>
    </xf>
    <xf numFmtId="0" fontId="20" fillId="2" borderId="2" xfId="0" applyFont="1" applyFill="1" applyBorder="1" applyAlignment="1">
      <alignment horizontal="left"/>
    </xf>
    <xf numFmtId="0" fontId="20" fillId="2" borderId="11" xfId="0" applyFont="1" applyFill="1" applyBorder="1" applyAlignment="1">
      <alignment horizontal="center" wrapText="1"/>
    </xf>
    <xf numFmtId="0" fontId="20" fillId="2" borderId="6" xfId="0" applyFont="1" applyFill="1" applyBorder="1" applyAlignment="1">
      <alignment horizontal="center" wrapText="1"/>
    </xf>
    <xf numFmtId="0" fontId="5" fillId="2" borderId="6" xfId="0" applyFont="1" applyFill="1" applyBorder="1" applyAlignment="1">
      <alignment horizontal="center" vertical="center" wrapText="1"/>
    </xf>
    <xf numFmtId="0" fontId="33" fillId="0" borderId="6" xfId="0" applyFont="1" applyBorder="1" applyAlignment="1">
      <alignment horizontal="center" vertical="center"/>
    </xf>
    <xf numFmtId="0" fontId="5" fillId="0" borderId="9" xfId="0" applyFont="1" applyBorder="1" applyAlignment="1">
      <alignment horizontal="center" vertical="center"/>
    </xf>
    <xf numFmtId="0" fontId="5" fillId="0" borderId="5" xfId="0" applyFont="1" applyBorder="1" applyAlignment="1">
      <alignment horizontal="center" vertical="center"/>
    </xf>
  </cellXfs>
  <cellStyles count="679">
    <cellStyle name="          _x000d__x000a_386grabber=VGA.3GR_x000d__x000a_ 10" xfId="391" xr:uid="{00000000-0005-0000-0000-000000000000}"/>
    <cellStyle name="          _x000d__x000a_386grabber=VGA.3GR_x000d__x000a_ 11" xfId="392" xr:uid="{00000000-0005-0000-0000-000001000000}"/>
    <cellStyle name="          _x000d__x000a_386grabber=VGA.3GR_x000d__x000a_ 2" xfId="393" xr:uid="{00000000-0005-0000-0000-000002000000}"/>
    <cellStyle name="Comma" xfId="215" xr:uid="{00000000-0005-0000-0000-000003000000}"/>
    <cellStyle name="Comma 4 2" xfId="81" xr:uid="{00000000-0005-0000-0000-000004000000}"/>
    <cellStyle name="Comma 4 2 2" xfId="145" xr:uid="{00000000-0005-0000-0000-000005000000}"/>
    <cellStyle name="Comma 4 2 2 2" xfId="183" xr:uid="{00000000-0005-0000-0000-000006000000}"/>
    <cellStyle name="Comma 4 2 2 2 2" xfId="322" xr:uid="{00000000-0005-0000-0000-000007000000}"/>
    <cellStyle name="Comma 4 2 2 2 2 2" xfId="608" xr:uid="{00000000-0005-0000-0000-000008000000}"/>
    <cellStyle name="Comma 4 2 2 2 3" xfId="490" xr:uid="{00000000-0005-0000-0000-000009000000}"/>
    <cellStyle name="Comma 4 2 2 3" xfId="285" xr:uid="{00000000-0005-0000-0000-00000A000000}"/>
    <cellStyle name="Comma 4 2 2 3 2" xfId="571" xr:uid="{00000000-0005-0000-0000-00000B000000}"/>
    <cellStyle name="Comma 4 2 2 4" xfId="453" xr:uid="{00000000-0005-0000-0000-00000C000000}"/>
    <cellStyle name="Comma 4 2 3" xfId="165" xr:uid="{00000000-0005-0000-0000-00000D000000}"/>
    <cellStyle name="Comma 4 2 3 2" xfId="304" xr:uid="{00000000-0005-0000-0000-00000E000000}"/>
    <cellStyle name="Comma 4 2 3 2 2" xfId="590" xr:uid="{00000000-0005-0000-0000-00000F000000}"/>
    <cellStyle name="Comma 4 2 3 3" xfId="472" xr:uid="{00000000-0005-0000-0000-000010000000}"/>
    <cellStyle name="Comma 4 2 4" xfId="224" xr:uid="{00000000-0005-0000-0000-000011000000}"/>
    <cellStyle name="Comma 4 2 4 2" xfId="345" xr:uid="{00000000-0005-0000-0000-000012000000}"/>
    <cellStyle name="Comma 4 2 4 2 2" xfId="631" xr:uid="{00000000-0005-0000-0000-000013000000}"/>
    <cellStyle name="Comma 4 2 4 3" xfId="515" xr:uid="{00000000-0005-0000-0000-000014000000}"/>
    <cellStyle name="Comma 4 2 5" xfId="259" xr:uid="{00000000-0005-0000-0000-000015000000}"/>
    <cellStyle name="Comma 4 2 5 2" xfId="375" xr:uid="{00000000-0005-0000-0000-000016000000}"/>
    <cellStyle name="Comma 4 2 5 2 2" xfId="661" xr:uid="{00000000-0005-0000-0000-000017000000}"/>
    <cellStyle name="Comma 4 2 5 3" xfId="545" xr:uid="{00000000-0005-0000-0000-000018000000}"/>
    <cellStyle name="Comma 4 2 6" xfId="104" xr:uid="{00000000-0005-0000-0000-000019000000}"/>
    <cellStyle name="Comma 4 2 6 2" xfId="428" xr:uid="{00000000-0005-0000-0000-00001A000000}"/>
    <cellStyle name="Comma 4 2 7" xfId="416" xr:uid="{00000000-0005-0000-0000-00001B000000}"/>
    <cellStyle name="Currency_HOJA DE TRABAJO" xfId="394" xr:uid="{00000000-0005-0000-0000-00001C000000}"/>
    <cellStyle name="Excel Built-in Normal" xfId="114" xr:uid="{00000000-0005-0000-0000-00001D000000}"/>
    <cellStyle name="Excel Built-in Normal 2" xfId="103" xr:uid="{00000000-0005-0000-0000-00001E000000}"/>
    <cellStyle name="Excel Built-in Normal 3" xfId="436" xr:uid="{00000000-0005-0000-0000-00001F000000}"/>
    <cellStyle name="Millares" xfId="1" builtinId="3"/>
    <cellStyle name="Millares [0]" xfId="2" builtinId="6"/>
    <cellStyle name="Millares [0] 10" xfId="240" xr:uid="{00000000-0005-0000-0000-000022000000}"/>
    <cellStyle name="Millares [0] 10 2" xfId="361" xr:uid="{00000000-0005-0000-0000-000023000000}"/>
    <cellStyle name="Millares [0] 10 2 2" xfId="647" xr:uid="{00000000-0005-0000-0000-000024000000}"/>
    <cellStyle name="Millares [0] 10 3" xfId="531" xr:uid="{00000000-0005-0000-0000-000025000000}"/>
    <cellStyle name="Millares [0] 11" xfId="246" xr:uid="{00000000-0005-0000-0000-000026000000}"/>
    <cellStyle name="Millares [0] 11 2" xfId="367" xr:uid="{00000000-0005-0000-0000-000027000000}"/>
    <cellStyle name="Millares [0] 11 2 2" xfId="653" xr:uid="{00000000-0005-0000-0000-000028000000}"/>
    <cellStyle name="Millares [0] 11 3" xfId="537" xr:uid="{00000000-0005-0000-0000-000029000000}"/>
    <cellStyle name="Millares [0] 12" xfId="252" xr:uid="{00000000-0005-0000-0000-00002A000000}"/>
    <cellStyle name="Millares [0] 12 2" xfId="368" xr:uid="{00000000-0005-0000-0000-00002B000000}"/>
    <cellStyle name="Millares [0] 12 2 2" xfId="654" xr:uid="{00000000-0005-0000-0000-00002C000000}"/>
    <cellStyle name="Millares [0] 12 3" xfId="538" xr:uid="{00000000-0005-0000-0000-00002D000000}"/>
    <cellStyle name="Millares [0] 13" xfId="99" xr:uid="{00000000-0005-0000-0000-00002E000000}"/>
    <cellStyle name="Millares [0] 13 2" xfId="424" xr:uid="{00000000-0005-0000-0000-00002F000000}"/>
    <cellStyle name="Millares [0] 14" xfId="273" xr:uid="{00000000-0005-0000-0000-000030000000}"/>
    <cellStyle name="Millares [0] 14 2" xfId="559" xr:uid="{00000000-0005-0000-0000-000031000000}"/>
    <cellStyle name="Millares [0] 15" xfId="413" xr:uid="{00000000-0005-0000-0000-000032000000}"/>
    <cellStyle name="Millares [0] 16" xfId="389" xr:uid="{00000000-0005-0000-0000-000033000000}"/>
    <cellStyle name="Millares [0] 17" xfId="674" xr:uid="{00000000-0005-0000-0000-000034000000}"/>
    <cellStyle name="Millares [0] 18" xfId="17" xr:uid="{00000000-0005-0000-0000-000035000000}"/>
    <cellStyle name="Millares [0] 19" xfId="675" xr:uid="{18A80CAD-C26C-4265-A677-F11932AF0B0C}"/>
    <cellStyle name="Millares [0] 2" xfId="3" xr:uid="{00000000-0005-0000-0000-000036000000}"/>
    <cellStyle name="Millares [0] 2 2" xfId="271" xr:uid="{00000000-0005-0000-0000-000037000000}"/>
    <cellStyle name="Millares [0] 2 2 2" xfId="387" xr:uid="{00000000-0005-0000-0000-000038000000}"/>
    <cellStyle name="Millares [0] 2 2 2 2" xfId="673" xr:uid="{00000000-0005-0000-0000-000039000000}"/>
    <cellStyle name="Millares [0] 2 2 3" xfId="557" xr:uid="{00000000-0005-0000-0000-00003A000000}"/>
    <cellStyle name="Millares [0] 2 3" xfId="439" xr:uid="{00000000-0005-0000-0000-00003B000000}"/>
    <cellStyle name="Millares [0] 2 4" xfId="396" xr:uid="{00000000-0005-0000-0000-00003C000000}"/>
    <cellStyle name="Millares [0] 2 5" xfId="121" xr:uid="{00000000-0005-0000-0000-00003D000000}"/>
    <cellStyle name="Millares [0] 3" xfId="88" xr:uid="{00000000-0005-0000-0000-00003E000000}"/>
    <cellStyle name="Millares [0] 36" xfId="677" xr:uid="{652269B4-1F29-4726-88CD-88094CAB983B}"/>
    <cellStyle name="Millares [0] 4" xfId="142" xr:uid="{00000000-0005-0000-0000-00003F000000}"/>
    <cellStyle name="Millares [0] 4 2" xfId="180" xr:uid="{00000000-0005-0000-0000-000040000000}"/>
    <cellStyle name="Millares [0] 4 2 2" xfId="319" xr:uid="{00000000-0005-0000-0000-000041000000}"/>
    <cellStyle name="Millares [0] 4 2 2 2" xfId="605" xr:uid="{00000000-0005-0000-0000-000042000000}"/>
    <cellStyle name="Millares [0] 4 2 3" xfId="487" xr:uid="{00000000-0005-0000-0000-000043000000}"/>
    <cellStyle name="Millares [0] 4 3" xfId="221" xr:uid="{00000000-0005-0000-0000-000044000000}"/>
    <cellStyle name="Millares [0] 4 3 2" xfId="342" xr:uid="{00000000-0005-0000-0000-000045000000}"/>
    <cellStyle name="Millares [0] 4 3 2 2" xfId="628" xr:uid="{00000000-0005-0000-0000-000046000000}"/>
    <cellStyle name="Millares [0] 4 3 3" xfId="512" xr:uid="{00000000-0005-0000-0000-000047000000}"/>
    <cellStyle name="Millares [0] 4 4" xfId="256" xr:uid="{00000000-0005-0000-0000-000048000000}"/>
    <cellStyle name="Millares [0] 4 4 2" xfId="372" xr:uid="{00000000-0005-0000-0000-000049000000}"/>
    <cellStyle name="Millares [0] 4 4 2 2" xfId="658" xr:uid="{00000000-0005-0000-0000-00004A000000}"/>
    <cellStyle name="Millares [0] 4 4 3" xfId="542" xr:uid="{00000000-0005-0000-0000-00004B000000}"/>
    <cellStyle name="Millares [0] 4 5" xfId="282" xr:uid="{00000000-0005-0000-0000-00004C000000}"/>
    <cellStyle name="Millares [0] 4 5 2" xfId="568" xr:uid="{00000000-0005-0000-0000-00004D000000}"/>
    <cellStyle name="Millares [0] 4 6" xfId="450" xr:uid="{00000000-0005-0000-0000-00004E000000}"/>
    <cellStyle name="Millares [0] 5" xfId="138" xr:uid="{00000000-0005-0000-0000-00004F000000}"/>
    <cellStyle name="Millares [0] 5 2" xfId="176" xr:uid="{00000000-0005-0000-0000-000050000000}"/>
    <cellStyle name="Millares [0] 5 2 2" xfId="315" xr:uid="{00000000-0005-0000-0000-000051000000}"/>
    <cellStyle name="Millares [0] 5 2 2 2" xfId="601" xr:uid="{00000000-0005-0000-0000-000052000000}"/>
    <cellStyle name="Millares [0] 5 2 3" xfId="483" xr:uid="{00000000-0005-0000-0000-000053000000}"/>
    <cellStyle name="Millares [0] 5 3" xfId="278" xr:uid="{00000000-0005-0000-0000-000054000000}"/>
    <cellStyle name="Millares [0] 5 3 2" xfId="564" xr:uid="{00000000-0005-0000-0000-000055000000}"/>
    <cellStyle name="Millares [0] 5 4" xfId="446" xr:uid="{00000000-0005-0000-0000-000056000000}"/>
    <cellStyle name="Millares [0] 6" xfId="158" xr:uid="{00000000-0005-0000-0000-000057000000}"/>
    <cellStyle name="Millares [0] 6 2" xfId="297" xr:uid="{00000000-0005-0000-0000-000058000000}"/>
    <cellStyle name="Millares [0] 6 2 2" xfId="583" xr:uid="{00000000-0005-0000-0000-000059000000}"/>
    <cellStyle name="Millares [0] 6 3" xfId="465" xr:uid="{00000000-0005-0000-0000-00005A000000}"/>
    <cellStyle name="Millares [0] 7" xfId="159" xr:uid="{00000000-0005-0000-0000-00005B000000}"/>
    <cellStyle name="Millares [0] 7 2" xfId="298" xr:uid="{00000000-0005-0000-0000-00005C000000}"/>
    <cellStyle name="Millares [0] 7 2 2" xfId="584" xr:uid="{00000000-0005-0000-0000-00005D000000}"/>
    <cellStyle name="Millares [0] 7 3" xfId="466" xr:uid="{00000000-0005-0000-0000-00005E000000}"/>
    <cellStyle name="Millares [0] 8" xfId="217" xr:uid="{00000000-0005-0000-0000-00005F000000}"/>
    <cellStyle name="Millares [0] 8 2" xfId="338" xr:uid="{00000000-0005-0000-0000-000060000000}"/>
    <cellStyle name="Millares [0] 8 2 2" xfId="624" xr:uid="{00000000-0005-0000-0000-000061000000}"/>
    <cellStyle name="Millares [0] 8 3" xfId="508" xr:uid="{00000000-0005-0000-0000-000062000000}"/>
    <cellStyle name="Millares [0] 9" xfId="236" xr:uid="{00000000-0005-0000-0000-000063000000}"/>
    <cellStyle name="Millares [0] 9 2" xfId="357" xr:uid="{00000000-0005-0000-0000-000064000000}"/>
    <cellStyle name="Millares [0] 9 2 2" xfId="643" xr:uid="{00000000-0005-0000-0000-000065000000}"/>
    <cellStyle name="Millares [0] 9 3" xfId="527" xr:uid="{00000000-0005-0000-0000-000066000000}"/>
    <cellStyle name="Millares 10" xfId="132" xr:uid="{00000000-0005-0000-0000-000067000000}"/>
    <cellStyle name="Millares 100 11" xfId="19" xr:uid="{00000000-0005-0000-0000-000068000000}"/>
    <cellStyle name="Millares 100 11 2" xfId="144" xr:uid="{00000000-0005-0000-0000-000069000000}"/>
    <cellStyle name="Millares 100 11 2 2" xfId="182" xr:uid="{00000000-0005-0000-0000-00006A000000}"/>
    <cellStyle name="Millares 100 11 2 2 2" xfId="321" xr:uid="{00000000-0005-0000-0000-00006B000000}"/>
    <cellStyle name="Millares 100 11 2 2 2 2" xfId="607" xr:uid="{00000000-0005-0000-0000-00006C000000}"/>
    <cellStyle name="Millares 100 11 2 2 3" xfId="489" xr:uid="{00000000-0005-0000-0000-00006D000000}"/>
    <cellStyle name="Millares 100 11 2 3" xfId="284" xr:uid="{00000000-0005-0000-0000-00006E000000}"/>
    <cellStyle name="Millares 100 11 2 3 2" xfId="570" xr:uid="{00000000-0005-0000-0000-00006F000000}"/>
    <cellStyle name="Millares 100 11 2 4" xfId="452" xr:uid="{00000000-0005-0000-0000-000070000000}"/>
    <cellStyle name="Millares 100 11 3" xfId="164" xr:uid="{00000000-0005-0000-0000-000071000000}"/>
    <cellStyle name="Millares 100 11 3 2" xfId="303" xr:uid="{00000000-0005-0000-0000-000072000000}"/>
    <cellStyle name="Millares 100 11 3 2 2" xfId="589" xr:uid="{00000000-0005-0000-0000-000073000000}"/>
    <cellStyle name="Millares 100 11 3 3" xfId="471" xr:uid="{00000000-0005-0000-0000-000074000000}"/>
    <cellStyle name="Millares 100 11 4" xfId="223" xr:uid="{00000000-0005-0000-0000-000075000000}"/>
    <cellStyle name="Millares 100 11 4 2" xfId="344" xr:uid="{00000000-0005-0000-0000-000076000000}"/>
    <cellStyle name="Millares 100 11 4 2 2" xfId="630" xr:uid="{00000000-0005-0000-0000-000077000000}"/>
    <cellStyle name="Millares 100 11 4 3" xfId="514" xr:uid="{00000000-0005-0000-0000-000078000000}"/>
    <cellStyle name="Millares 100 11 5" xfId="258" xr:uid="{00000000-0005-0000-0000-000079000000}"/>
    <cellStyle name="Millares 100 11 5 2" xfId="374" xr:uid="{00000000-0005-0000-0000-00007A000000}"/>
    <cellStyle name="Millares 100 11 5 2 2" xfId="660" xr:uid="{00000000-0005-0000-0000-00007B000000}"/>
    <cellStyle name="Millares 100 11 5 3" xfId="544" xr:uid="{00000000-0005-0000-0000-00007C000000}"/>
    <cellStyle name="Millares 100 11 6" xfId="101" xr:uid="{00000000-0005-0000-0000-00007D000000}"/>
    <cellStyle name="Millares 100 11 6 2" xfId="426" xr:uid="{00000000-0005-0000-0000-00007E000000}"/>
    <cellStyle name="Millares 100 11 7" xfId="415" xr:uid="{00000000-0005-0000-0000-00007F000000}"/>
    <cellStyle name="Millares 11" xfId="135" xr:uid="{00000000-0005-0000-0000-000080000000}"/>
    <cellStyle name="Millares 11 3" xfId="397" xr:uid="{00000000-0005-0000-0000-000081000000}"/>
    <cellStyle name="Millares 12" xfId="111" xr:uid="{00000000-0005-0000-0000-000082000000}"/>
    <cellStyle name="Millares 12 2" xfId="122" xr:uid="{00000000-0005-0000-0000-000083000000}"/>
    <cellStyle name="Millares 12 2 2" xfId="153" xr:uid="{00000000-0005-0000-0000-000084000000}"/>
    <cellStyle name="Millares 12 2 2 2" xfId="191" xr:uid="{00000000-0005-0000-0000-000085000000}"/>
    <cellStyle name="Millares 12 2 2 2 2" xfId="330" xr:uid="{00000000-0005-0000-0000-000086000000}"/>
    <cellStyle name="Millares 12 2 2 2 2 2" xfId="616" xr:uid="{00000000-0005-0000-0000-000087000000}"/>
    <cellStyle name="Millares 12 2 2 2 3" xfId="498" xr:uid="{00000000-0005-0000-0000-000088000000}"/>
    <cellStyle name="Millares 12 2 2 3" xfId="293" xr:uid="{00000000-0005-0000-0000-000089000000}"/>
    <cellStyle name="Millares 12 2 2 3 2" xfId="579" xr:uid="{00000000-0005-0000-0000-00008A000000}"/>
    <cellStyle name="Millares 12 2 2 4" xfId="461" xr:uid="{00000000-0005-0000-0000-00008B000000}"/>
    <cellStyle name="Millares 12 2 3" xfId="173" xr:uid="{00000000-0005-0000-0000-00008C000000}"/>
    <cellStyle name="Millares 12 2 3 2" xfId="312" xr:uid="{00000000-0005-0000-0000-00008D000000}"/>
    <cellStyle name="Millares 12 2 3 2 2" xfId="598" xr:uid="{00000000-0005-0000-0000-00008E000000}"/>
    <cellStyle name="Millares 12 2 3 3" xfId="480" xr:uid="{00000000-0005-0000-0000-00008F000000}"/>
    <cellStyle name="Millares 12 2 4" xfId="232" xr:uid="{00000000-0005-0000-0000-000090000000}"/>
    <cellStyle name="Millares 12 2 4 2" xfId="353" xr:uid="{00000000-0005-0000-0000-000091000000}"/>
    <cellStyle name="Millares 12 2 4 2 2" xfId="639" xr:uid="{00000000-0005-0000-0000-000092000000}"/>
    <cellStyle name="Millares 12 2 4 3" xfId="523" xr:uid="{00000000-0005-0000-0000-000093000000}"/>
    <cellStyle name="Millares 12 2 5" xfId="243" xr:uid="{00000000-0005-0000-0000-000094000000}"/>
    <cellStyle name="Millares 12 2 5 2" xfId="364" xr:uid="{00000000-0005-0000-0000-000095000000}"/>
    <cellStyle name="Millares 12 2 5 2 2" xfId="650" xr:uid="{00000000-0005-0000-0000-000096000000}"/>
    <cellStyle name="Millares 12 2 5 3" xfId="534" xr:uid="{00000000-0005-0000-0000-000097000000}"/>
    <cellStyle name="Millares 12 2 6" xfId="267" xr:uid="{00000000-0005-0000-0000-000098000000}"/>
    <cellStyle name="Millares 12 2 6 2" xfId="383" xr:uid="{00000000-0005-0000-0000-000099000000}"/>
    <cellStyle name="Millares 12 2 6 2 2" xfId="669" xr:uid="{00000000-0005-0000-0000-00009A000000}"/>
    <cellStyle name="Millares 12 2 6 3" xfId="553" xr:uid="{00000000-0005-0000-0000-00009B000000}"/>
    <cellStyle name="Millares 12 2 7" xfId="276" xr:uid="{00000000-0005-0000-0000-00009C000000}"/>
    <cellStyle name="Millares 12 2 7 2" xfId="562" xr:uid="{00000000-0005-0000-0000-00009D000000}"/>
    <cellStyle name="Millares 12 2 8" xfId="440" xr:uid="{00000000-0005-0000-0000-00009E000000}"/>
    <cellStyle name="Millares 12 3" xfId="151" xr:uid="{00000000-0005-0000-0000-00009F000000}"/>
    <cellStyle name="Millares 12 3 2" xfId="189" xr:uid="{00000000-0005-0000-0000-0000A0000000}"/>
    <cellStyle name="Millares 12 3 2 2" xfId="328" xr:uid="{00000000-0005-0000-0000-0000A1000000}"/>
    <cellStyle name="Millares 12 3 2 2 2" xfId="614" xr:uid="{00000000-0005-0000-0000-0000A2000000}"/>
    <cellStyle name="Millares 12 3 2 3" xfId="496" xr:uid="{00000000-0005-0000-0000-0000A3000000}"/>
    <cellStyle name="Millares 12 3 3" xfId="291" xr:uid="{00000000-0005-0000-0000-0000A4000000}"/>
    <cellStyle name="Millares 12 3 3 2" xfId="577" xr:uid="{00000000-0005-0000-0000-0000A5000000}"/>
    <cellStyle name="Millares 12 3 4" xfId="459" xr:uid="{00000000-0005-0000-0000-0000A6000000}"/>
    <cellStyle name="Millares 12 4" xfId="203" xr:uid="{00000000-0005-0000-0000-0000A7000000}"/>
    <cellStyle name="Millares 12 5" xfId="171" xr:uid="{00000000-0005-0000-0000-0000A8000000}"/>
    <cellStyle name="Millares 12 5 2" xfId="310" xr:uid="{00000000-0005-0000-0000-0000A9000000}"/>
    <cellStyle name="Millares 12 5 2 2" xfId="596" xr:uid="{00000000-0005-0000-0000-0000AA000000}"/>
    <cellStyle name="Millares 12 5 3" xfId="478" xr:uid="{00000000-0005-0000-0000-0000AB000000}"/>
    <cellStyle name="Millares 12 6" xfId="230" xr:uid="{00000000-0005-0000-0000-0000AC000000}"/>
    <cellStyle name="Millares 12 6 2" xfId="351" xr:uid="{00000000-0005-0000-0000-0000AD000000}"/>
    <cellStyle name="Millares 12 6 2 2" xfId="637" xr:uid="{00000000-0005-0000-0000-0000AE000000}"/>
    <cellStyle name="Millares 12 6 3" xfId="521" xr:uid="{00000000-0005-0000-0000-0000AF000000}"/>
    <cellStyle name="Millares 12 7" xfId="265" xr:uid="{00000000-0005-0000-0000-0000B0000000}"/>
    <cellStyle name="Millares 12 7 2" xfId="381" xr:uid="{00000000-0005-0000-0000-0000B1000000}"/>
    <cellStyle name="Millares 12 7 2 2" xfId="667" xr:uid="{00000000-0005-0000-0000-0000B2000000}"/>
    <cellStyle name="Millares 12 7 3" xfId="551" xr:uid="{00000000-0005-0000-0000-0000B3000000}"/>
    <cellStyle name="Millares 12 8" xfId="434" xr:uid="{00000000-0005-0000-0000-0000B4000000}"/>
    <cellStyle name="Millares 13" xfId="136" xr:uid="{00000000-0005-0000-0000-0000B5000000}"/>
    <cellStyle name="Millares 14" xfId="140" xr:uid="{00000000-0005-0000-0000-0000B6000000}"/>
    <cellStyle name="Millares 14 2" xfId="178" xr:uid="{00000000-0005-0000-0000-0000B7000000}"/>
    <cellStyle name="Millares 14 2 2" xfId="317" xr:uid="{00000000-0005-0000-0000-0000B8000000}"/>
    <cellStyle name="Millares 14 2 2 2" xfId="603" xr:uid="{00000000-0005-0000-0000-0000B9000000}"/>
    <cellStyle name="Millares 14 2 3" xfId="485" xr:uid="{00000000-0005-0000-0000-0000BA000000}"/>
    <cellStyle name="Millares 14 3" xfId="219" xr:uid="{00000000-0005-0000-0000-0000BB000000}"/>
    <cellStyle name="Millares 14 3 2" xfId="340" xr:uid="{00000000-0005-0000-0000-0000BC000000}"/>
    <cellStyle name="Millares 14 3 2 2" xfId="626" xr:uid="{00000000-0005-0000-0000-0000BD000000}"/>
    <cellStyle name="Millares 14 3 3" xfId="510" xr:uid="{00000000-0005-0000-0000-0000BE000000}"/>
    <cellStyle name="Millares 14 4" xfId="254" xr:uid="{00000000-0005-0000-0000-0000BF000000}"/>
    <cellStyle name="Millares 14 4 2" xfId="370" xr:uid="{00000000-0005-0000-0000-0000C0000000}"/>
    <cellStyle name="Millares 14 4 2 2" xfId="656" xr:uid="{00000000-0005-0000-0000-0000C1000000}"/>
    <cellStyle name="Millares 14 4 3" xfId="540" xr:uid="{00000000-0005-0000-0000-0000C2000000}"/>
    <cellStyle name="Millares 14 5" xfId="280" xr:uid="{00000000-0005-0000-0000-0000C3000000}"/>
    <cellStyle name="Millares 14 5 2" xfId="566" xr:uid="{00000000-0005-0000-0000-0000C4000000}"/>
    <cellStyle name="Millares 14 6" xfId="448" xr:uid="{00000000-0005-0000-0000-0000C5000000}"/>
    <cellStyle name="Millares 15" xfId="139" xr:uid="{00000000-0005-0000-0000-0000C6000000}"/>
    <cellStyle name="Millares 15 2" xfId="177" xr:uid="{00000000-0005-0000-0000-0000C7000000}"/>
    <cellStyle name="Millares 15 2 2" xfId="316" xr:uid="{00000000-0005-0000-0000-0000C8000000}"/>
    <cellStyle name="Millares 15 2 2 2" xfId="602" xr:uid="{00000000-0005-0000-0000-0000C9000000}"/>
    <cellStyle name="Millares 15 2 3" xfId="484" xr:uid="{00000000-0005-0000-0000-0000CA000000}"/>
    <cellStyle name="Millares 15 3" xfId="218" xr:uid="{00000000-0005-0000-0000-0000CB000000}"/>
    <cellStyle name="Millares 15 3 2" xfId="339" xr:uid="{00000000-0005-0000-0000-0000CC000000}"/>
    <cellStyle name="Millares 15 3 2 2" xfId="625" xr:uid="{00000000-0005-0000-0000-0000CD000000}"/>
    <cellStyle name="Millares 15 3 3" xfId="509" xr:uid="{00000000-0005-0000-0000-0000CE000000}"/>
    <cellStyle name="Millares 15 4" xfId="253" xr:uid="{00000000-0005-0000-0000-0000CF000000}"/>
    <cellStyle name="Millares 15 4 2" xfId="369" xr:uid="{00000000-0005-0000-0000-0000D0000000}"/>
    <cellStyle name="Millares 15 4 2 2" xfId="655" xr:uid="{00000000-0005-0000-0000-0000D1000000}"/>
    <cellStyle name="Millares 15 4 3" xfId="539" xr:uid="{00000000-0005-0000-0000-0000D2000000}"/>
    <cellStyle name="Millares 15 5" xfId="279" xr:uid="{00000000-0005-0000-0000-0000D3000000}"/>
    <cellStyle name="Millares 15 5 2" xfId="565" xr:uid="{00000000-0005-0000-0000-0000D4000000}"/>
    <cellStyle name="Millares 15 6" xfId="447" xr:uid="{00000000-0005-0000-0000-0000D5000000}"/>
    <cellStyle name="Millares 16" xfId="157" xr:uid="{00000000-0005-0000-0000-0000D6000000}"/>
    <cellStyle name="Millares 16 2" xfId="194" xr:uid="{00000000-0005-0000-0000-0000D7000000}"/>
    <cellStyle name="Millares 16 2 2" xfId="333" xr:uid="{00000000-0005-0000-0000-0000D8000000}"/>
    <cellStyle name="Millares 16 2 2 2" xfId="619" xr:uid="{00000000-0005-0000-0000-0000D9000000}"/>
    <cellStyle name="Millares 16 2 3" xfId="501" xr:uid="{00000000-0005-0000-0000-0000DA000000}"/>
    <cellStyle name="Millares 16 3" xfId="235" xr:uid="{00000000-0005-0000-0000-0000DB000000}"/>
    <cellStyle name="Millares 16 3 2" xfId="356" xr:uid="{00000000-0005-0000-0000-0000DC000000}"/>
    <cellStyle name="Millares 16 3 2 2" xfId="642" xr:uid="{00000000-0005-0000-0000-0000DD000000}"/>
    <cellStyle name="Millares 16 3 3" xfId="526" xr:uid="{00000000-0005-0000-0000-0000DE000000}"/>
    <cellStyle name="Millares 16 4" xfId="270" xr:uid="{00000000-0005-0000-0000-0000DF000000}"/>
    <cellStyle name="Millares 16 4 2" xfId="386" xr:uid="{00000000-0005-0000-0000-0000E0000000}"/>
    <cellStyle name="Millares 16 4 2 2" xfId="672" xr:uid="{00000000-0005-0000-0000-0000E1000000}"/>
    <cellStyle name="Millares 16 4 3" xfId="556" xr:uid="{00000000-0005-0000-0000-0000E2000000}"/>
    <cellStyle name="Millares 16 5" xfId="296" xr:uid="{00000000-0005-0000-0000-0000E3000000}"/>
    <cellStyle name="Millares 16 5 2" xfId="582" xr:uid="{00000000-0005-0000-0000-0000E4000000}"/>
    <cellStyle name="Millares 16 6" xfId="464" xr:uid="{00000000-0005-0000-0000-0000E5000000}"/>
    <cellStyle name="Millares 17" xfId="161" xr:uid="{00000000-0005-0000-0000-0000E6000000}"/>
    <cellStyle name="Millares 17 2" xfId="300" xr:uid="{00000000-0005-0000-0000-0000E7000000}"/>
    <cellStyle name="Millares 17 2 2" xfId="586" xr:uid="{00000000-0005-0000-0000-0000E8000000}"/>
    <cellStyle name="Millares 17 3" xfId="468" xr:uid="{00000000-0005-0000-0000-0000E9000000}"/>
    <cellStyle name="Millares 174 2" xfId="93" xr:uid="{00000000-0005-0000-0000-0000EA000000}"/>
    <cellStyle name="Millares 174 2 2" xfId="149" xr:uid="{00000000-0005-0000-0000-0000EB000000}"/>
    <cellStyle name="Millares 174 2 2 2" xfId="187" xr:uid="{00000000-0005-0000-0000-0000EC000000}"/>
    <cellStyle name="Millares 174 2 2 2 2" xfId="326" xr:uid="{00000000-0005-0000-0000-0000ED000000}"/>
    <cellStyle name="Millares 174 2 2 2 2 2" xfId="612" xr:uid="{00000000-0005-0000-0000-0000EE000000}"/>
    <cellStyle name="Millares 174 2 2 2 3" xfId="494" xr:uid="{00000000-0005-0000-0000-0000EF000000}"/>
    <cellStyle name="Millares 174 2 2 3" xfId="289" xr:uid="{00000000-0005-0000-0000-0000F0000000}"/>
    <cellStyle name="Millares 174 2 2 3 2" xfId="575" xr:uid="{00000000-0005-0000-0000-0000F1000000}"/>
    <cellStyle name="Millares 174 2 2 4" xfId="457" xr:uid="{00000000-0005-0000-0000-0000F2000000}"/>
    <cellStyle name="Millares 174 2 3" xfId="169" xr:uid="{00000000-0005-0000-0000-0000F3000000}"/>
    <cellStyle name="Millares 174 2 3 2" xfId="308" xr:uid="{00000000-0005-0000-0000-0000F4000000}"/>
    <cellStyle name="Millares 174 2 3 2 2" xfId="594" xr:uid="{00000000-0005-0000-0000-0000F5000000}"/>
    <cellStyle name="Millares 174 2 3 3" xfId="476" xr:uid="{00000000-0005-0000-0000-0000F6000000}"/>
    <cellStyle name="Millares 174 2 4" xfId="228" xr:uid="{00000000-0005-0000-0000-0000F7000000}"/>
    <cellStyle name="Millares 174 2 4 2" xfId="349" xr:uid="{00000000-0005-0000-0000-0000F8000000}"/>
    <cellStyle name="Millares 174 2 4 2 2" xfId="635" xr:uid="{00000000-0005-0000-0000-0000F9000000}"/>
    <cellStyle name="Millares 174 2 4 3" xfId="519" xr:uid="{00000000-0005-0000-0000-0000FA000000}"/>
    <cellStyle name="Millares 174 2 5" xfId="263" xr:uid="{00000000-0005-0000-0000-0000FB000000}"/>
    <cellStyle name="Millares 174 2 5 2" xfId="379" xr:uid="{00000000-0005-0000-0000-0000FC000000}"/>
    <cellStyle name="Millares 174 2 5 2 2" xfId="665" xr:uid="{00000000-0005-0000-0000-0000FD000000}"/>
    <cellStyle name="Millares 174 2 5 3" xfId="549" xr:uid="{00000000-0005-0000-0000-0000FE000000}"/>
    <cellStyle name="Millares 174 2 6" xfId="108" xr:uid="{00000000-0005-0000-0000-0000FF000000}"/>
    <cellStyle name="Millares 174 2 6 2" xfId="432" xr:uid="{00000000-0005-0000-0000-000000010000}"/>
    <cellStyle name="Millares 174 2 7" xfId="420" xr:uid="{00000000-0005-0000-0000-000001010000}"/>
    <cellStyle name="Millares 18" xfId="160" xr:uid="{00000000-0005-0000-0000-000002010000}"/>
    <cellStyle name="Millares 18 2" xfId="299" xr:uid="{00000000-0005-0000-0000-000003010000}"/>
    <cellStyle name="Millares 18 2 2" xfId="585" xr:uid="{00000000-0005-0000-0000-000004010000}"/>
    <cellStyle name="Millares 18 3" xfId="467" xr:uid="{00000000-0005-0000-0000-000005010000}"/>
    <cellStyle name="Millares 19" xfId="195" xr:uid="{00000000-0005-0000-0000-000006010000}"/>
    <cellStyle name="Millares 19 2" xfId="334" xr:uid="{00000000-0005-0000-0000-000007010000}"/>
    <cellStyle name="Millares 19 2 2" xfId="620" xr:uid="{00000000-0005-0000-0000-000008010000}"/>
    <cellStyle name="Millares 19 3" xfId="502" xr:uid="{00000000-0005-0000-0000-000009010000}"/>
    <cellStyle name="Millares 2" xfId="15" xr:uid="{00000000-0005-0000-0000-00000A010000}"/>
    <cellStyle name="Millares 2 10" xfId="398" xr:uid="{00000000-0005-0000-0000-00000B010000}"/>
    <cellStyle name="Millares 2 11" xfId="412" xr:uid="{00000000-0005-0000-0000-00000C010000}"/>
    <cellStyle name="Millares 2 2" xfId="92" xr:uid="{00000000-0005-0000-0000-00000D010000}"/>
    <cellStyle name="Millares 2 2 2" xfId="148" xr:uid="{00000000-0005-0000-0000-00000E010000}"/>
    <cellStyle name="Millares 2 2 2 2" xfId="186" xr:uid="{00000000-0005-0000-0000-00000F010000}"/>
    <cellStyle name="Millares 2 2 2 2 2" xfId="325" xr:uid="{00000000-0005-0000-0000-000010010000}"/>
    <cellStyle name="Millares 2 2 2 2 2 2" xfId="611" xr:uid="{00000000-0005-0000-0000-000011010000}"/>
    <cellStyle name="Millares 2 2 2 2 3" xfId="493" xr:uid="{00000000-0005-0000-0000-000012010000}"/>
    <cellStyle name="Millares 2 2 2 3" xfId="288" xr:uid="{00000000-0005-0000-0000-000013010000}"/>
    <cellStyle name="Millares 2 2 2 3 2" xfId="574" xr:uid="{00000000-0005-0000-0000-000014010000}"/>
    <cellStyle name="Millares 2 2 2 4" xfId="456" xr:uid="{00000000-0005-0000-0000-000015010000}"/>
    <cellStyle name="Millares 2 2 2 5" xfId="399" xr:uid="{00000000-0005-0000-0000-000016010000}"/>
    <cellStyle name="Millares 2 2 3" xfId="211" xr:uid="{00000000-0005-0000-0000-000017010000}"/>
    <cellStyle name="Millares 2 2 4" xfId="168" xr:uid="{00000000-0005-0000-0000-000018010000}"/>
    <cellStyle name="Millares 2 2 4 2" xfId="307" xr:uid="{00000000-0005-0000-0000-000019010000}"/>
    <cellStyle name="Millares 2 2 4 2 2" xfId="593" xr:uid="{00000000-0005-0000-0000-00001A010000}"/>
    <cellStyle name="Millares 2 2 4 3" xfId="475" xr:uid="{00000000-0005-0000-0000-00001B010000}"/>
    <cellStyle name="Millares 2 2 5" xfId="227" xr:uid="{00000000-0005-0000-0000-00001C010000}"/>
    <cellStyle name="Millares 2 2 5 2" xfId="348" xr:uid="{00000000-0005-0000-0000-00001D010000}"/>
    <cellStyle name="Millares 2 2 5 2 2" xfId="634" xr:uid="{00000000-0005-0000-0000-00001E010000}"/>
    <cellStyle name="Millares 2 2 5 3" xfId="518" xr:uid="{00000000-0005-0000-0000-00001F010000}"/>
    <cellStyle name="Millares 2 2 6" xfId="262" xr:uid="{00000000-0005-0000-0000-000020010000}"/>
    <cellStyle name="Millares 2 2 6 2" xfId="378" xr:uid="{00000000-0005-0000-0000-000021010000}"/>
    <cellStyle name="Millares 2 2 6 2 2" xfId="664" xr:uid="{00000000-0005-0000-0000-000022010000}"/>
    <cellStyle name="Millares 2 2 6 3" xfId="548" xr:uid="{00000000-0005-0000-0000-000023010000}"/>
    <cellStyle name="Millares 2 2 7" xfId="107" xr:uid="{00000000-0005-0000-0000-000024010000}"/>
    <cellStyle name="Millares 2 2 7 2" xfId="431" xr:uid="{00000000-0005-0000-0000-000025010000}"/>
    <cellStyle name="Millares 2 2 8" xfId="419" xr:uid="{00000000-0005-0000-0000-000026010000}"/>
    <cellStyle name="Millares 2 3" xfId="120" xr:uid="{00000000-0005-0000-0000-000027010000}"/>
    <cellStyle name="Millares 2 4" xfId="141" xr:uid="{00000000-0005-0000-0000-000028010000}"/>
    <cellStyle name="Millares 2 4 2" xfId="179" xr:uid="{00000000-0005-0000-0000-000029010000}"/>
    <cellStyle name="Millares 2 4 2 2" xfId="318" xr:uid="{00000000-0005-0000-0000-00002A010000}"/>
    <cellStyle name="Millares 2 4 2 2 2" xfId="604" xr:uid="{00000000-0005-0000-0000-00002B010000}"/>
    <cellStyle name="Millares 2 4 2 3" xfId="486" xr:uid="{00000000-0005-0000-0000-00002C010000}"/>
    <cellStyle name="Millares 2 4 3" xfId="281" xr:uid="{00000000-0005-0000-0000-00002D010000}"/>
    <cellStyle name="Millares 2 4 3 2" xfId="567" xr:uid="{00000000-0005-0000-0000-00002E010000}"/>
    <cellStyle name="Millares 2 4 4" xfId="449" xr:uid="{00000000-0005-0000-0000-00002F010000}"/>
    <cellStyle name="Millares 2 5" xfId="198" xr:uid="{00000000-0005-0000-0000-000030010000}"/>
    <cellStyle name="Millares 2 5 2" xfId="336" xr:uid="{00000000-0005-0000-0000-000031010000}"/>
    <cellStyle name="Millares 2 5 2 2" xfId="622" xr:uid="{00000000-0005-0000-0000-000032010000}"/>
    <cellStyle name="Millares 2 5 3" xfId="504" xr:uid="{00000000-0005-0000-0000-000033010000}"/>
    <cellStyle name="Millares 2 6" xfId="162" xr:uid="{00000000-0005-0000-0000-000034010000}"/>
    <cellStyle name="Millares 2 6 2" xfId="301" xr:uid="{00000000-0005-0000-0000-000035010000}"/>
    <cellStyle name="Millares 2 6 2 2" xfId="587" xr:uid="{00000000-0005-0000-0000-000036010000}"/>
    <cellStyle name="Millares 2 6 3" xfId="469" xr:uid="{00000000-0005-0000-0000-000037010000}"/>
    <cellStyle name="Millares 2 7" xfId="220" xr:uid="{00000000-0005-0000-0000-000038010000}"/>
    <cellStyle name="Millares 2 7 2" xfId="341" xr:uid="{00000000-0005-0000-0000-000039010000}"/>
    <cellStyle name="Millares 2 7 2 2" xfId="627" xr:uid="{00000000-0005-0000-0000-00003A010000}"/>
    <cellStyle name="Millares 2 7 3" xfId="511" xr:uid="{00000000-0005-0000-0000-00003B010000}"/>
    <cellStyle name="Millares 2 8" xfId="255" xr:uid="{00000000-0005-0000-0000-00003C010000}"/>
    <cellStyle name="Millares 2 8 2" xfId="371" xr:uid="{00000000-0005-0000-0000-00003D010000}"/>
    <cellStyle name="Millares 2 8 2 2" xfId="657" xr:uid="{00000000-0005-0000-0000-00003E010000}"/>
    <cellStyle name="Millares 2 8 3" xfId="541" xr:uid="{00000000-0005-0000-0000-00003F010000}"/>
    <cellStyle name="Millares 2 9" xfId="98" xr:uid="{00000000-0005-0000-0000-000040010000}"/>
    <cellStyle name="Millares 2 9 2" xfId="423" xr:uid="{00000000-0005-0000-0000-000041010000}"/>
    <cellStyle name="Millares 2_Hoja6 2 2" xfId="200" xr:uid="{00000000-0005-0000-0000-000042010000}"/>
    <cellStyle name="Millares 20" xfId="208" xr:uid="{00000000-0005-0000-0000-000043010000}"/>
    <cellStyle name="Millares 21" xfId="216" xr:uid="{00000000-0005-0000-0000-000044010000}"/>
    <cellStyle name="Millares 212" xfId="18" xr:uid="{00000000-0005-0000-0000-000045010000}"/>
    <cellStyle name="Millares 212 10" xfId="390" xr:uid="{00000000-0005-0000-0000-000046010000}"/>
    <cellStyle name="Millares 212 2" xfId="143" xr:uid="{00000000-0005-0000-0000-000047010000}"/>
    <cellStyle name="Millares 212 2 2" xfId="181" xr:uid="{00000000-0005-0000-0000-000048010000}"/>
    <cellStyle name="Millares 212 2 2 2" xfId="320" xr:uid="{00000000-0005-0000-0000-000049010000}"/>
    <cellStyle name="Millares 212 2 2 2 2" xfId="606" xr:uid="{00000000-0005-0000-0000-00004A010000}"/>
    <cellStyle name="Millares 212 2 2 3" xfId="488" xr:uid="{00000000-0005-0000-0000-00004B010000}"/>
    <cellStyle name="Millares 212 2 3" xfId="283" xr:uid="{00000000-0005-0000-0000-00004C010000}"/>
    <cellStyle name="Millares 212 2 3 2" xfId="569" xr:uid="{00000000-0005-0000-0000-00004D010000}"/>
    <cellStyle name="Millares 212 2 4" xfId="451" xr:uid="{00000000-0005-0000-0000-00004E010000}"/>
    <cellStyle name="Millares 212 3" xfId="163" xr:uid="{00000000-0005-0000-0000-00004F010000}"/>
    <cellStyle name="Millares 212 3 2" xfId="302" xr:uid="{00000000-0005-0000-0000-000050010000}"/>
    <cellStyle name="Millares 212 3 2 2" xfId="588" xr:uid="{00000000-0005-0000-0000-000051010000}"/>
    <cellStyle name="Millares 212 3 3" xfId="470" xr:uid="{00000000-0005-0000-0000-000052010000}"/>
    <cellStyle name="Millares 212 4" xfId="222" xr:uid="{00000000-0005-0000-0000-000053010000}"/>
    <cellStyle name="Millares 212 4 2" xfId="343" xr:uid="{00000000-0005-0000-0000-000054010000}"/>
    <cellStyle name="Millares 212 4 2 2" xfId="629" xr:uid="{00000000-0005-0000-0000-000055010000}"/>
    <cellStyle name="Millares 212 4 3" xfId="513" xr:uid="{00000000-0005-0000-0000-000056010000}"/>
    <cellStyle name="Millares 212 5" xfId="241" xr:uid="{00000000-0005-0000-0000-000057010000}"/>
    <cellStyle name="Millares 212 5 2" xfId="362" xr:uid="{00000000-0005-0000-0000-000058010000}"/>
    <cellStyle name="Millares 212 5 2 2" xfId="648" xr:uid="{00000000-0005-0000-0000-000059010000}"/>
    <cellStyle name="Millares 212 5 3" xfId="532" xr:uid="{00000000-0005-0000-0000-00005A010000}"/>
    <cellStyle name="Millares 212 6" xfId="257" xr:uid="{00000000-0005-0000-0000-00005B010000}"/>
    <cellStyle name="Millares 212 6 2" xfId="373" xr:uid="{00000000-0005-0000-0000-00005C010000}"/>
    <cellStyle name="Millares 212 6 2 2" xfId="659" xr:uid="{00000000-0005-0000-0000-00005D010000}"/>
    <cellStyle name="Millares 212 6 3" xfId="543" xr:uid="{00000000-0005-0000-0000-00005E010000}"/>
    <cellStyle name="Millares 212 7" xfId="100" xr:uid="{00000000-0005-0000-0000-00005F010000}"/>
    <cellStyle name="Millares 212 7 2" xfId="425" xr:uid="{00000000-0005-0000-0000-000060010000}"/>
    <cellStyle name="Millares 212 8" xfId="274" xr:uid="{00000000-0005-0000-0000-000061010000}"/>
    <cellStyle name="Millares 212 8 2" xfId="560" xr:uid="{00000000-0005-0000-0000-000062010000}"/>
    <cellStyle name="Millares 212 9" xfId="414" xr:uid="{00000000-0005-0000-0000-000063010000}"/>
    <cellStyle name="Millares 22" xfId="237" xr:uid="{00000000-0005-0000-0000-000064010000}"/>
    <cellStyle name="Millares 22 2" xfId="358" xr:uid="{00000000-0005-0000-0000-000065010000}"/>
    <cellStyle name="Millares 22 2 2" xfId="644" xr:uid="{00000000-0005-0000-0000-000066010000}"/>
    <cellStyle name="Millares 22 3" xfId="528" xr:uid="{00000000-0005-0000-0000-000067010000}"/>
    <cellStyle name="Millares 23" xfId="238" xr:uid="{00000000-0005-0000-0000-000068010000}"/>
    <cellStyle name="Millares 23 2" xfId="359" xr:uid="{00000000-0005-0000-0000-000069010000}"/>
    <cellStyle name="Millares 23 2 2" xfId="645" xr:uid="{00000000-0005-0000-0000-00006A010000}"/>
    <cellStyle name="Millares 23 3" xfId="529" xr:uid="{00000000-0005-0000-0000-00006B010000}"/>
    <cellStyle name="Millares 24" xfId="239" xr:uid="{00000000-0005-0000-0000-00006C010000}"/>
    <cellStyle name="Millares 24 2" xfId="360" xr:uid="{00000000-0005-0000-0000-00006D010000}"/>
    <cellStyle name="Millares 24 2 2" xfId="646" xr:uid="{00000000-0005-0000-0000-00006E010000}"/>
    <cellStyle name="Millares 24 3" xfId="530" xr:uid="{00000000-0005-0000-0000-00006F010000}"/>
    <cellStyle name="Millares 25" xfId="245" xr:uid="{00000000-0005-0000-0000-000070010000}"/>
    <cellStyle name="Millares 25 2" xfId="366" xr:uid="{00000000-0005-0000-0000-000071010000}"/>
    <cellStyle name="Millares 25 2 2" xfId="652" xr:uid="{00000000-0005-0000-0000-000072010000}"/>
    <cellStyle name="Millares 25 3" xfId="536" xr:uid="{00000000-0005-0000-0000-000073010000}"/>
    <cellStyle name="Millares 26" xfId="249" xr:uid="{00000000-0005-0000-0000-000074010000}"/>
    <cellStyle name="Millares 27" xfId="250" xr:uid="{00000000-0005-0000-0000-000075010000}"/>
    <cellStyle name="Millares 28" xfId="248" xr:uid="{00000000-0005-0000-0000-000076010000}"/>
    <cellStyle name="Millares 29" xfId="251" xr:uid="{00000000-0005-0000-0000-000077010000}"/>
    <cellStyle name="Millares 3" xfId="117" xr:uid="{00000000-0005-0000-0000-000078010000}"/>
    <cellStyle name="Millares 3 11" xfId="85" xr:uid="{00000000-0005-0000-0000-000079010000}"/>
    <cellStyle name="Millares 3 11 2" xfId="146" xr:uid="{00000000-0005-0000-0000-00007A010000}"/>
    <cellStyle name="Millares 3 11 2 2" xfId="184" xr:uid="{00000000-0005-0000-0000-00007B010000}"/>
    <cellStyle name="Millares 3 11 2 2 2" xfId="323" xr:uid="{00000000-0005-0000-0000-00007C010000}"/>
    <cellStyle name="Millares 3 11 2 2 2 2" xfId="609" xr:uid="{00000000-0005-0000-0000-00007D010000}"/>
    <cellStyle name="Millares 3 11 2 2 3" xfId="491" xr:uid="{00000000-0005-0000-0000-00007E010000}"/>
    <cellStyle name="Millares 3 11 2 3" xfId="286" xr:uid="{00000000-0005-0000-0000-00007F010000}"/>
    <cellStyle name="Millares 3 11 2 3 2" xfId="572" xr:uid="{00000000-0005-0000-0000-000080010000}"/>
    <cellStyle name="Millares 3 11 2 4" xfId="454" xr:uid="{00000000-0005-0000-0000-000081010000}"/>
    <cellStyle name="Millares 3 11 3" xfId="166" xr:uid="{00000000-0005-0000-0000-000082010000}"/>
    <cellStyle name="Millares 3 11 3 2" xfId="305" xr:uid="{00000000-0005-0000-0000-000083010000}"/>
    <cellStyle name="Millares 3 11 3 2 2" xfId="591" xr:uid="{00000000-0005-0000-0000-000084010000}"/>
    <cellStyle name="Millares 3 11 3 3" xfId="473" xr:uid="{00000000-0005-0000-0000-000085010000}"/>
    <cellStyle name="Millares 3 11 4" xfId="225" xr:uid="{00000000-0005-0000-0000-000086010000}"/>
    <cellStyle name="Millares 3 11 4 2" xfId="346" xr:uid="{00000000-0005-0000-0000-000087010000}"/>
    <cellStyle name="Millares 3 11 4 2 2" xfId="632" xr:uid="{00000000-0005-0000-0000-000088010000}"/>
    <cellStyle name="Millares 3 11 4 3" xfId="516" xr:uid="{00000000-0005-0000-0000-000089010000}"/>
    <cellStyle name="Millares 3 11 5" xfId="260" xr:uid="{00000000-0005-0000-0000-00008A010000}"/>
    <cellStyle name="Millares 3 11 5 2" xfId="376" xr:uid="{00000000-0005-0000-0000-00008B010000}"/>
    <cellStyle name="Millares 3 11 5 2 2" xfId="662" xr:uid="{00000000-0005-0000-0000-00008C010000}"/>
    <cellStyle name="Millares 3 11 5 3" xfId="546" xr:uid="{00000000-0005-0000-0000-00008D010000}"/>
    <cellStyle name="Millares 3 11 6" xfId="105" xr:uid="{00000000-0005-0000-0000-00008E010000}"/>
    <cellStyle name="Millares 3 11 6 2" xfId="429" xr:uid="{00000000-0005-0000-0000-00008F010000}"/>
    <cellStyle name="Millares 3 11 7" xfId="417" xr:uid="{00000000-0005-0000-0000-000090010000}"/>
    <cellStyle name="Millares 3 2" xfId="437" xr:uid="{00000000-0005-0000-0000-000091010000}"/>
    <cellStyle name="Millares 3 3" xfId="395" xr:uid="{00000000-0005-0000-0000-000092010000}"/>
    <cellStyle name="Millares 3 4" xfId="130" xr:uid="{00000000-0005-0000-0000-000093010000}"/>
    <cellStyle name="Millares 3 4 2" xfId="156" xr:uid="{00000000-0005-0000-0000-000094010000}"/>
    <cellStyle name="Millares 3 4 2 2" xfId="210" xr:uid="{00000000-0005-0000-0000-000095010000}"/>
    <cellStyle name="Millares 3 4 2 3" xfId="193" xr:uid="{00000000-0005-0000-0000-000096010000}"/>
    <cellStyle name="Millares 3 4 2 3 2" xfId="332" xr:uid="{00000000-0005-0000-0000-000097010000}"/>
    <cellStyle name="Millares 3 4 2 3 2 2" xfId="618" xr:uid="{00000000-0005-0000-0000-000098010000}"/>
    <cellStyle name="Millares 3 4 2 3 3" xfId="500" xr:uid="{00000000-0005-0000-0000-000099010000}"/>
    <cellStyle name="Millares 3 4 2 4" xfId="295" xr:uid="{00000000-0005-0000-0000-00009A010000}"/>
    <cellStyle name="Millares 3 4 2 4 2" xfId="581" xr:uid="{00000000-0005-0000-0000-00009B010000}"/>
    <cellStyle name="Millares 3 4 2 5" xfId="463" xr:uid="{00000000-0005-0000-0000-00009C010000}"/>
    <cellStyle name="Millares 3 4 3" xfId="175" xr:uid="{00000000-0005-0000-0000-00009D010000}"/>
    <cellStyle name="Millares 3 4 3 2" xfId="314" xr:uid="{00000000-0005-0000-0000-00009E010000}"/>
    <cellStyle name="Millares 3 4 3 2 2" xfId="600" xr:uid="{00000000-0005-0000-0000-00009F010000}"/>
    <cellStyle name="Millares 3 4 3 3" xfId="482" xr:uid="{00000000-0005-0000-0000-0000A0010000}"/>
    <cellStyle name="Millares 3 4 4" xfId="234" xr:uid="{00000000-0005-0000-0000-0000A1010000}"/>
    <cellStyle name="Millares 3 4 4 2" xfId="355" xr:uid="{00000000-0005-0000-0000-0000A2010000}"/>
    <cellStyle name="Millares 3 4 4 2 2" xfId="641" xr:uid="{00000000-0005-0000-0000-0000A3010000}"/>
    <cellStyle name="Millares 3 4 4 3" xfId="525" xr:uid="{00000000-0005-0000-0000-0000A4010000}"/>
    <cellStyle name="Millares 3 4 5" xfId="269" xr:uid="{00000000-0005-0000-0000-0000A5010000}"/>
    <cellStyle name="Millares 3 4 5 2" xfId="385" xr:uid="{00000000-0005-0000-0000-0000A6010000}"/>
    <cellStyle name="Millares 3 4 5 2 2" xfId="671" xr:uid="{00000000-0005-0000-0000-0000A7010000}"/>
    <cellStyle name="Millares 3 4 5 3" xfId="555" xr:uid="{00000000-0005-0000-0000-0000A8010000}"/>
    <cellStyle name="Millares 3 4 6" xfId="445" xr:uid="{00000000-0005-0000-0000-0000A9010000}"/>
    <cellStyle name="Millares 30" xfId="97" xr:uid="{00000000-0005-0000-0000-0000AA010000}"/>
    <cellStyle name="Millares 30 2" xfId="422" xr:uid="{00000000-0005-0000-0000-0000AB010000}"/>
    <cellStyle name="Millares 31" xfId="102" xr:uid="{00000000-0005-0000-0000-0000AC010000}"/>
    <cellStyle name="Millares 31 2" xfId="427" xr:uid="{00000000-0005-0000-0000-0000AD010000}"/>
    <cellStyle name="Millares 32" xfId="272" xr:uid="{00000000-0005-0000-0000-0000AE010000}"/>
    <cellStyle name="Millares 32 2" xfId="558" xr:uid="{00000000-0005-0000-0000-0000AF010000}"/>
    <cellStyle name="Millares 33" xfId="411" xr:uid="{00000000-0005-0000-0000-0000B0010000}"/>
    <cellStyle name="Millares 34" xfId="388" xr:uid="{00000000-0005-0000-0000-0000B1010000}"/>
    <cellStyle name="Millares 35" xfId="507" xr:uid="{00000000-0005-0000-0000-0000B2010000}"/>
    <cellStyle name="Millares 36" xfId="199" xr:uid="{00000000-0005-0000-0000-0000B3010000}"/>
    <cellStyle name="Millares 36 2" xfId="212" xr:uid="{00000000-0005-0000-0000-0000B4010000}"/>
    <cellStyle name="Millares 36 3" xfId="337" xr:uid="{00000000-0005-0000-0000-0000B5010000}"/>
    <cellStyle name="Millares 36 3 2" xfId="623" xr:uid="{00000000-0005-0000-0000-0000B6010000}"/>
    <cellStyle name="Millares 36 4" xfId="505" xr:uid="{00000000-0005-0000-0000-0000B7010000}"/>
    <cellStyle name="Millares 37" xfId="10" xr:uid="{00000000-0005-0000-0000-0000B8010000}"/>
    <cellStyle name="Millares 4" xfId="126" xr:uid="{00000000-0005-0000-0000-0000B9010000}"/>
    <cellStyle name="Millares 4 2" xfId="443" xr:uid="{00000000-0005-0000-0000-0000BA010000}"/>
    <cellStyle name="Millares 4 3" xfId="409" xr:uid="{00000000-0005-0000-0000-0000BB010000}"/>
    <cellStyle name="Millares 4 5" xfId="202" xr:uid="{00000000-0005-0000-0000-0000BC010000}"/>
    <cellStyle name="Millares 5" xfId="127" xr:uid="{00000000-0005-0000-0000-0000BD010000}"/>
    <cellStyle name="Millares 5 2" xfId="444" xr:uid="{00000000-0005-0000-0000-0000BE010000}"/>
    <cellStyle name="Millares 5 3" xfId="410" xr:uid="{00000000-0005-0000-0000-0000BF010000}"/>
    <cellStyle name="Millares 6" xfId="123" xr:uid="{00000000-0005-0000-0000-0000C0010000}"/>
    <cellStyle name="Millares 6 2" xfId="119" xr:uid="{00000000-0005-0000-0000-0000C1010000}"/>
    <cellStyle name="Millares 6 2 2" xfId="152" xr:uid="{00000000-0005-0000-0000-0000C2010000}"/>
    <cellStyle name="Millares 6 2 2 2" xfId="190" xr:uid="{00000000-0005-0000-0000-0000C3010000}"/>
    <cellStyle name="Millares 6 2 2 2 2" xfId="329" xr:uid="{00000000-0005-0000-0000-0000C4010000}"/>
    <cellStyle name="Millares 6 2 2 2 2 2" xfId="615" xr:uid="{00000000-0005-0000-0000-0000C5010000}"/>
    <cellStyle name="Millares 6 2 2 2 3" xfId="497" xr:uid="{00000000-0005-0000-0000-0000C6010000}"/>
    <cellStyle name="Millares 6 2 2 3" xfId="292" xr:uid="{00000000-0005-0000-0000-0000C7010000}"/>
    <cellStyle name="Millares 6 2 2 3 2" xfId="578" xr:uid="{00000000-0005-0000-0000-0000C8010000}"/>
    <cellStyle name="Millares 6 2 2 4" xfId="460" xr:uid="{00000000-0005-0000-0000-0000C9010000}"/>
    <cellStyle name="Millares 6 2 3" xfId="172" xr:uid="{00000000-0005-0000-0000-0000CA010000}"/>
    <cellStyle name="Millares 6 2 3 2" xfId="311" xr:uid="{00000000-0005-0000-0000-0000CB010000}"/>
    <cellStyle name="Millares 6 2 3 2 2" xfId="597" xr:uid="{00000000-0005-0000-0000-0000CC010000}"/>
    <cellStyle name="Millares 6 2 3 3" xfId="479" xr:uid="{00000000-0005-0000-0000-0000CD010000}"/>
    <cellStyle name="Millares 6 2 4" xfId="231" xr:uid="{00000000-0005-0000-0000-0000CE010000}"/>
    <cellStyle name="Millares 6 2 4 2" xfId="352" xr:uid="{00000000-0005-0000-0000-0000CF010000}"/>
    <cellStyle name="Millares 6 2 4 2 2" xfId="638" xr:uid="{00000000-0005-0000-0000-0000D0010000}"/>
    <cellStyle name="Millares 6 2 4 3" xfId="522" xr:uid="{00000000-0005-0000-0000-0000D1010000}"/>
    <cellStyle name="Millares 6 2 5" xfId="242" xr:uid="{00000000-0005-0000-0000-0000D2010000}"/>
    <cellStyle name="Millares 6 2 5 2" xfId="363" xr:uid="{00000000-0005-0000-0000-0000D3010000}"/>
    <cellStyle name="Millares 6 2 5 2 2" xfId="649" xr:uid="{00000000-0005-0000-0000-0000D4010000}"/>
    <cellStyle name="Millares 6 2 5 3" xfId="533" xr:uid="{00000000-0005-0000-0000-0000D5010000}"/>
    <cellStyle name="Millares 6 2 6" xfId="266" xr:uid="{00000000-0005-0000-0000-0000D6010000}"/>
    <cellStyle name="Millares 6 2 6 2" xfId="382" xr:uid="{00000000-0005-0000-0000-0000D7010000}"/>
    <cellStyle name="Millares 6 2 6 2 2" xfId="668" xr:uid="{00000000-0005-0000-0000-0000D8010000}"/>
    <cellStyle name="Millares 6 2 6 3" xfId="552" xr:uid="{00000000-0005-0000-0000-0000D9010000}"/>
    <cellStyle name="Millares 6 2 7" xfId="275" xr:uid="{00000000-0005-0000-0000-0000DA010000}"/>
    <cellStyle name="Millares 6 2 7 2" xfId="561" xr:uid="{00000000-0005-0000-0000-0000DB010000}"/>
    <cellStyle name="Millares 6 2 8" xfId="438" xr:uid="{00000000-0005-0000-0000-0000DC010000}"/>
    <cellStyle name="Millares 6 3" xfId="154" xr:uid="{00000000-0005-0000-0000-0000DD010000}"/>
    <cellStyle name="Millares 6 3 2" xfId="192" xr:uid="{00000000-0005-0000-0000-0000DE010000}"/>
    <cellStyle name="Millares 6 3 2 2" xfId="331" xr:uid="{00000000-0005-0000-0000-0000DF010000}"/>
    <cellStyle name="Millares 6 3 2 2 2" xfId="617" xr:uid="{00000000-0005-0000-0000-0000E0010000}"/>
    <cellStyle name="Millares 6 3 2 3" xfId="499" xr:uid="{00000000-0005-0000-0000-0000E1010000}"/>
    <cellStyle name="Millares 6 3 3" xfId="294" xr:uid="{00000000-0005-0000-0000-0000E2010000}"/>
    <cellStyle name="Millares 6 3 3 2" xfId="580" xr:uid="{00000000-0005-0000-0000-0000E3010000}"/>
    <cellStyle name="Millares 6 3 4" xfId="462" xr:uid="{00000000-0005-0000-0000-0000E4010000}"/>
    <cellStyle name="Millares 6 4" xfId="174" xr:uid="{00000000-0005-0000-0000-0000E5010000}"/>
    <cellStyle name="Millares 6 4 2" xfId="313" xr:uid="{00000000-0005-0000-0000-0000E6010000}"/>
    <cellStyle name="Millares 6 4 2 2" xfId="599" xr:uid="{00000000-0005-0000-0000-0000E7010000}"/>
    <cellStyle name="Millares 6 4 3" xfId="481" xr:uid="{00000000-0005-0000-0000-0000E8010000}"/>
    <cellStyle name="Millares 6 5" xfId="233" xr:uid="{00000000-0005-0000-0000-0000E9010000}"/>
    <cellStyle name="Millares 6 5 2" xfId="354" xr:uid="{00000000-0005-0000-0000-0000EA010000}"/>
    <cellStyle name="Millares 6 5 2 2" xfId="640" xr:uid="{00000000-0005-0000-0000-0000EB010000}"/>
    <cellStyle name="Millares 6 5 3" xfId="524" xr:uid="{00000000-0005-0000-0000-0000EC010000}"/>
    <cellStyle name="Millares 6 6" xfId="244" xr:uid="{00000000-0005-0000-0000-0000ED010000}"/>
    <cellStyle name="Millares 6 6 2" xfId="365" xr:uid="{00000000-0005-0000-0000-0000EE010000}"/>
    <cellStyle name="Millares 6 6 2 2" xfId="651" xr:uid="{00000000-0005-0000-0000-0000EF010000}"/>
    <cellStyle name="Millares 6 6 3" xfId="535" xr:uid="{00000000-0005-0000-0000-0000F0010000}"/>
    <cellStyle name="Millares 6 7" xfId="268" xr:uid="{00000000-0005-0000-0000-0000F1010000}"/>
    <cellStyle name="Millares 6 7 2" xfId="384" xr:uid="{00000000-0005-0000-0000-0000F2010000}"/>
    <cellStyle name="Millares 6 7 2 2" xfId="670" xr:uid="{00000000-0005-0000-0000-0000F3010000}"/>
    <cellStyle name="Millares 6 7 3" xfId="554" xr:uid="{00000000-0005-0000-0000-0000F4010000}"/>
    <cellStyle name="Millares 6 8" xfId="277" xr:uid="{00000000-0005-0000-0000-0000F5010000}"/>
    <cellStyle name="Millares 6 8 2" xfId="563" xr:uid="{00000000-0005-0000-0000-0000F6010000}"/>
    <cellStyle name="Millares 6 9" xfId="441" xr:uid="{00000000-0005-0000-0000-0000F7010000}"/>
    <cellStyle name="Millares 654 2 2" xfId="86" xr:uid="{00000000-0005-0000-0000-0000F8010000}"/>
    <cellStyle name="Millares 656" xfId="96" xr:uid="{00000000-0005-0000-0000-0000F9010000}"/>
    <cellStyle name="Millares 656 2" xfId="150" xr:uid="{00000000-0005-0000-0000-0000FA010000}"/>
    <cellStyle name="Millares 656 2 2" xfId="188" xr:uid="{00000000-0005-0000-0000-0000FB010000}"/>
    <cellStyle name="Millares 656 2 2 2" xfId="327" xr:uid="{00000000-0005-0000-0000-0000FC010000}"/>
    <cellStyle name="Millares 656 2 2 2 2" xfId="613" xr:uid="{00000000-0005-0000-0000-0000FD010000}"/>
    <cellStyle name="Millares 656 2 2 3" xfId="495" xr:uid="{00000000-0005-0000-0000-0000FE010000}"/>
    <cellStyle name="Millares 656 2 3" xfId="290" xr:uid="{00000000-0005-0000-0000-0000FF010000}"/>
    <cellStyle name="Millares 656 2 3 2" xfId="576" xr:uid="{00000000-0005-0000-0000-000000020000}"/>
    <cellStyle name="Millares 656 2 4" xfId="458" xr:uid="{00000000-0005-0000-0000-000001020000}"/>
    <cellStyle name="Millares 656 3" xfId="170" xr:uid="{00000000-0005-0000-0000-000002020000}"/>
    <cellStyle name="Millares 656 3 2" xfId="309" xr:uid="{00000000-0005-0000-0000-000003020000}"/>
    <cellStyle name="Millares 656 3 2 2" xfId="595" xr:uid="{00000000-0005-0000-0000-000004020000}"/>
    <cellStyle name="Millares 656 3 3" xfId="477" xr:uid="{00000000-0005-0000-0000-000005020000}"/>
    <cellStyle name="Millares 656 4" xfId="229" xr:uid="{00000000-0005-0000-0000-000006020000}"/>
    <cellStyle name="Millares 656 4 2" xfId="350" xr:uid="{00000000-0005-0000-0000-000007020000}"/>
    <cellStyle name="Millares 656 4 2 2" xfId="636" xr:uid="{00000000-0005-0000-0000-000008020000}"/>
    <cellStyle name="Millares 656 4 3" xfId="520" xr:uid="{00000000-0005-0000-0000-000009020000}"/>
    <cellStyle name="Millares 656 5" xfId="264" xr:uid="{00000000-0005-0000-0000-00000A020000}"/>
    <cellStyle name="Millares 656 5 2" xfId="380" xr:uid="{00000000-0005-0000-0000-00000B020000}"/>
    <cellStyle name="Millares 656 5 2 2" xfId="666" xr:uid="{00000000-0005-0000-0000-00000C020000}"/>
    <cellStyle name="Millares 656 5 3" xfId="550" xr:uid="{00000000-0005-0000-0000-00000D020000}"/>
    <cellStyle name="Millares 656 6" xfId="109" xr:uid="{00000000-0005-0000-0000-00000E020000}"/>
    <cellStyle name="Millares 656 6 2" xfId="433" xr:uid="{00000000-0005-0000-0000-00000F020000}"/>
    <cellStyle name="Millares 656 7" xfId="421" xr:uid="{00000000-0005-0000-0000-000010020000}"/>
    <cellStyle name="Millares 657" xfId="89" xr:uid="{00000000-0005-0000-0000-000011020000}"/>
    <cellStyle name="Millares 657 2" xfId="147" xr:uid="{00000000-0005-0000-0000-000012020000}"/>
    <cellStyle name="Millares 657 2 2" xfId="185" xr:uid="{00000000-0005-0000-0000-000013020000}"/>
    <cellStyle name="Millares 657 2 2 2" xfId="324" xr:uid="{00000000-0005-0000-0000-000014020000}"/>
    <cellStyle name="Millares 657 2 2 2 2" xfId="610" xr:uid="{00000000-0005-0000-0000-000015020000}"/>
    <cellStyle name="Millares 657 2 2 3" xfId="492" xr:uid="{00000000-0005-0000-0000-000016020000}"/>
    <cellStyle name="Millares 657 2 3" xfId="287" xr:uid="{00000000-0005-0000-0000-000017020000}"/>
    <cellStyle name="Millares 657 2 3 2" xfId="573" xr:uid="{00000000-0005-0000-0000-000018020000}"/>
    <cellStyle name="Millares 657 2 4" xfId="455" xr:uid="{00000000-0005-0000-0000-000019020000}"/>
    <cellStyle name="Millares 657 3" xfId="167" xr:uid="{00000000-0005-0000-0000-00001A020000}"/>
    <cellStyle name="Millares 657 3 2" xfId="306" xr:uid="{00000000-0005-0000-0000-00001B020000}"/>
    <cellStyle name="Millares 657 3 2 2" xfId="592" xr:uid="{00000000-0005-0000-0000-00001C020000}"/>
    <cellStyle name="Millares 657 3 3" xfId="474" xr:uid="{00000000-0005-0000-0000-00001D020000}"/>
    <cellStyle name="Millares 657 4" xfId="226" xr:uid="{00000000-0005-0000-0000-00001E020000}"/>
    <cellStyle name="Millares 657 4 2" xfId="347" xr:uid="{00000000-0005-0000-0000-00001F020000}"/>
    <cellStyle name="Millares 657 4 2 2" xfId="633" xr:uid="{00000000-0005-0000-0000-000020020000}"/>
    <cellStyle name="Millares 657 4 3" xfId="517" xr:uid="{00000000-0005-0000-0000-000021020000}"/>
    <cellStyle name="Millares 657 5" xfId="261" xr:uid="{00000000-0005-0000-0000-000022020000}"/>
    <cellStyle name="Millares 657 5 2" xfId="377" xr:uid="{00000000-0005-0000-0000-000023020000}"/>
    <cellStyle name="Millares 657 5 2 2" xfId="663" xr:uid="{00000000-0005-0000-0000-000024020000}"/>
    <cellStyle name="Millares 657 5 3" xfId="547" xr:uid="{00000000-0005-0000-0000-000025020000}"/>
    <cellStyle name="Millares 657 6" xfId="106" xr:uid="{00000000-0005-0000-0000-000026020000}"/>
    <cellStyle name="Millares 657 6 2" xfId="430" xr:uid="{00000000-0005-0000-0000-000027020000}"/>
    <cellStyle name="Millares 657 7" xfId="418" xr:uid="{00000000-0005-0000-0000-000028020000}"/>
    <cellStyle name="Millares 7" xfId="118" xr:uid="{00000000-0005-0000-0000-000029020000}"/>
    <cellStyle name="Millares 7 3" xfId="214" xr:uid="{00000000-0005-0000-0000-00002A020000}"/>
    <cellStyle name="Millares 7 4" xfId="197" xr:uid="{00000000-0005-0000-0000-00002B020000}"/>
    <cellStyle name="Millares 7 4 2" xfId="209" xr:uid="{00000000-0005-0000-0000-00002C020000}"/>
    <cellStyle name="Millares 7 4 3" xfId="335" xr:uid="{00000000-0005-0000-0000-00002D020000}"/>
    <cellStyle name="Millares 7 4 3 2" xfId="621" xr:uid="{00000000-0005-0000-0000-00002E020000}"/>
    <cellStyle name="Millares 7 4 4" xfId="503" xr:uid="{00000000-0005-0000-0000-00002F020000}"/>
    <cellStyle name="Millares 8" xfId="133" xr:uid="{00000000-0005-0000-0000-000030020000}"/>
    <cellStyle name="Millares 9" xfId="134" xr:uid="{00000000-0005-0000-0000-000031020000}"/>
    <cellStyle name="Moneda [0]" xfId="678" builtinId="7"/>
    <cellStyle name="Normal" xfId="0" builtinId="0"/>
    <cellStyle name="Normal 10" xfId="400" xr:uid="{00000000-0005-0000-0000-000033020000}"/>
    <cellStyle name="Normal 10 10 2 2 2" xfId="84" xr:uid="{00000000-0005-0000-0000-000034020000}"/>
    <cellStyle name="Normal 1016" xfId="22" xr:uid="{00000000-0005-0000-0000-000035020000}"/>
    <cellStyle name="Normal 1018" xfId="52" xr:uid="{00000000-0005-0000-0000-000036020000}"/>
    <cellStyle name="Normal 1022" xfId="76" xr:uid="{00000000-0005-0000-0000-000037020000}"/>
    <cellStyle name="Normal 1024" xfId="29" xr:uid="{00000000-0005-0000-0000-000038020000}"/>
    <cellStyle name="Normal 1025" xfId="79" xr:uid="{00000000-0005-0000-0000-000039020000}"/>
    <cellStyle name="Normal 1026" xfId="78" xr:uid="{00000000-0005-0000-0000-00003A020000}"/>
    <cellStyle name="Normal 1027" xfId="80" xr:uid="{00000000-0005-0000-0000-00003B020000}"/>
    <cellStyle name="Normal 105" xfId="90" xr:uid="{00000000-0005-0000-0000-00003C020000}"/>
    <cellStyle name="Normal 107" xfId="94" xr:uid="{00000000-0005-0000-0000-00003D020000}"/>
    <cellStyle name="Normal 109" xfId="95" xr:uid="{00000000-0005-0000-0000-00003E020000}"/>
    <cellStyle name="Normal 12" xfId="196" xr:uid="{00000000-0005-0000-0000-00003F020000}"/>
    <cellStyle name="Normal 12 10" xfId="16" xr:uid="{00000000-0005-0000-0000-000040020000}"/>
    <cellStyle name="Normal 12 2 10" xfId="12" xr:uid="{00000000-0005-0000-0000-000041020000}"/>
    <cellStyle name="Normal 12 2 2 4" xfId="20" xr:uid="{00000000-0005-0000-0000-000042020000}"/>
    <cellStyle name="Normal 125" xfId="14" xr:uid="{00000000-0005-0000-0000-000043020000}"/>
    <cellStyle name="Normal 126" xfId="82" xr:uid="{00000000-0005-0000-0000-000044020000}"/>
    <cellStyle name="Normal 14" xfId="247" xr:uid="{00000000-0005-0000-0000-000045020000}"/>
    <cellStyle name="Normal 15 20" xfId="401" xr:uid="{00000000-0005-0000-0000-000046020000}"/>
    <cellStyle name="Normal 17 2" xfId="4" xr:uid="{00000000-0005-0000-0000-000047020000}"/>
    <cellStyle name="Normal 199 2 2" xfId="87" xr:uid="{00000000-0005-0000-0000-000048020000}"/>
    <cellStyle name="Normal 2" xfId="5" xr:uid="{00000000-0005-0000-0000-000049020000}"/>
    <cellStyle name="Normal 2 10" xfId="403" xr:uid="{00000000-0005-0000-0000-00004A020000}"/>
    <cellStyle name="Normal 2 10 2 2 2" xfId="91" xr:uid="{00000000-0005-0000-0000-00004B020000}"/>
    <cellStyle name="Normal 2 13" xfId="404" xr:uid="{00000000-0005-0000-0000-00004C020000}"/>
    <cellStyle name="Normal 2 14 2" xfId="110" xr:uid="{00000000-0005-0000-0000-00004D020000}"/>
    <cellStyle name="Normal 2 2" xfId="112" xr:uid="{00000000-0005-0000-0000-00004E020000}"/>
    <cellStyle name="Normal 2 2 2" xfId="405" xr:uid="{00000000-0005-0000-0000-00004F020000}"/>
    <cellStyle name="Normal 2 2 2 3" xfId="13" xr:uid="{00000000-0005-0000-0000-000050020000}"/>
    <cellStyle name="Normal 2 2 3" xfId="435" xr:uid="{00000000-0005-0000-0000-000051020000}"/>
    <cellStyle name="Normal 2 3" xfId="204" xr:uid="{00000000-0005-0000-0000-000052020000}"/>
    <cellStyle name="Normal 2 3 2" xfId="506" xr:uid="{00000000-0005-0000-0000-000053020000}"/>
    <cellStyle name="Normal 2 3 3" xfId="402" xr:uid="{00000000-0005-0000-0000-000054020000}"/>
    <cellStyle name="Normal 2 4" xfId="11" xr:uid="{00000000-0005-0000-0000-000055020000}"/>
    <cellStyle name="Normal 26" xfId="129" xr:uid="{00000000-0005-0000-0000-000056020000}"/>
    <cellStyle name="Normal 3" xfId="113" xr:uid="{00000000-0005-0000-0000-000057020000}"/>
    <cellStyle name="Normal 3 4" xfId="201" xr:uid="{00000000-0005-0000-0000-000058020000}"/>
    <cellStyle name="Normal 4" xfId="115" xr:uid="{00000000-0005-0000-0000-000059020000}"/>
    <cellStyle name="Normal 4 2" xfId="205" xr:uid="{00000000-0005-0000-0000-00005A020000}"/>
    <cellStyle name="Normal 41" xfId="213" xr:uid="{00000000-0005-0000-0000-00005B020000}"/>
    <cellStyle name="Normal 45" xfId="206" xr:uid="{00000000-0005-0000-0000-00005C020000}"/>
    <cellStyle name="Normal 5" xfId="116" xr:uid="{00000000-0005-0000-0000-00005D020000}"/>
    <cellStyle name="Normal 6" xfId="6" xr:uid="{00000000-0005-0000-0000-00005E020000}"/>
    <cellStyle name="Normal 6 2" xfId="125" xr:uid="{00000000-0005-0000-0000-00005F020000}"/>
    <cellStyle name="Normal 601" xfId="71" xr:uid="{00000000-0005-0000-0000-000060020000}"/>
    <cellStyle name="Normal 605" xfId="27" xr:uid="{00000000-0005-0000-0000-000061020000}"/>
    <cellStyle name="Normal 606" xfId="26" xr:uid="{00000000-0005-0000-0000-000062020000}"/>
    <cellStyle name="Normal 636" xfId="24" xr:uid="{00000000-0005-0000-0000-000063020000}"/>
    <cellStyle name="Normal 640" xfId="25" xr:uid="{00000000-0005-0000-0000-000064020000}"/>
    <cellStyle name="Normal 643" xfId="28" xr:uid="{00000000-0005-0000-0000-000065020000}"/>
    <cellStyle name="Normal 646" xfId="30" xr:uid="{00000000-0005-0000-0000-000066020000}"/>
    <cellStyle name="Normal 647" xfId="31" xr:uid="{00000000-0005-0000-0000-000067020000}"/>
    <cellStyle name="Normal 649" xfId="32" xr:uid="{00000000-0005-0000-0000-000068020000}"/>
    <cellStyle name="Normal 650" xfId="33" xr:uid="{00000000-0005-0000-0000-000069020000}"/>
    <cellStyle name="Normal 651" xfId="34" xr:uid="{00000000-0005-0000-0000-00006A020000}"/>
    <cellStyle name="Normal 652" xfId="35" xr:uid="{00000000-0005-0000-0000-00006B020000}"/>
    <cellStyle name="Normal 653" xfId="36" xr:uid="{00000000-0005-0000-0000-00006C020000}"/>
    <cellStyle name="Normal 654" xfId="37" xr:uid="{00000000-0005-0000-0000-00006D020000}"/>
    <cellStyle name="Normal 655" xfId="38" xr:uid="{00000000-0005-0000-0000-00006E020000}"/>
    <cellStyle name="Normal 656" xfId="39" xr:uid="{00000000-0005-0000-0000-00006F020000}"/>
    <cellStyle name="Normal 657" xfId="40" xr:uid="{00000000-0005-0000-0000-000070020000}"/>
    <cellStyle name="Normal 658" xfId="42" xr:uid="{00000000-0005-0000-0000-000071020000}"/>
    <cellStyle name="Normal 659" xfId="43" xr:uid="{00000000-0005-0000-0000-000072020000}"/>
    <cellStyle name="Normal 660" xfId="45" xr:uid="{00000000-0005-0000-0000-000073020000}"/>
    <cellStyle name="Normal 662" xfId="46" xr:uid="{00000000-0005-0000-0000-000074020000}"/>
    <cellStyle name="Normal 663" xfId="47" xr:uid="{00000000-0005-0000-0000-000075020000}"/>
    <cellStyle name="Normal 664" xfId="48" xr:uid="{00000000-0005-0000-0000-000076020000}"/>
    <cellStyle name="Normal 665" xfId="49" xr:uid="{00000000-0005-0000-0000-000077020000}"/>
    <cellStyle name="Normal 667" xfId="50" xr:uid="{00000000-0005-0000-0000-000078020000}"/>
    <cellStyle name="Normal 673" xfId="53" xr:uid="{00000000-0005-0000-0000-000079020000}"/>
    <cellStyle name="Normal 674" xfId="54" xr:uid="{00000000-0005-0000-0000-00007A020000}"/>
    <cellStyle name="Normal 675" xfId="55" xr:uid="{00000000-0005-0000-0000-00007B020000}"/>
    <cellStyle name="Normal 676" xfId="56" xr:uid="{00000000-0005-0000-0000-00007C020000}"/>
    <cellStyle name="Normal 677" xfId="60" xr:uid="{00000000-0005-0000-0000-00007D020000}"/>
    <cellStyle name="Normal 678" xfId="61" xr:uid="{00000000-0005-0000-0000-00007E020000}"/>
    <cellStyle name="Normal 679" xfId="62" xr:uid="{00000000-0005-0000-0000-00007F020000}"/>
    <cellStyle name="Normal 684" xfId="67" xr:uid="{00000000-0005-0000-0000-000080020000}"/>
    <cellStyle name="Normal 7" xfId="7" xr:uid="{00000000-0005-0000-0000-000081020000}"/>
    <cellStyle name="Normal 7 2" xfId="155" xr:uid="{00000000-0005-0000-0000-000082020000}"/>
    <cellStyle name="Normal 7 3" xfId="128" xr:uid="{00000000-0005-0000-0000-000083020000}"/>
    <cellStyle name="Normal 709" xfId="406" xr:uid="{00000000-0005-0000-0000-000084020000}"/>
    <cellStyle name="Normal 713" xfId="57" xr:uid="{00000000-0005-0000-0000-000085020000}"/>
    <cellStyle name="Normal 714" xfId="58" xr:uid="{00000000-0005-0000-0000-000086020000}"/>
    <cellStyle name="Normal 715" xfId="59" xr:uid="{00000000-0005-0000-0000-000087020000}"/>
    <cellStyle name="Normal 744" xfId="77" xr:uid="{00000000-0005-0000-0000-000088020000}"/>
    <cellStyle name="Normal 8" xfId="137" xr:uid="{00000000-0005-0000-0000-000089020000}"/>
    <cellStyle name="Normal 802" xfId="83" xr:uid="{00000000-0005-0000-0000-00008A020000}"/>
    <cellStyle name="Normal 9" xfId="8" xr:uid="{00000000-0005-0000-0000-00008B020000}"/>
    <cellStyle name="Normal 944" xfId="21" xr:uid="{00000000-0005-0000-0000-00008C020000}"/>
    <cellStyle name="Normal 947" xfId="23" xr:uid="{00000000-0005-0000-0000-00008D020000}"/>
    <cellStyle name="Normal 952" xfId="51" xr:uid="{00000000-0005-0000-0000-00008E020000}"/>
    <cellStyle name="Normal 957" xfId="63" xr:uid="{00000000-0005-0000-0000-00008F020000}"/>
    <cellStyle name="Normal 958" xfId="64" xr:uid="{00000000-0005-0000-0000-000090020000}"/>
    <cellStyle name="Normal 959" xfId="65" xr:uid="{00000000-0005-0000-0000-000091020000}"/>
    <cellStyle name="Normal 960" xfId="66" xr:uid="{00000000-0005-0000-0000-000092020000}"/>
    <cellStyle name="Normal 961" xfId="68" xr:uid="{00000000-0005-0000-0000-000093020000}"/>
    <cellStyle name="Normal 962" xfId="69" xr:uid="{00000000-0005-0000-0000-000094020000}"/>
    <cellStyle name="Normal 963" xfId="70" xr:uid="{00000000-0005-0000-0000-000095020000}"/>
    <cellStyle name="Normal 964" xfId="72" xr:uid="{00000000-0005-0000-0000-000096020000}"/>
    <cellStyle name="Normal 965" xfId="73" xr:uid="{00000000-0005-0000-0000-000097020000}"/>
    <cellStyle name="Normal 966" xfId="74" xr:uid="{00000000-0005-0000-0000-000098020000}"/>
    <cellStyle name="Normal 967" xfId="75" xr:uid="{00000000-0005-0000-0000-000099020000}"/>
    <cellStyle name="Normal 971" xfId="44" xr:uid="{00000000-0005-0000-0000-00009A020000}"/>
    <cellStyle name="Normal 986" xfId="41" xr:uid="{00000000-0005-0000-0000-00009B020000}"/>
    <cellStyle name="Porcentaje" xfId="9" builtinId="5"/>
    <cellStyle name="Porcentaje 2" xfId="124" xr:uid="{00000000-0005-0000-0000-00009D020000}"/>
    <cellStyle name="Porcentaje 2 2" xfId="442" xr:uid="{00000000-0005-0000-0000-00009E020000}"/>
    <cellStyle name="Porcentaje 2 3" xfId="408" xr:uid="{00000000-0005-0000-0000-00009F020000}"/>
    <cellStyle name="Porcentaje 24" xfId="676" xr:uid="{EC9BFB17-B443-4ADB-8622-8D515D8069E9}"/>
    <cellStyle name="Porcentaje 3" xfId="407" xr:uid="{00000000-0005-0000-0000-0000A0020000}"/>
    <cellStyle name="Porcentaje 4" xfId="207" xr:uid="{00000000-0005-0000-0000-0000A1020000}"/>
    <cellStyle name="TableStyleLight1" xfId="131" xr:uid="{00000000-0005-0000-0000-0000A2020000}"/>
  </cellStyles>
  <dxfs count="0"/>
  <tableStyles count="1" defaultTableStyle="TableStyleMedium9" defaultPivotStyle="PivotStyleLight16">
    <tableStyle name="Invisible" pivot="0" table="0" count="0" xr9:uid="{00000000-0011-0000-FFFF-FFFF00000000}"/>
  </tableStyles>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2.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1</xdr:col>
      <xdr:colOff>990599</xdr:colOff>
      <xdr:row>2</xdr:row>
      <xdr:rowOff>87085</xdr:rowOff>
    </xdr:from>
    <xdr:ext cx="2623458" cy="780759"/>
    <xdr:pic>
      <xdr:nvPicPr>
        <xdr:cNvPr id="2" name="Imagen 1">
          <a:extLst>
            <a:ext uri="{FF2B5EF4-FFF2-40B4-BE49-F238E27FC236}">
              <a16:creationId xmlns:a16="http://schemas.microsoft.com/office/drawing/2014/main" id="{D8580DE9-51A9-4E1E-B555-69314C72B1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5142" y="315685"/>
          <a:ext cx="2623458" cy="78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125896</xdr:colOff>
      <xdr:row>0</xdr:row>
      <xdr:rowOff>119270</xdr:rowOff>
    </xdr:from>
    <xdr:ext cx="1616766" cy="481161"/>
    <xdr:pic>
      <xdr:nvPicPr>
        <xdr:cNvPr id="2" name="Imagen 1">
          <a:extLst>
            <a:ext uri="{FF2B5EF4-FFF2-40B4-BE49-F238E27FC236}">
              <a16:creationId xmlns:a16="http://schemas.microsoft.com/office/drawing/2014/main" id="{B769B3C8-C983-4820-9E1E-3E36732F60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2487" y="119270"/>
          <a:ext cx="1616766" cy="481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609600</xdr:colOff>
      <xdr:row>0</xdr:row>
      <xdr:rowOff>152400</xdr:rowOff>
    </xdr:from>
    <xdr:ext cx="1616766" cy="481161"/>
    <xdr:pic>
      <xdr:nvPicPr>
        <xdr:cNvPr id="2" name="Imagen 1">
          <a:extLst>
            <a:ext uri="{FF2B5EF4-FFF2-40B4-BE49-F238E27FC236}">
              <a16:creationId xmlns:a16="http://schemas.microsoft.com/office/drawing/2014/main" id="{5613B39A-CABE-4FDD-BC74-67D2D0EA5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9660" y="152400"/>
          <a:ext cx="1616766" cy="481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1508760</xdr:colOff>
      <xdr:row>1</xdr:row>
      <xdr:rowOff>60960</xdr:rowOff>
    </xdr:from>
    <xdr:ext cx="1616766" cy="481161"/>
    <xdr:pic>
      <xdr:nvPicPr>
        <xdr:cNvPr id="2" name="Imagen 1">
          <a:extLst>
            <a:ext uri="{FF2B5EF4-FFF2-40B4-BE49-F238E27FC236}">
              <a16:creationId xmlns:a16="http://schemas.microsoft.com/office/drawing/2014/main" id="{50957760-3261-40DB-8F66-5B62BA9ADC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1640" y="243840"/>
          <a:ext cx="1616766" cy="481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681317</xdr:colOff>
      <xdr:row>0</xdr:row>
      <xdr:rowOff>62753</xdr:rowOff>
    </xdr:from>
    <xdr:ext cx="2232213" cy="664322"/>
    <xdr:pic>
      <xdr:nvPicPr>
        <xdr:cNvPr id="2" name="Imagen 1">
          <a:extLst>
            <a:ext uri="{FF2B5EF4-FFF2-40B4-BE49-F238E27FC236}">
              <a16:creationId xmlns:a16="http://schemas.microsoft.com/office/drawing/2014/main" id="{DAA57417-2E3B-4AE5-AA8D-0B992823F1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1317" y="62753"/>
          <a:ext cx="2232213" cy="664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rgb="FF66FFCC"/>
    <pageSetUpPr fitToPage="1"/>
  </sheetPr>
  <dimension ref="A1:M156"/>
  <sheetViews>
    <sheetView showGridLines="0" topLeftCell="A2" zoomScale="70" zoomScaleNormal="70" zoomScalePageLayoutView="60" workbookViewId="0">
      <pane ySplit="9" topLeftCell="A86" activePane="bottomLeft" state="frozen"/>
      <selection activeCell="G5" sqref="G5"/>
      <selection pane="bottomLeft" activeCell="F97" sqref="F97"/>
    </sheetView>
  </sheetViews>
  <sheetFormatPr baseColWidth="10" defaultColWidth="11.42578125" defaultRowHeight="18.75" x14ac:dyDescent="0.3"/>
  <cols>
    <col min="1" max="1" width="6.140625" style="7" customWidth="1"/>
    <col min="2" max="2" width="75.7109375" style="9" customWidth="1"/>
    <col min="3" max="3" width="23" style="10" customWidth="1"/>
    <col min="4" max="4" width="24.28515625" style="10" customWidth="1"/>
    <col min="5" max="5" width="75.7109375" style="11" customWidth="1"/>
    <col min="6" max="6" width="23" style="10" customWidth="1"/>
    <col min="7" max="7" width="24.28515625" style="10" customWidth="1"/>
    <col min="8" max="8" width="21.85546875" style="43" customWidth="1"/>
    <col min="9" max="9" width="24" style="5" customWidth="1"/>
    <col min="10" max="10" width="36.140625" style="5" bestFit="1" customWidth="1"/>
    <col min="11" max="13" width="11.5703125" style="6" customWidth="1"/>
    <col min="14" max="16384" width="11.42578125" style="7"/>
  </cols>
  <sheetData>
    <row r="1" spans="2:10" ht="18" hidden="1" customHeight="1" x14ac:dyDescent="0.3">
      <c r="B1" s="444" t="s">
        <v>347</v>
      </c>
      <c r="C1" s="444"/>
      <c r="D1" s="444"/>
      <c r="E1" s="444"/>
      <c r="F1" s="444"/>
      <c r="G1" s="444"/>
    </row>
    <row r="2" spans="2:10" x14ac:dyDescent="0.3">
      <c r="B2" s="444"/>
      <c r="C2" s="444"/>
      <c r="D2" s="444"/>
      <c r="E2" s="444"/>
      <c r="F2" s="444"/>
      <c r="G2" s="444"/>
    </row>
    <row r="3" spans="2:10" ht="18" customHeight="1" x14ac:dyDescent="0.3">
      <c r="B3" s="444"/>
      <c r="C3" s="444"/>
      <c r="D3" s="444"/>
      <c r="E3" s="444"/>
      <c r="F3" s="444"/>
      <c r="G3" s="444"/>
    </row>
    <row r="4" spans="2:10" ht="18" customHeight="1" x14ac:dyDescent="0.3">
      <c r="B4" s="444"/>
      <c r="C4" s="444"/>
      <c r="D4" s="444"/>
      <c r="E4" s="444"/>
      <c r="F4" s="444"/>
      <c r="G4" s="444"/>
      <c r="H4" s="85"/>
    </row>
    <row r="5" spans="2:10" x14ac:dyDescent="0.3">
      <c r="B5" s="442" t="s">
        <v>364</v>
      </c>
      <c r="C5" s="442"/>
      <c r="D5" s="442"/>
      <c r="E5" s="442"/>
      <c r="F5" s="442"/>
      <c r="G5" s="442"/>
      <c r="H5" s="85"/>
    </row>
    <row r="6" spans="2:10" x14ac:dyDescent="0.3">
      <c r="B6" s="445" t="s">
        <v>606</v>
      </c>
      <c r="C6" s="445"/>
      <c r="D6" s="445"/>
      <c r="E6" s="445"/>
      <c r="F6" s="445"/>
      <c r="G6" s="445"/>
      <c r="H6" s="85"/>
      <c r="J6" s="8"/>
    </row>
    <row r="7" spans="2:10" x14ac:dyDescent="0.3">
      <c r="B7" s="441" t="s">
        <v>321</v>
      </c>
      <c r="C7" s="441"/>
      <c r="D7" s="441"/>
      <c r="E7" s="441"/>
      <c r="F7" s="441"/>
      <c r="G7" s="441"/>
      <c r="H7" s="21"/>
    </row>
    <row r="8" spans="2:10" x14ac:dyDescent="0.3">
      <c r="B8" s="440"/>
      <c r="C8" s="440"/>
      <c r="D8" s="440"/>
      <c r="E8" s="440"/>
      <c r="F8" s="440"/>
      <c r="G8" s="440"/>
    </row>
    <row r="9" spans="2:10" ht="18.75" customHeight="1" x14ac:dyDescent="0.3">
      <c r="B9" s="437" t="s">
        <v>446</v>
      </c>
      <c r="C9" s="438" t="s">
        <v>566</v>
      </c>
      <c r="D9" s="438" t="s">
        <v>567</v>
      </c>
      <c r="E9" s="437" t="s">
        <v>4</v>
      </c>
      <c r="F9" s="438" t="s">
        <v>566</v>
      </c>
      <c r="G9" s="438" t="s">
        <v>567</v>
      </c>
    </row>
    <row r="10" spans="2:10" x14ac:dyDescent="0.3">
      <c r="B10" s="437"/>
      <c r="C10" s="438"/>
      <c r="D10" s="438"/>
      <c r="E10" s="437"/>
      <c r="F10" s="438"/>
      <c r="G10" s="438"/>
    </row>
    <row r="11" spans="2:10" ht="21" x14ac:dyDescent="0.3">
      <c r="B11" s="83" t="s">
        <v>5</v>
      </c>
      <c r="C11" s="55">
        <v>21996555847</v>
      </c>
      <c r="D11" s="56">
        <v>11020099062</v>
      </c>
      <c r="E11" s="83" t="s">
        <v>192</v>
      </c>
      <c r="F11" s="57">
        <v>11966540263</v>
      </c>
      <c r="G11" s="57">
        <v>1980528632</v>
      </c>
    </row>
    <row r="12" spans="2:10" x14ac:dyDescent="0.3">
      <c r="B12" s="58"/>
      <c r="C12" s="56"/>
      <c r="D12" s="56"/>
      <c r="E12" s="59"/>
      <c r="F12" s="60"/>
      <c r="G12" s="60"/>
      <c r="H12" s="86"/>
    </row>
    <row r="13" spans="2:10" x14ac:dyDescent="0.3">
      <c r="B13" s="58" t="s">
        <v>390</v>
      </c>
      <c r="C13" s="55">
        <v>7291155990</v>
      </c>
      <c r="D13" s="55">
        <v>2266205565</v>
      </c>
      <c r="E13" s="59" t="s">
        <v>10</v>
      </c>
      <c r="F13" s="57">
        <v>11291578253</v>
      </c>
      <c r="G13" s="57">
        <v>1804597333</v>
      </c>
    </row>
    <row r="14" spans="2:10" x14ac:dyDescent="0.3">
      <c r="B14" s="61" t="s">
        <v>6</v>
      </c>
      <c r="C14" s="62">
        <v>200000</v>
      </c>
      <c r="D14" s="62">
        <v>200000</v>
      </c>
      <c r="E14" s="63" t="s">
        <v>391</v>
      </c>
      <c r="F14" s="62">
        <v>8245403987</v>
      </c>
      <c r="G14" s="62">
        <v>622761767</v>
      </c>
      <c r="H14" s="42"/>
      <c r="I14" s="15"/>
    </row>
    <row r="15" spans="2:10" x14ac:dyDescent="0.3">
      <c r="B15" s="61" t="s">
        <v>7</v>
      </c>
      <c r="C15" s="62">
        <v>7290955990</v>
      </c>
      <c r="D15" s="62">
        <v>2266005487</v>
      </c>
      <c r="E15" s="63" t="s">
        <v>340</v>
      </c>
      <c r="F15" s="62">
        <v>229818938</v>
      </c>
      <c r="G15" s="62">
        <v>310213639</v>
      </c>
      <c r="H15" s="42"/>
      <c r="I15" s="15"/>
    </row>
    <row r="16" spans="2:10" x14ac:dyDescent="0.3">
      <c r="B16" s="61" t="s">
        <v>489</v>
      </c>
      <c r="C16" s="62">
        <v>0</v>
      </c>
      <c r="D16" s="62">
        <v>78</v>
      </c>
      <c r="E16" s="63" t="s">
        <v>339</v>
      </c>
      <c r="F16" s="62">
        <v>0</v>
      </c>
      <c r="G16" s="62">
        <v>0</v>
      </c>
      <c r="H16" s="42"/>
      <c r="I16" s="15"/>
    </row>
    <row r="17" spans="1:13" x14ac:dyDescent="0.3">
      <c r="B17" s="61"/>
      <c r="C17" s="62"/>
      <c r="D17" s="62"/>
      <c r="E17" s="63" t="s">
        <v>392</v>
      </c>
      <c r="F17" s="62">
        <v>0</v>
      </c>
      <c r="G17" s="62">
        <v>0</v>
      </c>
      <c r="H17" s="42"/>
      <c r="I17" s="15"/>
    </row>
    <row r="18" spans="1:13" ht="18" customHeight="1" x14ac:dyDescent="0.3">
      <c r="B18" s="64" t="s">
        <v>246</v>
      </c>
      <c r="C18" s="55">
        <v>8170030900</v>
      </c>
      <c r="D18" s="55">
        <v>7354646814</v>
      </c>
      <c r="E18" s="63" t="s">
        <v>500</v>
      </c>
      <c r="F18" s="62">
        <v>0</v>
      </c>
      <c r="G18" s="62">
        <v>0</v>
      </c>
      <c r="H18" s="42"/>
      <c r="I18" s="15"/>
    </row>
    <row r="19" spans="1:13" ht="17.45" customHeight="1" x14ac:dyDescent="0.3">
      <c r="B19" s="61" t="s">
        <v>8</v>
      </c>
      <c r="C19" s="62">
        <v>3787000000</v>
      </c>
      <c r="D19" s="62">
        <v>4079500000</v>
      </c>
      <c r="E19" s="63" t="s">
        <v>12</v>
      </c>
      <c r="F19" s="62">
        <v>0</v>
      </c>
      <c r="G19" s="62">
        <v>0</v>
      </c>
      <c r="H19" s="42"/>
      <c r="I19" s="15"/>
    </row>
    <row r="20" spans="1:13" x14ac:dyDescent="0.3">
      <c r="B20" s="61" t="s">
        <v>350</v>
      </c>
      <c r="C20" s="62">
        <v>4383030900</v>
      </c>
      <c r="D20" s="62">
        <v>3275146814</v>
      </c>
      <c r="E20" s="63" t="s">
        <v>461</v>
      </c>
      <c r="F20" s="62">
        <v>2816355328</v>
      </c>
      <c r="G20" s="62">
        <v>871341318</v>
      </c>
      <c r="H20" s="42"/>
      <c r="I20" s="15"/>
    </row>
    <row r="21" spans="1:13" x14ac:dyDescent="0.3">
      <c r="B21" s="61" t="s">
        <v>9</v>
      </c>
      <c r="C21" s="62">
        <v>0</v>
      </c>
      <c r="D21" s="62">
        <v>0</v>
      </c>
      <c r="E21" s="63" t="s">
        <v>193</v>
      </c>
      <c r="F21" s="62">
        <v>0</v>
      </c>
      <c r="G21" s="62">
        <v>0</v>
      </c>
      <c r="H21" s="42"/>
      <c r="I21" s="15"/>
    </row>
    <row r="22" spans="1:13" x14ac:dyDescent="0.3">
      <c r="B22" s="61"/>
      <c r="C22" s="65"/>
      <c r="D22" s="65"/>
      <c r="E22" s="63" t="s">
        <v>13</v>
      </c>
      <c r="F22" s="62">
        <v>0</v>
      </c>
      <c r="G22" s="62">
        <v>280609</v>
      </c>
      <c r="H22" s="42"/>
      <c r="I22" s="15"/>
    </row>
    <row r="23" spans="1:13" x14ac:dyDescent="0.3">
      <c r="B23" s="61"/>
      <c r="C23" s="65"/>
      <c r="D23" s="65"/>
      <c r="E23" s="63" t="s">
        <v>14</v>
      </c>
      <c r="F23" s="62">
        <v>0</v>
      </c>
      <c r="G23" s="62">
        <v>0</v>
      </c>
      <c r="H23" s="42"/>
      <c r="I23" s="15"/>
    </row>
    <row r="24" spans="1:13" x14ac:dyDescent="0.3">
      <c r="B24" s="61"/>
      <c r="C24" s="65"/>
      <c r="D24" s="65"/>
      <c r="E24" s="63" t="s">
        <v>15</v>
      </c>
      <c r="F24" s="62">
        <v>0</v>
      </c>
      <c r="G24" s="62">
        <v>0</v>
      </c>
      <c r="H24" s="42"/>
      <c r="I24" s="15"/>
    </row>
    <row r="25" spans="1:13" x14ac:dyDescent="0.3">
      <c r="B25" s="64" t="s">
        <v>247</v>
      </c>
      <c r="C25" s="55">
        <v>6535368957</v>
      </c>
      <c r="D25" s="55">
        <v>1399246683</v>
      </c>
      <c r="E25" s="66" t="s">
        <v>338</v>
      </c>
      <c r="F25" s="55">
        <v>638245909</v>
      </c>
      <c r="G25" s="55">
        <v>139215198</v>
      </c>
      <c r="H25" s="42"/>
      <c r="I25" s="15"/>
    </row>
    <row r="26" spans="1:13" s="14" customFormat="1" x14ac:dyDescent="0.3">
      <c r="B26" s="61" t="s">
        <v>302</v>
      </c>
      <c r="C26" s="62">
        <v>4806573648</v>
      </c>
      <c r="D26" s="62">
        <v>1010481213</v>
      </c>
      <c r="E26" s="63" t="s">
        <v>19</v>
      </c>
      <c r="F26" s="62">
        <v>210773614</v>
      </c>
      <c r="G26" s="62">
        <v>107824437</v>
      </c>
      <c r="H26" s="42"/>
      <c r="I26" s="15"/>
      <c r="J26" s="15"/>
      <c r="K26" s="16"/>
      <c r="L26" s="16"/>
      <c r="M26" s="16"/>
    </row>
    <row r="27" spans="1:13" s="14" customFormat="1" x14ac:dyDescent="0.3">
      <c r="B27" s="61" t="s">
        <v>303</v>
      </c>
      <c r="C27" s="62">
        <v>113883070</v>
      </c>
      <c r="D27" s="62">
        <v>44414538</v>
      </c>
      <c r="E27" s="63" t="s">
        <v>332</v>
      </c>
      <c r="F27" s="62">
        <v>132522186</v>
      </c>
      <c r="G27" s="62">
        <v>0</v>
      </c>
      <c r="H27" s="42"/>
      <c r="I27" s="15"/>
      <c r="J27" s="15"/>
      <c r="K27" s="16"/>
      <c r="L27" s="16"/>
      <c r="M27" s="16"/>
    </row>
    <row r="28" spans="1:13" s="14" customFormat="1" x14ac:dyDescent="0.3">
      <c r="B28" s="67" t="s">
        <v>329</v>
      </c>
      <c r="C28" s="62">
        <v>912425154</v>
      </c>
      <c r="D28" s="62">
        <v>170412323</v>
      </c>
      <c r="E28" s="63" t="s">
        <v>187</v>
      </c>
      <c r="F28" s="62">
        <v>160165850</v>
      </c>
      <c r="G28" s="62">
        <v>0</v>
      </c>
      <c r="H28" s="42"/>
      <c r="I28" s="15"/>
      <c r="J28" s="15"/>
      <c r="K28" s="16"/>
      <c r="L28" s="16"/>
      <c r="M28" s="16"/>
    </row>
    <row r="29" spans="1:13" s="14" customFormat="1" x14ac:dyDescent="0.3">
      <c r="B29" s="67" t="s">
        <v>330</v>
      </c>
      <c r="C29" s="62">
        <v>62614667</v>
      </c>
      <c r="D29" s="62">
        <v>0</v>
      </c>
      <c r="E29" s="63" t="s">
        <v>20</v>
      </c>
      <c r="F29" s="62">
        <v>0</v>
      </c>
      <c r="G29" s="62">
        <v>0</v>
      </c>
      <c r="H29" s="87"/>
      <c r="I29" s="15"/>
      <c r="J29" s="15"/>
      <c r="K29" s="16"/>
      <c r="L29" s="16"/>
      <c r="M29" s="16"/>
    </row>
    <row r="30" spans="1:13" s="14" customFormat="1" x14ac:dyDescent="0.3">
      <c r="B30" s="67" t="s">
        <v>407</v>
      </c>
      <c r="C30" s="62">
        <v>489792788</v>
      </c>
      <c r="D30" s="62">
        <v>49500910</v>
      </c>
      <c r="E30" s="63" t="s">
        <v>337</v>
      </c>
      <c r="F30" s="62">
        <v>36586922</v>
      </c>
      <c r="G30" s="62">
        <v>31346319</v>
      </c>
      <c r="H30" s="87"/>
      <c r="I30" s="15"/>
      <c r="J30" s="15"/>
      <c r="K30" s="16"/>
      <c r="L30" s="16"/>
      <c r="M30" s="16"/>
    </row>
    <row r="31" spans="1:13" s="14" customFormat="1" x14ac:dyDescent="0.3">
      <c r="B31" s="67" t="s">
        <v>458</v>
      </c>
      <c r="C31" s="62">
        <v>0</v>
      </c>
      <c r="D31" s="62">
        <v>0</v>
      </c>
      <c r="E31" s="63" t="s">
        <v>269</v>
      </c>
      <c r="F31" s="62">
        <v>98197337</v>
      </c>
      <c r="G31" s="62">
        <v>44442</v>
      </c>
      <c r="H31" s="87"/>
      <c r="I31" s="15"/>
      <c r="J31" s="15"/>
      <c r="K31" s="16"/>
      <c r="L31" s="16"/>
      <c r="M31" s="16"/>
    </row>
    <row r="32" spans="1:13" s="14" customFormat="1" x14ac:dyDescent="0.3">
      <c r="A32" s="33"/>
      <c r="B32" s="67" t="s">
        <v>331</v>
      </c>
      <c r="C32" s="62">
        <v>32023775</v>
      </c>
      <c r="D32" s="62">
        <v>57183445</v>
      </c>
      <c r="E32" s="63" t="s">
        <v>501</v>
      </c>
      <c r="F32" s="62">
        <v>0</v>
      </c>
      <c r="G32" s="62">
        <v>0</v>
      </c>
      <c r="H32" s="42"/>
      <c r="I32" s="15"/>
      <c r="J32" s="15"/>
      <c r="K32" s="16"/>
      <c r="L32" s="16"/>
      <c r="M32" s="16"/>
    </row>
    <row r="33" spans="1:13" s="14" customFormat="1" x14ac:dyDescent="0.3">
      <c r="A33" s="33"/>
      <c r="B33" s="67" t="s">
        <v>459</v>
      </c>
      <c r="C33" s="62">
        <v>9986600</v>
      </c>
      <c r="D33" s="62">
        <v>9986600</v>
      </c>
      <c r="E33" s="63" t="s">
        <v>34</v>
      </c>
      <c r="F33" s="62">
        <v>0</v>
      </c>
      <c r="G33" s="62">
        <v>0</v>
      </c>
      <c r="H33" s="42"/>
      <c r="I33" s="15"/>
      <c r="J33" s="15"/>
      <c r="K33" s="16"/>
      <c r="L33" s="16"/>
      <c r="M33" s="16"/>
    </row>
    <row r="34" spans="1:13" s="14" customFormat="1" x14ac:dyDescent="0.3">
      <c r="A34" s="33"/>
      <c r="B34" s="67" t="s">
        <v>408</v>
      </c>
      <c r="C34" s="62">
        <v>33766035</v>
      </c>
      <c r="D34" s="62">
        <v>10290144</v>
      </c>
      <c r="E34" s="63"/>
      <c r="F34" s="62"/>
      <c r="G34" s="62"/>
      <c r="H34" s="42"/>
      <c r="I34" s="15"/>
      <c r="J34" s="15"/>
      <c r="K34" s="16"/>
      <c r="L34" s="16"/>
      <c r="M34" s="16"/>
    </row>
    <row r="35" spans="1:13" s="14" customFormat="1" x14ac:dyDescent="0.3">
      <c r="A35" s="33"/>
      <c r="B35" s="67" t="s">
        <v>428</v>
      </c>
      <c r="C35" s="62">
        <v>2184431</v>
      </c>
      <c r="D35" s="62">
        <v>2702631</v>
      </c>
      <c r="E35" s="63"/>
      <c r="F35" s="62"/>
      <c r="G35" s="62"/>
      <c r="H35" s="42"/>
      <c r="I35" s="15"/>
      <c r="J35" s="15"/>
      <c r="K35" s="16"/>
      <c r="L35" s="16"/>
      <c r="M35" s="16"/>
    </row>
    <row r="36" spans="1:13" s="14" customFormat="1" x14ac:dyDescent="0.3">
      <c r="A36" s="33"/>
      <c r="B36" s="67" t="s">
        <v>485</v>
      </c>
      <c r="C36" s="62">
        <v>72118789</v>
      </c>
      <c r="D36" s="62">
        <v>44274879</v>
      </c>
      <c r="E36" s="66" t="s">
        <v>22</v>
      </c>
      <c r="F36" s="68">
        <v>36716101</v>
      </c>
      <c r="G36" s="65">
        <v>36716101</v>
      </c>
      <c r="H36" s="42"/>
      <c r="I36" s="15"/>
      <c r="J36" s="15"/>
      <c r="K36" s="16"/>
      <c r="L36" s="16"/>
      <c r="M36" s="16"/>
    </row>
    <row r="37" spans="1:13" s="14" customFormat="1" x14ac:dyDescent="0.3">
      <c r="A37" s="33"/>
      <c r="B37" s="67" t="s">
        <v>465</v>
      </c>
      <c r="C37" s="62">
        <v>0</v>
      </c>
      <c r="D37" s="62">
        <v>0</v>
      </c>
      <c r="E37" s="63" t="s">
        <v>23</v>
      </c>
      <c r="F37" s="62">
        <v>0</v>
      </c>
      <c r="G37" s="62">
        <v>0</v>
      </c>
      <c r="H37" s="42"/>
      <c r="I37" s="15"/>
      <c r="J37" s="15"/>
      <c r="K37" s="16"/>
      <c r="L37" s="16"/>
      <c r="M37" s="16"/>
    </row>
    <row r="38" spans="1:13" x14ac:dyDescent="0.3">
      <c r="A38" s="12"/>
      <c r="B38" s="67"/>
      <c r="C38" s="62"/>
      <c r="D38" s="62"/>
      <c r="E38" s="63" t="s">
        <v>176</v>
      </c>
      <c r="F38" s="62">
        <v>36716101</v>
      </c>
      <c r="G38" s="62">
        <v>36716101</v>
      </c>
      <c r="H38" s="42"/>
      <c r="I38" s="15"/>
    </row>
    <row r="39" spans="1:13" ht="37.5" x14ac:dyDescent="0.3">
      <c r="A39" s="12"/>
      <c r="B39" s="67" t="s">
        <v>175</v>
      </c>
      <c r="C39" s="62">
        <v>0</v>
      </c>
      <c r="D39" s="62">
        <v>0</v>
      </c>
      <c r="E39" s="63" t="s">
        <v>502</v>
      </c>
      <c r="F39" s="62">
        <v>0</v>
      </c>
      <c r="G39" s="62">
        <v>0</v>
      </c>
      <c r="H39" s="42"/>
      <c r="I39" s="15"/>
    </row>
    <row r="40" spans="1:13" x14ac:dyDescent="0.3">
      <c r="A40" s="12"/>
      <c r="B40" s="67" t="s">
        <v>230</v>
      </c>
      <c r="C40" s="62">
        <v>0</v>
      </c>
      <c r="D40" s="62">
        <v>0</v>
      </c>
      <c r="E40" s="63"/>
      <c r="F40" s="65"/>
      <c r="G40" s="65"/>
      <c r="H40" s="42"/>
      <c r="I40" s="15"/>
    </row>
    <row r="41" spans="1:13" x14ac:dyDescent="0.3">
      <c r="A41" s="12"/>
      <c r="B41" s="67" t="s">
        <v>268</v>
      </c>
      <c r="C41" s="62">
        <v>0</v>
      </c>
      <c r="D41" s="62">
        <v>0</v>
      </c>
      <c r="E41" s="63"/>
      <c r="F41" s="65"/>
      <c r="G41" s="65"/>
      <c r="H41" s="42"/>
      <c r="I41" s="15"/>
    </row>
    <row r="42" spans="1:13" x14ac:dyDescent="0.3">
      <c r="A42" s="13"/>
      <c r="B42" s="67"/>
      <c r="C42" s="62"/>
      <c r="D42" s="62"/>
      <c r="E42" s="63"/>
      <c r="F42" s="65"/>
      <c r="G42" s="65"/>
      <c r="H42" s="42"/>
      <c r="I42" s="15"/>
    </row>
    <row r="43" spans="1:13" x14ac:dyDescent="0.3">
      <c r="B43" s="69" t="s">
        <v>21</v>
      </c>
      <c r="C43" s="55">
        <v>0</v>
      </c>
      <c r="D43" s="62">
        <v>0</v>
      </c>
      <c r="H43" s="42"/>
      <c r="I43" s="15"/>
    </row>
    <row r="44" spans="1:13" x14ac:dyDescent="0.3">
      <c r="B44" s="64" t="s">
        <v>393</v>
      </c>
      <c r="C44" s="55">
        <v>0</v>
      </c>
      <c r="D44" s="62">
        <v>0</v>
      </c>
      <c r="H44" s="42"/>
      <c r="I44" s="15"/>
    </row>
    <row r="45" spans="1:13" x14ac:dyDescent="0.3">
      <c r="B45" s="64"/>
      <c r="C45" s="62"/>
      <c r="D45" s="62"/>
      <c r="H45" s="42"/>
      <c r="I45" s="15"/>
    </row>
    <row r="46" spans="1:13" x14ac:dyDescent="0.3">
      <c r="B46" s="61"/>
      <c r="C46" s="62"/>
      <c r="D46" s="62"/>
      <c r="H46" s="42"/>
      <c r="I46" s="15"/>
    </row>
    <row r="47" spans="1:13" ht="21" x14ac:dyDescent="0.3">
      <c r="B47" s="84" t="s">
        <v>24</v>
      </c>
      <c r="C47" s="55">
        <v>21996555847</v>
      </c>
      <c r="D47" s="55">
        <v>11020099062</v>
      </c>
      <c r="E47" s="84" t="s">
        <v>25</v>
      </c>
      <c r="F47" s="55">
        <v>11966540263</v>
      </c>
      <c r="G47" s="55">
        <v>1980528632</v>
      </c>
      <c r="H47" s="42"/>
      <c r="I47" s="15"/>
    </row>
    <row r="48" spans="1:13" x14ac:dyDescent="0.3">
      <c r="B48" s="61"/>
      <c r="C48" s="62"/>
      <c r="D48" s="62"/>
      <c r="E48" s="63"/>
      <c r="F48" s="62"/>
      <c r="G48" s="62"/>
      <c r="H48" s="42"/>
      <c r="I48" s="15"/>
    </row>
    <row r="49" spans="2:13" ht="36" customHeight="1" x14ac:dyDescent="0.3">
      <c r="B49" s="84" t="s">
        <v>26</v>
      </c>
      <c r="C49" s="62"/>
      <c r="D49" s="62"/>
      <c r="E49" s="84" t="s">
        <v>27</v>
      </c>
      <c r="F49" s="62"/>
      <c r="G49" s="62"/>
      <c r="H49" s="42"/>
      <c r="I49" s="15"/>
    </row>
    <row r="50" spans="2:13" x14ac:dyDescent="0.3">
      <c r="B50" s="64" t="s">
        <v>248</v>
      </c>
      <c r="C50" s="55">
        <v>2851091000</v>
      </c>
      <c r="D50" s="55">
        <v>1728359000</v>
      </c>
      <c r="E50" s="66" t="s">
        <v>189</v>
      </c>
      <c r="F50" s="55">
        <v>0</v>
      </c>
      <c r="G50" s="62">
        <v>0</v>
      </c>
      <c r="H50" s="42"/>
      <c r="I50" s="15"/>
    </row>
    <row r="51" spans="2:13" x14ac:dyDescent="0.3">
      <c r="B51" s="61" t="s">
        <v>432</v>
      </c>
      <c r="C51" s="62">
        <v>0</v>
      </c>
      <c r="D51" s="62">
        <v>0</v>
      </c>
      <c r="E51" s="63" t="s">
        <v>188</v>
      </c>
      <c r="F51" s="62">
        <v>0</v>
      </c>
      <c r="G51" s="62">
        <v>0</v>
      </c>
      <c r="H51" s="42"/>
      <c r="I51" s="15"/>
    </row>
    <row r="52" spans="2:13" x14ac:dyDescent="0.3">
      <c r="B52" s="61" t="s">
        <v>351</v>
      </c>
      <c r="C52" s="62">
        <v>1291091000</v>
      </c>
      <c r="D52" s="62">
        <v>726359000</v>
      </c>
      <c r="E52" s="63" t="s">
        <v>32</v>
      </c>
      <c r="F52" s="62">
        <v>0</v>
      </c>
      <c r="G52" s="62">
        <v>0</v>
      </c>
      <c r="H52" s="42"/>
      <c r="I52" s="15"/>
    </row>
    <row r="53" spans="2:13" x14ac:dyDescent="0.3">
      <c r="B53" s="61" t="s">
        <v>28</v>
      </c>
      <c r="C53" s="62">
        <v>1560000000</v>
      </c>
      <c r="D53" s="62">
        <v>1002000000</v>
      </c>
      <c r="E53" s="63" t="s">
        <v>33</v>
      </c>
      <c r="F53" s="62">
        <v>0</v>
      </c>
      <c r="G53" s="62">
        <v>0</v>
      </c>
      <c r="H53" s="42"/>
      <c r="I53" s="15"/>
    </row>
    <row r="54" spans="2:13" s="14" customFormat="1" x14ac:dyDescent="0.3">
      <c r="B54" s="61" t="s">
        <v>324</v>
      </c>
      <c r="C54" s="62">
        <v>0</v>
      </c>
      <c r="D54" s="62">
        <v>0</v>
      </c>
      <c r="E54" s="63" t="s">
        <v>11</v>
      </c>
      <c r="F54" s="62">
        <v>0</v>
      </c>
      <c r="G54" s="62">
        <v>0</v>
      </c>
      <c r="H54" s="42"/>
      <c r="I54" s="15"/>
      <c r="J54" s="15"/>
      <c r="K54" s="16"/>
      <c r="L54" s="16"/>
      <c r="M54" s="16"/>
    </row>
    <row r="55" spans="2:13" x14ac:dyDescent="0.3">
      <c r="B55" s="61" t="s">
        <v>9</v>
      </c>
      <c r="C55" s="62">
        <v>0</v>
      </c>
      <c r="D55" s="62">
        <v>0</v>
      </c>
      <c r="E55" s="63" t="s">
        <v>503</v>
      </c>
      <c r="F55" s="62">
        <v>0</v>
      </c>
      <c r="G55" s="62">
        <v>0</v>
      </c>
      <c r="H55" s="42"/>
      <c r="I55" s="15"/>
    </row>
    <row r="56" spans="2:13" x14ac:dyDescent="0.3">
      <c r="B56" s="64" t="s">
        <v>29</v>
      </c>
      <c r="C56" s="55">
        <v>190637328</v>
      </c>
      <c r="D56" s="62">
        <v>0</v>
      </c>
      <c r="E56" s="63" t="s">
        <v>34</v>
      </c>
      <c r="F56" s="62">
        <v>0</v>
      </c>
      <c r="G56" s="62">
        <v>0</v>
      </c>
      <c r="H56" s="42"/>
      <c r="I56" s="15"/>
    </row>
    <row r="57" spans="2:13" x14ac:dyDescent="0.3">
      <c r="B57" s="61" t="s">
        <v>16</v>
      </c>
      <c r="C57" s="62">
        <v>0</v>
      </c>
      <c r="D57" s="62">
        <v>0</v>
      </c>
      <c r="E57" s="63"/>
      <c r="F57" s="62"/>
      <c r="G57" s="62"/>
      <c r="H57" s="42"/>
      <c r="I57" s="15"/>
    </row>
    <row r="58" spans="2:13" x14ac:dyDescent="0.3">
      <c r="B58" s="61" t="s">
        <v>17</v>
      </c>
      <c r="C58" s="62">
        <v>0</v>
      </c>
      <c r="D58" s="62">
        <v>0</v>
      </c>
      <c r="E58" s="66" t="s">
        <v>193</v>
      </c>
      <c r="F58" s="55">
        <v>0</v>
      </c>
      <c r="G58" s="62">
        <v>0</v>
      </c>
      <c r="H58" s="42"/>
      <c r="I58" s="15"/>
    </row>
    <row r="59" spans="2:13" x14ac:dyDescent="0.3">
      <c r="B59" s="61" t="s">
        <v>30</v>
      </c>
      <c r="C59" s="62">
        <v>0</v>
      </c>
      <c r="D59" s="62">
        <v>0</v>
      </c>
      <c r="E59" s="63" t="s">
        <v>35</v>
      </c>
      <c r="F59" s="62">
        <v>0</v>
      </c>
      <c r="G59" s="62">
        <v>0</v>
      </c>
      <c r="H59" s="42"/>
      <c r="I59" s="15"/>
    </row>
    <row r="60" spans="2:13" x14ac:dyDescent="0.3">
      <c r="B60" s="61" t="s">
        <v>394</v>
      </c>
      <c r="C60" s="62">
        <v>0</v>
      </c>
      <c r="D60" s="62">
        <v>0</v>
      </c>
      <c r="E60" s="63" t="s">
        <v>395</v>
      </c>
      <c r="F60" s="62">
        <v>0</v>
      </c>
      <c r="G60" s="62">
        <v>0</v>
      </c>
      <c r="H60" s="42"/>
      <c r="I60" s="15"/>
    </row>
    <row r="61" spans="2:13" x14ac:dyDescent="0.3">
      <c r="B61" s="61" t="s">
        <v>18</v>
      </c>
      <c r="C61" s="62">
        <v>0</v>
      </c>
      <c r="D61" s="62">
        <v>0</v>
      </c>
      <c r="E61" s="66" t="s">
        <v>177</v>
      </c>
      <c r="F61" s="68">
        <v>0</v>
      </c>
      <c r="G61" s="65">
        <v>0</v>
      </c>
      <c r="H61" s="42"/>
      <c r="I61" s="15"/>
    </row>
    <row r="62" spans="2:13" ht="37.5" x14ac:dyDescent="0.3">
      <c r="B62" s="61" t="s">
        <v>175</v>
      </c>
      <c r="C62" s="62">
        <v>0</v>
      </c>
      <c r="D62" s="62">
        <v>0</v>
      </c>
      <c r="E62" s="63" t="s">
        <v>36</v>
      </c>
      <c r="F62" s="62">
        <v>0</v>
      </c>
      <c r="G62" s="62">
        <v>0</v>
      </c>
      <c r="H62" s="42"/>
      <c r="I62" s="15"/>
    </row>
    <row r="63" spans="2:13" x14ac:dyDescent="0.3">
      <c r="B63" s="61" t="s">
        <v>396</v>
      </c>
      <c r="C63" s="62">
        <v>0</v>
      </c>
      <c r="D63" s="62">
        <v>0</v>
      </c>
      <c r="E63" s="63" t="s">
        <v>397</v>
      </c>
      <c r="F63" s="62">
        <v>0</v>
      </c>
      <c r="G63" s="62">
        <v>0</v>
      </c>
      <c r="H63" s="42"/>
      <c r="I63" s="15"/>
    </row>
    <row r="64" spans="2:13" x14ac:dyDescent="0.3">
      <c r="B64" s="61" t="s">
        <v>484</v>
      </c>
      <c r="C64" s="62">
        <v>190637328</v>
      </c>
      <c r="D64" s="62">
        <v>0</v>
      </c>
      <c r="E64" s="63"/>
      <c r="F64" s="55">
        <v>0</v>
      </c>
      <c r="G64" s="62">
        <v>0</v>
      </c>
      <c r="H64" s="42"/>
      <c r="I64" s="15"/>
    </row>
    <row r="65" spans="2:9" x14ac:dyDescent="0.3">
      <c r="B65" s="64"/>
      <c r="C65" s="62" t="s">
        <v>31</v>
      </c>
      <c r="D65" s="62" t="s">
        <v>31</v>
      </c>
      <c r="E65" s="63" t="s">
        <v>398</v>
      </c>
      <c r="F65" s="62">
        <v>0</v>
      </c>
      <c r="G65" s="62">
        <v>0</v>
      </c>
      <c r="H65" s="42"/>
      <c r="I65" s="15"/>
    </row>
    <row r="66" spans="2:9" x14ac:dyDescent="0.3">
      <c r="B66" s="64" t="s">
        <v>185</v>
      </c>
      <c r="C66" s="68">
        <v>179982259</v>
      </c>
      <c r="D66" s="68">
        <v>250410103</v>
      </c>
      <c r="E66" s="66" t="s">
        <v>37</v>
      </c>
      <c r="F66" s="65">
        <v>0</v>
      </c>
      <c r="G66" s="65">
        <v>0</v>
      </c>
      <c r="H66" s="42"/>
      <c r="I66" s="15"/>
    </row>
    <row r="67" spans="2:9" x14ac:dyDescent="0.3">
      <c r="B67" s="61" t="s">
        <v>304</v>
      </c>
      <c r="C67" s="62">
        <v>391265789</v>
      </c>
      <c r="D67" s="62">
        <v>391265789</v>
      </c>
      <c r="E67" s="66"/>
      <c r="F67" s="65"/>
      <c r="G67" s="65"/>
      <c r="H67" s="42"/>
      <c r="I67" s="15"/>
    </row>
    <row r="68" spans="2:9" x14ac:dyDescent="0.3">
      <c r="B68" s="61" t="s">
        <v>194</v>
      </c>
      <c r="C68" s="62">
        <v>0</v>
      </c>
      <c r="D68" s="62">
        <v>0</v>
      </c>
      <c r="E68" s="66" t="s">
        <v>38</v>
      </c>
      <c r="F68" s="68">
        <v>11966540263</v>
      </c>
      <c r="G68" s="68">
        <v>1980528632</v>
      </c>
      <c r="H68" s="42"/>
      <c r="I68" s="15"/>
    </row>
    <row r="69" spans="2:9" x14ac:dyDescent="0.3">
      <c r="B69" s="61" t="s">
        <v>195</v>
      </c>
      <c r="C69" s="62">
        <v>0</v>
      </c>
      <c r="D69" s="62">
        <v>0</v>
      </c>
      <c r="E69" s="66" t="s">
        <v>196</v>
      </c>
      <c r="F69" s="62"/>
      <c r="G69" s="62"/>
      <c r="H69" s="42"/>
      <c r="I69" s="15"/>
    </row>
    <row r="70" spans="2:9" x14ac:dyDescent="0.3">
      <c r="B70" s="61" t="s">
        <v>235</v>
      </c>
      <c r="C70" s="62">
        <v>-211283530</v>
      </c>
      <c r="D70" s="62">
        <v>-140855686</v>
      </c>
      <c r="E70" s="66"/>
      <c r="F70" s="62"/>
      <c r="G70" s="62"/>
      <c r="H70" s="42"/>
      <c r="I70" s="15"/>
    </row>
    <row r="71" spans="2:9" x14ac:dyDescent="0.3">
      <c r="B71" s="61"/>
      <c r="C71" s="62">
        <v>0</v>
      </c>
      <c r="D71" s="65">
        <v>0</v>
      </c>
      <c r="E71" s="63" t="s">
        <v>40</v>
      </c>
      <c r="F71" s="62">
        <v>12214000000</v>
      </c>
      <c r="G71" s="62">
        <v>11337000000</v>
      </c>
      <c r="H71" s="42"/>
      <c r="I71" s="15"/>
    </row>
    <row r="72" spans="2:9" x14ac:dyDescent="0.3">
      <c r="B72" s="64" t="s">
        <v>249</v>
      </c>
      <c r="C72" s="55">
        <v>1063013699</v>
      </c>
      <c r="D72" s="55">
        <v>1250000000</v>
      </c>
      <c r="E72" s="63" t="s">
        <v>368</v>
      </c>
      <c r="F72" s="62">
        <v>1724549</v>
      </c>
      <c r="G72" s="62">
        <v>1724549</v>
      </c>
      <c r="H72" s="42"/>
      <c r="I72" s="15"/>
    </row>
    <row r="73" spans="2:9" x14ac:dyDescent="0.3">
      <c r="B73" s="61" t="s">
        <v>43</v>
      </c>
      <c r="C73" s="62">
        <v>0</v>
      </c>
      <c r="D73" s="62">
        <v>0</v>
      </c>
      <c r="E73" s="63" t="s">
        <v>155</v>
      </c>
      <c r="F73" s="62">
        <v>52715590</v>
      </c>
      <c r="G73" s="62">
        <v>6562990</v>
      </c>
      <c r="H73" s="42"/>
      <c r="I73" s="15"/>
    </row>
    <row r="74" spans="2:9" x14ac:dyDescent="0.3">
      <c r="B74" s="61" t="s">
        <v>178</v>
      </c>
      <c r="C74" s="62">
        <v>1250000000</v>
      </c>
      <c r="D74" s="62">
        <v>1250000000</v>
      </c>
      <c r="E74" s="63" t="s">
        <v>201</v>
      </c>
      <c r="F74" s="62">
        <v>1488299731</v>
      </c>
      <c r="G74" s="62">
        <v>923051994</v>
      </c>
      <c r="H74" s="42"/>
      <c r="I74" s="15"/>
    </row>
    <row r="75" spans="2:9" x14ac:dyDescent="0.3">
      <c r="B75" s="61" t="s">
        <v>44</v>
      </c>
      <c r="C75" s="62">
        <v>0</v>
      </c>
      <c r="D75" s="62">
        <v>0</v>
      </c>
      <c r="E75" s="63" t="s">
        <v>462</v>
      </c>
      <c r="F75" s="62">
        <v>0</v>
      </c>
      <c r="G75" s="62">
        <v>0</v>
      </c>
      <c r="H75" s="42"/>
      <c r="I75" s="15"/>
    </row>
    <row r="76" spans="2:9" x14ac:dyDescent="0.3">
      <c r="B76" s="61" t="s">
        <v>460</v>
      </c>
      <c r="C76" s="62">
        <v>0</v>
      </c>
      <c r="D76" s="62">
        <v>0</v>
      </c>
      <c r="E76" s="63" t="s">
        <v>565</v>
      </c>
      <c r="F76" s="62">
        <v>558000000</v>
      </c>
      <c r="G76" s="62"/>
      <c r="H76" s="42"/>
      <c r="I76" s="15"/>
    </row>
    <row r="77" spans="2:9" ht="34.5" customHeight="1" x14ac:dyDescent="0.3">
      <c r="B77" s="61" t="s">
        <v>45</v>
      </c>
      <c r="C77" s="62">
        <v>-186986301</v>
      </c>
      <c r="D77" s="62">
        <v>0</v>
      </c>
      <c r="E77" s="66" t="s">
        <v>42</v>
      </c>
      <c r="F77" s="55">
        <v>14314739870</v>
      </c>
      <c r="G77" s="55">
        <v>12268339533</v>
      </c>
      <c r="H77" s="42"/>
      <c r="I77" s="15"/>
    </row>
    <row r="78" spans="2:9" ht="21" x14ac:dyDescent="0.3">
      <c r="B78" s="84" t="s">
        <v>46</v>
      </c>
      <c r="C78" s="55">
        <v>4284724286</v>
      </c>
      <c r="D78" s="55">
        <v>3228769103</v>
      </c>
      <c r="E78" s="66"/>
      <c r="F78" s="62"/>
      <c r="G78" s="62"/>
      <c r="H78" s="42"/>
      <c r="I78" s="15"/>
    </row>
    <row r="79" spans="2:9" x14ac:dyDescent="0.3">
      <c r="B79" s="61"/>
      <c r="C79" s="62"/>
      <c r="D79" s="62"/>
      <c r="E79" s="64"/>
      <c r="F79" s="70"/>
      <c r="G79" s="70"/>
      <c r="H79" s="42"/>
      <c r="I79" s="15"/>
    </row>
    <row r="80" spans="2:9" x14ac:dyDescent="0.3">
      <c r="B80" s="69" t="s">
        <v>186</v>
      </c>
      <c r="C80" s="71">
        <v>26281280133</v>
      </c>
      <c r="D80" s="71">
        <v>14248868165</v>
      </c>
      <c r="E80" s="72" t="s">
        <v>47</v>
      </c>
      <c r="F80" s="71">
        <v>26281280133</v>
      </c>
      <c r="G80" s="71">
        <v>14248868165</v>
      </c>
      <c r="H80" s="42"/>
      <c r="I80" s="42"/>
    </row>
    <row r="81" spans="2:13" s="45" customFormat="1" x14ac:dyDescent="0.3">
      <c r="B81" s="73"/>
      <c r="C81" s="74"/>
      <c r="D81" s="74"/>
      <c r="E81" s="74"/>
      <c r="F81" s="74"/>
      <c r="G81" s="74"/>
      <c r="H81" s="42"/>
      <c r="I81" s="42"/>
      <c r="J81" s="43"/>
      <c r="K81" s="44"/>
      <c r="L81" s="44"/>
      <c r="M81" s="44"/>
    </row>
    <row r="82" spans="2:13" x14ac:dyDescent="0.3">
      <c r="B82" s="75"/>
      <c r="C82" s="76"/>
      <c r="D82" s="76"/>
      <c r="E82" s="77"/>
      <c r="F82" s="76"/>
      <c r="G82" s="76"/>
      <c r="H82" s="88"/>
      <c r="I82" s="37"/>
      <c r="J82" s="20"/>
      <c r="K82" s="7"/>
      <c r="L82" s="7"/>
    </row>
    <row r="83" spans="2:13" x14ac:dyDescent="0.3">
      <c r="B83" s="78"/>
      <c r="C83" s="76"/>
      <c r="D83" s="76"/>
      <c r="E83" s="77"/>
      <c r="F83" s="76"/>
      <c r="G83" s="76"/>
      <c r="H83" s="88"/>
      <c r="I83" s="37"/>
      <c r="J83" s="20"/>
      <c r="K83" s="7"/>
      <c r="L83" s="7"/>
    </row>
    <row r="84" spans="2:13" ht="18" customHeight="1" x14ac:dyDescent="0.3">
      <c r="B84" s="437" t="s">
        <v>568</v>
      </c>
      <c r="C84" s="439" t="s">
        <v>566</v>
      </c>
      <c r="D84" s="443" t="s">
        <v>567</v>
      </c>
      <c r="E84" s="437" t="s">
        <v>568</v>
      </c>
      <c r="F84" s="443" t="s">
        <v>566</v>
      </c>
      <c r="G84" s="443" t="s">
        <v>567</v>
      </c>
      <c r="H84" s="88"/>
      <c r="I84" s="37"/>
      <c r="J84" s="20"/>
      <c r="K84" s="7"/>
      <c r="L84" s="7"/>
    </row>
    <row r="85" spans="2:13" x14ac:dyDescent="0.3">
      <c r="B85" s="437"/>
      <c r="C85" s="439"/>
      <c r="D85" s="443"/>
      <c r="E85" s="437"/>
      <c r="F85" s="443"/>
      <c r="G85" s="443"/>
      <c r="H85" s="88"/>
      <c r="I85" s="37"/>
      <c r="J85" s="20"/>
      <c r="K85" s="7"/>
      <c r="L85" s="7"/>
    </row>
    <row r="86" spans="2:13" ht="31.5" customHeight="1" x14ac:dyDescent="0.3">
      <c r="B86" s="61" t="s">
        <v>48</v>
      </c>
      <c r="C86" s="79">
        <v>65518477518</v>
      </c>
      <c r="D86" s="79">
        <v>40299007518</v>
      </c>
      <c r="E86" s="63" t="s">
        <v>50</v>
      </c>
      <c r="F86" s="79">
        <v>65518477518</v>
      </c>
      <c r="G86" s="79">
        <v>40299007518</v>
      </c>
      <c r="H86" s="88"/>
      <c r="I86" s="37"/>
      <c r="J86" s="20"/>
      <c r="K86" s="7"/>
      <c r="L86" s="7"/>
    </row>
    <row r="87" spans="2:13" ht="36" customHeight="1" x14ac:dyDescent="0.3">
      <c r="B87" s="61" t="s">
        <v>51</v>
      </c>
      <c r="C87" s="79" t="s">
        <v>49</v>
      </c>
      <c r="D87" s="79" t="s">
        <v>49</v>
      </c>
      <c r="E87" s="63" t="s">
        <v>52</v>
      </c>
      <c r="F87" s="79" t="s">
        <v>49</v>
      </c>
      <c r="G87" s="79" t="s">
        <v>49</v>
      </c>
      <c r="H87" s="88"/>
      <c r="I87" s="37"/>
      <c r="J87" s="20"/>
      <c r="K87" s="7"/>
      <c r="L87" s="7"/>
    </row>
    <row r="88" spans="2:13" x14ac:dyDescent="0.3">
      <c r="B88" s="75"/>
      <c r="C88" s="76"/>
      <c r="D88" s="76"/>
      <c r="E88" s="77"/>
      <c r="F88" s="80"/>
      <c r="G88" s="76"/>
      <c r="H88" s="88"/>
      <c r="I88" s="37"/>
      <c r="J88" s="20"/>
      <c r="K88" s="7"/>
      <c r="L88" s="7"/>
    </row>
    <row r="89" spans="2:13" ht="25.9" customHeight="1" x14ac:dyDescent="0.3">
      <c r="B89" s="436" t="s">
        <v>474</v>
      </c>
      <c r="C89" s="436"/>
      <c r="D89" s="436"/>
      <c r="E89" s="77"/>
      <c r="F89" s="76"/>
      <c r="G89" s="76"/>
      <c r="H89" s="88"/>
      <c r="I89" s="37"/>
      <c r="J89" s="20"/>
      <c r="K89" s="7"/>
      <c r="L89" s="7"/>
    </row>
    <row r="90" spans="2:13" x14ac:dyDescent="0.3">
      <c r="B90" s="75"/>
      <c r="C90" s="76"/>
      <c r="D90" s="76"/>
      <c r="E90" s="77"/>
      <c r="F90" s="76"/>
      <c r="G90" s="76"/>
      <c r="H90" s="88"/>
      <c r="I90" s="37"/>
      <c r="J90" s="20"/>
      <c r="K90" s="7"/>
      <c r="L90" s="7"/>
    </row>
    <row r="91" spans="2:13" x14ac:dyDescent="0.3">
      <c r="B91" s="434" t="s">
        <v>663</v>
      </c>
      <c r="C91" s="80"/>
      <c r="D91" s="76"/>
      <c r="E91" s="77"/>
      <c r="F91" s="76"/>
      <c r="G91" s="76"/>
      <c r="H91" s="88"/>
      <c r="I91" s="37"/>
      <c r="J91" s="20"/>
      <c r="K91" s="7"/>
      <c r="L91" s="7"/>
    </row>
    <row r="92" spans="2:13" x14ac:dyDescent="0.3">
      <c r="B92" s="81"/>
      <c r="C92" s="76"/>
      <c r="D92" s="76"/>
      <c r="E92" s="77"/>
      <c r="F92" s="76"/>
      <c r="G92" s="76"/>
      <c r="H92" s="88"/>
      <c r="I92" s="37"/>
      <c r="J92" s="20"/>
      <c r="K92" s="7"/>
      <c r="L92" s="7"/>
    </row>
    <row r="93" spans="2:13" x14ac:dyDescent="0.3">
      <c r="B93" s="78"/>
      <c r="C93" s="76"/>
      <c r="D93" s="76"/>
      <c r="E93" s="77"/>
      <c r="F93" s="76"/>
      <c r="G93" s="76"/>
      <c r="H93" s="88"/>
      <c r="I93" s="37"/>
      <c r="J93" s="20"/>
      <c r="K93" s="7"/>
      <c r="L93" s="7"/>
    </row>
    <row r="94" spans="2:13" x14ac:dyDescent="0.3">
      <c r="B94" s="14"/>
      <c r="C94" s="82"/>
      <c r="D94" s="14"/>
      <c r="E94" s="14"/>
      <c r="F94" s="14"/>
      <c r="G94" s="76"/>
      <c r="H94" s="88"/>
      <c r="I94" s="37"/>
      <c r="J94" s="20"/>
      <c r="K94" s="7"/>
      <c r="L94" s="7"/>
    </row>
    <row r="95" spans="2:13" x14ac:dyDescent="0.3">
      <c r="B95" s="14"/>
      <c r="C95" s="14"/>
      <c r="D95" s="14"/>
      <c r="E95" s="14"/>
      <c r="F95" s="14"/>
      <c r="G95" s="76"/>
      <c r="H95" s="88"/>
      <c r="I95" s="37"/>
      <c r="J95" s="20"/>
      <c r="K95" s="7"/>
      <c r="L95" s="7"/>
    </row>
    <row r="96" spans="2:13" x14ac:dyDescent="0.3">
      <c r="B96" s="14"/>
      <c r="C96" s="14"/>
      <c r="D96" s="14"/>
      <c r="E96" s="14"/>
      <c r="F96" s="14"/>
      <c r="G96" s="76"/>
      <c r="H96" s="88"/>
      <c r="I96" s="37"/>
      <c r="J96" s="20"/>
      <c r="K96" s="7"/>
      <c r="L96" s="7"/>
    </row>
    <row r="97" spans="2:12" x14ac:dyDescent="0.3">
      <c r="B97" s="14"/>
      <c r="C97" s="14"/>
      <c r="D97" s="14"/>
      <c r="E97" s="14"/>
      <c r="F97" s="14"/>
      <c r="G97" s="76"/>
      <c r="H97" s="88"/>
      <c r="I97" s="37"/>
      <c r="J97" s="20"/>
      <c r="K97" s="7"/>
      <c r="L97" s="7"/>
    </row>
    <row r="98" spans="2:12" x14ac:dyDescent="0.3">
      <c r="B98" s="14"/>
      <c r="C98" s="14"/>
      <c r="D98" s="14"/>
      <c r="E98" s="14"/>
      <c r="F98" s="14"/>
      <c r="G98" s="76"/>
      <c r="H98" s="88"/>
      <c r="I98" s="37"/>
      <c r="J98" s="20"/>
      <c r="K98" s="7"/>
      <c r="L98" s="7"/>
    </row>
    <row r="99" spans="2:12" x14ac:dyDescent="0.3">
      <c r="B99" s="14"/>
      <c r="C99" s="14"/>
      <c r="D99" s="14"/>
      <c r="E99" s="14"/>
      <c r="F99" s="14"/>
      <c r="G99" s="76"/>
      <c r="H99" s="88"/>
      <c r="I99" s="37"/>
      <c r="J99" s="20"/>
      <c r="K99" s="7"/>
      <c r="L99" s="7"/>
    </row>
    <row r="100" spans="2:12" x14ac:dyDescent="0.3">
      <c r="B100" s="14"/>
      <c r="C100" s="14"/>
      <c r="D100" s="14"/>
      <c r="E100" s="14"/>
      <c r="F100" s="14"/>
      <c r="G100" s="76"/>
      <c r="H100" s="88"/>
      <c r="I100" s="37"/>
      <c r="J100" s="20"/>
      <c r="K100" s="7"/>
      <c r="L100" s="7"/>
    </row>
    <row r="101" spans="2:12" x14ac:dyDescent="0.3">
      <c r="B101" s="14"/>
      <c r="C101" s="14"/>
      <c r="D101" s="14"/>
      <c r="E101" s="14"/>
      <c r="F101" s="14"/>
      <c r="G101" s="76"/>
      <c r="H101" s="88"/>
      <c r="I101" s="37"/>
      <c r="J101" s="20"/>
      <c r="K101" s="7"/>
      <c r="L101" s="7"/>
    </row>
    <row r="102" spans="2:12" x14ac:dyDescent="0.3">
      <c r="B102" s="14"/>
      <c r="C102" s="14"/>
      <c r="D102" s="14"/>
      <c r="E102" s="14"/>
      <c r="F102" s="14"/>
      <c r="G102" s="76"/>
      <c r="H102" s="88"/>
      <c r="I102" s="37"/>
      <c r="J102" s="20"/>
      <c r="K102" s="7"/>
      <c r="L102" s="7"/>
    </row>
    <row r="103" spans="2:12" x14ac:dyDescent="0.3">
      <c r="B103" s="14"/>
      <c r="C103" s="14"/>
      <c r="D103" s="14"/>
      <c r="E103" s="14"/>
      <c r="F103" s="14"/>
      <c r="G103" s="76"/>
      <c r="H103" s="88"/>
      <c r="I103" s="37"/>
      <c r="J103" s="20"/>
      <c r="K103" s="7"/>
      <c r="L103" s="7"/>
    </row>
    <row r="104" spans="2:12" x14ac:dyDescent="0.3">
      <c r="B104" s="14"/>
      <c r="C104" s="14"/>
      <c r="D104" s="14"/>
      <c r="E104" s="14"/>
      <c r="F104" s="14"/>
      <c r="G104" s="76"/>
      <c r="H104" s="88"/>
      <c r="I104" s="37"/>
      <c r="J104" s="20"/>
      <c r="K104" s="7"/>
      <c r="L104" s="7"/>
    </row>
    <row r="105" spans="2:12" x14ac:dyDescent="0.3">
      <c r="B105" s="14"/>
      <c r="C105" s="14"/>
      <c r="D105" s="14"/>
      <c r="E105" s="14"/>
      <c r="F105" s="14"/>
      <c r="G105" s="76"/>
      <c r="H105" s="88"/>
      <c r="I105" s="37"/>
      <c r="J105" s="20"/>
      <c r="K105" s="7"/>
      <c r="L105" s="7"/>
    </row>
    <row r="106" spans="2:12" x14ac:dyDescent="0.3">
      <c r="B106" s="14"/>
      <c r="C106" s="14"/>
      <c r="D106" s="14"/>
      <c r="E106" s="14"/>
      <c r="F106" s="14"/>
      <c r="G106" s="76"/>
      <c r="H106" s="88"/>
      <c r="I106" s="37"/>
      <c r="J106" s="20"/>
      <c r="K106" s="7"/>
      <c r="L106" s="7"/>
    </row>
    <row r="107" spans="2:12" x14ac:dyDescent="0.3">
      <c r="B107" s="14"/>
      <c r="C107" s="14"/>
      <c r="D107" s="14"/>
      <c r="E107" s="14"/>
      <c r="F107" s="14"/>
      <c r="G107" s="76"/>
      <c r="H107" s="88"/>
      <c r="I107" s="37"/>
      <c r="J107" s="20"/>
      <c r="K107" s="7"/>
      <c r="L107" s="7"/>
    </row>
    <row r="108" spans="2:12" x14ac:dyDescent="0.3">
      <c r="B108" s="7"/>
      <c r="C108" s="7"/>
      <c r="D108" s="7"/>
      <c r="E108" s="7"/>
      <c r="F108" s="7"/>
      <c r="G108" s="18"/>
      <c r="H108" s="89"/>
      <c r="I108" s="20"/>
      <c r="J108" s="20"/>
      <c r="K108" s="7"/>
      <c r="L108" s="7"/>
    </row>
    <row r="109" spans="2:12" x14ac:dyDescent="0.3">
      <c r="B109" s="7"/>
      <c r="C109" s="7"/>
      <c r="D109" s="7"/>
      <c r="E109" s="7"/>
      <c r="F109" s="7"/>
      <c r="G109" s="18"/>
      <c r="H109" s="89"/>
      <c r="I109" s="20"/>
      <c r="J109" s="20"/>
      <c r="K109" s="7"/>
      <c r="L109" s="7"/>
    </row>
    <row r="110" spans="2:12" x14ac:dyDescent="0.3">
      <c r="B110" s="7"/>
      <c r="C110" s="7"/>
      <c r="D110" s="7"/>
      <c r="E110" s="7"/>
      <c r="F110" s="7"/>
      <c r="G110" s="18"/>
      <c r="H110" s="89"/>
      <c r="I110" s="20"/>
      <c r="J110" s="20"/>
      <c r="K110" s="7"/>
      <c r="L110" s="7"/>
    </row>
    <row r="111" spans="2:12" x14ac:dyDescent="0.3">
      <c r="B111" s="7"/>
      <c r="C111" s="7"/>
      <c r="D111" s="7"/>
      <c r="E111" s="7"/>
      <c r="F111" s="7"/>
      <c r="G111" s="18"/>
      <c r="H111" s="89"/>
      <c r="I111" s="20"/>
      <c r="J111" s="20"/>
      <c r="K111" s="7"/>
      <c r="L111" s="7"/>
    </row>
    <row r="112" spans="2:12" x14ac:dyDescent="0.3">
      <c r="B112" s="7"/>
      <c r="C112" s="7"/>
      <c r="D112" s="7"/>
      <c r="E112" s="7"/>
      <c r="F112" s="7"/>
      <c r="G112" s="18"/>
      <c r="H112" s="89"/>
      <c r="I112" s="20"/>
      <c r="J112" s="20"/>
      <c r="K112" s="7"/>
      <c r="L112" s="7"/>
    </row>
    <row r="113" spans="2:12" x14ac:dyDescent="0.3">
      <c r="B113" s="7"/>
      <c r="C113" s="7"/>
      <c r="D113" s="7"/>
      <c r="E113" s="7"/>
      <c r="F113" s="7"/>
      <c r="G113" s="18"/>
      <c r="H113" s="89"/>
      <c r="I113" s="20"/>
      <c r="J113" s="20"/>
      <c r="K113" s="7"/>
      <c r="L113" s="7"/>
    </row>
    <row r="114" spans="2:12" x14ac:dyDescent="0.3">
      <c r="B114" s="7"/>
      <c r="C114" s="7"/>
      <c r="D114" s="7"/>
      <c r="E114" s="7"/>
      <c r="F114" s="7"/>
      <c r="G114" s="18"/>
      <c r="H114" s="89"/>
      <c r="I114" s="20"/>
      <c r="J114" s="20"/>
      <c r="K114" s="7"/>
      <c r="L114" s="7"/>
    </row>
    <row r="115" spans="2:12" x14ac:dyDescent="0.3">
      <c r="B115" s="7"/>
      <c r="C115" s="7"/>
      <c r="D115" s="7"/>
      <c r="E115" s="7"/>
      <c r="F115" s="7"/>
      <c r="G115" s="18"/>
      <c r="H115" s="89"/>
      <c r="I115" s="20"/>
      <c r="J115" s="20"/>
      <c r="K115" s="7"/>
      <c r="L115" s="7"/>
    </row>
    <row r="116" spans="2:12" x14ac:dyDescent="0.3">
      <c r="B116" s="7"/>
      <c r="C116" s="7"/>
      <c r="D116" s="7"/>
      <c r="E116" s="7"/>
      <c r="F116" s="7"/>
      <c r="G116" s="18"/>
      <c r="H116" s="89"/>
      <c r="I116" s="20"/>
      <c r="J116" s="20"/>
      <c r="K116" s="7"/>
      <c r="L116" s="7"/>
    </row>
    <row r="117" spans="2:12" x14ac:dyDescent="0.3">
      <c r="B117" s="7"/>
      <c r="C117" s="7"/>
      <c r="D117" s="7"/>
      <c r="E117" s="7"/>
      <c r="F117" s="7"/>
      <c r="G117" s="18"/>
      <c r="H117" s="89"/>
      <c r="I117" s="20"/>
      <c r="J117" s="20"/>
      <c r="K117" s="7"/>
      <c r="L117" s="7"/>
    </row>
    <row r="118" spans="2:12" x14ac:dyDescent="0.3">
      <c r="B118" s="7"/>
      <c r="C118" s="7"/>
      <c r="D118" s="7"/>
      <c r="E118" s="7"/>
      <c r="F118" s="7"/>
      <c r="G118" s="18"/>
      <c r="H118" s="89"/>
      <c r="I118" s="20"/>
      <c r="J118" s="20"/>
      <c r="K118" s="7"/>
      <c r="L118" s="7"/>
    </row>
    <row r="119" spans="2:12" x14ac:dyDescent="0.3">
      <c r="B119" s="7"/>
      <c r="C119" s="7"/>
      <c r="D119" s="7"/>
      <c r="E119" s="7"/>
      <c r="F119" s="7"/>
      <c r="G119" s="18"/>
      <c r="H119" s="89"/>
      <c r="I119" s="20"/>
      <c r="J119" s="20"/>
      <c r="K119" s="7"/>
      <c r="L119" s="7"/>
    </row>
    <row r="120" spans="2:12" x14ac:dyDescent="0.3">
      <c r="B120" s="7"/>
      <c r="C120" s="7"/>
      <c r="D120" s="7"/>
      <c r="E120" s="7"/>
      <c r="F120" s="7"/>
      <c r="G120" s="18"/>
      <c r="H120" s="89"/>
      <c r="I120" s="20"/>
      <c r="J120" s="20"/>
      <c r="K120" s="7"/>
      <c r="L120" s="7"/>
    </row>
    <row r="121" spans="2:12" x14ac:dyDescent="0.3">
      <c r="B121" s="7"/>
      <c r="C121" s="7"/>
      <c r="D121" s="7"/>
      <c r="E121" s="7"/>
      <c r="F121" s="7"/>
      <c r="G121" s="18"/>
      <c r="H121" s="89"/>
      <c r="I121" s="20"/>
      <c r="J121" s="20"/>
      <c r="K121" s="7"/>
      <c r="L121" s="7"/>
    </row>
    <row r="122" spans="2:12" x14ac:dyDescent="0.3">
      <c r="B122" s="7"/>
      <c r="C122" s="7"/>
      <c r="D122" s="7"/>
      <c r="E122" s="7"/>
      <c r="F122" s="7"/>
      <c r="G122" s="18"/>
      <c r="H122" s="89"/>
      <c r="I122" s="20"/>
      <c r="J122" s="20"/>
      <c r="K122" s="7"/>
      <c r="L122" s="7"/>
    </row>
    <row r="123" spans="2:12" x14ac:dyDescent="0.3">
      <c r="B123" s="7"/>
      <c r="C123" s="7"/>
      <c r="D123" s="7"/>
      <c r="E123" s="7"/>
      <c r="F123" s="7"/>
      <c r="G123" s="18"/>
      <c r="H123" s="89"/>
      <c r="I123" s="20"/>
      <c r="J123" s="20"/>
      <c r="K123" s="7"/>
      <c r="L123" s="7"/>
    </row>
    <row r="124" spans="2:12" x14ac:dyDescent="0.3">
      <c r="B124" s="7"/>
      <c r="C124" s="7"/>
      <c r="D124" s="7"/>
      <c r="E124" s="7"/>
      <c r="F124" s="7"/>
      <c r="G124" s="18"/>
      <c r="H124" s="89"/>
      <c r="I124" s="20"/>
      <c r="J124" s="20"/>
      <c r="K124" s="7"/>
      <c r="L124" s="7"/>
    </row>
    <row r="125" spans="2:12" x14ac:dyDescent="0.3">
      <c r="B125" s="7"/>
      <c r="C125" s="7"/>
      <c r="D125" s="7"/>
      <c r="E125" s="7"/>
      <c r="F125" s="7"/>
      <c r="G125" s="18"/>
      <c r="H125" s="89"/>
      <c r="I125" s="20"/>
      <c r="J125" s="20"/>
      <c r="K125" s="7"/>
      <c r="L125" s="7"/>
    </row>
    <row r="126" spans="2:12" x14ac:dyDescent="0.3">
      <c r="B126" s="7"/>
      <c r="C126" s="7"/>
      <c r="D126" s="7"/>
      <c r="E126" s="7"/>
      <c r="F126" s="7"/>
      <c r="G126" s="18"/>
      <c r="H126" s="89"/>
      <c r="I126" s="20"/>
      <c r="J126" s="20"/>
      <c r="K126" s="7"/>
      <c r="L126" s="7"/>
    </row>
    <row r="127" spans="2:12" x14ac:dyDescent="0.3">
      <c r="B127" s="7"/>
      <c r="C127" s="7"/>
      <c r="D127" s="7"/>
      <c r="E127" s="7"/>
      <c r="F127" s="7"/>
      <c r="G127" s="18"/>
      <c r="H127" s="89"/>
      <c r="I127" s="20"/>
      <c r="J127" s="20"/>
      <c r="K127" s="7"/>
      <c r="L127" s="7"/>
    </row>
    <row r="128" spans="2:12" x14ac:dyDescent="0.3">
      <c r="B128" s="7"/>
      <c r="C128" s="7"/>
      <c r="D128" s="7"/>
      <c r="E128" s="7"/>
      <c r="F128" s="7"/>
      <c r="G128" s="18"/>
      <c r="H128" s="89"/>
      <c r="I128" s="20"/>
      <c r="J128" s="20"/>
      <c r="K128" s="7"/>
      <c r="L128" s="7"/>
    </row>
    <row r="129" spans="2:12" x14ac:dyDescent="0.3">
      <c r="B129" s="7"/>
      <c r="C129" s="7"/>
      <c r="D129" s="7"/>
      <c r="E129" s="7"/>
      <c r="F129" s="7"/>
      <c r="G129" s="18"/>
      <c r="H129" s="89"/>
      <c r="I129" s="20"/>
      <c r="J129" s="20"/>
      <c r="K129" s="7"/>
      <c r="L129" s="7"/>
    </row>
    <row r="130" spans="2:12" x14ac:dyDescent="0.3">
      <c r="B130" s="7"/>
      <c r="C130" s="7"/>
      <c r="D130" s="7"/>
      <c r="E130" s="7"/>
      <c r="F130" s="7"/>
      <c r="G130" s="18"/>
      <c r="H130" s="89"/>
      <c r="I130" s="20"/>
      <c r="J130" s="20"/>
      <c r="K130" s="7"/>
      <c r="L130" s="7"/>
    </row>
    <row r="131" spans="2:12" x14ac:dyDescent="0.3">
      <c r="B131" s="7"/>
      <c r="C131" s="7"/>
      <c r="D131" s="7"/>
      <c r="E131" s="7"/>
      <c r="F131" s="7"/>
      <c r="G131" s="18"/>
      <c r="H131" s="89"/>
      <c r="I131" s="20"/>
      <c r="J131" s="20"/>
      <c r="K131" s="7"/>
      <c r="L131" s="7"/>
    </row>
    <row r="132" spans="2:12" x14ac:dyDescent="0.3">
      <c r="B132" s="22"/>
      <c r="C132" s="18"/>
      <c r="D132" s="18"/>
      <c r="E132" s="19"/>
      <c r="F132" s="18"/>
      <c r="G132" s="18"/>
      <c r="H132" s="89"/>
      <c r="I132" s="20"/>
      <c r="J132" s="20"/>
      <c r="K132" s="7"/>
      <c r="L132" s="7"/>
    </row>
    <row r="133" spans="2:12" x14ac:dyDescent="0.3">
      <c r="B133" s="17"/>
      <c r="C133" s="18"/>
      <c r="D133" s="18"/>
      <c r="E133" s="19"/>
      <c r="F133" s="18"/>
      <c r="G133" s="18"/>
      <c r="H133" s="89"/>
      <c r="I133" s="20"/>
      <c r="J133" s="20"/>
      <c r="K133" s="7"/>
      <c r="L133" s="7"/>
    </row>
    <row r="134" spans="2:12" x14ac:dyDescent="0.3">
      <c r="B134" s="23"/>
      <c r="C134" s="18"/>
      <c r="D134" s="18"/>
      <c r="E134" s="19"/>
      <c r="F134" s="18"/>
      <c r="G134" s="18"/>
      <c r="H134" s="89"/>
      <c r="I134" s="20"/>
      <c r="J134" s="20"/>
      <c r="K134" s="7"/>
      <c r="L134" s="7"/>
    </row>
    <row r="135" spans="2:12" x14ac:dyDescent="0.3">
      <c r="B135" s="21"/>
      <c r="C135" s="18"/>
      <c r="D135" s="18"/>
      <c r="E135" s="19"/>
      <c r="F135" s="18"/>
      <c r="G135" s="18"/>
      <c r="H135" s="89"/>
      <c r="I135" s="20"/>
      <c r="J135" s="20"/>
      <c r="K135" s="7"/>
      <c r="L135" s="7"/>
    </row>
    <row r="136" spans="2:12" x14ac:dyDescent="0.3">
      <c r="B136" s="7"/>
      <c r="C136" s="7"/>
      <c r="D136" s="7"/>
      <c r="E136" s="7"/>
      <c r="F136" s="7"/>
      <c r="G136" s="7"/>
      <c r="H136" s="45"/>
      <c r="I136" s="7"/>
      <c r="J136" s="20"/>
      <c r="K136" s="7"/>
      <c r="L136" s="7"/>
    </row>
    <row r="137" spans="2:12" x14ac:dyDescent="0.3">
      <c r="B137" s="7"/>
      <c r="C137" s="7"/>
      <c r="D137" s="7"/>
      <c r="E137" s="7"/>
      <c r="F137" s="7"/>
      <c r="G137" s="7"/>
      <c r="H137" s="45"/>
      <c r="I137" s="7"/>
      <c r="J137" s="20"/>
      <c r="K137" s="7"/>
      <c r="L137" s="7"/>
    </row>
    <row r="138" spans="2:12" x14ac:dyDescent="0.3">
      <c r="B138" s="7"/>
      <c r="C138" s="7"/>
      <c r="D138" s="7"/>
      <c r="E138" s="7"/>
      <c r="F138" s="7"/>
      <c r="G138" s="7"/>
      <c r="H138" s="45"/>
      <c r="I138" s="7"/>
      <c r="J138" s="20"/>
      <c r="K138" s="7"/>
      <c r="L138" s="7"/>
    </row>
    <row r="139" spans="2:12" x14ac:dyDescent="0.3">
      <c r="B139" s="7"/>
      <c r="C139" s="7"/>
      <c r="D139" s="7"/>
      <c r="E139" s="7"/>
      <c r="F139" s="7"/>
      <c r="G139" s="7"/>
      <c r="H139" s="45"/>
      <c r="I139" s="7"/>
      <c r="J139" s="20"/>
      <c r="K139" s="7"/>
      <c r="L139" s="7"/>
    </row>
    <row r="140" spans="2:12" x14ac:dyDescent="0.3">
      <c r="B140" s="7"/>
      <c r="C140" s="7"/>
      <c r="D140" s="7"/>
      <c r="E140" s="7"/>
      <c r="F140" s="7"/>
      <c r="G140" s="7"/>
      <c r="H140" s="45"/>
      <c r="I140" s="7"/>
      <c r="J140" s="20"/>
      <c r="K140" s="7"/>
      <c r="L140" s="7"/>
    </row>
    <row r="141" spans="2:12" ht="18" customHeight="1" x14ac:dyDescent="0.3">
      <c r="B141" s="7"/>
      <c r="C141" s="7"/>
      <c r="D141" s="7"/>
      <c r="E141" s="7"/>
      <c r="F141" s="7"/>
      <c r="G141" s="7"/>
      <c r="H141" s="45"/>
      <c r="I141" s="7"/>
      <c r="J141" s="20"/>
      <c r="K141" s="7"/>
      <c r="L141" s="7"/>
    </row>
    <row r="142" spans="2:12" ht="17.45" customHeight="1" x14ac:dyDescent="0.3">
      <c r="B142" s="7"/>
      <c r="C142" s="7"/>
      <c r="D142" s="7"/>
      <c r="E142" s="7"/>
      <c r="F142" s="7"/>
      <c r="G142" s="7"/>
      <c r="H142" s="45"/>
      <c r="I142" s="7"/>
      <c r="J142" s="20"/>
      <c r="K142" s="7"/>
      <c r="L142" s="7"/>
    </row>
    <row r="143" spans="2:12" x14ac:dyDescent="0.3">
      <c r="B143" s="7"/>
      <c r="C143" s="7"/>
      <c r="D143" s="7"/>
      <c r="E143" s="7"/>
      <c r="F143" s="7"/>
      <c r="G143" s="7"/>
      <c r="H143" s="45"/>
      <c r="I143" s="7"/>
      <c r="J143" s="20"/>
      <c r="K143" s="7"/>
      <c r="L143" s="7"/>
    </row>
    <row r="144" spans="2:12" ht="31.9" customHeight="1" x14ac:dyDescent="0.3">
      <c r="B144" s="7"/>
      <c r="C144" s="7"/>
      <c r="D144" s="7"/>
      <c r="E144" s="7"/>
      <c r="F144" s="7"/>
      <c r="G144" s="7"/>
      <c r="H144" s="45"/>
      <c r="I144" s="7"/>
      <c r="J144" s="20"/>
      <c r="K144" s="7"/>
      <c r="L144" s="7"/>
    </row>
    <row r="145" spans="2:12" ht="31.9" customHeight="1" x14ac:dyDescent="0.3">
      <c r="B145" s="7"/>
      <c r="C145" s="7"/>
      <c r="D145" s="7"/>
      <c r="E145" s="7"/>
      <c r="F145" s="7"/>
      <c r="G145" s="7"/>
      <c r="H145" s="45"/>
      <c r="I145" s="7"/>
      <c r="J145" s="20"/>
      <c r="K145" s="7"/>
      <c r="L145" s="7"/>
    </row>
    <row r="146" spans="2:12" ht="31.9" customHeight="1" x14ac:dyDescent="0.3">
      <c r="B146" s="7"/>
      <c r="C146" s="7"/>
      <c r="D146" s="7"/>
      <c r="E146" s="7"/>
      <c r="F146" s="7"/>
      <c r="G146" s="7"/>
      <c r="H146" s="45"/>
      <c r="I146" s="7"/>
      <c r="J146" s="20"/>
      <c r="K146" s="7"/>
      <c r="L146" s="7"/>
    </row>
    <row r="147" spans="2:12" ht="31.9" customHeight="1" x14ac:dyDescent="0.3">
      <c r="B147" s="7"/>
      <c r="C147" s="7"/>
      <c r="D147" s="7"/>
      <c r="E147" s="7"/>
      <c r="F147" s="7"/>
      <c r="G147" s="7"/>
      <c r="H147" s="45"/>
      <c r="I147" s="7"/>
      <c r="J147" s="20"/>
      <c r="K147" s="7"/>
      <c r="L147" s="7"/>
    </row>
    <row r="148" spans="2:12" ht="31.9" customHeight="1" x14ac:dyDescent="0.3">
      <c r="B148" s="7"/>
      <c r="C148" s="7"/>
      <c r="D148" s="7"/>
      <c r="E148" s="7"/>
      <c r="F148" s="7"/>
      <c r="G148" s="7"/>
      <c r="H148" s="45"/>
      <c r="I148" s="7"/>
      <c r="J148" s="20"/>
      <c r="K148" s="7"/>
      <c r="L148" s="7"/>
    </row>
    <row r="149" spans="2:12" ht="31.9" customHeight="1" x14ac:dyDescent="0.3">
      <c r="B149" s="7"/>
      <c r="C149" s="7"/>
      <c r="D149" s="7"/>
      <c r="E149" s="7"/>
      <c r="F149" s="7"/>
      <c r="G149" s="7"/>
      <c r="H149" s="45"/>
      <c r="I149" s="7"/>
      <c r="J149" s="20"/>
      <c r="K149" s="7"/>
      <c r="L149" s="7"/>
    </row>
    <row r="150" spans="2:12" x14ac:dyDescent="0.3">
      <c r="B150" s="17"/>
      <c r="C150" s="18"/>
      <c r="D150" s="18"/>
      <c r="E150" s="19"/>
      <c r="F150" s="18"/>
      <c r="G150" s="18"/>
      <c r="H150" s="89"/>
      <c r="I150" s="20"/>
      <c r="J150" s="20"/>
      <c r="K150" s="7"/>
      <c r="L150" s="7"/>
    </row>
    <row r="151" spans="2:12" x14ac:dyDescent="0.3">
      <c r="B151" s="17"/>
      <c r="C151" s="18"/>
      <c r="D151" s="18"/>
      <c r="E151" s="19"/>
      <c r="F151" s="18"/>
      <c r="G151" s="18"/>
      <c r="H151" s="89"/>
      <c r="I151" s="20"/>
      <c r="J151" s="20"/>
      <c r="K151" s="7"/>
      <c r="L151" s="7"/>
    </row>
    <row r="152" spans="2:12" x14ac:dyDescent="0.3">
      <c r="B152" s="17"/>
      <c r="C152" s="18"/>
      <c r="D152" s="18"/>
      <c r="E152" s="19"/>
      <c r="F152" s="18"/>
      <c r="G152" s="18"/>
      <c r="H152" s="89"/>
      <c r="I152" s="20"/>
      <c r="J152" s="20"/>
      <c r="K152" s="7"/>
      <c r="L152" s="7"/>
    </row>
    <row r="153" spans="2:12" x14ac:dyDescent="0.3">
      <c r="B153" s="17"/>
      <c r="C153" s="18"/>
      <c r="D153" s="18"/>
      <c r="E153" s="19"/>
      <c r="F153" s="18"/>
      <c r="G153" s="18"/>
      <c r="H153" s="89"/>
      <c r="I153" s="20"/>
      <c r="J153" s="20"/>
      <c r="K153" s="7"/>
      <c r="L153" s="7"/>
    </row>
    <row r="154" spans="2:12" x14ac:dyDescent="0.3">
      <c r="B154" s="17"/>
      <c r="C154" s="18"/>
      <c r="D154" s="18"/>
      <c r="E154" s="19"/>
      <c r="F154" s="18"/>
      <c r="G154" s="18"/>
      <c r="H154" s="89"/>
      <c r="I154" s="20"/>
      <c r="J154" s="20"/>
      <c r="K154" s="7"/>
      <c r="L154" s="7"/>
    </row>
    <row r="155" spans="2:12" x14ac:dyDescent="0.3">
      <c r="B155" s="17"/>
      <c r="C155" s="18"/>
      <c r="D155" s="18"/>
      <c r="E155" s="19"/>
      <c r="F155" s="18"/>
      <c r="G155" s="18"/>
      <c r="H155" s="89"/>
      <c r="I155" s="20"/>
      <c r="J155" s="20"/>
      <c r="K155" s="7"/>
      <c r="L155" s="7"/>
    </row>
    <row r="156" spans="2:12" x14ac:dyDescent="0.3">
      <c r="B156" s="17"/>
      <c r="C156" s="18"/>
      <c r="D156" s="18"/>
      <c r="E156" s="19"/>
      <c r="F156" s="18"/>
      <c r="G156" s="18"/>
      <c r="H156" s="89"/>
      <c r="I156" s="20"/>
      <c r="J156" s="20"/>
      <c r="K156" s="7"/>
      <c r="L156" s="7"/>
    </row>
  </sheetData>
  <mergeCells count="18">
    <mergeCell ref="B8:G8"/>
    <mergeCell ref="B7:G7"/>
    <mergeCell ref="B5:G5"/>
    <mergeCell ref="D84:D85"/>
    <mergeCell ref="B1:G4"/>
    <mergeCell ref="B6:G6"/>
    <mergeCell ref="F9:F10"/>
    <mergeCell ref="G9:G10"/>
    <mergeCell ref="F84:F85"/>
    <mergeCell ref="G84:G85"/>
    <mergeCell ref="B89:D89"/>
    <mergeCell ref="B9:B10"/>
    <mergeCell ref="C9:C10"/>
    <mergeCell ref="D9:D10"/>
    <mergeCell ref="E9:E10"/>
    <mergeCell ref="E84:E85"/>
    <mergeCell ref="B84:B85"/>
    <mergeCell ref="C84:C85"/>
  </mergeCells>
  <pageMargins left="1.299212598425197" right="0.70866141732283472" top="0.74803149606299213" bottom="0.74803149606299213" header="0.31496062992125984" footer="0.31496062992125984"/>
  <pageSetup paperSize="9" scale="31" orientation="portrait" horizontalDpi="1200" verticalDpi="1200" r:id="rId1"/>
  <rowBreaks count="1" manualBreakCount="1">
    <brk id="132" max="6" man="1"/>
  </rowBreaks>
  <colBreaks count="1" manualBreakCount="1">
    <brk id="7" max="151"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6FFCC"/>
    <pageSetUpPr fitToPage="1"/>
  </sheetPr>
  <dimension ref="B1:J92"/>
  <sheetViews>
    <sheetView showGridLines="0" zoomScaleNormal="100" workbookViewId="0">
      <pane ySplit="10" topLeftCell="A82" activePane="bottomLeft" state="frozen"/>
      <selection activeCell="G5" sqref="G5"/>
      <selection pane="bottomLeft" activeCell="F87" sqref="F87"/>
    </sheetView>
  </sheetViews>
  <sheetFormatPr baseColWidth="10" defaultColWidth="11.42578125" defaultRowHeight="12" x14ac:dyDescent="0.2"/>
  <cols>
    <col min="1" max="1" width="8.140625" style="3" customWidth="1"/>
    <col min="2" max="2" width="57.5703125" style="3" bestFit="1" customWidth="1"/>
    <col min="3" max="3" width="17.140625" style="24" customWidth="1"/>
    <col min="4" max="4" width="18" style="24" customWidth="1"/>
    <col min="5" max="5" width="11.42578125" style="3"/>
    <col min="6" max="6" width="12.7109375" style="3" bestFit="1" customWidth="1"/>
    <col min="7" max="16384" width="11.42578125" style="3"/>
  </cols>
  <sheetData>
    <row r="1" spans="2:7" x14ac:dyDescent="0.2">
      <c r="B1" s="447" t="s">
        <v>347</v>
      </c>
      <c r="C1" s="447"/>
      <c r="D1" s="447"/>
    </row>
    <row r="2" spans="2:7" x14ac:dyDescent="0.2">
      <c r="B2" s="447"/>
      <c r="C2" s="447"/>
      <c r="D2" s="447"/>
    </row>
    <row r="3" spans="2:7" x14ac:dyDescent="0.2">
      <c r="B3" s="447"/>
      <c r="C3" s="447"/>
      <c r="D3" s="447"/>
    </row>
    <row r="4" spans="2:7" x14ac:dyDescent="0.2">
      <c r="B4" s="449" t="s">
        <v>53</v>
      </c>
      <c r="C4" s="449"/>
      <c r="D4" s="449"/>
    </row>
    <row r="5" spans="2:7" x14ac:dyDescent="0.2">
      <c r="B5" s="449" t="s">
        <v>365</v>
      </c>
      <c r="C5" s="449"/>
      <c r="D5" s="449"/>
    </row>
    <row r="6" spans="2:7" x14ac:dyDescent="0.2">
      <c r="B6" s="448" t="s">
        <v>607</v>
      </c>
      <c r="C6" s="448"/>
      <c r="D6" s="448"/>
    </row>
    <row r="7" spans="2:7" x14ac:dyDescent="0.2">
      <c r="B7" s="448" t="s">
        <v>321</v>
      </c>
      <c r="C7" s="448"/>
      <c r="D7" s="448"/>
    </row>
    <row r="8" spans="2:7" x14ac:dyDescent="0.2">
      <c r="B8" s="26"/>
      <c r="C8" s="25"/>
      <c r="D8" s="25"/>
    </row>
    <row r="9" spans="2:7" ht="12" customHeight="1" x14ac:dyDescent="0.2">
      <c r="B9" s="437"/>
      <c r="C9" s="446" t="s">
        <v>566</v>
      </c>
      <c r="D9" s="446" t="s">
        <v>603</v>
      </c>
    </row>
    <row r="10" spans="2:7" ht="12.6" customHeight="1" x14ac:dyDescent="0.2">
      <c r="B10" s="437"/>
      <c r="C10" s="446"/>
      <c r="D10" s="446"/>
    </row>
    <row r="11" spans="2:7" x14ac:dyDescent="0.2">
      <c r="B11" s="90" t="s">
        <v>54</v>
      </c>
      <c r="C11" s="91">
        <v>6618064565</v>
      </c>
      <c r="D11" s="91">
        <v>3772107888</v>
      </c>
      <c r="E11" s="4"/>
      <c r="F11" s="4"/>
      <c r="G11" s="4"/>
    </row>
    <row r="12" spans="2:7" x14ac:dyDescent="0.2">
      <c r="B12" s="92" t="s">
        <v>55</v>
      </c>
      <c r="C12" s="93"/>
      <c r="D12" s="93"/>
    </row>
    <row r="13" spans="2:7" x14ac:dyDescent="0.2">
      <c r="B13" s="94" t="s">
        <v>56</v>
      </c>
      <c r="C13" s="93"/>
      <c r="D13" s="93"/>
    </row>
    <row r="14" spans="2:7" x14ac:dyDescent="0.2">
      <c r="B14" s="94" t="s">
        <v>57</v>
      </c>
      <c r="C14" s="103">
        <v>2091851161</v>
      </c>
      <c r="D14" s="93">
        <v>1017902036</v>
      </c>
    </row>
    <row r="15" spans="2:7" x14ac:dyDescent="0.2">
      <c r="B15" s="94"/>
      <c r="C15" s="93"/>
      <c r="D15" s="93"/>
    </row>
    <row r="16" spans="2:7" x14ac:dyDescent="0.2">
      <c r="B16" s="92" t="s">
        <v>58</v>
      </c>
      <c r="C16" s="93"/>
      <c r="D16" s="93"/>
    </row>
    <row r="17" spans="2:10" x14ac:dyDescent="0.2">
      <c r="B17" s="94" t="s">
        <v>56</v>
      </c>
      <c r="C17" s="93">
        <v>96679895</v>
      </c>
      <c r="D17" s="93">
        <v>1674226985</v>
      </c>
    </row>
    <row r="18" spans="2:10" x14ac:dyDescent="0.2">
      <c r="B18" s="94" t="s">
        <v>57</v>
      </c>
      <c r="C18" s="93">
        <v>49159804</v>
      </c>
      <c r="D18" s="93">
        <v>11076117</v>
      </c>
    </row>
    <row r="19" spans="2:10" x14ac:dyDescent="0.2">
      <c r="B19" s="94"/>
      <c r="C19" s="93"/>
      <c r="D19" s="93"/>
      <c r="J19" s="4"/>
    </row>
    <row r="20" spans="2:10" x14ac:dyDescent="0.2">
      <c r="B20" s="92" t="s">
        <v>59</v>
      </c>
      <c r="C20" s="93"/>
      <c r="D20" s="93"/>
    </row>
    <row r="21" spans="2:10" x14ac:dyDescent="0.2">
      <c r="B21" s="94" t="s">
        <v>60</v>
      </c>
      <c r="C21" s="93">
        <v>0</v>
      </c>
      <c r="D21" s="93">
        <v>0</v>
      </c>
    </row>
    <row r="22" spans="2:10" x14ac:dyDescent="0.2">
      <c r="B22" s="94" t="s">
        <v>61</v>
      </c>
      <c r="C22" s="93">
        <v>0</v>
      </c>
      <c r="D22" s="93">
        <v>0</v>
      </c>
    </row>
    <row r="23" spans="2:10" x14ac:dyDescent="0.2">
      <c r="B23" s="94" t="s">
        <v>499</v>
      </c>
      <c r="C23" s="93">
        <v>0</v>
      </c>
      <c r="D23" s="93">
        <v>0</v>
      </c>
    </row>
    <row r="24" spans="2:10" x14ac:dyDescent="0.2">
      <c r="B24" s="95" t="s">
        <v>308</v>
      </c>
      <c r="C24" s="93">
        <v>0</v>
      </c>
      <c r="D24" s="93">
        <v>28425355</v>
      </c>
    </row>
    <row r="25" spans="2:10" x14ac:dyDescent="0.2">
      <c r="B25" s="94" t="s">
        <v>360</v>
      </c>
      <c r="C25" s="93">
        <v>771977413</v>
      </c>
      <c r="D25" s="93">
        <v>181818182</v>
      </c>
    </row>
    <row r="26" spans="2:10" x14ac:dyDescent="0.2">
      <c r="B26" s="94" t="s">
        <v>256</v>
      </c>
      <c r="C26" s="93">
        <v>426093198</v>
      </c>
      <c r="D26" s="93">
        <v>284016079</v>
      </c>
      <c r="F26" s="4"/>
    </row>
    <row r="27" spans="2:10" x14ac:dyDescent="0.2">
      <c r="B27" s="94" t="s">
        <v>333</v>
      </c>
      <c r="C27" s="93">
        <v>909500117</v>
      </c>
      <c r="D27" s="93">
        <v>165171067</v>
      </c>
    </row>
    <row r="28" spans="2:10" ht="14.45" customHeight="1" x14ac:dyDescent="0.2">
      <c r="B28" s="94" t="s">
        <v>307</v>
      </c>
      <c r="C28" s="93">
        <v>0</v>
      </c>
      <c r="D28" s="93">
        <v>0</v>
      </c>
    </row>
    <row r="29" spans="2:10" x14ac:dyDescent="0.2">
      <c r="B29" s="94" t="s">
        <v>309</v>
      </c>
      <c r="C29" s="93">
        <v>0</v>
      </c>
      <c r="D29" s="93">
        <v>0</v>
      </c>
    </row>
    <row r="30" spans="2:10" x14ac:dyDescent="0.2">
      <c r="B30" s="94" t="s">
        <v>255</v>
      </c>
      <c r="C30" s="93">
        <v>0</v>
      </c>
      <c r="D30" s="93">
        <v>0</v>
      </c>
    </row>
    <row r="31" spans="2:10" x14ac:dyDescent="0.2">
      <c r="B31" s="94" t="s">
        <v>251</v>
      </c>
      <c r="C31" s="93">
        <v>2272802977</v>
      </c>
      <c r="D31" s="93">
        <v>409472067</v>
      </c>
      <c r="E31" s="4"/>
    </row>
    <row r="32" spans="2:10" x14ac:dyDescent="0.2">
      <c r="B32" s="96"/>
      <c r="C32" s="93"/>
      <c r="D32" s="93"/>
    </row>
    <row r="33" spans="2:5" x14ac:dyDescent="0.2">
      <c r="B33" s="96" t="s">
        <v>254</v>
      </c>
      <c r="C33" s="97">
        <v>-1485890122</v>
      </c>
      <c r="D33" s="97">
        <v>-782648809</v>
      </c>
    </row>
    <row r="34" spans="2:5" x14ac:dyDescent="0.2">
      <c r="B34" s="98" t="s">
        <v>62</v>
      </c>
      <c r="C34" s="93">
        <v>0</v>
      </c>
      <c r="D34" s="93">
        <v>-7575509</v>
      </c>
    </row>
    <row r="35" spans="2:5" x14ac:dyDescent="0.2">
      <c r="B35" s="98" t="s">
        <v>334</v>
      </c>
      <c r="C35" s="93">
        <v>-250311976</v>
      </c>
      <c r="D35" s="93">
        <v>-456903383</v>
      </c>
    </row>
    <row r="36" spans="2:5" x14ac:dyDescent="0.2">
      <c r="B36" s="98" t="s">
        <v>341</v>
      </c>
      <c r="C36" s="93">
        <v>0</v>
      </c>
      <c r="D36" s="93">
        <v>0</v>
      </c>
    </row>
    <row r="37" spans="2:5" x14ac:dyDescent="0.2">
      <c r="B37" s="98" t="s">
        <v>179</v>
      </c>
      <c r="C37" s="93">
        <v>-1110778231</v>
      </c>
      <c r="D37" s="93">
        <v>-146140405</v>
      </c>
    </row>
    <row r="38" spans="2:5" x14ac:dyDescent="0.2">
      <c r="B38" s="98" t="s">
        <v>602</v>
      </c>
      <c r="C38" s="93">
        <v>-124799915</v>
      </c>
      <c r="D38" s="93">
        <v>-172029512</v>
      </c>
    </row>
    <row r="39" spans="2:5" x14ac:dyDescent="0.2">
      <c r="B39" s="98"/>
      <c r="C39" s="93"/>
      <c r="D39" s="93"/>
    </row>
    <row r="40" spans="2:5" x14ac:dyDescent="0.2">
      <c r="B40" s="96" t="s">
        <v>63</v>
      </c>
      <c r="C40" s="93"/>
      <c r="D40" s="93"/>
    </row>
    <row r="41" spans="2:5" x14ac:dyDescent="0.2">
      <c r="B41" s="96" t="s">
        <v>252</v>
      </c>
      <c r="C41" s="93"/>
      <c r="D41" s="93"/>
    </row>
    <row r="42" spans="2:5" x14ac:dyDescent="0.2">
      <c r="B42" s="98" t="s">
        <v>64</v>
      </c>
      <c r="C42" s="93"/>
      <c r="D42" s="93"/>
    </row>
    <row r="43" spans="2:5" x14ac:dyDescent="0.2">
      <c r="B43" s="98" t="s">
        <v>65</v>
      </c>
      <c r="C43" s="93"/>
      <c r="D43" s="93"/>
    </row>
    <row r="44" spans="2:5" x14ac:dyDescent="0.2">
      <c r="B44" s="98" t="s">
        <v>270</v>
      </c>
      <c r="C44" s="93"/>
      <c r="D44" s="93"/>
    </row>
    <row r="45" spans="2:5" x14ac:dyDescent="0.2">
      <c r="B45" s="96" t="s">
        <v>253</v>
      </c>
      <c r="C45" s="97">
        <v>-3347429310</v>
      </c>
      <c r="D45" s="97">
        <v>-1977250539</v>
      </c>
      <c r="E45" s="4"/>
    </row>
    <row r="46" spans="2:5" x14ac:dyDescent="0.2">
      <c r="B46" s="98" t="s">
        <v>67</v>
      </c>
      <c r="C46" s="93">
        <v>0</v>
      </c>
      <c r="D46" s="93">
        <v>0</v>
      </c>
    </row>
    <row r="47" spans="2:5" x14ac:dyDescent="0.2">
      <c r="B47" s="98" t="s">
        <v>352</v>
      </c>
      <c r="C47" s="93">
        <v>-1312701404</v>
      </c>
      <c r="D47" s="93">
        <v>-728578025</v>
      </c>
    </row>
    <row r="48" spans="2:5" x14ac:dyDescent="0.2">
      <c r="B48" s="98" t="s">
        <v>353</v>
      </c>
      <c r="C48" s="93">
        <v>-109391784</v>
      </c>
      <c r="D48" s="93">
        <v>-60714833</v>
      </c>
    </row>
    <row r="49" spans="2:5" x14ac:dyDescent="0.2">
      <c r="B49" s="98" t="s">
        <v>354</v>
      </c>
      <c r="C49" s="93">
        <v>-216595730</v>
      </c>
      <c r="D49" s="93">
        <v>-120215380</v>
      </c>
    </row>
    <row r="50" spans="2:5" x14ac:dyDescent="0.2">
      <c r="B50" s="98" t="s">
        <v>68</v>
      </c>
      <c r="C50" s="93">
        <v>0</v>
      </c>
      <c r="D50" s="93">
        <v>0</v>
      </c>
    </row>
    <row r="51" spans="2:5" x14ac:dyDescent="0.2">
      <c r="B51" s="98" t="s">
        <v>165</v>
      </c>
      <c r="C51" s="93">
        <v>-1209486048</v>
      </c>
      <c r="D51" s="93">
        <v>-878976475</v>
      </c>
    </row>
    <row r="52" spans="2:5" x14ac:dyDescent="0.2">
      <c r="B52" s="98" t="s">
        <v>463</v>
      </c>
      <c r="C52" s="93">
        <v>-45317545</v>
      </c>
      <c r="D52" s="93">
        <v>-15052768</v>
      </c>
    </row>
    <row r="53" spans="2:5" x14ac:dyDescent="0.2">
      <c r="B53" s="98" t="s">
        <v>69</v>
      </c>
      <c r="C53" s="93">
        <v>0</v>
      </c>
      <c r="D53" s="93">
        <v>0</v>
      </c>
    </row>
    <row r="54" spans="2:5" x14ac:dyDescent="0.2">
      <c r="B54" s="98" t="s">
        <v>70</v>
      </c>
      <c r="C54" s="93">
        <v>-1805000</v>
      </c>
      <c r="D54" s="93">
        <v>0</v>
      </c>
    </row>
    <row r="55" spans="2:5" x14ac:dyDescent="0.2">
      <c r="B55" s="98" t="s">
        <v>71</v>
      </c>
      <c r="C55" s="93">
        <v>0</v>
      </c>
      <c r="D55" s="93">
        <v>0</v>
      </c>
      <c r="E55" s="4"/>
    </row>
    <row r="56" spans="2:5" x14ac:dyDescent="0.2">
      <c r="B56" s="94" t="s">
        <v>72</v>
      </c>
      <c r="C56" s="93">
        <v>-175063131</v>
      </c>
      <c r="D56" s="93">
        <v>-120892175</v>
      </c>
    </row>
    <row r="57" spans="2:5" x14ac:dyDescent="0.2">
      <c r="B57" s="94" t="s">
        <v>488</v>
      </c>
      <c r="C57" s="93">
        <v>0</v>
      </c>
      <c r="D57" s="93">
        <v>0</v>
      </c>
    </row>
    <row r="58" spans="2:5" x14ac:dyDescent="0.2">
      <c r="B58" s="94" t="s">
        <v>429</v>
      </c>
      <c r="C58" s="93">
        <v>-70427844</v>
      </c>
      <c r="D58" s="93">
        <v>-52820883</v>
      </c>
    </row>
    <row r="59" spans="2:5" x14ac:dyDescent="0.2">
      <c r="B59" s="94" t="s">
        <v>464</v>
      </c>
      <c r="C59" s="93">
        <v>-186986301</v>
      </c>
      <c r="D59" s="93">
        <v>0</v>
      </c>
    </row>
    <row r="60" spans="2:5" x14ac:dyDescent="0.2">
      <c r="B60" s="94" t="s">
        <v>73</v>
      </c>
      <c r="C60" s="93">
        <v>0</v>
      </c>
      <c r="D60" s="93">
        <v>0</v>
      </c>
    </row>
    <row r="61" spans="2:5" x14ac:dyDescent="0.2">
      <c r="B61" s="95" t="s">
        <v>74</v>
      </c>
      <c r="C61" s="93">
        <v>-19654523</v>
      </c>
      <c r="D61" s="93">
        <v>0</v>
      </c>
    </row>
    <row r="62" spans="2:5" x14ac:dyDescent="0.2">
      <c r="B62" s="94" t="s">
        <v>443</v>
      </c>
      <c r="C62" s="93">
        <v>0</v>
      </c>
      <c r="D62" s="93">
        <v>0</v>
      </c>
    </row>
    <row r="63" spans="2:5" x14ac:dyDescent="0.2">
      <c r="B63" s="90" t="s">
        <v>75</v>
      </c>
      <c r="C63" s="97">
        <v>1784745133</v>
      </c>
      <c r="D63" s="97">
        <v>1012208540</v>
      </c>
    </row>
    <row r="64" spans="2:5" x14ac:dyDescent="0.2">
      <c r="B64" s="90"/>
      <c r="C64" s="93"/>
      <c r="D64" s="93"/>
    </row>
    <row r="65" spans="2:6" x14ac:dyDescent="0.2">
      <c r="B65" s="90" t="s">
        <v>180</v>
      </c>
      <c r="C65" s="97"/>
      <c r="D65" s="93">
        <v>0</v>
      </c>
      <c r="F65" s="4"/>
    </row>
    <row r="66" spans="2:6" x14ac:dyDescent="0.2">
      <c r="B66" s="94" t="s">
        <v>335</v>
      </c>
      <c r="C66" s="93">
        <v>0</v>
      </c>
      <c r="D66" s="93">
        <v>0</v>
      </c>
      <c r="F66" s="4"/>
    </row>
    <row r="67" spans="2:6" x14ac:dyDescent="0.2">
      <c r="B67" s="94" t="s">
        <v>336</v>
      </c>
      <c r="C67" s="93">
        <v>0</v>
      </c>
      <c r="D67" s="93"/>
    </row>
    <row r="68" spans="2:6" x14ac:dyDescent="0.2">
      <c r="B68" s="90"/>
      <c r="C68" s="93"/>
      <c r="D68" s="93"/>
      <c r="F68" s="30"/>
    </row>
    <row r="69" spans="2:6" x14ac:dyDescent="0.2">
      <c r="B69" s="90" t="s">
        <v>406</v>
      </c>
      <c r="C69" s="97">
        <v>-131078765</v>
      </c>
      <c r="D69" s="97">
        <v>31201090</v>
      </c>
      <c r="F69" s="31"/>
    </row>
    <row r="70" spans="2:6" x14ac:dyDescent="0.2">
      <c r="B70" s="90" t="s">
        <v>76</v>
      </c>
      <c r="C70" s="97">
        <v>0</v>
      </c>
      <c r="D70" s="97">
        <v>34230231</v>
      </c>
    </row>
    <row r="71" spans="2:6" x14ac:dyDescent="0.2">
      <c r="B71" s="94" t="s">
        <v>305</v>
      </c>
      <c r="C71" s="93">
        <v>0</v>
      </c>
      <c r="D71" s="93">
        <v>0</v>
      </c>
    </row>
    <row r="72" spans="2:6" x14ac:dyDescent="0.2">
      <c r="B72" s="94" t="s">
        <v>263</v>
      </c>
      <c r="C72" s="93">
        <v>0</v>
      </c>
      <c r="D72" s="93">
        <v>34230231</v>
      </c>
      <c r="E72" s="4"/>
    </row>
    <row r="73" spans="2:6" x14ac:dyDescent="0.2">
      <c r="B73" s="90" t="s">
        <v>77</v>
      </c>
      <c r="C73" s="97">
        <v>-131078765</v>
      </c>
      <c r="D73" s="97">
        <v>-3029141</v>
      </c>
    </row>
    <row r="74" spans="2:6" x14ac:dyDescent="0.2">
      <c r="B74" s="94" t="s">
        <v>306</v>
      </c>
      <c r="C74" s="93">
        <v>-9658514</v>
      </c>
      <c r="D74" s="93">
        <v>-3026598</v>
      </c>
    </row>
    <row r="75" spans="2:6" x14ac:dyDescent="0.2">
      <c r="B75" s="94" t="s">
        <v>265</v>
      </c>
      <c r="C75" s="93">
        <v>-121420251</v>
      </c>
      <c r="D75" s="93">
        <v>-2543</v>
      </c>
    </row>
    <row r="76" spans="2:6" x14ac:dyDescent="0.2">
      <c r="B76" s="94"/>
      <c r="C76" s="93">
        <v>0</v>
      </c>
      <c r="D76" s="93">
        <v>0</v>
      </c>
    </row>
    <row r="77" spans="2:6" x14ac:dyDescent="0.2">
      <c r="B77" s="90" t="s">
        <v>404</v>
      </c>
      <c r="C77" s="93"/>
      <c r="D77" s="93"/>
    </row>
    <row r="78" spans="2:6" x14ac:dyDescent="0.2">
      <c r="B78" s="94" t="s">
        <v>78</v>
      </c>
      <c r="C78" s="93">
        <v>0</v>
      </c>
      <c r="D78" s="93">
        <v>0</v>
      </c>
      <c r="F78" s="2"/>
    </row>
    <row r="79" spans="2:6" x14ac:dyDescent="0.2">
      <c r="B79" s="94" t="s">
        <v>79</v>
      </c>
      <c r="C79" s="93">
        <v>0</v>
      </c>
      <c r="D79" s="93">
        <v>0</v>
      </c>
      <c r="F79" s="2"/>
    </row>
    <row r="80" spans="2:6" x14ac:dyDescent="0.2">
      <c r="B80" s="90" t="s">
        <v>80</v>
      </c>
      <c r="C80" s="93">
        <v>0</v>
      </c>
      <c r="D80" s="93">
        <v>0</v>
      </c>
    </row>
    <row r="81" spans="2:6" x14ac:dyDescent="0.2">
      <c r="B81" s="99" t="s">
        <v>81</v>
      </c>
      <c r="C81" s="93">
        <v>0</v>
      </c>
      <c r="D81" s="93">
        <v>0</v>
      </c>
    </row>
    <row r="82" spans="2:6" x14ac:dyDescent="0.2">
      <c r="B82" s="99" t="s">
        <v>82</v>
      </c>
      <c r="C82" s="93">
        <v>0</v>
      </c>
      <c r="D82" s="93">
        <v>0</v>
      </c>
    </row>
    <row r="83" spans="2:6" x14ac:dyDescent="0.2">
      <c r="B83" s="90" t="s">
        <v>83</v>
      </c>
      <c r="C83" s="97">
        <v>1653666368</v>
      </c>
      <c r="D83" s="97">
        <v>1043409630</v>
      </c>
      <c r="F83" s="102"/>
    </row>
    <row r="84" spans="2:6" x14ac:dyDescent="0.2">
      <c r="B84" s="90" t="s">
        <v>84</v>
      </c>
      <c r="C84" s="93">
        <v>-165366637</v>
      </c>
      <c r="D84" s="93">
        <v>-104340963</v>
      </c>
    </row>
    <row r="85" spans="2:6" x14ac:dyDescent="0.2">
      <c r="B85" s="90" t="s">
        <v>85</v>
      </c>
      <c r="C85" s="97">
        <v>1488299731</v>
      </c>
      <c r="D85" s="97">
        <v>939068667</v>
      </c>
      <c r="E85" s="4"/>
      <c r="F85" s="4"/>
    </row>
    <row r="86" spans="2:6" x14ac:dyDescent="0.2">
      <c r="C86" s="100">
        <v>0</v>
      </c>
      <c r="D86" s="100">
        <v>0</v>
      </c>
      <c r="E86" s="4"/>
    </row>
    <row r="88" spans="2:6" x14ac:dyDescent="0.2">
      <c r="B88" s="101" t="s">
        <v>604</v>
      </c>
      <c r="C88" s="27"/>
      <c r="D88" s="27"/>
    </row>
    <row r="89" spans="2:6" x14ac:dyDescent="0.2">
      <c r="C89" s="27"/>
    </row>
    <row r="90" spans="2:6" x14ac:dyDescent="0.2">
      <c r="B90" s="435" t="s">
        <v>663</v>
      </c>
      <c r="C90" s="27"/>
    </row>
    <row r="91" spans="2:6" x14ac:dyDescent="0.2">
      <c r="C91" s="27"/>
      <c r="D91" s="27"/>
    </row>
    <row r="92" spans="2:6" x14ac:dyDescent="0.2">
      <c r="C92" s="27"/>
    </row>
  </sheetData>
  <mergeCells count="8">
    <mergeCell ref="C9:C10"/>
    <mergeCell ref="D9:D10"/>
    <mergeCell ref="B9:B10"/>
    <mergeCell ref="B1:D3"/>
    <mergeCell ref="B6:D6"/>
    <mergeCell ref="B4:D4"/>
    <mergeCell ref="B5:D5"/>
    <mergeCell ref="B7:D7"/>
  </mergeCells>
  <printOptions horizontalCentered="1"/>
  <pageMargins left="1.1023622047244095" right="1.1023622047244095" top="0.74803149606299213" bottom="0.74803149606299213" header="0.31496062992125984" footer="0.31496062992125984"/>
  <pageSetup paperSize="9" scale="64" fitToWidth="0"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859FB-B666-4BB7-A180-641E8626926D}">
  <sheetPr>
    <tabColor rgb="FF66FFCC"/>
  </sheetPr>
  <dimension ref="B1:G52"/>
  <sheetViews>
    <sheetView showGridLines="0" topLeftCell="A26" zoomScale="85" zoomScaleNormal="85" workbookViewId="0">
      <selection activeCell="B57" sqref="B57"/>
    </sheetView>
  </sheetViews>
  <sheetFormatPr baseColWidth="10" defaultColWidth="11.42578125" defaultRowHeight="12.75" x14ac:dyDescent="0.2"/>
  <cols>
    <col min="1" max="1" width="7" style="47" customWidth="1"/>
    <col min="2" max="2" width="72.140625" style="53" customWidth="1"/>
    <col min="3" max="3" width="20" style="53" customWidth="1"/>
    <col min="4" max="4" width="20.42578125" style="53" customWidth="1"/>
    <col min="5" max="5" width="11.7109375" style="47" bestFit="1" customWidth="1"/>
    <col min="6" max="6" width="11.42578125" style="47"/>
    <col min="7" max="7" width="14.28515625" style="47" bestFit="1" customWidth="1"/>
    <col min="8" max="16384" width="11.42578125" style="47"/>
  </cols>
  <sheetData>
    <row r="1" spans="2:6" ht="13.15" customHeight="1" x14ac:dyDescent="0.25">
      <c r="B1" s="451" t="s">
        <v>349</v>
      </c>
      <c r="C1" s="451"/>
      <c r="D1" s="451"/>
      <c r="E1" s="46"/>
      <c r="F1" s="46"/>
    </row>
    <row r="2" spans="2:6" ht="13.15" customHeight="1" x14ac:dyDescent="0.25">
      <c r="B2" s="451"/>
      <c r="C2" s="451"/>
      <c r="D2" s="451"/>
      <c r="E2" s="46"/>
      <c r="F2" s="46"/>
    </row>
    <row r="3" spans="2:6" ht="15" x14ac:dyDescent="0.25">
      <c r="B3" s="452" t="s">
        <v>86</v>
      </c>
      <c r="C3" s="452"/>
      <c r="D3" s="452"/>
      <c r="E3" s="46"/>
      <c r="F3" s="46"/>
    </row>
    <row r="4" spans="2:6" ht="15" x14ac:dyDescent="0.25">
      <c r="B4" s="453" t="s">
        <v>607</v>
      </c>
      <c r="C4" s="453"/>
      <c r="D4" s="453"/>
      <c r="E4" s="46"/>
      <c r="F4" s="46"/>
    </row>
    <row r="5" spans="2:6" ht="15" x14ac:dyDescent="0.25">
      <c r="B5" s="448" t="s">
        <v>321</v>
      </c>
      <c r="C5" s="448"/>
      <c r="D5" s="448"/>
      <c r="E5" s="46"/>
      <c r="F5" s="46"/>
    </row>
    <row r="6" spans="2:6" ht="18.75" x14ac:dyDescent="0.25">
      <c r="B6" s="48"/>
      <c r="C6" s="29"/>
      <c r="D6" s="29"/>
      <c r="E6" s="46"/>
      <c r="F6" s="46"/>
    </row>
    <row r="7" spans="2:6" ht="14.45" customHeight="1" x14ac:dyDescent="0.25">
      <c r="B7" s="446"/>
      <c r="C7" s="446" t="s">
        <v>566</v>
      </c>
      <c r="D7" s="446" t="s">
        <v>603</v>
      </c>
      <c r="E7" s="46"/>
      <c r="F7" s="46"/>
    </row>
    <row r="8" spans="2:6" ht="15" x14ac:dyDescent="0.25">
      <c r="B8" s="446"/>
      <c r="C8" s="446"/>
      <c r="D8" s="446"/>
      <c r="E8" s="46"/>
      <c r="F8" s="46"/>
    </row>
    <row r="9" spans="2:6" ht="15" x14ac:dyDescent="0.25">
      <c r="B9" s="109" t="s">
        <v>87</v>
      </c>
      <c r="C9" s="112"/>
      <c r="D9" s="112"/>
      <c r="E9" s="46"/>
      <c r="F9" s="46"/>
    </row>
    <row r="10" spans="2:6" ht="15" x14ac:dyDescent="0.25">
      <c r="B10" s="104" t="s">
        <v>88</v>
      </c>
      <c r="C10" s="105">
        <v>9448153361</v>
      </c>
      <c r="D10" s="106">
        <v>2603321720</v>
      </c>
      <c r="E10" s="46"/>
      <c r="F10" s="46"/>
    </row>
    <row r="11" spans="2:6" ht="15" x14ac:dyDescent="0.25">
      <c r="B11" s="104" t="s">
        <v>419</v>
      </c>
      <c r="C11" s="105">
        <v>-1209486048</v>
      </c>
      <c r="D11" s="106">
        <v>-878976475</v>
      </c>
      <c r="E11" s="46"/>
      <c r="F11" s="46"/>
    </row>
    <row r="12" spans="2:6" ht="15" x14ac:dyDescent="0.25">
      <c r="B12" s="104" t="s">
        <v>267</v>
      </c>
      <c r="C12" s="105">
        <v>-770117264</v>
      </c>
      <c r="D12" s="106">
        <v>2268542706</v>
      </c>
      <c r="E12" s="46"/>
      <c r="F12" s="46"/>
    </row>
    <row r="13" spans="2:6" ht="15" x14ac:dyDescent="0.25">
      <c r="B13" s="104" t="s">
        <v>89</v>
      </c>
      <c r="C13" s="106"/>
      <c r="D13" s="106"/>
      <c r="E13" s="46"/>
      <c r="F13" s="46"/>
    </row>
    <row r="14" spans="2:6" ht="25.5" x14ac:dyDescent="0.25">
      <c r="B14" s="107" t="s">
        <v>90</v>
      </c>
      <c r="C14" s="108">
        <v>7468550049</v>
      </c>
      <c r="D14" s="108">
        <v>3992887951</v>
      </c>
      <c r="E14" s="49"/>
      <c r="F14" s="46"/>
    </row>
    <row r="15" spans="2:6" ht="15" x14ac:dyDescent="0.25">
      <c r="B15" s="104" t="s">
        <v>91</v>
      </c>
      <c r="C15" s="106"/>
      <c r="D15" s="106"/>
      <c r="E15" s="46"/>
      <c r="F15" s="46"/>
    </row>
    <row r="16" spans="2:6" ht="15" x14ac:dyDescent="0.25">
      <c r="B16" s="104" t="s">
        <v>92</v>
      </c>
      <c r="C16" s="106"/>
      <c r="D16" s="106"/>
      <c r="E16" s="46"/>
      <c r="F16" s="46"/>
    </row>
    <row r="17" spans="2:6" ht="15" x14ac:dyDescent="0.25">
      <c r="B17" s="104" t="s">
        <v>93</v>
      </c>
      <c r="C17" s="106"/>
      <c r="D17" s="106"/>
      <c r="E17" s="46"/>
      <c r="F17" s="46"/>
    </row>
    <row r="18" spans="2:6" ht="15" x14ac:dyDescent="0.25">
      <c r="B18" s="104" t="s">
        <v>420</v>
      </c>
      <c r="C18" s="105">
        <v>-1936577102</v>
      </c>
      <c r="D18" s="106">
        <v>-1222007078</v>
      </c>
      <c r="E18" s="46"/>
      <c r="F18" s="46"/>
    </row>
    <row r="19" spans="2:6" ht="15" x14ac:dyDescent="0.25">
      <c r="B19" s="109" t="s">
        <v>94</v>
      </c>
      <c r="C19" s="108">
        <v>5531972947</v>
      </c>
      <c r="D19" s="108">
        <v>2770880873</v>
      </c>
      <c r="E19" s="46"/>
      <c r="F19" s="46"/>
    </row>
    <row r="20" spans="2:6" ht="15" x14ac:dyDescent="0.25">
      <c r="B20" s="104" t="s">
        <v>95</v>
      </c>
      <c r="C20" s="106">
        <v>0</v>
      </c>
      <c r="D20" s="106">
        <v>0</v>
      </c>
      <c r="E20" s="46"/>
      <c r="F20" s="46"/>
    </row>
    <row r="21" spans="2:6" ht="15" x14ac:dyDescent="0.25">
      <c r="B21" s="109" t="s">
        <v>96</v>
      </c>
      <c r="C21" s="108">
        <v>5531972947</v>
      </c>
      <c r="D21" s="108">
        <v>2770880873</v>
      </c>
      <c r="E21" s="46"/>
      <c r="F21" s="46"/>
    </row>
    <row r="22" spans="2:6" ht="15" x14ac:dyDescent="0.25">
      <c r="B22" s="109" t="s">
        <v>97</v>
      </c>
      <c r="C22" s="106"/>
      <c r="D22" s="106"/>
      <c r="E22" s="46"/>
      <c r="F22" s="46"/>
    </row>
    <row r="23" spans="2:6" ht="15" x14ac:dyDescent="0.25">
      <c r="B23" s="104" t="s">
        <v>98</v>
      </c>
      <c r="C23" s="106"/>
      <c r="D23" s="106"/>
      <c r="E23" s="46"/>
      <c r="F23" s="46"/>
    </row>
    <row r="24" spans="2:6" ht="15" x14ac:dyDescent="0.25">
      <c r="B24" s="104" t="s">
        <v>421</v>
      </c>
      <c r="C24" s="105">
        <v>-372384086</v>
      </c>
      <c r="D24" s="106">
        <v>-3291043647</v>
      </c>
      <c r="E24" s="46"/>
      <c r="F24" s="46"/>
    </row>
    <row r="25" spans="2:6" ht="15" x14ac:dyDescent="0.25">
      <c r="B25" s="104" t="s">
        <v>99</v>
      </c>
      <c r="C25" s="106"/>
      <c r="D25" s="106"/>
      <c r="E25" s="46"/>
      <c r="F25" s="46"/>
    </row>
    <row r="26" spans="2:6" ht="15" x14ac:dyDescent="0.25">
      <c r="B26" s="104" t="s">
        <v>100</v>
      </c>
      <c r="C26" s="106">
        <v>0</v>
      </c>
      <c r="D26" s="106">
        <v>0</v>
      </c>
      <c r="E26" s="46"/>
      <c r="F26" s="46"/>
    </row>
    <row r="27" spans="2:6" ht="15" x14ac:dyDescent="0.25">
      <c r="B27" s="104" t="s">
        <v>101</v>
      </c>
      <c r="C27" s="106"/>
      <c r="D27" s="106"/>
      <c r="E27" s="46"/>
      <c r="F27" s="46"/>
    </row>
    <row r="28" spans="2:6" ht="15" x14ac:dyDescent="0.25">
      <c r="B28" s="104" t="s">
        <v>102</v>
      </c>
      <c r="C28" s="106"/>
      <c r="D28" s="106"/>
      <c r="E28" s="46"/>
      <c r="F28" s="46"/>
    </row>
    <row r="29" spans="2:6" ht="15" x14ac:dyDescent="0.25">
      <c r="B29" s="104" t="s">
        <v>103</v>
      </c>
      <c r="C29" s="106"/>
      <c r="D29" s="106"/>
      <c r="E29" s="46"/>
      <c r="F29" s="46"/>
    </row>
    <row r="30" spans="2:6" ht="15" x14ac:dyDescent="0.25">
      <c r="B30" s="104" t="s">
        <v>104</v>
      </c>
      <c r="C30" s="106">
        <v>0</v>
      </c>
      <c r="D30" s="106">
        <v>0</v>
      </c>
      <c r="E30" s="46"/>
      <c r="F30" s="46"/>
    </row>
    <row r="31" spans="2:6" ht="15" x14ac:dyDescent="0.25">
      <c r="B31" s="109" t="s">
        <v>105</v>
      </c>
      <c r="C31" s="106"/>
      <c r="D31" s="106"/>
      <c r="E31" s="46"/>
      <c r="F31" s="46"/>
    </row>
    <row r="32" spans="2:6" ht="15" x14ac:dyDescent="0.25">
      <c r="B32" s="104" t="s">
        <v>422</v>
      </c>
      <c r="C32" s="106">
        <v>877000000</v>
      </c>
      <c r="D32" s="106"/>
      <c r="E32" s="46"/>
      <c r="F32" s="46"/>
    </row>
    <row r="33" spans="2:7" ht="15" x14ac:dyDescent="0.25">
      <c r="B33" s="104" t="s">
        <v>106</v>
      </c>
      <c r="C33" s="106">
        <v>-280609</v>
      </c>
      <c r="D33" s="106">
        <v>557263</v>
      </c>
      <c r="E33" s="46"/>
      <c r="F33" s="46"/>
    </row>
    <row r="34" spans="2:7" ht="15" x14ac:dyDescent="0.25">
      <c r="B34" s="104" t="s">
        <v>107</v>
      </c>
      <c r="C34" s="106">
        <v>-876899394</v>
      </c>
      <c r="D34" s="106"/>
      <c r="E34" s="46"/>
      <c r="F34" s="46"/>
    </row>
    <row r="35" spans="2:7" ht="15" x14ac:dyDescent="0.25">
      <c r="B35" s="104" t="s">
        <v>108</v>
      </c>
      <c r="C35" s="106">
        <v>-134458433</v>
      </c>
      <c r="D35" s="106">
        <v>-5459641</v>
      </c>
      <c r="E35" s="46"/>
      <c r="F35" s="46"/>
      <c r="G35" s="54"/>
    </row>
    <row r="36" spans="2:7" ht="15" x14ac:dyDescent="0.25">
      <c r="B36" s="104" t="s">
        <v>109</v>
      </c>
      <c r="C36" s="106"/>
      <c r="D36" s="106"/>
      <c r="E36" s="46"/>
      <c r="F36" s="46"/>
      <c r="G36" s="54"/>
    </row>
    <row r="37" spans="2:7" ht="15" x14ac:dyDescent="0.25">
      <c r="B37" s="110" t="s">
        <v>110</v>
      </c>
      <c r="C37" s="108">
        <v>5024950425</v>
      </c>
      <c r="D37" s="108">
        <v>-525065152</v>
      </c>
      <c r="E37" s="46"/>
      <c r="F37" s="46"/>
      <c r="G37" s="54"/>
    </row>
    <row r="38" spans="2:7" ht="15" x14ac:dyDescent="0.25">
      <c r="B38" s="111" t="s">
        <v>181</v>
      </c>
      <c r="C38" s="106">
        <v>2266205565</v>
      </c>
      <c r="D38" s="106">
        <v>3458826472</v>
      </c>
      <c r="E38" s="46"/>
      <c r="F38" s="46"/>
      <c r="G38" s="54"/>
    </row>
    <row r="39" spans="2:7" ht="15" x14ac:dyDescent="0.25">
      <c r="B39" s="107" t="s">
        <v>182</v>
      </c>
      <c r="C39" s="108">
        <v>7291155990</v>
      </c>
      <c r="D39" s="108">
        <v>2933761320</v>
      </c>
      <c r="E39" s="46"/>
      <c r="F39" s="46"/>
    </row>
    <row r="40" spans="2:7" ht="18.75" x14ac:dyDescent="0.25">
      <c r="B40" s="50"/>
      <c r="C40" s="113"/>
      <c r="D40" s="113"/>
      <c r="E40" s="49"/>
      <c r="F40" s="46"/>
    </row>
    <row r="41" spans="2:7" ht="15" x14ac:dyDescent="0.25">
      <c r="B41" s="450" t="s">
        <v>512</v>
      </c>
      <c r="C41" s="450"/>
      <c r="D41" s="450"/>
      <c r="E41" s="46"/>
      <c r="F41" s="46"/>
    </row>
    <row r="42" spans="2:7" ht="15" x14ac:dyDescent="0.25">
      <c r="B42" s="51"/>
      <c r="C42" s="52"/>
      <c r="D42" s="52"/>
      <c r="E42" s="46"/>
      <c r="F42" s="46"/>
    </row>
    <row r="43" spans="2:7" s="3" customFormat="1" ht="12" x14ac:dyDescent="0.2">
      <c r="B43" s="435" t="s">
        <v>663</v>
      </c>
      <c r="C43" s="27"/>
      <c r="D43" s="24"/>
    </row>
    <row r="44" spans="2:7" s="3" customFormat="1" ht="12" x14ac:dyDescent="0.2">
      <c r="C44" s="27"/>
      <c r="D44" s="27"/>
    </row>
    <row r="45" spans="2:7" s="3" customFormat="1" ht="12" x14ac:dyDescent="0.2">
      <c r="C45" s="27"/>
      <c r="D45" s="24"/>
    </row>
    <row r="46" spans="2:7" s="3" customFormat="1" ht="12" x14ac:dyDescent="0.2">
      <c r="C46" s="24"/>
      <c r="D46" s="24"/>
    </row>
    <row r="47" spans="2:7" s="3" customFormat="1" ht="12" x14ac:dyDescent="0.2">
      <c r="C47" s="24"/>
      <c r="D47" s="24"/>
    </row>
    <row r="48" spans="2:7" s="3" customFormat="1" ht="12" x14ac:dyDescent="0.2">
      <c r="C48" s="24"/>
      <c r="D48" s="24"/>
    </row>
    <row r="49" spans="3:4" s="3" customFormat="1" ht="12" x14ac:dyDescent="0.2">
      <c r="C49" s="24"/>
      <c r="D49" s="24"/>
    </row>
    <row r="50" spans="3:4" s="3" customFormat="1" ht="12" x14ac:dyDescent="0.2">
      <c r="C50" s="24"/>
      <c r="D50" s="24"/>
    </row>
    <row r="51" spans="3:4" s="3" customFormat="1" ht="12" x14ac:dyDescent="0.2">
      <c r="C51" s="24"/>
      <c r="D51" s="24"/>
    </row>
    <row r="52" spans="3:4" s="3" customFormat="1" ht="12" x14ac:dyDescent="0.2">
      <c r="C52" s="24"/>
      <c r="D52" s="24"/>
    </row>
  </sheetData>
  <mergeCells count="8">
    <mergeCell ref="B41:D41"/>
    <mergeCell ref="B1:D2"/>
    <mergeCell ref="B3:D3"/>
    <mergeCell ref="B4:D4"/>
    <mergeCell ref="B5:D5"/>
    <mergeCell ref="B7:B8"/>
    <mergeCell ref="C7:C8"/>
    <mergeCell ref="D7:D8"/>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4F20B-611E-42A3-A262-296AA0C4E51D}">
  <sheetPr>
    <tabColor rgb="FF66FFCC"/>
  </sheetPr>
  <dimension ref="B2:L30"/>
  <sheetViews>
    <sheetView topLeftCell="A6" zoomScale="85" zoomScaleNormal="85" workbookViewId="0">
      <selection activeCell="K19" sqref="K19"/>
    </sheetView>
  </sheetViews>
  <sheetFormatPr baseColWidth="10" defaultColWidth="11.42578125" defaultRowHeight="12.75" x14ac:dyDescent="0.2"/>
  <cols>
    <col min="1" max="1" width="2.7109375" style="310" customWidth="1"/>
    <col min="2" max="2" width="27.42578125" style="310" customWidth="1"/>
    <col min="3" max="3" width="15.28515625" style="310" customWidth="1"/>
    <col min="4" max="4" width="25.42578125" style="310" bestFit="1" customWidth="1"/>
    <col min="5" max="5" width="11" style="310" bestFit="1" customWidth="1"/>
    <col min="6" max="6" width="22.140625" style="310" bestFit="1" customWidth="1"/>
    <col min="7" max="7" width="8" style="310" bestFit="1" customWidth="1"/>
    <col min="8" max="8" width="12" style="310" bestFit="1" customWidth="1"/>
    <col min="9" max="9" width="12.28515625" style="310" bestFit="1" customWidth="1"/>
    <col min="10" max="10" width="13.5703125" style="310" bestFit="1" customWidth="1"/>
    <col min="11" max="11" width="14.5703125" style="310" bestFit="1" customWidth="1"/>
    <col min="12" max="12" width="15.42578125" style="310" bestFit="1" customWidth="1"/>
    <col min="13" max="13" width="13.7109375" style="310" bestFit="1" customWidth="1"/>
    <col min="14" max="16384" width="11.42578125" style="310"/>
  </cols>
  <sheetData>
    <row r="2" spans="2:12" ht="23.25" customHeight="1" x14ac:dyDescent="0.2">
      <c r="B2" s="455" t="s">
        <v>347</v>
      </c>
      <c r="C2" s="455"/>
      <c r="D2" s="455"/>
      <c r="E2" s="455"/>
      <c r="F2" s="455"/>
      <c r="G2" s="455"/>
      <c r="H2" s="455"/>
      <c r="I2" s="455"/>
      <c r="J2" s="455"/>
      <c r="K2" s="455"/>
      <c r="L2" s="455"/>
    </row>
    <row r="3" spans="2:12" x14ac:dyDescent="0.2">
      <c r="B3" s="455" t="s">
        <v>111</v>
      </c>
      <c r="C3" s="455"/>
      <c r="D3" s="455"/>
      <c r="E3" s="455"/>
      <c r="F3" s="455"/>
      <c r="G3" s="455"/>
      <c r="H3" s="455"/>
      <c r="I3" s="455"/>
      <c r="J3" s="455"/>
      <c r="K3" s="455"/>
      <c r="L3" s="455"/>
    </row>
    <row r="4" spans="2:12" x14ac:dyDescent="0.2">
      <c r="B4" s="456" t="s">
        <v>607</v>
      </c>
      <c r="C4" s="456"/>
      <c r="D4" s="456"/>
      <c r="E4" s="456"/>
      <c r="F4" s="456"/>
      <c r="G4" s="456"/>
      <c r="H4" s="456"/>
      <c r="I4" s="456"/>
      <c r="J4" s="456"/>
      <c r="K4" s="456"/>
      <c r="L4" s="456"/>
    </row>
    <row r="5" spans="2:12" ht="12" customHeight="1" x14ac:dyDescent="0.2">
      <c r="C5" s="311"/>
      <c r="D5" s="311"/>
      <c r="E5" s="312"/>
      <c r="F5" s="311" t="s">
        <v>321</v>
      </c>
      <c r="H5" s="313"/>
      <c r="I5" s="312"/>
      <c r="J5" s="312"/>
    </row>
    <row r="6" spans="2:12" x14ac:dyDescent="0.2">
      <c r="C6" s="311"/>
      <c r="D6" s="311"/>
      <c r="E6" s="312"/>
      <c r="F6" s="312"/>
      <c r="G6" s="313"/>
      <c r="H6" s="313"/>
      <c r="I6" s="312"/>
      <c r="J6" s="312"/>
    </row>
    <row r="7" spans="2:12" ht="14.25" customHeight="1" x14ac:dyDescent="0.2">
      <c r="B7" s="454" t="s">
        <v>197</v>
      </c>
      <c r="C7" s="454" t="s">
        <v>113</v>
      </c>
      <c r="D7" s="454" t="s">
        <v>322</v>
      </c>
      <c r="E7" s="454" t="s">
        <v>112</v>
      </c>
      <c r="F7" s="454"/>
      <c r="G7" s="454"/>
      <c r="H7" s="454"/>
      <c r="I7" s="454" t="s">
        <v>41</v>
      </c>
      <c r="J7" s="454"/>
      <c r="K7" s="454" t="s">
        <v>39</v>
      </c>
      <c r="L7" s="454"/>
    </row>
    <row r="8" spans="2:12" x14ac:dyDescent="0.2">
      <c r="B8" s="454"/>
      <c r="C8" s="454"/>
      <c r="D8" s="454"/>
      <c r="E8" s="454" t="s">
        <v>114</v>
      </c>
      <c r="F8" s="454" t="s">
        <v>115</v>
      </c>
      <c r="G8" s="454" t="s">
        <v>116</v>
      </c>
      <c r="H8" s="454" t="s">
        <v>563</v>
      </c>
      <c r="I8" s="454" t="s">
        <v>183</v>
      </c>
      <c r="J8" s="454" t="s">
        <v>184</v>
      </c>
      <c r="K8" s="454" t="s">
        <v>190</v>
      </c>
      <c r="L8" s="454" t="s">
        <v>191</v>
      </c>
    </row>
    <row r="9" spans="2:12" x14ac:dyDescent="0.2">
      <c r="B9" s="454"/>
      <c r="C9" s="454"/>
      <c r="D9" s="454"/>
      <c r="E9" s="454"/>
      <c r="F9" s="454"/>
      <c r="G9" s="454"/>
      <c r="H9" s="454"/>
      <c r="I9" s="454"/>
      <c r="J9" s="454"/>
      <c r="K9" s="454"/>
      <c r="L9" s="454"/>
    </row>
    <row r="10" spans="2:12" x14ac:dyDescent="0.2">
      <c r="B10" s="314" t="s">
        <v>198</v>
      </c>
      <c r="C10" s="116">
        <v>11337000000</v>
      </c>
      <c r="D10" s="116">
        <v>1724549</v>
      </c>
      <c r="E10" s="123">
        <v>6562990</v>
      </c>
      <c r="F10" s="122">
        <v>0</v>
      </c>
      <c r="G10" s="116">
        <v>0</v>
      </c>
      <c r="H10" s="116">
        <v>0</v>
      </c>
      <c r="I10" s="123">
        <v>0</v>
      </c>
      <c r="J10" s="123">
        <v>923051994</v>
      </c>
      <c r="K10" s="117">
        <v>12268339533</v>
      </c>
      <c r="L10" s="117">
        <v>11382003640</v>
      </c>
    </row>
    <row r="11" spans="2:12" x14ac:dyDescent="0.2">
      <c r="B11" s="315" t="s">
        <v>511</v>
      </c>
      <c r="C11" s="114">
        <v>877000000</v>
      </c>
      <c r="D11" s="114">
        <v>0</v>
      </c>
      <c r="E11" s="115">
        <v>0</v>
      </c>
      <c r="F11" s="115">
        <v>0</v>
      </c>
      <c r="G11" s="114">
        <v>0</v>
      </c>
      <c r="H11" s="114">
        <v>0</v>
      </c>
      <c r="I11" s="114">
        <v>0</v>
      </c>
      <c r="J11" s="119"/>
      <c r="K11" s="120">
        <v>877000000</v>
      </c>
      <c r="L11" s="120"/>
    </row>
    <row r="12" spans="2:12" x14ac:dyDescent="0.2">
      <c r="B12" s="315" t="s">
        <v>199</v>
      </c>
      <c r="C12" s="115">
        <v>0</v>
      </c>
      <c r="D12" s="114">
        <v>0</v>
      </c>
      <c r="E12" s="115">
        <v>0</v>
      </c>
      <c r="F12" s="115">
        <v>0</v>
      </c>
      <c r="G12" s="114">
        <v>0</v>
      </c>
      <c r="H12" s="115">
        <v>0</v>
      </c>
      <c r="I12" s="114">
        <v>0</v>
      </c>
      <c r="J12" s="119"/>
      <c r="K12" s="120">
        <v>0</v>
      </c>
      <c r="L12" s="120">
        <v>0</v>
      </c>
    </row>
    <row r="13" spans="2:12" ht="25.5" x14ac:dyDescent="0.2">
      <c r="B13" s="315" t="s">
        <v>504</v>
      </c>
      <c r="C13" s="115">
        <v>0</v>
      </c>
      <c r="D13" s="114">
        <v>0</v>
      </c>
      <c r="E13" s="115">
        <v>0</v>
      </c>
      <c r="F13" s="115">
        <v>0</v>
      </c>
      <c r="G13" s="114">
        <v>0</v>
      </c>
      <c r="H13" s="115">
        <v>0</v>
      </c>
      <c r="I13" s="114">
        <v>923051994</v>
      </c>
      <c r="J13" s="119">
        <v>-923051994</v>
      </c>
      <c r="K13" s="120">
        <v>0</v>
      </c>
      <c r="L13" s="120">
        <v>0</v>
      </c>
    </row>
    <row r="14" spans="2:12" x14ac:dyDescent="0.2">
      <c r="B14" s="315" t="s">
        <v>158</v>
      </c>
      <c r="C14" s="115">
        <v>0</v>
      </c>
      <c r="D14" s="114">
        <v>0</v>
      </c>
      <c r="E14" s="115">
        <v>46152600</v>
      </c>
      <c r="F14" s="115">
        <v>0</v>
      </c>
      <c r="G14" s="114">
        <v>0</v>
      </c>
      <c r="H14" s="115">
        <v>0</v>
      </c>
      <c r="I14" s="114">
        <v>0</v>
      </c>
      <c r="J14" s="119"/>
      <c r="K14" s="120">
        <v>46152600</v>
      </c>
      <c r="L14" s="120">
        <v>0</v>
      </c>
    </row>
    <row r="15" spans="2:12" x14ac:dyDescent="0.2">
      <c r="B15" s="315" t="s">
        <v>564</v>
      </c>
      <c r="C15" s="115">
        <v>0</v>
      </c>
      <c r="D15" s="114">
        <v>0</v>
      </c>
      <c r="E15" s="115">
        <v>0</v>
      </c>
      <c r="F15" s="115">
        <v>0</v>
      </c>
      <c r="G15" s="114">
        <v>0</v>
      </c>
      <c r="H15" s="115">
        <v>558000000</v>
      </c>
      <c r="I15" s="114">
        <v>0</v>
      </c>
      <c r="J15" s="119"/>
      <c r="K15" s="120">
        <v>558000000</v>
      </c>
      <c r="L15" s="120">
        <v>0</v>
      </c>
    </row>
    <row r="16" spans="2:12" x14ac:dyDescent="0.2">
      <c r="B16" s="315" t="s">
        <v>200</v>
      </c>
      <c r="C16" s="115">
        <v>0</v>
      </c>
      <c r="D16" s="114">
        <v>0</v>
      </c>
      <c r="E16" s="115">
        <v>0</v>
      </c>
      <c r="F16" s="115">
        <v>0</v>
      </c>
      <c r="G16" s="114">
        <v>0</v>
      </c>
      <c r="H16" s="115">
        <v>0</v>
      </c>
      <c r="I16" s="115">
        <v>-923051994</v>
      </c>
      <c r="J16" s="114">
        <v>0</v>
      </c>
      <c r="K16" s="121">
        <v>-923051994</v>
      </c>
      <c r="L16" s="120">
        <v>0</v>
      </c>
    </row>
    <row r="17" spans="2:12" x14ac:dyDescent="0.2">
      <c r="B17" s="315" t="s">
        <v>156</v>
      </c>
      <c r="C17" s="115">
        <v>0</v>
      </c>
      <c r="D17" s="114">
        <v>0</v>
      </c>
      <c r="E17" s="115">
        <v>0</v>
      </c>
      <c r="F17" s="115">
        <v>0</v>
      </c>
      <c r="G17" s="114">
        <v>0</v>
      </c>
      <c r="H17" s="115">
        <v>0</v>
      </c>
      <c r="I17" s="115">
        <v>0</v>
      </c>
      <c r="J17" s="114"/>
      <c r="K17" s="120">
        <v>0</v>
      </c>
      <c r="L17" s="120">
        <v>0</v>
      </c>
    </row>
    <row r="18" spans="2:12" x14ac:dyDescent="0.2">
      <c r="B18" s="315" t="s">
        <v>201</v>
      </c>
      <c r="C18" s="115">
        <v>0</v>
      </c>
      <c r="D18" s="114">
        <v>0</v>
      </c>
      <c r="E18" s="115">
        <v>0</v>
      </c>
      <c r="F18" s="115">
        <v>0</v>
      </c>
      <c r="G18" s="114">
        <v>0</v>
      </c>
      <c r="H18" s="115">
        <v>0</v>
      </c>
      <c r="I18" s="115">
        <v>0</v>
      </c>
      <c r="J18" s="115">
        <v>1488299731</v>
      </c>
      <c r="K18" s="120">
        <v>1488299731</v>
      </c>
      <c r="L18" s="120">
        <v>0</v>
      </c>
    </row>
    <row r="19" spans="2:12" s="316" customFormat="1" x14ac:dyDescent="0.2">
      <c r="B19" s="317" t="s">
        <v>202</v>
      </c>
      <c r="C19" s="122">
        <v>12214000000</v>
      </c>
      <c r="D19" s="116">
        <v>1724549</v>
      </c>
      <c r="E19" s="122">
        <v>52715590</v>
      </c>
      <c r="F19" s="122">
        <v>0</v>
      </c>
      <c r="G19" s="116">
        <v>0</v>
      </c>
      <c r="H19" s="122">
        <v>443000000</v>
      </c>
      <c r="I19" s="122">
        <v>0</v>
      </c>
      <c r="J19" s="122">
        <v>1488299731</v>
      </c>
      <c r="K19" s="117">
        <f>SUM(K10:K18)</f>
        <v>14314739870</v>
      </c>
      <c r="L19" s="117">
        <v>11382003640</v>
      </c>
    </row>
    <row r="20" spans="2:12" s="316" customFormat="1" x14ac:dyDescent="0.2">
      <c r="B20" s="317" t="s">
        <v>203</v>
      </c>
      <c r="C20" s="122">
        <v>11337000000</v>
      </c>
      <c r="D20" s="116">
        <v>1724549</v>
      </c>
      <c r="E20" s="122">
        <v>6562990</v>
      </c>
      <c r="F20" s="122"/>
      <c r="G20" s="116"/>
      <c r="H20" s="122"/>
      <c r="I20" s="122"/>
      <c r="J20" s="122">
        <v>939068667</v>
      </c>
      <c r="K20" s="117">
        <v>12284356206</v>
      </c>
      <c r="L20" s="117"/>
    </row>
    <row r="21" spans="2:12" x14ac:dyDescent="0.2">
      <c r="C21" s="318"/>
      <c r="D21" s="318"/>
      <c r="E21" s="318"/>
      <c r="F21" s="318"/>
      <c r="G21" s="318"/>
      <c r="H21" s="318"/>
      <c r="I21" s="318"/>
      <c r="J21" s="318"/>
      <c r="K21" s="318"/>
      <c r="L21" s="318"/>
    </row>
    <row r="22" spans="2:12" x14ac:dyDescent="0.2">
      <c r="C22" s="319"/>
      <c r="D22" s="319"/>
      <c r="E22" s="319"/>
      <c r="F22" s="319"/>
      <c r="G22" s="319"/>
      <c r="H22" s="319"/>
      <c r="I22" s="319"/>
      <c r="J22" s="319"/>
      <c r="K22" s="319"/>
      <c r="L22" s="319"/>
    </row>
    <row r="23" spans="2:12" x14ac:dyDescent="0.2">
      <c r="I23" s="320"/>
      <c r="J23" s="320"/>
      <c r="K23" s="320"/>
      <c r="L23" s="320"/>
    </row>
    <row r="24" spans="2:12" x14ac:dyDescent="0.2">
      <c r="B24" s="435" t="s">
        <v>663</v>
      </c>
      <c r="I24" s="320"/>
      <c r="J24" s="320"/>
      <c r="K24" s="320"/>
      <c r="L24" s="320"/>
    </row>
    <row r="25" spans="2:12" x14ac:dyDescent="0.2">
      <c r="J25" s="320"/>
    </row>
    <row r="27" spans="2:12" x14ac:dyDescent="0.2">
      <c r="C27" s="321"/>
      <c r="D27" s="321"/>
      <c r="E27" s="320"/>
      <c r="J27" s="320"/>
      <c r="K27" s="320"/>
    </row>
    <row r="28" spans="2:12" x14ac:dyDescent="0.2">
      <c r="C28" s="321"/>
      <c r="D28" s="320"/>
      <c r="J28" s="320"/>
      <c r="L28" s="320"/>
    </row>
    <row r="29" spans="2:12" x14ac:dyDescent="0.2">
      <c r="C29" s="321"/>
      <c r="D29" s="321"/>
      <c r="E29" s="320"/>
      <c r="J29" s="320"/>
      <c r="K29" s="320"/>
      <c r="L29" s="321"/>
    </row>
    <row r="30" spans="2:12" x14ac:dyDescent="0.2">
      <c r="C30" s="320"/>
      <c r="D30" s="321"/>
      <c r="E30" s="320"/>
      <c r="J30" s="320"/>
    </row>
  </sheetData>
  <mergeCells count="17">
    <mergeCell ref="K8:K9"/>
    <mergeCell ref="E7:H7"/>
    <mergeCell ref="H8:H9"/>
    <mergeCell ref="B2:L2"/>
    <mergeCell ref="B3:L3"/>
    <mergeCell ref="B4:L4"/>
    <mergeCell ref="L8:L9"/>
    <mergeCell ref="B7:B9"/>
    <mergeCell ref="C7:C9"/>
    <mergeCell ref="D7:D9"/>
    <mergeCell ref="I7:J7"/>
    <mergeCell ref="K7:L7"/>
    <mergeCell ref="E8:E9"/>
    <mergeCell ref="F8:F9"/>
    <mergeCell ref="G8:G9"/>
    <mergeCell ref="I8:I9"/>
    <mergeCell ref="J8:J9"/>
  </mergeCells>
  <pageMargins left="0.9055118110236221" right="0.70866141732283472" top="0.94488188976377963" bottom="0.74803149606299213" header="0.31496062992125984" footer="0.31496062992125984"/>
  <pageSetup paperSize="9" scale="60"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3F912-7A5B-492D-BB1B-39FBBCBD521E}">
  <sheetPr>
    <tabColor rgb="FF66FFCC"/>
  </sheetPr>
  <dimension ref="A1:M543"/>
  <sheetViews>
    <sheetView showGridLines="0" tabSelected="1" topLeftCell="A541" zoomScale="85" zoomScaleNormal="85" workbookViewId="0">
      <selection activeCell="C407" sqref="C404:F407"/>
    </sheetView>
  </sheetViews>
  <sheetFormatPr baseColWidth="10" defaultColWidth="16.140625" defaultRowHeight="15.75" customHeight="1" x14ac:dyDescent="0.25"/>
  <cols>
    <col min="1" max="1" width="59.7109375" style="326" customWidth="1"/>
    <col min="2" max="2" width="22.5703125" style="323" customWidth="1"/>
    <col min="3" max="3" width="19.7109375" style="323" customWidth="1"/>
    <col min="4" max="4" width="37.7109375" style="323" customWidth="1"/>
    <col min="5" max="5" width="18.28515625" style="323" customWidth="1"/>
    <col min="6" max="6" width="22.5703125" style="323" customWidth="1"/>
    <col min="7" max="7" width="17.7109375" style="323" bestFit="1" customWidth="1"/>
    <col min="8" max="8" width="20.28515625" style="327" bestFit="1" customWidth="1"/>
    <col min="9" max="9" width="15.85546875" style="323" bestFit="1" customWidth="1"/>
    <col min="10" max="10" width="13.28515625" style="323" customWidth="1"/>
    <col min="11" max="11" width="16" style="323" customWidth="1"/>
    <col min="12" max="12" width="14.5703125" style="323" bestFit="1" customWidth="1"/>
    <col min="13" max="16384" width="16.140625" style="323"/>
  </cols>
  <sheetData>
    <row r="1" spans="1:8" ht="15" customHeight="1" x14ac:dyDescent="0.25">
      <c r="A1" s="474" t="s">
        <v>347</v>
      </c>
      <c r="B1" s="474"/>
      <c r="C1" s="474"/>
      <c r="D1" s="474"/>
      <c r="E1" s="474"/>
      <c r="F1" s="474"/>
      <c r="G1" s="474"/>
      <c r="H1" s="125"/>
    </row>
    <row r="2" spans="1:8" ht="15" customHeight="1" x14ac:dyDescent="0.25">
      <c r="A2" s="474"/>
      <c r="B2" s="474"/>
      <c r="C2" s="474"/>
      <c r="D2" s="474"/>
      <c r="E2" s="474"/>
      <c r="F2" s="474"/>
      <c r="G2" s="474"/>
      <c r="H2" s="125"/>
    </row>
    <row r="3" spans="1:8" ht="15" customHeight="1" x14ac:dyDescent="0.25">
      <c r="A3" s="475" t="s">
        <v>636</v>
      </c>
      <c r="B3" s="475"/>
      <c r="C3" s="475"/>
      <c r="D3" s="475"/>
      <c r="E3" s="475"/>
      <c r="F3" s="475"/>
      <c r="G3" s="475"/>
      <c r="H3" s="125"/>
    </row>
    <row r="4" spans="1:8" ht="15" x14ac:dyDescent="0.25">
      <c r="A4" s="309"/>
      <c r="G4" s="125"/>
      <c r="H4" s="125"/>
    </row>
    <row r="5" spans="1:8" ht="15" x14ac:dyDescent="0.25">
      <c r="A5" s="309"/>
      <c r="G5" s="125"/>
      <c r="H5" s="125"/>
    </row>
    <row r="6" spans="1:8" ht="15" x14ac:dyDescent="0.25">
      <c r="A6" s="309" t="s">
        <v>647</v>
      </c>
      <c r="G6" s="125"/>
      <c r="H6" s="125"/>
    </row>
    <row r="7" spans="1:8" ht="15" x14ac:dyDescent="0.25">
      <c r="A7" s="323" t="s">
        <v>320</v>
      </c>
      <c r="G7" s="125"/>
      <c r="H7" s="125"/>
    </row>
    <row r="8" spans="1:8" ht="15" x14ac:dyDescent="0.25">
      <c r="A8" s="323" t="s">
        <v>315</v>
      </c>
      <c r="G8" s="125"/>
      <c r="H8" s="125"/>
    </row>
    <row r="9" spans="1:8" ht="15" x14ac:dyDescent="0.25">
      <c r="A9" s="323" t="s">
        <v>361</v>
      </c>
      <c r="G9" s="125"/>
      <c r="H9" s="125"/>
    </row>
    <row r="10" spans="1:8" ht="15" x14ac:dyDescent="0.25">
      <c r="A10" s="323" t="s">
        <v>362</v>
      </c>
      <c r="G10" s="125"/>
      <c r="H10" s="125"/>
    </row>
    <row r="11" spans="1:8" ht="15" x14ac:dyDescent="0.25">
      <c r="A11" s="323" t="s">
        <v>317</v>
      </c>
      <c r="G11" s="125"/>
      <c r="H11" s="125"/>
    </row>
    <row r="12" spans="1:8" ht="15" x14ac:dyDescent="0.25">
      <c r="A12" s="323" t="s">
        <v>327</v>
      </c>
      <c r="G12" s="125"/>
      <c r="H12" s="125"/>
    </row>
    <row r="13" spans="1:8" ht="15" x14ac:dyDescent="0.25">
      <c r="A13" s="323" t="s">
        <v>658</v>
      </c>
      <c r="G13" s="125"/>
      <c r="H13" s="125"/>
    </row>
    <row r="14" spans="1:8" ht="15" x14ac:dyDescent="0.25">
      <c r="A14" s="323" t="s">
        <v>659</v>
      </c>
      <c r="G14" s="125"/>
      <c r="H14" s="125"/>
    </row>
    <row r="15" spans="1:8" ht="15" x14ac:dyDescent="0.25">
      <c r="A15" s="323" t="s">
        <v>316</v>
      </c>
      <c r="G15" s="125"/>
      <c r="H15" s="125"/>
    </row>
    <row r="16" spans="1:8" ht="15" x14ac:dyDescent="0.25">
      <c r="A16" s="309"/>
      <c r="G16" s="125"/>
      <c r="H16" s="125"/>
    </row>
    <row r="17" spans="1:8" ht="15" x14ac:dyDescent="0.25">
      <c r="A17" s="309"/>
      <c r="G17" s="125"/>
      <c r="H17" s="125"/>
    </row>
    <row r="18" spans="1:8" ht="15" x14ac:dyDescent="0.25">
      <c r="A18" s="309" t="s">
        <v>318</v>
      </c>
      <c r="G18" s="125"/>
      <c r="H18" s="125"/>
    </row>
    <row r="19" spans="1:8" ht="15" x14ac:dyDescent="0.25">
      <c r="A19" s="323" t="s">
        <v>559</v>
      </c>
      <c r="G19" s="125"/>
      <c r="H19" s="125"/>
    </row>
    <row r="20" spans="1:8" ht="15" x14ac:dyDescent="0.25">
      <c r="A20" s="323" t="s">
        <v>562</v>
      </c>
      <c r="G20" s="125"/>
      <c r="H20" s="125"/>
    </row>
    <row r="21" spans="1:8" ht="15" x14ac:dyDescent="0.25">
      <c r="A21" s="309"/>
      <c r="G21" s="125"/>
      <c r="H21" s="125"/>
    </row>
    <row r="22" spans="1:8" ht="15" x14ac:dyDescent="0.25">
      <c r="A22" s="309" t="s">
        <v>319</v>
      </c>
      <c r="G22" s="125"/>
      <c r="H22" s="125"/>
    </row>
    <row r="23" spans="1:8" ht="15" x14ac:dyDescent="0.25">
      <c r="A23" s="309" t="s">
        <v>292</v>
      </c>
      <c r="B23" s="1" t="s">
        <v>660</v>
      </c>
      <c r="G23" s="125"/>
      <c r="H23" s="125"/>
    </row>
    <row r="24" spans="1:8" ht="15" x14ac:dyDescent="0.25">
      <c r="A24" s="387" t="s">
        <v>476</v>
      </c>
      <c r="B24" s="424" t="s">
        <v>555</v>
      </c>
      <c r="C24" s="424"/>
      <c r="D24" s="424"/>
      <c r="E24" s="424"/>
      <c r="G24" s="125"/>
      <c r="H24" s="125"/>
    </row>
    <row r="25" spans="1:8" ht="15" x14ac:dyDescent="0.25">
      <c r="A25" s="387" t="s">
        <v>288</v>
      </c>
      <c r="B25" s="424" t="s">
        <v>556</v>
      </c>
      <c r="C25" s="424"/>
      <c r="D25" s="424"/>
      <c r="E25" s="424"/>
      <c r="G25" s="125"/>
      <c r="H25" s="125"/>
    </row>
    <row r="26" spans="1:8" ht="15" x14ac:dyDescent="0.25">
      <c r="A26" s="309"/>
      <c r="G26" s="125"/>
      <c r="H26" s="125"/>
    </row>
    <row r="27" spans="1:8" ht="15" x14ac:dyDescent="0.25">
      <c r="A27" s="309" t="s">
        <v>661</v>
      </c>
      <c r="G27" s="125"/>
      <c r="H27" s="125"/>
    </row>
    <row r="28" spans="1:8" ht="15" x14ac:dyDescent="0.25">
      <c r="A28" s="425" t="s">
        <v>0</v>
      </c>
      <c r="B28" s="477" t="s">
        <v>494</v>
      </c>
      <c r="C28" s="477" t="s">
        <v>272</v>
      </c>
      <c r="D28" s="477" t="s">
        <v>272</v>
      </c>
      <c r="E28" s="477"/>
      <c r="G28" s="125"/>
      <c r="H28" s="125"/>
    </row>
    <row r="29" spans="1:8" ht="15" x14ac:dyDescent="0.25">
      <c r="A29" s="425" t="s">
        <v>274</v>
      </c>
      <c r="B29" s="477" t="s">
        <v>495</v>
      </c>
      <c r="C29" s="477"/>
      <c r="D29" s="477"/>
      <c r="E29" s="477"/>
      <c r="G29" s="125"/>
      <c r="H29" s="125"/>
    </row>
    <row r="30" spans="1:8" ht="15" x14ac:dyDescent="0.25">
      <c r="A30" s="425" t="s">
        <v>275</v>
      </c>
      <c r="B30" s="477" t="s">
        <v>561</v>
      </c>
      <c r="C30" s="477"/>
      <c r="D30" s="477"/>
      <c r="E30" s="477"/>
      <c r="G30" s="125"/>
      <c r="H30" s="125"/>
    </row>
    <row r="31" spans="1:8" ht="15" x14ac:dyDescent="0.25">
      <c r="A31" s="426" t="s">
        <v>560</v>
      </c>
      <c r="B31" s="388"/>
      <c r="G31" s="125"/>
      <c r="H31" s="125"/>
    </row>
    <row r="32" spans="1:8" ht="15" x14ac:dyDescent="0.25">
      <c r="A32" s="426" t="s">
        <v>276</v>
      </c>
      <c r="B32" s="470" t="s">
        <v>468</v>
      </c>
      <c r="C32" s="470" t="s">
        <v>273</v>
      </c>
      <c r="D32" s="470" t="s">
        <v>273</v>
      </c>
      <c r="E32" s="470"/>
      <c r="G32" s="125"/>
      <c r="H32" s="125"/>
    </row>
    <row r="33" spans="1:8" ht="15" x14ac:dyDescent="0.25">
      <c r="A33" s="309"/>
      <c r="G33" s="125"/>
      <c r="H33" s="125"/>
    </row>
    <row r="34" spans="1:8" ht="30" x14ac:dyDescent="0.25">
      <c r="A34" s="309" t="s">
        <v>648</v>
      </c>
      <c r="G34" s="125"/>
      <c r="H34" s="125"/>
    </row>
    <row r="35" spans="1:8" ht="15" x14ac:dyDescent="0.25">
      <c r="A35" s="309"/>
      <c r="G35" s="125"/>
      <c r="H35" s="125"/>
    </row>
    <row r="36" spans="1:8" ht="30" x14ac:dyDescent="0.25">
      <c r="A36" s="389" t="s">
        <v>2</v>
      </c>
      <c r="B36" s="389" t="s">
        <v>290</v>
      </c>
      <c r="C36" s="389" t="s">
        <v>291</v>
      </c>
      <c r="D36" s="389" t="s">
        <v>292</v>
      </c>
      <c r="E36" s="389" t="s">
        <v>293</v>
      </c>
      <c r="F36" s="389" t="s">
        <v>294</v>
      </c>
      <c r="G36" s="389" t="s">
        <v>295</v>
      </c>
      <c r="H36" s="389" t="s">
        <v>296</v>
      </c>
    </row>
    <row r="37" spans="1:8" ht="15" x14ac:dyDescent="0.25">
      <c r="A37" s="478">
        <v>1</v>
      </c>
      <c r="B37" s="479" t="s">
        <v>349</v>
      </c>
      <c r="C37" s="480" t="s">
        <v>297</v>
      </c>
      <c r="D37" s="391" t="s">
        <v>476</v>
      </c>
      <c r="E37" s="392">
        <v>12213000000</v>
      </c>
      <c r="F37" s="393">
        <v>0.99990000000000001</v>
      </c>
      <c r="G37" s="393">
        <v>0.99990000000000001</v>
      </c>
      <c r="H37" s="394" t="s">
        <v>298</v>
      </c>
    </row>
    <row r="38" spans="1:8" ht="15" x14ac:dyDescent="0.25">
      <c r="A38" s="478"/>
      <c r="B38" s="479"/>
      <c r="C38" s="480"/>
      <c r="D38" s="395" t="s">
        <v>288</v>
      </c>
      <c r="E38" s="396">
        <v>1000000</v>
      </c>
      <c r="F38" s="393">
        <v>8.1873260193220899E-5</v>
      </c>
      <c r="G38" s="393">
        <v>8.1873260193220899E-5</v>
      </c>
      <c r="H38" s="394" t="s">
        <v>478</v>
      </c>
    </row>
    <row r="39" spans="1:8" ht="15" x14ac:dyDescent="0.25">
      <c r="A39" s="457">
        <v>2</v>
      </c>
      <c r="B39" s="460" t="s">
        <v>477</v>
      </c>
      <c r="C39" s="463" t="s">
        <v>479</v>
      </c>
      <c r="D39" s="391" t="s">
        <v>640</v>
      </c>
      <c r="E39" s="392">
        <v>2000000</v>
      </c>
      <c r="F39" s="393">
        <v>2.5000000000000002E-6</v>
      </c>
      <c r="G39" s="393">
        <v>2.5000000000000002E-6</v>
      </c>
      <c r="H39" s="394" t="s">
        <v>478</v>
      </c>
    </row>
    <row r="40" spans="1:8" ht="15" x14ac:dyDescent="0.25">
      <c r="A40" s="458"/>
      <c r="B40" s="461"/>
      <c r="C40" s="464"/>
      <c r="D40" s="391" t="s">
        <v>641</v>
      </c>
      <c r="E40" s="392">
        <v>562924000000</v>
      </c>
      <c r="F40" s="397">
        <v>0.70365500000000003</v>
      </c>
      <c r="G40" s="397">
        <v>0.70365500000000003</v>
      </c>
      <c r="H40" s="394" t="s">
        <v>298</v>
      </c>
    </row>
    <row r="41" spans="1:8" ht="15" x14ac:dyDescent="0.25">
      <c r="A41" s="458"/>
      <c r="B41" s="461"/>
      <c r="C41" s="464"/>
      <c r="D41" s="391" t="s">
        <v>642</v>
      </c>
      <c r="E41" s="392">
        <v>1000000</v>
      </c>
      <c r="F41" s="393">
        <v>1.2500000000000001E-6</v>
      </c>
      <c r="G41" s="393">
        <v>1.2500000000000001E-6</v>
      </c>
      <c r="H41" s="394" t="s">
        <v>478</v>
      </c>
    </row>
    <row r="42" spans="1:8" ht="15" x14ac:dyDescent="0.25">
      <c r="A42" s="459"/>
      <c r="B42" s="462"/>
      <c r="C42" s="465"/>
      <c r="D42" s="391" t="s">
        <v>643</v>
      </c>
      <c r="E42" s="392">
        <v>237073000000</v>
      </c>
      <c r="F42" s="397">
        <v>0.29634125</v>
      </c>
      <c r="G42" s="397">
        <v>0.29634125</v>
      </c>
      <c r="H42" s="394" t="s">
        <v>298</v>
      </c>
    </row>
    <row r="43" spans="1:8" ht="15" x14ac:dyDescent="0.25">
      <c r="A43" s="457">
        <v>3</v>
      </c>
      <c r="B43" s="460" t="s">
        <v>299</v>
      </c>
      <c r="C43" s="463" t="s">
        <v>289</v>
      </c>
      <c r="D43" s="398" t="s">
        <v>480</v>
      </c>
      <c r="E43" s="392">
        <v>15900000000</v>
      </c>
      <c r="F43" s="393">
        <v>5.9864457831325303E-2</v>
      </c>
      <c r="G43" s="393">
        <v>1.4921171171171171E-2</v>
      </c>
      <c r="H43" s="394" t="s">
        <v>478</v>
      </c>
    </row>
    <row r="44" spans="1:8" ht="15" x14ac:dyDescent="0.25">
      <c r="A44" s="458"/>
      <c r="B44" s="461"/>
      <c r="C44" s="464"/>
      <c r="D44" s="398" t="s">
        <v>300</v>
      </c>
      <c r="E44" s="392">
        <v>201700000000</v>
      </c>
      <c r="F44" s="393">
        <v>0.7594126506024097</v>
      </c>
      <c r="G44" s="393">
        <v>0.94003378378378377</v>
      </c>
      <c r="H44" s="394" t="s">
        <v>298</v>
      </c>
    </row>
    <row r="45" spans="1:8" ht="15" x14ac:dyDescent="0.25">
      <c r="A45" s="458"/>
      <c r="B45" s="461"/>
      <c r="C45" s="464"/>
      <c r="D45" s="398" t="s">
        <v>481</v>
      </c>
      <c r="E45" s="392">
        <v>15900000000</v>
      </c>
      <c r="F45" s="393">
        <v>5.9864457831325303E-2</v>
      </c>
      <c r="G45" s="393">
        <v>1.4921171171171171E-2</v>
      </c>
      <c r="H45" s="394" t="s">
        <v>478</v>
      </c>
    </row>
    <row r="46" spans="1:8" ht="15" x14ac:dyDescent="0.25">
      <c r="A46" s="458"/>
      <c r="B46" s="461"/>
      <c r="C46" s="464"/>
      <c r="D46" s="398" t="s">
        <v>638</v>
      </c>
      <c r="E46" s="392">
        <v>15900000000</v>
      </c>
      <c r="F46" s="393">
        <v>5.9864457831325303E-2</v>
      </c>
      <c r="G46" s="393">
        <v>1.4921171171171171E-2</v>
      </c>
      <c r="H46" s="394" t="s">
        <v>478</v>
      </c>
    </row>
    <row r="47" spans="1:8" ht="15" x14ac:dyDescent="0.25">
      <c r="A47" s="458"/>
      <c r="B47" s="461"/>
      <c r="C47" s="464"/>
      <c r="D47" s="398" t="s">
        <v>482</v>
      </c>
      <c r="E47" s="392">
        <v>15900000000</v>
      </c>
      <c r="F47" s="393">
        <v>5.9864457831325303E-2</v>
      </c>
      <c r="G47" s="393">
        <v>1.4921171171171171E-2</v>
      </c>
      <c r="H47" s="394" t="s">
        <v>478</v>
      </c>
    </row>
    <row r="48" spans="1:8" ht="15" x14ac:dyDescent="0.25">
      <c r="A48" s="459"/>
      <c r="B48" s="462"/>
      <c r="C48" s="465"/>
      <c r="D48" s="398" t="s">
        <v>639</v>
      </c>
      <c r="E48" s="392">
        <v>300000000</v>
      </c>
      <c r="F48" s="393">
        <v>1.1295180722891566E-3</v>
      </c>
      <c r="G48" s="393">
        <v>2.8153153153153153E-4</v>
      </c>
      <c r="H48" s="394" t="s">
        <v>478</v>
      </c>
    </row>
    <row r="49" spans="1:12" ht="15" x14ac:dyDescent="0.25">
      <c r="A49" s="309"/>
      <c r="G49" s="125"/>
      <c r="H49" s="125"/>
    </row>
    <row r="50" spans="1:12" ht="15" x14ac:dyDescent="0.25">
      <c r="A50" s="309"/>
      <c r="G50" s="125"/>
      <c r="H50" s="125"/>
    </row>
    <row r="51" spans="1:12" ht="15" x14ac:dyDescent="0.25">
      <c r="A51" s="427" t="s">
        <v>662</v>
      </c>
      <c r="B51" s="466"/>
      <c r="C51" s="466"/>
      <c r="D51" s="466"/>
      <c r="E51" s="466"/>
      <c r="F51" s="466"/>
      <c r="G51" s="362"/>
      <c r="H51" s="362"/>
      <c r="I51" s="337"/>
      <c r="J51" s="337"/>
      <c r="K51" s="337"/>
      <c r="L51" s="337"/>
    </row>
    <row r="52" spans="1:12" ht="15" x14ac:dyDescent="0.25">
      <c r="A52" s="427"/>
      <c r="B52" s="379"/>
      <c r="C52" s="379"/>
      <c r="D52" s="379"/>
      <c r="E52" s="379"/>
      <c r="F52" s="379"/>
      <c r="G52" s="362"/>
      <c r="H52" s="362"/>
      <c r="I52" s="337"/>
      <c r="J52" s="337"/>
      <c r="K52" s="337"/>
      <c r="L52" s="337"/>
    </row>
    <row r="53" spans="1:12" ht="15" x14ac:dyDescent="0.25">
      <c r="A53" s="466" t="s">
        <v>363</v>
      </c>
      <c r="B53" s="466"/>
      <c r="C53" s="466"/>
      <c r="D53" s="466"/>
      <c r="E53" s="466"/>
      <c r="F53" s="362"/>
      <c r="G53" s="362"/>
      <c r="H53" s="362"/>
      <c r="I53" s="337"/>
      <c r="J53" s="337"/>
      <c r="K53" s="337"/>
      <c r="L53" s="337"/>
    </row>
    <row r="54" spans="1:12" ht="15" x14ac:dyDescent="0.25">
      <c r="A54" s="379" t="s">
        <v>314</v>
      </c>
      <c r="B54" s="379"/>
      <c r="C54" s="362"/>
      <c r="D54" s="362"/>
      <c r="E54" s="362"/>
      <c r="F54" s="362"/>
      <c r="G54" s="362"/>
      <c r="H54" s="362"/>
      <c r="I54" s="337"/>
      <c r="J54" s="337"/>
      <c r="K54" s="337"/>
      <c r="L54" s="337"/>
    </row>
    <row r="55" spans="1:12" ht="15" x14ac:dyDescent="0.25">
      <c r="A55" s="379" t="s">
        <v>348</v>
      </c>
      <c r="B55" s="379"/>
      <c r="C55" s="362"/>
      <c r="D55" s="362"/>
      <c r="E55" s="362"/>
      <c r="F55" s="362"/>
      <c r="G55" s="362"/>
      <c r="H55" s="362"/>
      <c r="I55" s="337"/>
      <c r="J55" s="337"/>
      <c r="K55" s="337"/>
      <c r="L55" s="337"/>
    </row>
    <row r="56" spans="1:12" ht="15" x14ac:dyDescent="0.25">
      <c r="A56" s="379" t="s">
        <v>557</v>
      </c>
      <c r="B56" s="379"/>
      <c r="C56" s="362"/>
      <c r="D56" s="362"/>
      <c r="E56" s="362"/>
      <c r="F56" s="362"/>
      <c r="G56" s="362"/>
      <c r="H56" s="362"/>
      <c r="I56" s="337"/>
      <c r="J56" s="337"/>
      <c r="K56" s="337"/>
      <c r="L56" s="337"/>
    </row>
    <row r="57" spans="1:12" ht="15" x14ac:dyDescent="0.25">
      <c r="A57" s="379" t="s">
        <v>558</v>
      </c>
      <c r="B57" s="379"/>
      <c r="C57" s="362"/>
      <c r="D57" s="362"/>
      <c r="E57" s="362"/>
      <c r="F57" s="362"/>
      <c r="G57" s="362"/>
      <c r="H57" s="362"/>
      <c r="I57" s="337"/>
      <c r="J57" s="337"/>
      <c r="K57" s="337"/>
      <c r="L57" s="337"/>
    </row>
    <row r="58" spans="1:12" ht="15" x14ac:dyDescent="0.25">
      <c r="A58" s="379" t="s">
        <v>1</v>
      </c>
      <c r="B58" s="379"/>
      <c r="C58" s="362"/>
      <c r="D58" s="362"/>
      <c r="E58" s="362"/>
      <c r="F58" s="362"/>
      <c r="G58" s="362"/>
      <c r="H58" s="362"/>
      <c r="I58" s="337"/>
      <c r="J58" s="337"/>
      <c r="K58" s="337"/>
      <c r="L58" s="337"/>
    </row>
    <row r="59" spans="1:12" ht="15" x14ac:dyDescent="0.25">
      <c r="B59" s="326"/>
      <c r="C59" s="337"/>
      <c r="D59" s="337"/>
      <c r="E59" s="337"/>
      <c r="F59" s="337"/>
      <c r="G59" s="337"/>
      <c r="H59" s="337"/>
      <c r="I59" s="337"/>
      <c r="J59" s="337"/>
      <c r="K59" s="337"/>
      <c r="L59" s="337"/>
    </row>
    <row r="60" spans="1:12" ht="15" x14ac:dyDescent="0.25">
      <c r="A60" s="124" t="s">
        <v>174</v>
      </c>
      <c r="B60" s="326"/>
      <c r="C60" s="337"/>
      <c r="D60" s="337"/>
      <c r="E60" s="337"/>
      <c r="F60" s="337"/>
      <c r="G60" s="337"/>
      <c r="H60" s="337"/>
      <c r="I60" s="337"/>
      <c r="J60" s="337"/>
      <c r="K60" s="337"/>
      <c r="L60" s="337"/>
    </row>
    <row r="61" spans="1:12" ht="15" x14ac:dyDescent="0.25">
      <c r="A61" s="124"/>
      <c r="B61" s="326"/>
      <c r="C61" s="337"/>
      <c r="D61" s="337"/>
      <c r="E61" s="337"/>
      <c r="F61" s="337"/>
      <c r="G61" s="337"/>
      <c r="H61" s="337"/>
      <c r="I61" s="337"/>
      <c r="J61" s="337"/>
      <c r="K61" s="337"/>
      <c r="L61" s="337"/>
    </row>
    <row r="62" spans="1:12" ht="30" x14ac:dyDescent="0.25">
      <c r="A62" s="399" t="s">
        <v>3</v>
      </c>
      <c r="B62" s="399" t="s">
        <v>277</v>
      </c>
      <c r="C62" s="399" t="s">
        <v>278</v>
      </c>
      <c r="D62" s="399" t="s">
        <v>279</v>
      </c>
      <c r="E62" s="399" t="s">
        <v>280</v>
      </c>
      <c r="F62" s="399" t="s">
        <v>281</v>
      </c>
      <c r="G62" s="399" t="s">
        <v>282</v>
      </c>
      <c r="H62" s="399" t="s">
        <v>283</v>
      </c>
      <c r="I62" s="399" t="s">
        <v>284</v>
      </c>
      <c r="J62" s="399" t="s">
        <v>285</v>
      </c>
      <c r="K62" s="399" t="s">
        <v>286</v>
      </c>
      <c r="L62" s="399" t="s">
        <v>286</v>
      </c>
    </row>
    <row r="63" spans="1:12" ht="15" x14ac:dyDescent="0.25">
      <c r="A63" s="400" t="s">
        <v>288</v>
      </c>
      <c r="B63" s="405" t="s">
        <v>289</v>
      </c>
      <c r="C63" s="401">
        <v>1</v>
      </c>
      <c r="D63" s="402">
        <v>1</v>
      </c>
      <c r="E63" s="403">
        <v>1</v>
      </c>
      <c r="F63" s="404" t="s">
        <v>287</v>
      </c>
      <c r="G63" s="404">
        <v>1</v>
      </c>
      <c r="H63" s="405">
        <v>1</v>
      </c>
      <c r="I63" s="405">
        <v>1000000</v>
      </c>
      <c r="J63" s="406">
        <v>8.1873260193220899E-5</v>
      </c>
      <c r="K63" s="406">
        <v>8.1873260193220899E-5</v>
      </c>
      <c r="L63" s="407">
        <v>8.1873260193220899E-5</v>
      </c>
    </row>
    <row r="64" spans="1:12" ht="15" x14ac:dyDescent="0.25">
      <c r="A64" s="408" t="s">
        <v>476</v>
      </c>
      <c r="B64" s="412" t="s">
        <v>479</v>
      </c>
      <c r="C64" s="409">
        <v>2</v>
      </c>
      <c r="D64" s="409">
        <v>1249</v>
      </c>
      <c r="E64" s="410">
        <v>1248</v>
      </c>
      <c r="F64" s="411" t="s">
        <v>287</v>
      </c>
      <c r="G64" s="411">
        <v>1</v>
      </c>
      <c r="H64" s="412">
        <v>1248</v>
      </c>
      <c r="I64" s="412">
        <v>1248000000</v>
      </c>
      <c r="J64" s="413">
        <v>0.10217782872113967</v>
      </c>
      <c r="K64" s="413">
        <v>0.10217782872113967</v>
      </c>
      <c r="L64" s="414">
        <v>0.10217782872113967</v>
      </c>
    </row>
    <row r="65" spans="1:12" ht="15" x14ac:dyDescent="0.25">
      <c r="A65" s="408" t="s">
        <v>476</v>
      </c>
      <c r="B65" s="412" t="s">
        <v>479</v>
      </c>
      <c r="C65" s="409">
        <v>1250</v>
      </c>
      <c r="D65" s="402">
        <v>1250</v>
      </c>
      <c r="E65" s="410">
        <v>1</v>
      </c>
      <c r="F65" s="411" t="s">
        <v>287</v>
      </c>
      <c r="G65" s="411">
        <v>1</v>
      </c>
      <c r="H65" s="412">
        <v>1</v>
      </c>
      <c r="I65" s="412">
        <v>1000000</v>
      </c>
      <c r="J65" s="413">
        <v>8.1873260193220899E-5</v>
      </c>
      <c r="K65" s="413">
        <v>8.1873260193220899E-5</v>
      </c>
      <c r="L65" s="414">
        <v>8.1873260193220899E-5</v>
      </c>
    </row>
    <row r="66" spans="1:12" ht="15" x14ac:dyDescent="0.25">
      <c r="A66" s="408" t="s">
        <v>476</v>
      </c>
      <c r="B66" s="412" t="s">
        <v>479</v>
      </c>
      <c r="C66" s="402">
        <v>1251</v>
      </c>
      <c r="D66" s="402">
        <v>11250</v>
      </c>
      <c r="E66" s="415">
        <v>10000</v>
      </c>
      <c r="F66" s="416" t="s">
        <v>287</v>
      </c>
      <c r="G66" s="416">
        <v>1</v>
      </c>
      <c r="H66" s="417">
        <v>10000</v>
      </c>
      <c r="I66" s="417">
        <v>10000000000</v>
      </c>
      <c r="J66" s="418">
        <v>0.81873260193220898</v>
      </c>
      <c r="K66" s="418">
        <v>0.81873260193220898</v>
      </c>
      <c r="L66" s="414">
        <v>0.81873260193220898</v>
      </c>
    </row>
    <row r="67" spans="1:12" ht="15" x14ac:dyDescent="0.25">
      <c r="A67" s="408" t="s">
        <v>476</v>
      </c>
      <c r="B67" s="412" t="s">
        <v>479</v>
      </c>
      <c r="C67" s="402">
        <v>11251</v>
      </c>
      <c r="D67" s="402">
        <v>11293</v>
      </c>
      <c r="E67" s="415">
        <v>43</v>
      </c>
      <c r="F67" s="416" t="s">
        <v>287</v>
      </c>
      <c r="G67" s="416">
        <v>1</v>
      </c>
      <c r="H67" s="417">
        <v>43</v>
      </c>
      <c r="I67" s="417">
        <v>43000000</v>
      </c>
      <c r="J67" s="418">
        <v>3.5205501883084985E-3</v>
      </c>
      <c r="K67" s="418">
        <v>3.5205501883084985E-3</v>
      </c>
      <c r="L67" s="414">
        <v>3.5205501883084985E-3</v>
      </c>
    </row>
    <row r="68" spans="1:12" ht="15" x14ac:dyDescent="0.25">
      <c r="A68" s="408" t="s">
        <v>476</v>
      </c>
      <c r="B68" s="412" t="s">
        <v>479</v>
      </c>
      <c r="C68" s="409">
        <v>11294</v>
      </c>
      <c r="D68" s="409">
        <v>11337</v>
      </c>
      <c r="E68" s="410">
        <v>44</v>
      </c>
      <c r="F68" s="411" t="s">
        <v>287</v>
      </c>
      <c r="G68" s="411">
        <v>1</v>
      </c>
      <c r="H68" s="412">
        <v>44</v>
      </c>
      <c r="I68" s="412">
        <v>44000000</v>
      </c>
      <c r="J68" s="413">
        <v>3.6024234485017193E-3</v>
      </c>
      <c r="K68" s="413">
        <v>3.6024234485017193E-3</v>
      </c>
      <c r="L68" s="414">
        <v>3.6024234485017193E-3</v>
      </c>
    </row>
    <row r="69" spans="1:12" ht="15" x14ac:dyDescent="0.25">
      <c r="A69" s="408" t="s">
        <v>476</v>
      </c>
      <c r="B69" s="412" t="s">
        <v>479</v>
      </c>
      <c r="C69" s="402">
        <v>11338</v>
      </c>
      <c r="D69" s="402">
        <v>12114</v>
      </c>
      <c r="E69" s="415">
        <v>777</v>
      </c>
      <c r="F69" s="416" t="s">
        <v>287</v>
      </c>
      <c r="G69" s="416">
        <v>1</v>
      </c>
      <c r="H69" s="417">
        <v>777</v>
      </c>
      <c r="I69" s="417">
        <v>777000000</v>
      </c>
      <c r="J69" s="418">
        <v>6.3615523170132637E-2</v>
      </c>
      <c r="K69" s="418">
        <v>6.3615523170132637E-2</v>
      </c>
      <c r="L69" s="414">
        <v>6.3615523170132637E-2</v>
      </c>
    </row>
    <row r="70" spans="1:12" ht="15" x14ac:dyDescent="0.25">
      <c r="A70" s="408" t="s">
        <v>476</v>
      </c>
      <c r="B70" s="412" t="s">
        <v>479</v>
      </c>
      <c r="C70" s="409">
        <v>12115</v>
      </c>
      <c r="D70" s="409">
        <v>12214</v>
      </c>
      <c r="E70" s="419">
        <v>100</v>
      </c>
      <c r="F70" s="411" t="s">
        <v>287</v>
      </c>
      <c r="G70" s="411">
        <v>1</v>
      </c>
      <c r="H70" s="412">
        <v>100</v>
      </c>
      <c r="I70" s="412">
        <v>100000000</v>
      </c>
      <c r="J70" s="420">
        <v>8.187326019322089E-3</v>
      </c>
      <c r="K70" s="413">
        <v>8.187326019322089E-3</v>
      </c>
      <c r="L70" s="414">
        <v>8.187326019322089E-3</v>
      </c>
    </row>
    <row r="71" spans="1:12" ht="15" x14ac:dyDescent="0.25">
      <c r="A71" s="428"/>
      <c r="B71" s="428"/>
      <c r="C71" s="429"/>
      <c r="D71" s="429"/>
      <c r="E71" s="430">
        <v>12214</v>
      </c>
      <c r="F71" s="430"/>
      <c r="G71" s="430"/>
      <c r="H71" s="430">
        <v>12214</v>
      </c>
      <c r="I71" s="431">
        <v>12214000000</v>
      </c>
      <c r="J71" s="432">
        <v>1</v>
      </c>
      <c r="K71" s="433">
        <v>1</v>
      </c>
      <c r="L71" s="433">
        <v>1</v>
      </c>
    </row>
    <row r="72" spans="1:12" ht="15" x14ac:dyDescent="0.25">
      <c r="A72" s="309"/>
      <c r="G72" s="125"/>
      <c r="H72" s="125"/>
    </row>
    <row r="73" spans="1:12" ht="15" x14ac:dyDescent="0.25">
      <c r="A73" s="309"/>
      <c r="G73" s="125"/>
      <c r="H73" s="125"/>
    </row>
    <row r="74" spans="1:12" ht="15" x14ac:dyDescent="0.25">
      <c r="A74" s="309"/>
      <c r="G74" s="125"/>
      <c r="H74" s="125"/>
    </row>
    <row r="75" spans="1:12" ht="15" x14ac:dyDescent="0.25">
      <c r="A75" s="124" t="s">
        <v>236</v>
      </c>
      <c r="B75" s="326"/>
      <c r="C75" s="337"/>
      <c r="D75" s="337"/>
      <c r="G75" s="125"/>
      <c r="H75" s="125"/>
    </row>
    <row r="76" spans="1:12" ht="15" x14ac:dyDescent="0.25">
      <c r="B76" s="326"/>
      <c r="C76" s="337"/>
      <c r="D76" s="337"/>
      <c r="G76" s="125"/>
      <c r="H76" s="125"/>
    </row>
    <row r="77" spans="1:12" ht="45" x14ac:dyDescent="0.25">
      <c r="A77" s="133" t="s">
        <v>237</v>
      </c>
      <c r="B77" s="133" t="s">
        <v>240</v>
      </c>
      <c r="C77" s="133" t="s">
        <v>239</v>
      </c>
      <c r="D77" s="337"/>
      <c r="G77" s="125"/>
      <c r="H77" s="125"/>
    </row>
    <row r="78" spans="1:12" ht="15" x14ac:dyDescent="0.25">
      <c r="A78" s="390" t="s">
        <v>300</v>
      </c>
      <c r="B78" s="421" t="s">
        <v>299</v>
      </c>
      <c r="C78" s="422">
        <v>1</v>
      </c>
      <c r="D78" s="423"/>
      <c r="G78" s="125"/>
      <c r="H78" s="125"/>
    </row>
    <row r="79" spans="1:12" ht="15" x14ac:dyDescent="0.25">
      <c r="A79" s="390" t="s">
        <v>300</v>
      </c>
      <c r="B79" s="421" t="s">
        <v>476</v>
      </c>
      <c r="C79" s="422">
        <v>1</v>
      </c>
      <c r="D79" s="423"/>
      <c r="G79" s="125"/>
      <c r="H79" s="125"/>
    </row>
    <row r="80" spans="1:12" ht="15" x14ac:dyDescent="0.25">
      <c r="A80" s="390" t="s">
        <v>300</v>
      </c>
      <c r="B80" s="421" t="s">
        <v>487</v>
      </c>
      <c r="C80" s="422">
        <v>1</v>
      </c>
      <c r="D80" s="423"/>
      <c r="G80" s="125"/>
      <c r="H80" s="125"/>
    </row>
    <row r="81" spans="1:13" ht="15" x14ac:dyDescent="0.25">
      <c r="B81" s="326"/>
      <c r="C81" s="337"/>
      <c r="D81" s="337"/>
      <c r="G81" s="125"/>
      <c r="H81" s="125"/>
    </row>
    <row r="82" spans="1:13" ht="15" x14ac:dyDescent="0.25">
      <c r="A82" s="309"/>
      <c r="G82" s="125"/>
      <c r="H82" s="125"/>
    </row>
    <row r="83" spans="1:13" ht="15" x14ac:dyDescent="0.25">
      <c r="A83" s="309"/>
      <c r="G83" s="125"/>
      <c r="H83" s="125"/>
    </row>
    <row r="84" spans="1:13" ht="15" x14ac:dyDescent="0.25">
      <c r="A84" s="469" t="s">
        <v>649</v>
      </c>
      <c r="B84" s="469"/>
      <c r="G84" s="125"/>
      <c r="H84" s="125"/>
    </row>
    <row r="85" spans="1:13" ht="46.5" customHeight="1" x14ac:dyDescent="0.25">
      <c r="A85" s="476" t="s">
        <v>637</v>
      </c>
      <c r="B85" s="476"/>
      <c r="C85" s="476"/>
      <c r="D85" s="476"/>
      <c r="E85" s="476"/>
      <c r="F85" s="476"/>
      <c r="G85" s="476"/>
      <c r="H85" s="467"/>
      <c r="I85" s="467"/>
      <c r="J85" s="467"/>
      <c r="K85" s="467"/>
      <c r="L85" s="467"/>
      <c r="M85" s="467"/>
    </row>
    <row r="86" spans="1:13" ht="15.6" customHeight="1" x14ac:dyDescent="0.25">
      <c r="A86" s="325"/>
      <c r="G86" s="125"/>
      <c r="H86" s="125"/>
    </row>
    <row r="87" spans="1:13" ht="15" x14ac:dyDescent="0.25">
      <c r="A87" s="469" t="s">
        <v>650</v>
      </c>
      <c r="B87" s="469"/>
      <c r="G87" s="125"/>
      <c r="H87" s="125"/>
    </row>
    <row r="88" spans="1:13" ht="17.45" customHeight="1" x14ac:dyDescent="0.25">
      <c r="A88" s="309"/>
      <c r="G88" s="125"/>
      <c r="H88" s="125"/>
    </row>
    <row r="89" spans="1:13" ht="15" x14ac:dyDescent="0.25">
      <c r="A89" s="469" t="s">
        <v>117</v>
      </c>
      <c r="B89" s="469"/>
      <c r="C89" s="469"/>
      <c r="D89" s="469"/>
      <c r="E89" s="124"/>
      <c r="F89" s="124"/>
      <c r="G89" s="125"/>
      <c r="H89" s="125"/>
    </row>
    <row r="90" spans="1:13" ht="75.75" customHeight="1" x14ac:dyDescent="0.25">
      <c r="A90" s="470" t="s">
        <v>366</v>
      </c>
      <c r="B90" s="470"/>
      <c r="C90" s="470"/>
      <c r="D90" s="470"/>
      <c r="E90" s="470"/>
      <c r="F90" s="470"/>
      <c r="G90" s="470"/>
      <c r="H90" s="125"/>
    </row>
    <row r="91" spans="1:13" ht="17.25" customHeight="1" x14ac:dyDescent="0.25">
      <c r="A91" s="471" t="s">
        <v>323</v>
      </c>
      <c r="B91" s="471"/>
      <c r="C91" s="471"/>
      <c r="D91" s="471"/>
      <c r="E91" s="471"/>
      <c r="F91" s="471"/>
      <c r="G91" s="471"/>
      <c r="H91" s="125"/>
    </row>
    <row r="92" spans="1:13" ht="82.5" customHeight="1" x14ac:dyDescent="0.25">
      <c r="A92" s="472" t="s">
        <v>513</v>
      </c>
      <c r="B92" s="472"/>
      <c r="C92" s="472"/>
      <c r="D92" s="472"/>
      <c r="E92" s="472"/>
      <c r="F92" s="472"/>
      <c r="G92" s="472"/>
      <c r="H92" s="125"/>
    </row>
    <row r="93" spans="1:13" ht="30" customHeight="1" x14ac:dyDescent="0.25">
      <c r="A93" s="472"/>
      <c r="B93" s="472"/>
      <c r="C93" s="472"/>
      <c r="D93" s="472"/>
      <c r="E93" s="472"/>
      <c r="F93" s="472"/>
      <c r="G93" s="472"/>
      <c r="H93" s="125"/>
    </row>
    <row r="94" spans="1:13" ht="15" x14ac:dyDescent="0.25">
      <c r="A94" s="309" t="s">
        <v>118</v>
      </c>
      <c r="G94" s="125"/>
      <c r="H94" s="125"/>
    </row>
    <row r="95" spans="1:13" ht="42" customHeight="1" x14ac:dyDescent="0.25">
      <c r="A95" s="468" t="s">
        <v>664</v>
      </c>
      <c r="B95" s="468"/>
      <c r="C95" s="468"/>
      <c r="D95" s="468"/>
      <c r="E95" s="468"/>
      <c r="F95" s="468"/>
      <c r="G95" s="468"/>
      <c r="H95" s="125"/>
    </row>
    <row r="96" spans="1:13" ht="34.9" customHeight="1" x14ac:dyDescent="0.25">
      <c r="A96" s="468" t="s">
        <v>605</v>
      </c>
      <c r="B96" s="468"/>
      <c r="C96" s="468"/>
      <c r="D96" s="468"/>
      <c r="E96" s="468"/>
      <c r="F96" s="468"/>
      <c r="G96" s="468"/>
      <c r="H96" s="125"/>
    </row>
    <row r="97" spans="1:8" ht="21.75" customHeight="1" x14ac:dyDescent="0.25">
      <c r="A97" s="323"/>
      <c r="G97" s="125"/>
      <c r="H97" s="125"/>
    </row>
    <row r="98" spans="1:8" ht="15" x14ac:dyDescent="0.25">
      <c r="A98" s="469" t="s">
        <v>651</v>
      </c>
      <c r="B98" s="469"/>
      <c r="C98" s="469"/>
      <c r="D98" s="469"/>
      <c r="E98" s="124"/>
      <c r="F98" s="124"/>
      <c r="G98" s="125"/>
      <c r="H98" s="125"/>
    </row>
    <row r="99" spans="1:8" ht="14.45" customHeight="1" x14ac:dyDescent="0.25">
      <c r="A99" s="309"/>
      <c r="G99" s="125"/>
      <c r="H99" s="125"/>
    </row>
    <row r="100" spans="1:8" ht="15" x14ac:dyDescent="0.25">
      <c r="A100" s="469" t="s">
        <v>119</v>
      </c>
      <c r="B100" s="469"/>
      <c r="C100" s="469"/>
      <c r="D100" s="469"/>
      <c r="E100" s="124"/>
      <c r="F100" s="124"/>
      <c r="G100" s="125"/>
      <c r="H100" s="125"/>
    </row>
    <row r="101" spans="1:8" ht="14.45" customHeight="1" x14ac:dyDescent="0.25">
      <c r="A101" s="309"/>
      <c r="G101" s="125"/>
      <c r="H101" s="125"/>
    </row>
    <row r="102" spans="1:8" ht="15" x14ac:dyDescent="0.25">
      <c r="A102" s="467" t="s">
        <v>497</v>
      </c>
      <c r="B102" s="467"/>
      <c r="C102" s="467"/>
      <c r="D102" s="467"/>
      <c r="E102" s="467"/>
      <c r="F102" s="467"/>
      <c r="G102" s="467"/>
      <c r="H102" s="125"/>
    </row>
    <row r="103" spans="1:8" ht="15.6" customHeight="1" x14ac:dyDescent="0.25">
      <c r="A103" s="325"/>
      <c r="G103" s="125"/>
      <c r="H103" s="125"/>
    </row>
    <row r="104" spans="1:8" ht="15" x14ac:dyDescent="0.25">
      <c r="A104" s="309" t="s">
        <v>652</v>
      </c>
      <c r="G104" s="125"/>
      <c r="H104" s="125"/>
    </row>
    <row r="105" spans="1:8" ht="48" customHeight="1" x14ac:dyDescent="0.25">
      <c r="A105" s="467" t="s">
        <v>505</v>
      </c>
      <c r="B105" s="467"/>
      <c r="C105" s="467"/>
      <c r="D105" s="467"/>
      <c r="E105" s="467"/>
      <c r="F105" s="467"/>
      <c r="G105" s="467"/>
      <c r="H105" s="125"/>
    </row>
    <row r="106" spans="1:8" ht="49.5" customHeight="1" x14ac:dyDescent="0.25">
      <c r="A106" s="470" t="s">
        <v>490</v>
      </c>
      <c r="B106" s="470"/>
      <c r="C106" s="470"/>
      <c r="D106" s="470"/>
      <c r="E106" s="470"/>
      <c r="F106" s="470"/>
      <c r="G106" s="470"/>
      <c r="H106" s="125"/>
    </row>
    <row r="107" spans="1:8" ht="15" x14ac:dyDescent="0.25">
      <c r="A107" s="124" t="s">
        <v>646</v>
      </c>
      <c r="G107" s="125"/>
      <c r="H107" s="125"/>
    </row>
    <row r="108" spans="1:8" ht="15" customHeight="1" x14ac:dyDescent="0.25">
      <c r="A108" s="467" t="s">
        <v>491</v>
      </c>
      <c r="B108" s="467"/>
      <c r="C108" s="467"/>
      <c r="D108" s="467"/>
      <c r="E108" s="324"/>
      <c r="F108" s="324"/>
      <c r="G108" s="125"/>
      <c r="H108" s="125"/>
    </row>
    <row r="109" spans="1:8" ht="15" x14ac:dyDescent="0.25">
      <c r="A109" s="325"/>
      <c r="G109" s="125"/>
      <c r="H109" s="125"/>
    </row>
    <row r="110" spans="1:8" ht="15" x14ac:dyDescent="0.25">
      <c r="A110" s="309" t="s">
        <v>653</v>
      </c>
      <c r="G110" s="125"/>
      <c r="H110" s="125"/>
    </row>
    <row r="111" spans="1:8" ht="33.75" customHeight="1" x14ac:dyDescent="0.25">
      <c r="A111" s="470" t="s">
        <v>430</v>
      </c>
      <c r="B111" s="470"/>
      <c r="C111" s="470"/>
      <c r="D111" s="470"/>
      <c r="E111" s="470"/>
      <c r="F111" s="470"/>
      <c r="G111" s="470"/>
      <c r="H111" s="125"/>
    </row>
    <row r="112" spans="1:8" ht="15" x14ac:dyDescent="0.25">
      <c r="A112" s="323"/>
      <c r="G112" s="125"/>
      <c r="H112" s="125"/>
    </row>
    <row r="113" spans="1:8" ht="15" x14ac:dyDescent="0.25">
      <c r="A113" s="124" t="s">
        <v>654</v>
      </c>
      <c r="G113" s="125"/>
      <c r="H113" s="125"/>
    </row>
    <row r="114" spans="1:8" ht="40.5" customHeight="1" x14ac:dyDescent="0.25">
      <c r="A114" s="467" t="s">
        <v>367</v>
      </c>
      <c r="B114" s="467"/>
      <c r="C114" s="467"/>
      <c r="D114" s="467"/>
      <c r="E114" s="467"/>
      <c r="F114" s="467"/>
      <c r="G114" s="467"/>
      <c r="H114" s="125"/>
    </row>
    <row r="115" spans="1:8" ht="12" customHeight="1" x14ac:dyDescent="0.25">
      <c r="A115" s="325"/>
      <c r="G115" s="125"/>
      <c r="H115" s="125"/>
    </row>
    <row r="116" spans="1:8" ht="15" x14ac:dyDescent="0.25">
      <c r="A116" s="309" t="s">
        <v>120</v>
      </c>
      <c r="G116" s="125"/>
      <c r="H116" s="125"/>
    </row>
    <row r="117" spans="1:8" ht="15" x14ac:dyDescent="0.25">
      <c r="A117" s="467" t="s">
        <v>369</v>
      </c>
      <c r="B117" s="467"/>
      <c r="C117" s="467"/>
      <c r="D117" s="467"/>
      <c r="E117" s="467"/>
      <c r="F117" s="467"/>
      <c r="G117" s="467"/>
      <c r="H117" s="125"/>
    </row>
    <row r="118" spans="1:8" ht="12.75" customHeight="1" x14ac:dyDescent="0.25">
      <c r="A118" s="324"/>
      <c r="B118" s="324"/>
      <c r="C118" s="324"/>
      <c r="D118" s="324"/>
      <c r="G118" s="125"/>
      <c r="H118" s="125"/>
    </row>
    <row r="119" spans="1:8" ht="28.5" customHeight="1" x14ac:dyDescent="0.25">
      <c r="A119" s="1" t="s">
        <v>121</v>
      </c>
      <c r="G119" s="125"/>
      <c r="H119" s="125"/>
    </row>
    <row r="120" spans="1:8" ht="109.9" customHeight="1" x14ac:dyDescent="0.25">
      <c r="A120" s="470" t="s">
        <v>496</v>
      </c>
      <c r="B120" s="470"/>
      <c r="C120" s="470"/>
      <c r="D120" s="470"/>
      <c r="E120" s="470"/>
      <c r="F120" s="470"/>
      <c r="G120" s="470"/>
      <c r="H120" s="125"/>
    </row>
    <row r="121" spans="1:8" ht="19.149999999999999" customHeight="1" x14ac:dyDescent="0.25">
      <c r="A121" s="325"/>
      <c r="G121" s="125"/>
      <c r="H121" s="125"/>
    </row>
    <row r="122" spans="1:8" ht="15" x14ac:dyDescent="0.25">
      <c r="A122" s="1" t="s">
        <v>122</v>
      </c>
      <c r="G122" s="125"/>
      <c r="H122" s="125"/>
    </row>
    <row r="123" spans="1:8" ht="15" x14ac:dyDescent="0.25">
      <c r="A123" s="309"/>
      <c r="G123" s="125"/>
      <c r="H123" s="125"/>
    </row>
    <row r="124" spans="1:8" ht="15.75" customHeight="1" x14ac:dyDescent="0.25">
      <c r="A124" s="467" t="s">
        <v>506</v>
      </c>
      <c r="B124" s="467"/>
      <c r="C124" s="467"/>
      <c r="D124" s="467"/>
      <c r="E124" s="467"/>
      <c r="F124" s="467"/>
      <c r="G124" s="467"/>
      <c r="H124" s="125"/>
    </row>
    <row r="125" spans="1:8" ht="14.45" customHeight="1" x14ac:dyDescent="0.25">
      <c r="A125" s="325"/>
      <c r="G125" s="125"/>
      <c r="H125" s="125"/>
    </row>
    <row r="126" spans="1:8" ht="15" x14ac:dyDescent="0.25">
      <c r="A126" s="469" t="s">
        <v>655</v>
      </c>
      <c r="B126" s="469"/>
      <c r="C126" s="469"/>
      <c r="D126" s="469"/>
      <c r="E126" s="124"/>
      <c r="F126" s="124"/>
      <c r="G126" s="125"/>
      <c r="H126" s="125"/>
    </row>
    <row r="127" spans="1:8" ht="14.45" customHeight="1" x14ac:dyDescent="0.25">
      <c r="A127" s="309"/>
      <c r="G127" s="125"/>
      <c r="H127" s="125"/>
    </row>
    <row r="128" spans="1:8" ht="15" customHeight="1" x14ac:dyDescent="0.25">
      <c r="A128" s="473" t="s">
        <v>238</v>
      </c>
      <c r="B128" s="473"/>
      <c r="C128" s="473"/>
      <c r="D128" s="473"/>
      <c r="E128" s="324"/>
      <c r="F128" s="324"/>
      <c r="G128" s="125"/>
      <c r="H128" s="125"/>
    </row>
    <row r="130" spans="1:8" ht="15.75" customHeight="1" x14ac:dyDescent="0.25">
      <c r="A130" s="124" t="s">
        <v>241</v>
      </c>
      <c r="G130" s="125"/>
    </row>
    <row r="131" spans="1:8" ht="15.75" customHeight="1" x14ac:dyDescent="0.25">
      <c r="A131" s="124"/>
      <c r="G131" s="125"/>
    </row>
    <row r="132" spans="1:8" ht="15.75" customHeight="1" x14ac:dyDescent="0.25">
      <c r="A132" s="124" t="s">
        <v>507</v>
      </c>
      <c r="G132" s="125"/>
    </row>
    <row r="133" spans="1:8" ht="54.75" customHeight="1" x14ac:dyDescent="0.25">
      <c r="A133" s="467" t="s">
        <v>382</v>
      </c>
      <c r="B133" s="467"/>
      <c r="C133" s="467"/>
      <c r="D133" s="467"/>
      <c r="E133" s="467"/>
      <c r="F133" s="467"/>
      <c r="G133" s="467"/>
    </row>
    <row r="134" spans="1:8" ht="15.75" customHeight="1" x14ac:dyDescent="0.25">
      <c r="A134" s="324"/>
      <c r="B134" s="324"/>
      <c r="C134" s="324"/>
      <c r="D134" s="324"/>
      <c r="E134" s="324"/>
      <c r="F134" s="324"/>
      <c r="G134" s="125"/>
    </row>
    <row r="135" spans="1:8" ht="15.75" customHeight="1" x14ac:dyDescent="0.25">
      <c r="A135" s="126" t="s">
        <v>123</v>
      </c>
      <c r="B135" s="127">
        <v>45930</v>
      </c>
      <c r="G135" s="125"/>
    </row>
    <row r="136" spans="1:8" ht="15.75" customHeight="1" x14ac:dyDescent="0.25">
      <c r="A136" s="328" t="s">
        <v>124</v>
      </c>
      <c r="B136" s="329">
        <v>6952.1</v>
      </c>
      <c r="G136" s="125"/>
    </row>
    <row r="137" spans="1:8" ht="15.75" customHeight="1" x14ac:dyDescent="0.25">
      <c r="A137" s="328" t="s">
        <v>125</v>
      </c>
      <c r="B137" s="329">
        <v>6970.65</v>
      </c>
      <c r="G137" s="125"/>
    </row>
    <row r="138" spans="1:8" ht="15.75" customHeight="1" x14ac:dyDescent="0.25">
      <c r="A138" s="124"/>
      <c r="G138" s="125"/>
    </row>
    <row r="140" spans="1:8" ht="15.75" customHeight="1" x14ac:dyDescent="0.25">
      <c r="A140" s="124" t="s">
        <v>126</v>
      </c>
      <c r="B140" s="1"/>
      <c r="G140" s="125"/>
      <c r="H140" s="128"/>
    </row>
    <row r="141" spans="1:8" ht="15.75" customHeight="1" x14ac:dyDescent="0.25">
      <c r="A141" s="124"/>
      <c r="G141" s="125"/>
      <c r="H141" s="128"/>
    </row>
    <row r="142" spans="1:8" ht="15.75" customHeight="1" x14ac:dyDescent="0.25">
      <c r="A142" s="500" t="s">
        <v>127</v>
      </c>
      <c r="B142" s="500"/>
      <c r="D142" s="130"/>
      <c r="E142" s="130"/>
      <c r="F142" s="130"/>
      <c r="G142" s="125"/>
      <c r="H142" s="128"/>
    </row>
    <row r="143" spans="1:8" ht="15.75" customHeight="1" x14ac:dyDescent="0.25">
      <c r="A143" s="129"/>
      <c r="B143" s="129"/>
      <c r="D143" s="130"/>
      <c r="E143" s="130"/>
      <c r="F143" s="130"/>
      <c r="G143" s="125"/>
      <c r="H143" s="128"/>
    </row>
    <row r="144" spans="1:8" ht="15.75" customHeight="1" x14ac:dyDescent="0.25">
      <c r="A144" s="124" t="s">
        <v>608</v>
      </c>
      <c r="D144" s="130">
        <v>6870.81</v>
      </c>
      <c r="E144" s="130"/>
      <c r="F144" s="131"/>
      <c r="G144" s="125"/>
      <c r="H144" s="128"/>
    </row>
    <row r="145" spans="1:8" ht="15.75" customHeight="1" x14ac:dyDescent="0.25">
      <c r="A145" s="124"/>
      <c r="D145" s="130"/>
      <c r="E145" s="130"/>
      <c r="F145" s="131"/>
      <c r="G145" s="125"/>
      <c r="H145" s="128"/>
    </row>
    <row r="146" spans="1:8" ht="26.45" customHeight="1" x14ac:dyDescent="0.25">
      <c r="A146" s="132" t="s">
        <v>204</v>
      </c>
      <c r="B146" s="133" t="s">
        <v>205</v>
      </c>
      <c r="C146" s="134" t="s">
        <v>206</v>
      </c>
      <c r="D146" s="134" t="s">
        <v>431</v>
      </c>
      <c r="E146" s="134" t="s">
        <v>208</v>
      </c>
      <c r="F146" s="330"/>
      <c r="G146" s="125"/>
      <c r="H146" s="128"/>
    </row>
    <row r="147" spans="1:8" ht="15.75" customHeight="1" x14ac:dyDescent="0.25">
      <c r="A147" s="135" t="s">
        <v>370</v>
      </c>
      <c r="B147" s="331"/>
      <c r="C147" s="332"/>
      <c r="D147" s="333"/>
      <c r="E147" s="333"/>
      <c r="G147" s="125"/>
      <c r="H147" s="128"/>
    </row>
    <row r="148" spans="1:8" ht="15.75" customHeight="1" x14ac:dyDescent="0.25">
      <c r="A148" s="136" t="s">
        <v>569</v>
      </c>
      <c r="B148" s="332">
        <v>1000</v>
      </c>
      <c r="C148" s="334" t="s">
        <v>312</v>
      </c>
      <c r="D148" s="335">
        <v>6952.1</v>
      </c>
      <c r="E148" s="333">
        <v>6952100</v>
      </c>
      <c r="F148" s="28"/>
      <c r="G148" s="125"/>
      <c r="H148" s="128"/>
    </row>
    <row r="149" spans="1:8" ht="15.75" customHeight="1" x14ac:dyDescent="0.25">
      <c r="A149" s="136" t="s">
        <v>509</v>
      </c>
      <c r="B149" s="332">
        <v>1776.9800491937688</v>
      </c>
      <c r="C149" s="334" t="s">
        <v>312</v>
      </c>
      <c r="D149" s="335">
        <v>6952.1</v>
      </c>
      <c r="E149" s="333">
        <v>12353743</v>
      </c>
      <c r="F149" s="28"/>
      <c r="G149" s="125"/>
      <c r="H149" s="128"/>
    </row>
    <row r="150" spans="1:8" ht="15.75" customHeight="1" x14ac:dyDescent="0.25">
      <c r="A150" s="136" t="s">
        <v>425</v>
      </c>
      <c r="B150" s="332">
        <v>2423.2200342342599</v>
      </c>
      <c r="C150" s="334" t="s">
        <v>312</v>
      </c>
      <c r="D150" s="335">
        <v>6952.1</v>
      </c>
      <c r="E150" s="333">
        <v>16846468</v>
      </c>
      <c r="F150" s="28"/>
      <c r="G150" s="125"/>
      <c r="H150" s="128"/>
    </row>
    <row r="151" spans="1:8" ht="15.75" customHeight="1" x14ac:dyDescent="0.25">
      <c r="A151" s="136" t="s">
        <v>426</v>
      </c>
      <c r="B151" s="332">
        <v>25422.220048618401</v>
      </c>
      <c r="C151" s="334" t="s">
        <v>312</v>
      </c>
      <c r="D151" s="335">
        <v>6952.1</v>
      </c>
      <c r="E151" s="333">
        <v>176737816</v>
      </c>
      <c r="F151" s="28"/>
      <c r="G151" s="125"/>
      <c r="H151" s="128"/>
    </row>
    <row r="152" spans="1:8" ht="15.75" customHeight="1" x14ac:dyDescent="0.25">
      <c r="A152" s="136" t="s">
        <v>424</v>
      </c>
      <c r="B152" s="332">
        <v>58348.299938148186</v>
      </c>
      <c r="C152" s="334" t="s">
        <v>312</v>
      </c>
      <c r="D152" s="335">
        <v>6952.1</v>
      </c>
      <c r="E152" s="333">
        <v>405643216</v>
      </c>
      <c r="F152" s="28"/>
      <c r="G152" s="125"/>
      <c r="H152" s="128"/>
    </row>
    <row r="153" spans="1:8" ht="15.75" customHeight="1" x14ac:dyDescent="0.25">
      <c r="A153" s="136" t="s">
        <v>448</v>
      </c>
      <c r="B153" s="332">
        <v>172834.43002833676</v>
      </c>
      <c r="C153" s="334" t="s">
        <v>312</v>
      </c>
      <c r="D153" s="335">
        <v>6952.1</v>
      </c>
      <c r="E153" s="333">
        <v>1201562241</v>
      </c>
      <c r="F153" s="28"/>
      <c r="G153" s="125"/>
      <c r="H153" s="128"/>
    </row>
    <row r="154" spans="1:8" ht="15.75" customHeight="1" thickBot="1" x14ac:dyDescent="0.3">
      <c r="A154" s="137" t="s">
        <v>609</v>
      </c>
      <c r="B154" s="138">
        <v>261805.15009853139</v>
      </c>
      <c r="C154" s="336"/>
      <c r="D154" s="336"/>
      <c r="E154" s="139">
        <v>1820095584</v>
      </c>
      <c r="F154" s="336"/>
      <c r="G154" s="140"/>
      <c r="H154" s="128"/>
    </row>
    <row r="155" spans="1:8" ht="15.75" customHeight="1" thickTop="1" x14ac:dyDescent="0.25">
      <c r="A155" s="137"/>
      <c r="B155" s="337"/>
      <c r="C155" s="336"/>
      <c r="D155" s="336"/>
      <c r="E155" s="28"/>
      <c r="F155" s="336"/>
      <c r="G155" s="140"/>
      <c r="H155" s="128"/>
    </row>
    <row r="156" spans="1:8" ht="15.75" customHeight="1" x14ac:dyDescent="0.25">
      <c r="A156" s="124" t="s">
        <v>486</v>
      </c>
      <c r="D156" s="336"/>
      <c r="E156" s="28"/>
      <c r="F156" s="336"/>
      <c r="G156" s="140"/>
      <c r="H156" s="128"/>
    </row>
    <row r="157" spans="1:8" ht="15.75" customHeight="1" x14ac:dyDescent="0.25">
      <c r="A157" s="124"/>
      <c r="D157" s="336"/>
      <c r="E157" s="336"/>
      <c r="F157" s="336"/>
      <c r="G157" s="140"/>
      <c r="H157" s="128"/>
    </row>
    <row r="158" spans="1:8" ht="15.75" customHeight="1" x14ac:dyDescent="0.25">
      <c r="A158" s="132" t="s">
        <v>204</v>
      </c>
      <c r="B158" s="133" t="s">
        <v>205</v>
      </c>
      <c r="C158" s="134" t="s">
        <v>206</v>
      </c>
      <c r="D158" s="134" t="s">
        <v>207</v>
      </c>
      <c r="E158" s="134" t="s">
        <v>208</v>
      </c>
      <c r="G158" s="125"/>
      <c r="H158" s="128"/>
    </row>
    <row r="159" spans="1:8" ht="15.75" customHeight="1" x14ac:dyDescent="0.25">
      <c r="A159" s="338" t="s">
        <v>449</v>
      </c>
      <c r="B159" s="339">
        <v>18221.610017117127</v>
      </c>
      <c r="C159" s="340" t="s">
        <v>312</v>
      </c>
      <c r="D159" s="335">
        <v>6952.1</v>
      </c>
      <c r="E159" s="341">
        <v>126678455</v>
      </c>
      <c r="F159" s="330"/>
      <c r="G159" s="140"/>
      <c r="H159" s="128"/>
    </row>
    <row r="160" spans="1:8" ht="15.75" customHeight="1" x14ac:dyDescent="0.25">
      <c r="A160" s="338" t="s">
        <v>450</v>
      </c>
      <c r="B160" s="339">
        <v>2.7000474676716388</v>
      </c>
      <c r="C160" s="340" t="s">
        <v>312</v>
      </c>
      <c r="D160" s="335">
        <v>6952.1</v>
      </c>
      <c r="E160" s="341">
        <v>18771</v>
      </c>
      <c r="F160" s="118"/>
      <c r="G160" s="140"/>
      <c r="H160" s="128"/>
    </row>
    <row r="161" spans="1:9" ht="15.75" customHeight="1" x14ac:dyDescent="0.25">
      <c r="A161" s="338" t="s">
        <v>452</v>
      </c>
      <c r="B161" s="339">
        <v>32237.069950087021</v>
      </c>
      <c r="C161" s="340" t="s">
        <v>312</v>
      </c>
      <c r="D161" s="335">
        <v>6952.1</v>
      </c>
      <c r="E161" s="341">
        <v>224115334</v>
      </c>
      <c r="F161" s="118"/>
      <c r="G161" s="140"/>
      <c r="H161" s="128"/>
    </row>
    <row r="162" spans="1:9" ht="15.75" customHeight="1" x14ac:dyDescent="0.25">
      <c r="A162" s="338" t="s">
        <v>427</v>
      </c>
      <c r="B162" s="339">
        <v>162.59000877432717</v>
      </c>
      <c r="C162" s="340" t="s">
        <v>312</v>
      </c>
      <c r="D162" s="335">
        <v>6952.1</v>
      </c>
      <c r="E162" s="341">
        <v>1130342</v>
      </c>
      <c r="F162" s="118"/>
      <c r="G162" s="140"/>
      <c r="H162" s="128"/>
    </row>
    <row r="163" spans="1:9" ht="15.75" customHeight="1" x14ac:dyDescent="0.25">
      <c r="A163" s="338" t="s">
        <v>570</v>
      </c>
      <c r="B163" s="339">
        <v>5129.5700579680961</v>
      </c>
      <c r="C163" s="340" t="s">
        <v>312</v>
      </c>
      <c r="D163" s="335">
        <v>6952.1</v>
      </c>
      <c r="E163" s="341">
        <v>35661284</v>
      </c>
      <c r="F163" s="118"/>
      <c r="G163" s="140"/>
      <c r="H163" s="128"/>
    </row>
    <row r="164" spans="1:9" ht="15.75" customHeight="1" thickBot="1" x14ac:dyDescent="0.3">
      <c r="A164" s="137" t="s">
        <v>612</v>
      </c>
      <c r="B164" s="138">
        <v>55753.540081414249</v>
      </c>
      <c r="C164" s="336"/>
      <c r="D164" s="336"/>
      <c r="E164" s="139">
        <v>387604186</v>
      </c>
      <c r="F164" s="137"/>
      <c r="G164" s="140"/>
      <c r="H164" s="128"/>
    </row>
    <row r="165" spans="1:9" ht="15.75" customHeight="1" thickTop="1" x14ac:dyDescent="0.25">
      <c r="A165" s="141"/>
      <c r="B165" s="337"/>
      <c r="C165" s="336"/>
      <c r="D165" s="336"/>
      <c r="E165" s="336"/>
      <c r="F165" s="336"/>
      <c r="G165" s="140"/>
      <c r="H165" s="128"/>
    </row>
    <row r="166" spans="1:9" ht="16.5" customHeight="1" x14ac:dyDescent="0.25">
      <c r="A166" s="124" t="s">
        <v>233</v>
      </c>
      <c r="B166" s="124"/>
      <c r="E166" s="336"/>
      <c r="F166" s="336"/>
      <c r="G166" s="336"/>
      <c r="H166" s="128"/>
      <c r="I166" s="125"/>
    </row>
    <row r="167" spans="1:9" ht="23.45" customHeight="1" x14ac:dyDescent="0.25">
      <c r="A167" s="132" t="s">
        <v>204</v>
      </c>
      <c r="B167" s="132" t="s">
        <v>388</v>
      </c>
      <c r="C167" s="133" t="s">
        <v>205</v>
      </c>
      <c r="D167" s="134" t="s">
        <v>206</v>
      </c>
      <c r="E167" s="134" t="s">
        <v>207</v>
      </c>
      <c r="F167" s="134" t="s">
        <v>208</v>
      </c>
      <c r="G167" s="330"/>
      <c r="H167" s="128"/>
      <c r="I167" s="125"/>
    </row>
    <row r="168" spans="1:9" customFormat="1" ht="15.75" customHeight="1" x14ac:dyDescent="0.25">
      <c r="A168" s="342" t="s">
        <v>584</v>
      </c>
      <c r="B168" s="340" t="s">
        <v>389</v>
      </c>
      <c r="C168" s="339">
        <v>37000</v>
      </c>
      <c r="D168" s="340" t="s">
        <v>312</v>
      </c>
      <c r="E168" s="343">
        <v>6952.1</v>
      </c>
      <c r="F168" s="344">
        <v>257227700</v>
      </c>
      <c r="G168" s="35"/>
      <c r="H168" s="142"/>
      <c r="I168" s="143"/>
    </row>
    <row r="169" spans="1:9" customFormat="1" ht="15.75" customHeight="1" x14ac:dyDescent="0.25">
      <c r="A169" s="342" t="s">
        <v>510</v>
      </c>
      <c r="B169" s="340" t="s">
        <v>389</v>
      </c>
      <c r="C169" s="339">
        <v>30000</v>
      </c>
      <c r="D169" s="340" t="s">
        <v>312</v>
      </c>
      <c r="E169" s="343">
        <v>6952.1</v>
      </c>
      <c r="F169" s="344">
        <v>208563000</v>
      </c>
      <c r="G169" s="35"/>
      <c r="H169" s="142"/>
      <c r="I169" s="143"/>
    </row>
    <row r="170" spans="1:9" customFormat="1" ht="15.75" customHeight="1" x14ac:dyDescent="0.25">
      <c r="A170" s="342" t="s">
        <v>610</v>
      </c>
      <c r="B170" s="340" t="s">
        <v>389</v>
      </c>
      <c r="C170" s="339">
        <v>16000</v>
      </c>
      <c r="D170" s="340" t="s">
        <v>312</v>
      </c>
      <c r="E170" s="343">
        <v>6952.1</v>
      </c>
      <c r="F170" s="344">
        <v>111233600</v>
      </c>
      <c r="G170" s="35"/>
      <c r="H170" s="142"/>
      <c r="I170" s="143"/>
    </row>
    <row r="171" spans="1:9" customFormat="1" ht="15.75" customHeight="1" x14ac:dyDescent="0.25">
      <c r="A171" s="342" t="s">
        <v>611</v>
      </c>
      <c r="B171" s="340" t="s">
        <v>389</v>
      </c>
      <c r="C171" s="339">
        <v>26000</v>
      </c>
      <c r="D171" s="340" t="s">
        <v>312</v>
      </c>
      <c r="E171" s="343">
        <v>6952.1</v>
      </c>
      <c r="F171" s="344">
        <v>180754600</v>
      </c>
      <c r="G171" s="35"/>
      <c r="H171" s="142"/>
      <c r="I171" s="143"/>
    </row>
    <row r="172" spans="1:9" customFormat="1" ht="15.75" customHeight="1" x14ac:dyDescent="0.25">
      <c r="A172" s="342" t="s">
        <v>470</v>
      </c>
      <c r="B172" s="340" t="s">
        <v>389</v>
      </c>
      <c r="C172" s="339">
        <v>120000</v>
      </c>
      <c r="D172" s="340" t="s">
        <v>312</v>
      </c>
      <c r="E172" s="343">
        <v>6952.1</v>
      </c>
      <c r="F172" s="344">
        <v>834252000</v>
      </c>
      <c r="G172" s="35"/>
      <c r="H172" s="142"/>
      <c r="I172" s="143"/>
    </row>
    <row r="173" spans="1:9" ht="15.75" customHeight="1" thickBot="1" x14ac:dyDescent="0.3">
      <c r="A173" s="137" t="s">
        <v>613</v>
      </c>
      <c r="B173" s="337"/>
      <c r="C173" s="138">
        <v>229000</v>
      </c>
      <c r="D173" s="336"/>
      <c r="F173" s="139">
        <v>1592030900</v>
      </c>
      <c r="G173" s="140"/>
      <c r="H173" s="128"/>
    </row>
    <row r="174" spans="1:9" ht="15.75" customHeight="1" thickTop="1" x14ac:dyDescent="0.25">
      <c r="A174" s="124"/>
      <c r="B174" s="124"/>
      <c r="E174" s="345"/>
      <c r="F174" s="345"/>
      <c r="H174" s="128"/>
      <c r="I174" s="125"/>
    </row>
    <row r="175" spans="1:9" ht="15.75" customHeight="1" x14ac:dyDescent="0.25">
      <c r="A175" s="124"/>
      <c r="G175" s="125"/>
      <c r="H175" s="128"/>
    </row>
    <row r="176" spans="1:9" ht="15.75" customHeight="1" x14ac:dyDescent="0.25">
      <c r="E176" s="345"/>
      <c r="G176" s="125"/>
      <c r="H176" s="128"/>
    </row>
    <row r="177" spans="1:8" ht="15.75" customHeight="1" x14ac:dyDescent="0.25">
      <c r="A177" s="124" t="s">
        <v>128</v>
      </c>
      <c r="G177" s="125"/>
      <c r="H177" s="128"/>
    </row>
    <row r="178" spans="1:8" ht="15.75" customHeight="1" thickBot="1" x14ac:dyDescent="0.3">
      <c r="A178" s="124"/>
      <c r="G178" s="125"/>
      <c r="H178" s="128"/>
    </row>
    <row r="179" spans="1:8" ht="15.75" customHeight="1" x14ac:dyDescent="0.25">
      <c r="A179" s="501" t="s">
        <v>209</v>
      </c>
      <c r="B179" s="503" t="s">
        <v>210</v>
      </c>
      <c r="C179" s="503" t="s">
        <v>211</v>
      </c>
      <c r="D179" s="503" t="s">
        <v>212</v>
      </c>
      <c r="E179" s="486" t="s">
        <v>213</v>
      </c>
      <c r="G179" s="125"/>
      <c r="H179" s="128"/>
    </row>
    <row r="180" spans="1:8" ht="15.75" customHeight="1" x14ac:dyDescent="0.25">
      <c r="A180" s="502"/>
      <c r="B180" s="504"/>
      <c r="C180" s="504"/>
      <c r="D180" s="504"/>
      <c r="E180" s="487"/>
      <c r="G180" s="125"/>
      <c r="H180" s="128"/>
    </row>
    <row r="181" spans="1:8" ht="15.75" customHeight="1" x14ac:dyDescent="0.25">
      <c r="A181" s="346" t="s">
        <v>378</v>
      </c>
      <c r="B181" s="347">
        <v>6952.1</v>
      </c>
      <c r="C181" s="145">
        <v>0</v>
      </c>
      <c r="D181" s="332"/>
      <c r="E181" s="333"/>
      <c r="G181" s="125"/>
      <c r="H181" s="128"/>
    </row>
    <row r="182" spans="1:8" ht="15.75" customHeight="1" x14ac:dyDescent="0.25">
      <c r="A182" s="346" t="s">
        <v>380</v>
      </c>
      <c r="B182" s="146">
        <v>6970.65</v>
      </c>
      <c r="C182" s="145"/>
      <c r="D182" s="332"/>
      <c r="E182" s="333"/>
      <c r="F182" s="345"/>
      <c r="G182" s="125"/>
      <c r="H182" s="128"/>
    </row>
    <row r="183" spans="1:8" ht="15.75" customHeight="1" x14ac:dyDescent="0.25">
      <c r="A183" s="346" t="s">
        <v>381</v>
      </c>
      <c r="B183" s="146">
        <v>6952.1</v>
      </c>
      <c r="C183" s="145">
        <v>-121420251</v>
      </c>
      <c r="D183" s="332"/>
      <c r="E183" s="333"/>
      <c r="F183" s="345"/>
      <c r="G183" s="125"/>
      <c r="H183" s="128"/>
    </row>
    <row r="184" spans="1:8" ht="15.75" customHeight="1" x14ac:dyDescent="0.25">
      <c r="A184" s="348" t="s">
        <v>379</v>
      </c>
      <c r="B184" s="147">
        <v>6970.65</v>
      </c>
      <c r="C184" s="145"/>
      <c r="D184" s="349"/>
      <c r="E184" s="350"/>
      <c r="F184" s="345"/>
      <c r="G184" s="125"/>
      <c r="H184" s="128"/>
    </row>
    <row r="185" spans="1:8" ht="15.75" customHeight="1" x14ac:dyDescent="0.25">
      <c r="A185" s="148" t="s">
        <v>214</v>
      </c>
      <c r="B185" s="149"/>
      <c r="C185" s="150">
        <v>-121420251</v>
      </c>
      <c r="D185" s="149"/>
      <c r="E185" s="150"/>
      <c r="F185" s="345"/>
      <c r="G185" s="125"/>
      <c r="H185" s="128"/>
    </row>
    <row r="186" spans="1:8" ht="15.75" customHeight="1" x14ac:dyDescent="0.25">
      <c r="A186" s="151"/>
      <c r="B186" s="1"/>
      <c r="C186" s="32"/>
      <c r="D186" s="1"/>
      <c r="E186" s="32"/>
      <c r="F186" s="345"/>
      <c r="G186" s="125"/>
      <c r="H186" s="128"/>
    </row>
    <row r="187" spans="1:8" customFormat="1" ht="15.75" customHeight="1" x14ac:dyDescent="0.25">
      <c r="A187" s="152"/>
      <c r="B187" s="34"/>
      <c r="C187" s="153"/>
      <c r="D187" s="34"/>
      <c r="E187" s="153"/>
      <c r="G187" s="143"/>
      <c r="H187" s="142"/>
    </row>
    <row r="188" spans="1:8" ht="15.75" customHeight="1" x14ac:dyDescent="0.25">
      <c r="A188" s="124" t="s">
        <v>129</v>
      </c>
      <c r="G188" s="125"/>
      <c r="H188" s="128"/>
    </row>
    <row r="189" spans="1:8" ht="15.75" customHeight="1" x14ac:dyDescent="0.25">
      <c r="A189" s="124"/>
      <c r="G189" s="125"/>
      <c r="H189" s="128"/>
    </row>
    <row r="190" spans="1:8" ht="15.75" customHeight="1" x14ac:dyDescent="0.25">
      <c r="A190" s="498" t="s">
        <v>5</v>
      </c>
      <c r="B190" s="505" t="s">
        <v>130</v>
      </c>
      <c r="C190" s="133" t="s">
        <v>131</v>
      </c>
      <c r="D190" s="144" t="s">
        <v>132</v>
      </c>
      <c r="E190" s="154"/>
      <c r="F190" s="154"/>
      <c r="G190" s="125"/>
      <c r="H190" s="128"/>
    </row>
    <row r="191" spans="1:8" ht="15.75" customHeight="1" x14ac:dyDescent="0.25">
      <c r="A191" s="498"/>
      <c r="B191" s="505"/>
      <c r="C191" s="127">
        <v>45930</v>
      </c>
      <c r="D191" s="155">
        <v>45657</v>
      </c>
      <c r="E191" s="156"/>
      <c r="F191" s="156"/>
      <c r="G191" s="125"/>
      <c r="H191" s="128"/>
    </row>
    <row r="192" spans="1:8" ht="15.75" customHeight="1" x14ac:dyDescent="0.25">
      <c r="A192" s="157" t="s">
        <v>133</v>
      </c>
      <c r="B192" s="158"/>
      <c r="C192" s="159">
        <v>7291155990</v>
      </c>
      <c r="D192" s="160">
        <v>2266205565</v>
      </c>
      <c r="E192" s="161"/>
      <c r="F192" s="161"/>
      <c r="G192" s="125"/>
      <c r="H192" s="128"/>
    </row>
    <row r="193" spans="1:8" ht="15.75" customHeight="1" x14ac:dyDescent="0.25">
      <c r="A193" s="328" t="s">
        <v>447</v>
      </c>
      <c r="B193" s="351" t="s">
        <v>134</v>
      </c>
      <c r="C193" s="162">
        <v>200000</v>
      </c>
      <c r="D193" s="162">
        <v>200000</v>
      </c>
      <c r="E193" s="163"/>
      <c r="F193" s="156"/>
      <c r="G193" s="125"/>
      <c r="H193" s="128"/>
    </row>
    <row r="194" spans="1:8" ht="15.75" customHeight="1" x14ac:dyDescent="0.25">
      <c r="A194" s="328" t="s">
        <v>540</v>
      </c>
      <c r="B194" s="351" t="s">
        <v>134</v>
      </c>
      <c r="C194" s="162">
        <v>1094574958</v>
      </c>
      <c r="D194" s="162">
        <v>75618903</v>
      </c>
      <c r="E194" s="163"/>
      <c r="F194" s="156"/>
      <c r="G194" s="125"/>
      <c r="H194" s="128"/>
    </row>
    <row r="195" spans="1:8" ht="15.75" customHeight="1" x14ac:dyDescent="0.25">
      <c r="A195" s="328" t="s">
        <v>541</v>
      </c>
      <c r="B195" s="351" t="s">
        <v>134</v>
      </c>
      <c r="C195" s="162">
        <v>8740087</v>
      </c>
      <c r="D195" s="162">
        <v>280388</v>
      </c>
      <c r="E195" s="163"/>
      <c r="F195" s="164"/>
      <c r="G195" s="125"/>
      <c r="H195" s="128"/>
    </row>
    <row r="196" spans="1:8" ht="15.75" customHeight="1" x14ac:dyDescent="0.25">
      <c r="A196" s="328" t="s">
        <v>542</v>
      </c>
      <c r="B196" s="351" t="s">
        <v>134</v>
      </c>
      <c r="C196" s="162">
        <v>8398671</v>
      </c>
      <c r="D196" s="165">
        <v>128529</v>
      </c>
      <c r="E196" s="163"/>
      <c r="F196" s="164"/>
      <c r="G196" s="125"/>
      <c r="H196" s="128"/>
    </row>
    <row r="197" spans="1:8" ht="15.75" customHeight="1" x14ac:dyDescent="0.25">
      <c r="A197" s="328" t="s">
        <v>515</v>
      </c>
      <c r="B197" s="351" t="s">
        <v>312</v>
      </c>
      <c r="C197" s="162">
        <v>16846468</v>
      </c>
      <c r="D197" s="165">
        <v>4167507</v>
      </c>
      <c r="E197" s="163"/>
      <c r="F197" s="164"/>
      <c r="G197" s="125"/>
      <c r="H197" s="128"/>
    </row>
    <row r="198" spans="1:8" ht="15.75" customHeight="1" x14ac:dyDescent="0.25">
      <c r="A198" s="328" t="s">
        <v>516</v>
      </c>
      <c r="B198" s="351" t="s">
        <v>312</v>
      </c>
      <c r="C198" s="162">
        <v>176737816</v>
      </c>
      <c r="D198" s="165">
        <v>188596053</v>
      </c>
      <c r="E198" s="163"/>
      <c r="F198" s="164"/>
      <c r="G198" s="125"/>
      <c r="H198" s="128"/>
    </row>
    <row r="199" spans="1:8" ht="15.75" customHeight="1" x14ac:dyDescent="0.25">
      <c r="A199" s="328" t="s">
        <v>517</v>
      </c>
      <c r="B199" s="351" t="s">
        <v>312</v>
      </c>
      <c r="C199" s="162">
        <v>971904</v>
      </c>
      <c r="D199" s="165">
        <v>11893558</v>
      </c>
      <c r="E199" s="163"/>
      <c r="F199" s="164"/>
      <c r="G199" s="125"/>
      <c r="H199" s="128"/>
    </row>
    <row r="200" spans="1:8" ht="15.75" customHeight="1" x14ac:dyDescent="0.25">
      <c r="A200" s="328" t="s">
        <v>518</v>
      </c>
      <c r="B200" s="351" t="s">
        <v>312</v>
      </c>
      <c r="C200" s="162">
        <v>405643216</v>
      </c>
      <c r="D200" s="165">
        <v>301773403</v>
      </c>
      <c r="E200" s="163"/>
      <c r="F200" s="164"/>
      <c r="G200" s="125"/>
      <c r="H200" s="128"/>
    </row>
    <row r="201" spans="1:8" ht="15.75" customHeight="1" x14ac:dyDescent="0.25">
      <c r="A201" s="328" t="s">
        <v>543</v>
      </c>
      <c r="B201" s="351" t="s">
        <v>134</v>
      </c>
      <c r="C201" s="162">
        <v>298857524</v>
      </c>
      <c r="D201" s="165">
        <v>21117297</v>
      </c>
      <c r="E201" s="163"/>
      <c r="F201" s="164"/>
      <c r="G201" s="125"/>
      <c r="H201" s="128"/>
    </row>
    <row r="202" spans="1:8" ht="15.75" customHeight="1" x14ac:dyDescent="0.25">
      <c r="A202" s="328" t="s">
        <v>544</v>
      </c>
      <c r="B202" s="351" t="s">
        <v>134</v>
      </c>
      <c r="C202" s="162">
        <v>131202797</v>
      </c>
      <c r="D202" s="165">
        <v>62652</v>
      </c>
      <c r="E202" s="163"/>
      <c r="F202" s="164"/>
      <c r="G202" s="125"/>
      <c r="H202" s="128"/>
    </row>
    <row r="203" spans="1:8" ht="15.75" customHeight="1" x14ac:dyDescent="0.25">
      <c r="A203" s="328" t="s">
        <v>545</v>
      </c>
      <c r="B203" s="351" t="s">
        <v>134</v>
      </c>
      <c r="C203" s="162">
        <v>1504422941</v>
      </c>
      <c r="D203" s="165">
        <v>113293491</v>
      </c>
      <c r="E203" s="163"/>
      <c r="F203" s="164"/>
      <c r="G203" s="125"/>
      <c r="H203" s="128"/>
    </row>
    <row r="204" spans="1:8" ht="15.75" customHeight="1" x14ac:dyDescent="0.25">
      <c r="A204" s="328" t="s">
        <v>546</v>
      </c>
      <c r="B204" s="351" t="s">
        <v>134</v>
      </c>
      <c r="C204" s="162">
        <v>1924054</v>
      </c>
      <c r="D204" s="165">
        <v>3167541</v>
      </c>
      <c r="E204" s="163"/>
      <c r="F204" s="164"/>
      <c r="G204" s="125"/>
      <c r="H204" s="128"/>
    </row>
    <row r="205" spans="1:8" ht="15.75" customHeight="1" x14ac:dyDescent="0.25">
      <c r="A205" s="328" t="s">
        <v>547</v>
      </c>
      <c r="B205" s="351" t="s">
        <v>312</v>
      </c>
      <c r="C205" s="162">
        <v>0</v>
      </c>
      <c r="D205" s="165">
        <v>78</v>
      </c>
      <c r="E205" s="163"/>
      <c r="F205" s="164"/>
      <c r="G205" s="125"/>
      <c r="H205" s="128"/>
    </row>
    <row r="206" spans="1:8" ht="15.75" customHeight="1" x14ac:dyDescent="0.25">
      <c r="A206" s="328" t="s">
        <v>519</v>
      </c>
      <c r="B206" s="351" t="s">
        <v>312</v>
      </c>
      <c r="C206" s="162">
        <v>1201562241</v>
      </c>
      <c r="D206" s="165">
        <v>347459968</v>
      </c>
      <c r="E206" s="163"/>
      <c r="F206" s="164"/>
      <c r="G206" s="125"/>
      <c r="H206" s="128"/>
    </row>
    <row r="207" spans="1:8" ht="15.75" customHeight="1" x14ac:dyDescent="0.25">
      <c r="A207" s="328" t="s">
        <v>548</v>
      </c>
      <c r="B207" s="351" t="s">
        <v>134</v>
      </c>
      <c r="C207" s="162">
        <v>438891787</v>
      </c>
      <c r="D207" s="165">
        <v>1198446197</v>
      </c>
      <c r="E207" s="163"/>
      <c r="F207" s="164"/>
      <c r="G207" s="125"/>
      <c r="H207" s="128"/>
    </row>
    <row r="208" spans="1:8" ht="15.75" customHeight="1" x14ac:dyDescent="0.25">
      <c r="A208" s="328" t="s">
        <v>514</v>
      </c>
      <c r="B208" s="351" t="s">
        <v>312</v>
      </c>
      <c r="C208" s="162">
        <v>0</v>
      </c>
      <c r="D208" s="165">
        <v>0</v>
      </c>
      <c r="E208" s="163"/>
      <c r="F208" s="164"/>
      <c r="G208" s="125"/>
      <c r="H208" s="128"/>
    </row>
    <row r="209" spans="1:9" ht="15.75" customHeight="1" x14ac:dyDescent="0.25">
      <c r="A209" s="328" t="s">
        <v>550</v>
      </c>
      <c r="B209" s="351" t="s">
        <v>134</v>
      </c>
      <c r="C209" s="162">
        <v>399422</v>
      </c>
      <c r="D209" s="165">
        <v>0</v>
      </c>
      <c r="E209" s="163"/>
      <c r="F209" s="164"/>
      <c r="G209" s="125"/>
      <c r="H209" s="128"/>
    </row>
    <row r="210" spans="1:9" ht="15.75" customHeight="1" x14ac:dyDescent="0.25">
      <c r="A210" s="352" t="s">
        <v>549</v>
      </c>
      <c r="B210" s="351" t="s">
        <v>134</v>
      </c>
      <c r="C210" s="162">
        <v>0</v>
      </c>
      <c r="D210" s="165">
        <v>0</v>
      </c>
      <c r="E210" s="163"/>
      <c r="F210" s="164"/>
      <c r="G210" s="125"/>
      <c r="H210" s="128"/>
    </row>
    <row r="211" spans="1:9" ht="15.75" customHeight="1" x14ac:dyDescent="0.25">
      <c r="A211" s="328" t="s">
        <v>520</v>
      </c>
      <c r="B211" s="351" t="s">
        <v>312</v>
      </c>
      <c r="C211" s="162">
        <v>12353743</v>
      </c>
      <c r="D211" s="165">
        <v>0</v>
      </c>
      <c r="E211" s="163"/>
      <c r="F211" s="164"/>
      <c r="G211" s="125"/>
      <c r="H211" s="128"/>
    </row>
    <row r="212" spans="1:9" ht="15.75" customHeight="1" x14ac:dyDescent="0.25">
      <c r="A212" s="328" t="s">
        <v>551</v>
      </c>
      <c r="B212" s="351" t="s">
        <v>134</v>
      </c>
      <c r="C212" s="162">
        <v>7978928</v>
      </c>
      <c r="D212" s="165">
        <v>0</v>
      </c>
      <c r="E212" s="163"/>
      <c r="F212" s="164"/>
      <c r="G212" s="125"/>
      <c r="H212" s="128"/>
    </row>
    <row r="213" spans="1:9" ht="15.75" customHeight="1" x14ac:dyDescent="0.25">
      <c r="A213" s="328" t="s">
        <v>552</v>
      </c>
      <c r="B213" s="351" t="s">
        <v>134</v>
      </c>
      <c r="C213" s="162">
        <v>1974497333</v>
      </c>
      <c r="D213" s="165">
        <v>0</v>
      </c>
      <c r="E213" s="163"/>
      <c r="F213" s="164"/>
      <c r="G213" s="125"/>
      <c r="H213" s="128"/>
    </row>
    <row r="214" spans="1:9" ht="15.75" customHeight="1" x14ac:dyDescent="0.25">
      <c r="A214" s="328" t="s">
        <v>614</v>
      </c>
      <c r="B214" s="351" t="s">
        <v>134</v>
      </c>
      <c r="C214" s="162">
        <v>6952100</v>
      </c>
      <c r="D214" s="165">
        <v>0</v>
      </c>
      <c r="G214" s="125"/>
      <c r="H214" s="128"/>
    </row>
    <row r="215" spans="1:9" ht="15.75" customHeight="1" x14ac:dyDescent="0.25">
      <c r="A215" s="353"/>
      <c r="B215" s="354"/>
      <c r="C215" s="166"/>
      <c r="D215" s="167"/>
      <c r="G215" s="125"/>
      <c r="H215" s="128"/>
    </row>
    <row r="216" spans="1:9" ht="15.75" customHeight="1" x14ac:dyDescent="0.25">
      <c r="A216" s="124" t="s">
        <v>135</v>
      </c>
      <c r="G216" s="125"/>
      <c r="H216" s="128"/>
    </row>
    <row r="217" spans="1:9" ht="15.75" customHeight="1" x14ac:dyDescent="0.25">
      <c r="A217" s="124"/>
      <c r="C217" s="355"/>
      <c r="D217" s="355"/>
      <c r="E217" s="355"/>
      <c r="F217" s="168"/>
      <c r="G217" s="345"/>
      <c r="H217" s="128"/>
      <c r="I217" s="125"/>
    </row>
    <row r="218" spans="1:9" ht="36.75" customHeight="1" x14ac:dyDescent="0.25">
      <c r="A218" s="126" t="s">
        <v>521</v>
      </c>
      <c r="B218" s="133" t="s">
        <v>522</v>
      </c>
      <c r="C218" s="133" t="s">
        <v>523</v>
      </c>
      <c r="D218" s="133" t="s">
        <v>325</v>
      </c>
      <c r="E218" s="133" t="s">
        <v>355</v>
      </c>
      <c r="F218" s="133" t="s">
        <v>524</v>
      </c>
      <c r="G218" s="169" t="s">
        <v>571</v>
      </c>
      <c r="H218" s="170" t="s">
        <v>572</v>
      </c>
      <c r="I218" s="171"/>
    </row>
    <row r="219" spans="1:9" customFormat="1" ht="15.75" customHeight="1" x14ac:dyDescent="0.25">
      <c r="A219" s="342" t="s">
        <v>469</v>
      </c>
      <c r="B219" s="340" t="s">
        <v>469</v>
      </c>
      <c r="C219" s="172" t="s">
        <v>573</v>
      </c>
      <c r="D219" s="356" t="s">
        <v>538</v>
      </c>
      <c r="E219" s="344" t="s">
        <v>493</v>
      </c>
      <c r="F219" s="344">
        <v>1</v>
      </c>
      <c r="G219" s="173">
        <v>22000000</v>
      </c>
      <c r="H219" s="174">
        <v>3164.5114425856932</v>
      </c>
      <c r="I219" s="175"/>
    </row>
    <row r="220" spans="1:9" customFormat="1" ht="15.75" customHeight="1" x14ac:dyDescent="0.25">
      <c r="A220" s="342" t="s">
        <v>469</v>
      </c>
      <c r="B220" s="340" t="s">
        <v>469</v>
      </c>
      <c r="C220" s="172" t="s">
        <v>574</v>
      </c>
      <c r="D220" s="356" t="s">
        <v>538</v>
      </c>
      <c r="E220" s="344" t="s">
        <v>493</v>
      </c>
      <c r="F220" s="344">
        <v>1</v>
      </c>
      <c r="G220" s="173">
        <v>100000000</v>
      </c>
      <c r="H220" s="174">
        <v>14384.14292084406</v>
      </c>
      <c r="I220" s="175"/>
    </row>
    <row r="221" spans="1:9" customFormat="1" ht="15.75" customHeight="1" x14ac:dyDescent="0.25">
      <c r="A221" s="342" t="s">
        <v>469</v>
      </c>
      <c r="B221" s="340" t="s">
        <v>469</v>
      </c>
      <c r="C221" s="172" t="s">
        <v>575</v>
      </c>
      <c r="D221" s="356" t="s">
        <v>539</v>
      </c>
      <c r="E221" s="344" t="s">
        <v>493</v>
      </c>
      <c r="F221" s="344">
        <v>1</v>
      </c>
      <c r="G221" s="173">
        <v>150000000</v>
      </c>
      <c r="H221" s="174">
        <v>21576.214381266091</v>
      </c>
      <c r="I221" s="175"/>
    </row>
    <row r="222" spans="1:9" customFormat="1" ht="15.75" customHeight="1" x14ac:dyDescent="0.25">
      <c r="A222" s="342" t="s">
        <v>469</v>
      </c>
      <c r="B222" s="340" t="s">
        <v>469</v>
      </c>
      <c r="C222" s="172" t="s">
        <v>576</v>
      </c>
      <c r="D222" s="356" t="s">
        <v>577</v>
      </c>
      <c r="E222" s="344" t="s">
        <v>493</v>
      </c>
      <c r="F222" s="344">
        <v>1</v>
      </c>
      <c r="G222" s="173">
        <v>100000000</v>
      </c>
      <c r="H222" s="174">
        <v>14384.14292084406</v>
      </c>
      <c r="I222" s="175"/>
    </row>
    <row r="223" spans="1:9" customFormat="1" ht="15.75" customHeight="1" x14ac:dyDescent="0.25">
      <c r="A223" s="342" t="s">
        <v>469</v>
      </c>
      <c r="B223" s="340" t="s">
        <v>469</v>
      </c>
      <c r="C223" s="172" t="s">
        <v>578</v>
      </c>
      <c r="D223" s="356" t="s">
        <v>577</v>
      </c>
      <c r="E223" s="344" t="s">
        <v>493</v>
      </c>
      <c r="F223" s="344">
        <v>1</v>
      </c>
      <c r="G223" s="173">
        <v>200000000</v>
      </c>
      <c r="H223" s="174">
        <v>28768.285841688121</v>
      </c>
      <c r="I223" s="175"/>
    </row>
    <row r="224" spans="1:9" customFormat="1" ht="15.75" customHeight="1" x14ac:dyDescent="0.25">
      <c r="A224" s="342" t="s">
        <v>469</v>
      </c>
      <c r="B224" s="340" t="s">
        <v>469</v>
      </c>
      <c r="C224" s="172" t="s">
        <v>579</v>
      </c>
      <c r="D224" s="356" t="s">
        <v>580</v>
      </c>
      <c r="E224" s="344" t="s">
        <v>493</v>
      </c>
      <c r="F224" s="344">
        <v>1</v>
      </c>
      <c r="G224" s="173">
        <v>100000000</v>
      </c>
      <c r="H224" s="174">
        <v>14384.14292084406</v>
      </c>
      <c r="I224" s="175"/>
    </row>
    <row r="225" spans="1:9" customFormat="1" ht="15.75" customHeight="1" x14ac:dyDescent="0.25">
      <c r="A225" s="342" t="s">
        <v>469</v>
      </c>
      <c r="B225" s="340" t="s">
        <v>469</v>
      </c>
      <c r="C225" s="172" t="s">
        <v>581</v>
      </c>
      <c r="D225" s="356" t="s">
        <v>580</v>
      </c>
      <c r="E225" s="344" t="s">
        <v>493</v>
      </c>
      <c r="F225" s="344">
        <v>1</v>
      </c>
      <c r="G225" s="173">
        <v>100000000</v>
      </c>
      <c r="H225" s="174">
        <v>14384.14292084406</v>
      </c>
      <c r="I225" s="175"/>
    </row>
    <row r="226" spans="1:9" customFormat="1" ht="15.75" customHeight="1" x14ac:dyDescent="0.25">
      <c r="A226" s="342" t="s">
        <v>469</v>
      </c>
      <c r="B226" s="340" t="s">
        <v>469</v>
      </c>
      <c r="C226" s="172" t="s">
        <v>582</v>
      </c>
      <c r="D226" s="356" t="s">
        <v>580</v>
      </c>
      <c r="E226" s="344" t="s">
        <v>493</v>
      </c>
      <c r="F226" s="344">
        <v>1</v>
      </c>
      <c r="G226" s="173">
        <v>100000000</v>
      </c>
      <c r="H226" s="174">
        <v>14384.14292084406</v>
      </c>
      <c r="I226" s="175"/>
    </row>
    <row r="227" spans="1:9" customFormat="1" ht="15.75" customHeight="1" x14ac:dyDescent="0.25">
      <c r="A227" s="342" t="s">
        <v>389</v>
      </c>
      <c r="B227" s="340" t="s">
        <v>525</v>
      </c>
      <c r="C227" s="172" t="s">
        <v>583</v>
      </c>
      <c r="D227" s="356" t="s">
        <v>584</v>
      </c>
      <c r="E227" s="344" t="s">
        <v>493</v>
      </c>
      <c r="F227" s="344">
        <v>421</v>
      </c>
      <c r="G227" s="173">
        <v>421000000</v>
      </c>
      <c r="H227" s="174">
        <v>60557.241696753495</v>
      </c>
      <c r="I227" s="175"/>
    </row>
    <row r="228" spans="1:9" customFormat="1" ht="15.75" customHeight="1" x14ac:dyDescent="0.25">
      <c r="A228" s="342" t="s">
        <v>389</v>
      </c>
      <c r="B228" s="340" t="s">
        <v>525</v>
      </c>
      <c r="C228" s="172" t="s">
        <v>585</v>
      </c>
      <c r="D228" s="356" t="s">
        <v>586</v>
      </c>
      <c r="E228" s="344" t="s">
        <v>493</v>
      </c>
      <c r="F228" s="344">
        <v>104</v>
      </c>
      <c r="G228" s="173">
        <v>104000000</v>
      </c>
      <c r="H228" s="174">
        <v>14959.508637677824</v>
      </c>
      <c r="I228" s="175"/>
    </row>
    <row r="229" spans="1:9" customFormat="1" ht="15.75" customHeight="1" x14ac:dyDescent="0.25">
      <c r="A229" s="342" t="s">
        <v>389</v>
      </c>
      <c r="B229" s="340" t="s">
        <v>525</v>
      </c>
      <c r="C229" s="172" t="s">
        <v>526</v>
      </c>
      <c r="D229" s="356" t="s">
        <v>527</v>
      </c>
      <c r="E229" s="344" t="s">
        <v>493</v>
      </c>
      <c r="F229" s="344">
        <v>10</v>
      </c>
      <c r="G229" s="173">
        <v>10000000</v>
      </c>
      <c r="H229" s="174">
        <v>1438.414292084406</v>
      </c>
      <c r="I229" s="175"/>
    </row>
    <row r="230" spans="1:9" customFormat="1" ht="15.75" customHeight="1" x14ac:dyDescent="0.25">
      <c r="A230" s="342" t="s">
        <v>389</v>
      </c>
      <c r="B230" s="340" t="s">
        <v>525</v>
      </c>
      <c r="C230" s="172" t="s">
        <v>587</v>
      </c>
      <c r="D230" s="356" t="s">
        <v>527</v>
      </c>
      <c r="E230" s="339" t="s">
        <v>493</v>
      </c>
      <c r="F230" s="344">
        <v>93</v>
      </c>
      <c r="G230" s="173">
        <v>93000000</v>
      </c>
      <c r="H230" s="174">
        <v>13377.252916384976</v>
      </c>
      <c r="I230" s="175"/>
    </row>
    <row r="231" spans="1:9" customFormat="1" ht="15.75" customHeight="1" x14ac:dyDescent="0.25">
      <c r="A231" s="342" t="s">
        <v>389</v>
      </c>
      <c r="B231" s="340" t="s">
        <v>525</v>
      </c>
      <c r="C231" s="172" t="s">
        <v>528</v>
      </c>
      <c r="D231" s="356" t="s">
        <v>471</v>
      </c>
      <c r="E231" s="339" t="s">
        <v>493</v>
      </c>
      <c r="F231" s="344">
        <v>193</v>
      </c>
      <c r="G231" s="173">
        <v>193000000</v>
      </c>
      <c r="H231" s="174">
        <v>27761.395837229036</v>
      </c>
      <c r="I231" s="175"/>
    </row>
    <row r="232" spans="1:9" customFormat="1" ht="15.75" customHeight="1" x14ac:dyDescent="0.25">
      <c r="A232" s="342" t="s">
        <v>389</v>
      </c>
      <c r="B232" s="340" t="s">
        <v>525</v>
      </c>
      <c r="C232" s="172" t="s">
        <v>529</v>
      </c>
      <c r="D232" s="356" t="s">
        <v>530</v>
      </c>
      <c r="E232" s="339" t="s">
        <v>493</v>
      </c>
      <c r="F232" s="344">
        <v>163</v>
      </c>
      <c r="G232" s="173">
        <v>163000000</v>
      </c>
      <c r="H232" s="174">
        <v>23446.152960975818</v>
      </c>
      <c r="I232" s="175"/>
    </row>
    <row r="233" spans="1:9" customFormat="1" ht="15.75" customHeight="1" x14ac:dyDescent="0.25">
      <c r="A233" s="342" t="s">
        <v>389</v>
      </c>
      <c r="B233" s="340" t="s">
        <v>525</v>
      </c>
      <c r="C233" s="172" t="s">
        <v>588</v>
      </c>
      <c r="D233" s="356" t="s">
        <v>589</v>
      </c>
      <c r="E233" s="344" t="s">
        <v>493</v>
      </c>
      <c r="F233" s="344">
        <v>273</v>
      </c>
      <c r="G233" s="173">
        <v>273000000</v>
      </c>
      <c r="H233" s="174">
        <v>39268.710173904285</v>
      </c>
      <c r="I233" s="175"/>
    </row>
    <row r="234" spans="1:9" customFormat="1" ht="15.75" customHeight="1" x14ac:dyDescent="0.25">
      <c r="A234" s="342" t="s">
        <v>389</v>
      </c>
      <c r="B234" s="340" t="s">
        <v>525</v>
      </c>
      <c r="C234" s="172" t="s">
        <v>590</v>
      </c>
      <c r="D234" s="356" t="s">
        <v>510</v>
      </c>
      <c r="E234" s="339" t="s">
        <v>493</v>
      </c>
      <c r="F234" s="344">
        <v>123</v>
      </c>
      <c r="G234" s="173">
        <v>123000000</v>
      </c>
      <c r="H234" s="174">
        <v>17692.495792638194</v>
      </c>
      <c r="I234" s="175"/>
    </row>
    <row r="235" spans="1:9" customFormat="1" ht="15.75" customHeight="1" x14ac:dyDescent="0.25">
      <c r="A235" s="342" t="s">
        <v>389</v>
      </c>
      <c r="B235" s="340" t="s">
        <v>531</v>
      </c>
      <c r="C235" s="172" t="s">
        <v>591</v>
      </c>
      <c r="D235" s="356" t="s">
        <v>533</v>
      </c>
      <c r="E235" s="339" t="s">
        <v>493</v>
      </c>
      <c r="F235" s="344">
        <v>8</v>
      </c>
      <c r="G235" s="173">
        <v>8000000</v>
      </c>
      <c r="H235" s="174">
        <v>1150.7314336675249</v>
      </c>
      <c r="I235" s="175"/>
    </row>
    <row r="236" spans="1:9" customFormat="1" ht="15.75" customHeight="1" x14ac:dyDescent="0.25">
      <c r="A236" s="342" t="s">
        <v>389</v>
      </c>
      <c r="B236" s="340" t="s">
        <v>531</v>
      </c>
      <c r="C236" s="172" t="s">
        <v>532</v>
      </c>
      <c r="D236" s="356" t="s">
        <v>492</v>
      </c>
      <c r="E236" s="339" t="s">
        <v>493</v>
      </c>
      <c r="F236" s="344">
        <v>69</v>
      </c>
      <c r="G236" s="173">
        <v>69000000</v>
      </c>
      <c r="H236" s="174">
        <v>9925.0586153824024</v>
      </c>
      <c r="I236" s="175"/>
    </row>
    <row r="237" spans="1:9" customFormat="1" ht="15.75" customHeight="1" x14ac:dyDescent="0.25">
      <c r="A237" s="342" t="s">
        <v>389</v>
      </c>
      <c r="B237" s="340" t="s">
        <v>531</v>
      </c>
      <c r="C237" s="172" t="s">
        <v>592</v>
      </c>
      <c r="D237" s="356" t="s">
        <v>593</v>
      </c>
      <c r="E237" s="339" t="s">
        <v>493</v>
      </c>
      <c r="F237" s="344">
        <v>8</v>
      </c>
      <c r="G237" s="173">
        <v>8000000</v>
      </c>
      <c r="H237" s="174">
        <v>1150.7314336675249</v>
      </c>
      <c r="I237" s="175"/>
    </row>
    <row r="238" spans="1:9" customFormat="1" ht="15.75" customHeight="1" x14ac:dyDescent="0.25">
      <c r="A238" s="342" t="s">
        <v>389</v>
      </c>
      <c r="B238" s="340" t="s">
        <v>531</v>
      </c>
      <c r="C238" s="172" t="s">
        <v>594</v>
      </c>
      <c r="D238" s="356" t="s">
        <v>593</v>
      </c>
      <c r="E238" s="339" t="s">
        <v>493</v>
      </c>
      <c r="F238" s="344">
        <v>454</v>
      </c>
      <c r="G238" s="173">
        <v>454000000</v>
      </c>
      <c r="H238" s="174">
        <v>65304.008860632035</v>
      </c>
      <c r="I238" s="175"/>
    </row>
    <row r="239" spans="1:9" customFormat="1" ht="15.75" customHeight="1" x14ac:dyDescent="0.25">
      <c r="A239" s="342" t="s">
        <v>389</v>
      </c>
      <c r="B239" s="340" t="s">
        <v>525</v>
      </c>
      <c r="C239" s="172" t="s">
        <v>595</v>
      </c>
      <c r="D239" s="356" t="s">
        <v>584</v>
      </c>
      <c r="E239" s="339" t="s">
        <v>312</v>
      </c>
      <c r="F239" s="344">
        <v>37</v>
      </c>
      <c r="G239" s="173">
        <v>257227700</v>
      </c>
      <c r="H239" s="174">
        <v>37000</v>
      </c>
      <c r="I239" s="175"/>
    </row>
    <row r="240" spans="1:9" customFormat="1" ht="15.75" customHeight="1" x14ac:dyDescent="0.25">
      <c r="A240" s="342" t="s">
        <v>389</v>
      </c>
      <c r="B240" s="340" t="s">
        <v>525</v>
      </c>
      <c r="C240" s="172" t="s">
        <v>596</v>
      </c>
      <c r="D240" s="356" t="s">
        <v>510</v>
      </c>
      <c r="E240" s="339" t="s">
        <v>312</v>
      </c>
      <c r="F240" s="344">
        <v>18</v>
      </c>
      <c r="G240" s="173">
        <v>125137800</v>
      </c>
      <c r="H240" s="174">
        <v>18000</v>
      </c>
      <c r="I240" s="175"/>
    </row>
    <row r="241" spans="1:10" customFormat="1" ht="15.75" customHeight="1" x14ac:dyDescent="0.25">
      <c r="A241" s="342" t="s">
        <v>389</v>
      </c>
      <c r="B241" s="340" t="s">
        <v>525</v>
      </c>
      <c r="C241" s="172" t="s">
        <v>597</v>
      </c>
      <c r="D241" s="356" t="s">
        <v>510</v>
      </c>
      <c r="E241" s="344" t="s">
        <v>312</v>
      </c>
      <c r="F241" s="344">
        <v>12</v>
      </c>
      <c r="G241" s="173">
        <v>83425200</v>
      </c>
      <c r="H241" s="176">
        <v>12000</v>
      </c>
      <c r="I241" s="175"/>
    </row>
    <row r="242" spans="1:10" customFormat="1" ht="15.75" customHeight="1" x14ac:dyDescent="0.25">
      <c r="A242" s="342" t="s">
        <v>389</v>
      </c>
      <c r="B242" s="340" t="s">
        <v>531</v>
      </c>
      <c r="C242" s="172" t="s">
        <v>534</v>
      </c>
      <c r="D242" s="356" t="s">
        <v>535</v>
      </c>
      <c r="E242" s="344" t="s">
        <v>312</v>
      </c>
      <c r="F242" s="344">
        <v>16</v>
      </c>
      <c r="G242" s="173">
        <v>111233600</v>
      </c>
      <c r="H242" s="174">
        <v>16000</v>
      </c>
      <c r="I242" s="175"/>
    </row>
    <row r="243" spans="1:10" customFormat="1" ht="15.75" customHeight="1" x14ac:dyDescent="0.25">
      <c r="A243" s="342" t="s">
        <v>389</v>
      </c>
      <c r="B243" s="340" t="s">
        <v>531</v>
      </c>
      <c r="C243" s="172" t="s">
        <v>536</v>
      </c>
      <c r="D243" s="356" t="s">
        <v>537</v>
      </c>
      <c r="E243" s="344" t="s">
        <v>312</v>
      </c>
      <c r="F243" s="344">
        <v>26</v>
      </c>
      <c r="G243" s="173">
        <v>180754600</v>
      </c>
      <c r="H243" s="174">
        <v>26000</v>
      </c>
      <c r="I243" s="175"/>
    </row>
    <row r="244" spans="1:10" customFormat="1" ht="15.75" customHeight="1" x14ac:dyDescent="0.25">
      <c r="A244" s="342" t="s">
        <v>389</v>
      </c>
      <c r="B244" s="340" t="s">
        <v>531</v>
      </c>
      <c r="C244" s="172" t="s">
        <v>598</v>
      </c>
      <c r="D244" s="356" t="s">
        <v>599</v>
      </c>
      <c r="E244" s="344" t="s">
        <v>312</v>
      </c>
      <c r="F244" s="344">
        <v>40</v>
      </c>
      <c r="G244" s="173">
        <v>278084000</v>
      </c>
      <c r="H244" s="174">
        <v>40000</v>
      </c>
      <c r="I244" s="175"/>
    </row>
    <row r="245" spans="1:10" customFormat="1" ht="15.75" customHeight="1" x14ac:dyDescent="0.25">
      <c r="A245" s="342" t="s">
        <v>389</v>
      </c>
      <c r="B245" s="340" t="s">
        <v>531</v>
      </c>
      <c r="C245" s="172" t="s">
        <v>600</v>
      </c>
      <c r="D245" s="356" t="s">
        <v>599</v>
      </c>
      <c r="E245" s="344" t="s">
        <v>312</v>
      </c>
      <c r="F245" s="344">
        <v>40</v>
      </c>
      <c r="G245" s="173">
        <v>278084000</v>
      </c>
      <c r="H245" s="174">
        <v>40000</v>
      </c>
      <c r="I245" s="175"/>
    </row>
    <row r="246" spans="1:10" customFormat="1" ht="15.75" customHeight="1" x14ac:dyDescent="0.25">
      <c r="A246" s="342" t="s">
        <v>389</v>
      </c>
      <c r="B246" s="340" t="s">
        <v>531</v>
      </c>
      <c r="C246" s="172" t="s">
        <v>601</v>
      </c>
      <c r="D246" s="356" t="s">
        <v>599</v>
      </c>
      <c r="E246" s="344" t="s">
        <v>312</v>
      </c>
      <c r="F246" s="357">
        <v>40</v>
      </c>
      <c r="G246" s="177">
        <v>278084000</v>
      </c>
      <c r="H246" s="178">
        <v>40000</v>
      </c>
      <c r="I246" s="175"/>
    </row>
    <row r="247" spans="1:10" customFormat="1" ht="15.75" customHeight="1" x14ac:dyDescent="0.25">
      <c r="A247" s="358" t="s">
        <v>615</v>
      </c>
      <c r="B247" s="359"/>
      <c r="C247" s="179"/>
      <c r="D247" s="360"/>
      <c r="E247" s="361"/>
      <c r="F247" s="344"/>
      <c r="G247" s="180">
        <v>3787000000</v>
      </c>
      <c r="H247" s="181">
        <v>544727.49241236458</v>
      </c>
      <c r="I247" s="175"/>
    </row>
    <row r="248" spans="1:10" customFormat="1" ht="15.75" customHeight="1" x14ac:dyDescent="0.25">
      <c r="A248" s="182" t="s">
        <v>444</v>
      </c>
      <c r="B248" s="362"/>
      <c r="C248" s="183"/>
      <c r="D248" s="363"/>
      <c r="E248" s="364"/>
      <c r="F248" s="364"/>
      <c r="G248" s="184">
        <v>8170030900</v>
      </c>
      <c r="H248" s="184">
        <v>1175188.9213331223</v>
      </c>
      <c r="I248" s="175"/>
    </row>
    <row r="249" spans="1:10" ht="15.75" customHeight="1" x14ac:dyDescent="0.25">
      <c r="A249" s="182" t="s">
        <v>383</v>
      </c>
      <c r="B249" s="182"/>
      <c r="C249" s="182"/>
      <c r="D249" s="182"/>
      <c r="E249" s="182"/>
      <c r="F249" s="182"/>
      <c r="G249" s="185">
        <v>7354646814</v>
      </c>
      <c r="H249" s="182"/>
      <c r="I249" s="185"/>
      <c r="J249" s="182"/>
    </row>
    <row r="250" spans="1:10" ht="15.75" customHeight="1" x14ac:dyDescent="0.25">
      <c r="A250" s="323"/>
      <c r="B250" s="182"/>
      <c r="C250" s="182"/>
      <c r="D250" s="182"/>
      <c r="E250" s="182"/>
      <c r="F250" s="182"/>
      <c r="H250" s="182"/>
      <c r="I250" s="182"/>
      <c r="J250" s="182"/>
    </row>
    <row r="251" spans="1:10" ht="15.75" customHeight="1" x14ac:dyDescent="0.25">
      <c r="A251" s="182"/>
      <c r="B251" s="182"/>
      <c r="C251" s="182"/>
      <c r="D251" s="182"/>
      <c r="E251" s="182"/>
      <c r="F251" s="182"/>
      <c r="G251" s="182"/>
      <c r="H251" s="182"/>
      <c r="I251" s="182"/>
      <c r="J251" s="182"/>
    </row>
    <row r="252" spans="1:10" ht="15.75" customHeight="1" x14ac:dyDescent="0.25">
      <c r="A252" s="182"/>
      <c r="B252" s="182"/>
      <c r="C252" s="182"/>
      <c r="D252" s="182"/>
      <c r="E252" s="182"/>
      <c r="F252" s="182"/>
      <c r="G252" s="182"/>
      <c r="H252" s="182"/>
      <c r="I252" s="182"/>
      <c r="J252" s="182"/>
    </row>
    <row r="253" spans="1:10" customFormat="1" ht="33" customHeight="1" x14ac:dyDescent="0.25">
      <c r="A253" s="186" t="s">
        <v>215</v>
      </c>
      <c r="B253" s="187" t="s">
        <v>216</v>
      </c>
      <c r="C253" s="187" t="s">
        <v>217</v>
      </c>
      <c r="D253" s="187" t="s">
        <v>355</v>
      </c>
      <c r="E253" s="188" t="s">
        <v>218</v>
      </c>
      <c r="F253" s="187" t="s">
        <v>621</v>
      </c>
      <c r="G253" s="189"/>
      <c r="H253" s="190"/>
      <c r="I253" s="175"/>
    </row>
    <row r="254" spans="1:10" customFormat="1" ht="15.75" customHeight="1" x14ac:dyDescent="0.25">
      <c r="A254" s="191" t="s">
        <v>445</v>
      </c>
      <c r="B254" s="342"/>
      <c r="C254" s="342"/>
      <c r="D254" s="342"/>
      <c r="E254" s="342"/>
      <c r="F254" s="342"/>
      <c r="G254" s="189"/>
      <c r="H254" s="190"/>
      <c r="I254" s="175"/>
    </row>
    <row r="255" spans="1:10" customFormat="1" ht="15.75" customHeight="1" x14ac:dyDescent="0.25">
      <c r="A255" s="342" t="s">
        <v>616</v>
      </c>
      <c r="B255" s="340" t="s">
        <v>219</v>
      </c>
      <c r="C255" s="192">
        <v>100</v>
      </c>
      <c r="D255" s="172" t="s">
        <v>312</v>
      </c>
      <c r="E255" s="339">
        <v>1000</v>
      </c>
      <c r="F255" s="344">
        <v>791091000</v>
      </c>
      <c r="G255" s="189"/>
      <c r="H255" s="190"/>
      <c r="I255" s="175"/>
    </row>
    <row r="256" spans="1:10" customFormat="1" ht="15.75" customHeight="1" x14ac:dyDescent="0.25">
      <c r="A256" s="342" t="s">
        <v>617</v>
      </c>
      <c r="B256" s="340" t="s">
        <v>469</v>
      </c>
      <c r="C256" s="192">
        <v>1</v>
      </c>
      <c r="D256" s="172" t="s">
        <v>356</v>
      </c>
      <c r="E256" s="344">
        <v>250000000</v>
      </c>
      <c r="F256" s="344">
        <v>250000000</v>
      </c>
      <c r="G256" s="189"/>
      <c r="H256" s="190"/>
      <c r="I256" s="175"/>
    </row>
    <row r="257" spans="1:9" customFormat="1" ht="15.75" customHeight="1" x14ac:dyDescent="0.25">
      <c r="A257" s="342" t="s">
        <v>618</v>
      </c>
      <c r="B257" s="340" t="s">
        <v>469</v>
      </c>
      <c r="C257" s="192">
        <v>1</v>
      </c>
      <c r="D257" s="172" t="s">
        <v>356</v>
      </c>
      <c r="E257" s="344">
        <v>250000000</v>
      </c>
      <c r="F257" s="344">
        <v>250000000</v>
      </c>
      <c r="G257" s="189"/>
      <c r="H257" s="190"/>
      <c r="I257" s="175"/>
    </row>
    <row r="258" spans="1:9" customFormat="1" ht="15.75" customHeight="1" x14ac:dyDescent="0.25">
      <c r="A258" s="193" t="s">
        <v>620</v>
      </c>
      <c r="B258" s="365"/>
      <c r="C258" s="365"/>
      <c r="D258" s="365"/>
      <c r="E258" s="366"/>
      <c r="F258" s="194">
        <v>1291091000</v>
      </c>
      <c r="G258" s="189"/>
      <c r="H258" s="190"/>
      <c r="I258" s="195"/>
    </row>
    <row r="259" spans="1:9" customFormat="1" ht="15.75" customHeight="1" x14ac:dyDescent="0.25">
      <c r="A259" s="196" t="s">
        <v>383</v>
      </c>
      <c r="E259" s="363"/>
      <c r="F259" s="153">
        <v>726359000</v>
      </c>
      <c r="G259" s="189"/>
      <c r="H259" s="190"/>
      <c r="I259" s="175"/>
    </row>
    <row r="260" spans="1:9" customFormat="1" ht="15.75" customHeight="1" x14ac:dyDescent="0.25">
      <c r="A260" s="196"/>
      <c r="D260" s="363"/>
      <c r="E260" s="153"/>
      <c r="F260" s="189"/>
      <c r="G260" s="175"/>
      <c r="H260" s="190"/>
    </row>
    <row r="261" spans="1:9" customFormat="1" ht="15.75" customHeight="1" x14ac:dyDescent="0.25">
      <c r="A261" s="197"/>
      <c r="B261" s="198"/>
      <c r="C261" s="198"/>
      <c r="E261" s="153"/>
      <c r="F261" s="189"/>
      <c r="G261" s="175"/>
      <c r="H261" s="190"/>
    </row>
    <row r="262" spans="1:9" customFormat="1" ht="32.25" customHeight="1" x14ac:dyDescent="0.25">
      <c r="A262" s="199" t="s">
        <v>371</v>
      </c>
      <c r="B262" s="200" t="s">
        <v>250</v>
      </c>
      <c r="C262" s="200" t="s">
        <v>553</v>
      </c>
      <c r="D262" s="200" t="s">
        <v>619</v>
      </c>
      <c r="E262" s="153"/>
      <c r="F262" s="189"/>
      <c r="G262" s="175"/>
      <c r="H262" s="190"/>
    </row>
    <row r="263" spans="1:9" customFormat="1" ht="15.75" customHeight="1" x14ac:dyDescent="0.25">
      <c r="A263" s="201" t="s">
        <v>384</v>
      </c>
      <c r="B263" s="202">
        <v>600000000</v>
      </c>
      <c r="C263" s="202">
        <v>960000000</v>
      </c>
      <c r="D263" s="202">
        <v>1560000000</v>
      </c>
      <c r="E263" s="203"/>
      <c r="F263" s="189"/>
      <c r="G263" s="175"/>
      <c r="H263" s="190"/>
    </row>
    <row r="264" spans="1:9" customFormat="1" ht="15.75" customHeight="1" x14ac:dyDescent="0.25">
      <c r="A264" s="201" t="s">
        <v>385</v>
      </c>
      <c r="B264" s="202">
        <v>200000000</v>
      </c>
      <c r="C264" s="202">
        <v>802000000</v>
      </c>
      <c r="D264" s="202">
        <v>1002000000</v>
      </c>
      <c r="E264" s="36"/>
      <c r="G264" s="143"/>
      <c r="H264" s="142"/>
    </row>
    <row r="265" spans="1:9" customFormat="1" ht="15.75" customHeight="1" x14ac:dyDescent="0.25">
      <c r="A265" s="204"/>
      <c r="B265" s="82"/>
      <c r="C265" s="82"/>
      <c r="D265" s="82"/>
      <c r="E265" s="36"/>
      <c r="F265" s="36"/>
      <c r="G265" s="143"/>
      <c r="H265" s="142"/>
    </row>
    <row r="266" spans="1:9" ht="15.75" customHeight="1" x14ac:dyDescent="0.25">
      <c r="A266" s="124" t="s">
        <v>313</v>
      </c>
      <c r="G266" s="125"/>
      <c r="H266" s="128"/>
    </row>
    <row r="267" spans="1:9" ht="13.5" customHeight="1" x14ac:dyDescent="0.25">
      <c r="A267" s="124"/>
      <c r="G267" s="125"/>
      <c r="H267" s="128"/>
    </row>
    <row r="268" spans="1:9" ht="15.6" customHeight="1" x14ac:dyDescent="0.25">
      <c r="A268" s="499" t="s">
        <v>123</v>
      </c>
      <c r="B268" s="205" t="s">
        <v>131</v>
      </c>
      <c r="C268" s="205" t="s">
        <v>132</v>
      </c>
      <c r="D268" s="38"/>
      <c r="G268" s="125"/>
      <c r="H268" s="128"/>
    </row>
    <row r="269" spans="1:9" ht="15.75" customHeight="1" x14ac:dyDescent="0.25">
      <c r="A269" s="499"/>
      <c r="B269" s="206">
        <v>45930</v>
      </c>
      <c r="C269" s="206">
        <v>45657</v>
      </c>
      <c r="G269" s="125"/>
      <c r="H269" s="128"/>
    </row>
    <row r="270" spans="1:9" ht="15.75" customHeight="1" x14ac:dyDescent="0.25">
      <c r="A270" s="207" t="s">
        <v>399</v>
      </c>
      <c r="B270" s="208">
        <v>4806573648</v>
      </c>
      <c r="C270" s="209">
        <v>1010481213</v>
      </c>
      <c r="D270" s="345"/>
      <c r="G270" s="125"/>
      <c r="H270" s="128"/>
    </row>
    <row r="271" spans="1:9" ht="15.75" customHeight="1" x14ac:dyDescent="0.25">
      <c r="A271" s="207" t="s">
        <v>400</v>
      </c>
      <c r="B271" s="208">
        <v>113883070</v>
      </c>
      <c r="C271" s="209">
        <v>44414538</v>
      </c>
      <c r="D271" s="345"/>
      <c r="G271" s="125"/>
      <c r="H271" s="128"/>
    </row>
    <row r="272" spans="1:9" ht="15.75" customHeight="1" x14ac:dyDescent="0.25">
      <c r="A272" s="207" t="s">
        <v>17</v>
      </c>
      <c r="B272" s="208">
        <v>912425154</v>
      </c>
      <c r="C272" s="209">
        <v>170412323</v>
      </c>
      <c r="D272" s="345"/>
      <c r="G272" s="125"/>
      <c r="H272" s="128"/>
    </row>
    <row r="273" spans="1:8" ht="15.75" customHeight="1" x14ac:dyDescent="0.25">
      <c r="A273" s="210" t="s">
        <v>346</v>
      </c>
      <c r="B273" s="211">
        <v>5832881872</v>
      </c>
      <c r="C273" s="212">
        <v>1225308074</v>
      </c>
      <c r="D273" s="28"/>
      <c r="E273" s="28"/>
      <c r="F273" s="367"/>
      <c r="G273" s="125"/>
      <c r="H273" s="128"/>
    </row>
    <row r="274" spans="1:8" ht="15.75" customHeight="1" x14ac:dyDescent="0.25">
      <c r="A274" s="124"/>
      <c r="G274" s="125"/>
      <c r="H274" s="128"/>
    </row>
    <row r="275" spans="1:8" ht="15.75" customHeight="1" x14ac:dyDescent="0.25">
      <c r="A275" s="124" t="s">
        <v>374</v>
      </c>
      <c r="G275" s="125"/>
      <c r="H275" s="128"/>
    </row>
    <row r="276" spans="1:8" customFormat="1" ht="15.75" customHeight="1" x14ac:dyDescent="0.25">
      <c r="A276" s="506" t="s">
        <v>433</v>
      </c>
      <c r="B276" s="213" t="s">
        <v>131</v>
      </c>
      <c r="C276" s="213" t="s">
        <v>132</v>
      </c>
      <c r="D276" s="214"/>
      <c r="E276" s="214"/>
      <c r="G276" s="143"/>
      <c r="H276" s="142"/>
    </row>
    <row r="277" spans="1:8" customFormat="1" ht="15.75" customHeight="1" x14ac:dyDescent="0.25">
      <c r="A277" s="506"/>
      <c r="B277" s="206">
        <v>45930</v>
      </c>
      <c r="C277" s="206">
        <v>45657</v>
      </c>
      <c r="G277" s="143"/>
      <c r="H277" s="142"/>
    </row>
    <row r="278" spans="1:8" customFormat="1" ht="15.75" customHeight="1" x14ac:dyDescent="0.25">
      <c r="A278" s="368" t="s">
        <v>401</v>
      </c>
      <c r="B278" s="215">
        <v>62614667</v>
      </c>
      <c r="C278" s="215">
        <v>0</v>
      </c>
      <c r="G278" s="143"/>
      <c r="H278" s="142"/>
    </row>
    <row r="279" spans="1:8" customFormat="1" ht="15.75" customHeight="1" x14ac:dyDescent="0.25">
      <c r="A279" s="368" t="s">
        <v>402</v>
      </c>
      <c r="B279" s="369">
        <v>32023775</v>
      </c>
      <c r="C279" s="369">
        <v>57183445</v>
      </c>
      <c r="G279" s="143"/>
      <c r="H279" s="142"/>
    </row>
    <row r="280" spans="1:8" customFormat="1" ht="15.75" customHeight="1" x14ac:dyDescent="0.25">
      <c r="A280" s="368" t="s">
        <v>403</v>
      </c>
      <c r="B280" s="369">
        <v>33766035</v>
      </c>
      <c r="C280" s="369">
        <v>10290144</v>
      </c>
      <c r="G280" s="143"/>
      <c r="H280" s="142"/>
    </row>
    <row r="281" spans="1:8" customFormat="1" ht="15.75" customHeight="1" x14ac:dyDescent="0.25">
      <c r="A281" s="368" t="s">
        <v>409</v>
      </c>
      <c r="B281" s="369">
        <v>489792788</v>
      </c>
      <c r="C281" s="369">
        <v>49500910</v>
      </c>
      <c r="G281" s="143"/>
      <c r="H281" s="142"/>
    </row>
    <row r="282" spans="1:8" customFormat="1" ht="15.75" customHeight="1" x14ac:dyDescent="0.25">
      <c r="A282" s="368" t="s">
        <v>459</v>
      </c>
      <c r="B282" s="369">
        <v>9986600</v>
      </c>
      <c r="C282" s="369">
        <v>9986600</v>
      </c>
      <c r="G282" s="143"/>
      <c r="H282" s="142"/>
    </row>
    <row r="283" spans="1:8" customFormat="1" ht="15.75" customHeight="1" x14ac:dyDescent="0.25">
      <c r="A283" s="207" t="s">
        <v>458</v>
      </c>
      <c r="B283" s="369">
        <v>0</v>
      </c>
      <c r="C283" s="369">
        <v>0</v>
      </c>
      <c r="G283" s="143"/>
      <c r="H283" s="142"/>
    </row>
    <row r="284" spans="1:8" customFormat="1" ht="15.75" customHeight="1" x14ac:dyDescent="0.25">
      <c r="A284" s="207" t="s">
        <v>485</v>
      </c>
      <c r="B284" s="369">
        <v>72118789</v>
      </c>
      <c r="C284" s="369">
        <v>44274879</v>
      </c>
      <c r="G284" s="143"/>
      <c r="H284" s="142"/>
    </row>
    <row r="285" spans="1:8" customFormat="1" ht="15.75" customHeight="1" x14ac:dyDescent="0.25">
      <c r="A285" s="207" t="s">
        <v>428</v>
      </c>
      <c r="B285" s="369">
        <v>2184431</v>
      </c>
      <c r="C285" s="369">
        <v>2702631</v>
      </c>
      <c r="G285" s="143"/>
      <c r="H285" s="142"/>
    </row>
    <row r="286" spans="1:8" customFormat="1" ht="15.75" customHeight="1" x14ac:dyDescent="0.25">
      <c r="A286" s="207" t="s">
        <v>465</v>
      </c>
      <c r="B286" s="369">
        <v>0</v>
      </c>
      <c r="C286" s="369"/>
      <c r="G286" s="143"/>
      <c r="H286" s="142"/>
    </row>
    <row r="287" spans="1:8" ht="15.75" customHeight="1" x14ac:dyDescent="0.25">
      <c r="A287" s="210" t="s">
        <v>375</v>
      </c>
      <c r="B287" s="211">
        <v>702487085</v>
      </c>
      <c r="C287" s="211">
        <v>173938609</v>
      </c>
      <c r="D287" s="28"/>
      <c r="E287" s="28"/>
      <c r="F287" s="28"/>
      <c r="G287" s="125"/>
      <c r="H287" s="128"/>
    </row>
    <row r="288" spans="1:8" ht="15.75" customHeight="1" x14ac:dyDescent="0.25">
      <c r="D288" s="345"/>
      <c r="G288" s="125"/>
      <c r="H288" s="128"/>
    </row>
    <row r="289" spans="1:13" ht="15.75" customHeight="1" x14ac:dyDescent="0.25">
      <c r="A289" s="124" t="s">
        <v>136</v>
      </c>
      <c r="G289" s="125"/>
      <c r="H289" s="128"/>
    </row>
    <row r="290" spans="1:13" ht="15.75" customHeight="1" x14ac:dyDescent="0.25">
      <c r="A290" s="124"/>
      <c r="G290" s="125"/>
      <c r="H290" s="128"/>
    </row>
    <row r="291" spans="1:13" ht="15.75" customHeight="1" x14ac:dyDescent="0.25">
      <c r="A291" s="489" t="s">
        <v>220</v>
      </c>
      <c r="B291" s="483" t="s">
        <v>221</v>
      </c>
      <c r="C291" s="484"/>
      <c r="D291" s="484"/>
      <c r="E291" s="484"/>
      <c r="F291" s="485"/>
      <c r="G291" s="497" t="s">
        <v>222</v>
      </c>
      <c r="H291" s="497"/>
      <c r="I291" s="497"/>
      <c r="J291" s="497"/>
      <c r="K291" s="497"/>
    </row>
    <row r="292" spans="1:13" s="367" customFormat="1" ht="44.25" customHeight="1" x14ac:dyDescent="0.25">
      <c r="A292" s="490"/>
      <c r="B292" s="134" t="s">
        <v>223</v>
      </c>
      <c r="C292" s="134" t="s">
        <v>224</v>
      </c>
      <c r="D292" s="134" t="s">
        <v>225</v>
      </c>
      <c r="E292" s="217" t="s">
        <v>234</v>
      </c>
      <c r="F292" s="217" t="s">
        <v>226</v>
      </c>
      <c r="G292" s="134" t="s">
        <v>227</v>
      </c>
      <c r="H292" s="218" t="s">
        <v>224</v>
      </c>
      <c r="I292" s="134" t="s">
        <v>225</v>
      </c>
      <c r="J292" s="134" t="s">
        <v>228</v>
      </c>
      <c r="K292" s="134" t="s">
        <v>229</v>
      </c>
    </row>
    <row r="293" spans="1:13" ht="15.75" customHeight="1" x14ac:dyDescent="0.25">
      <c r="A293" s="132"/>
      <c r="B293" s="370"/>
      <c r="C293" s="370"/>
      <c r="D293" s="370"/>
      <c r="E293" s="219"/>
      <c r="F293" s="219"/>
      <c r="G293" s="370"/>
      <c r="H293" s="371"/>
      <c r="I293" s="370"/>
      <c r="J293" s="370"/>
      <c r="K293" s="333"/>
    </row>
    <row r="294" spans="1:13" ht="15.75" customHeight="1" x14ac:dyDescent="0.25">
      <c r="A294" s="338" t="s">
        <v>377</v>
      </c>
      <c r="B294" s="333">
        <v>391265789</v>
      </c>
      <c r="C294" s="370"/>
      <c r="D294" s="220">
        <v>0</v>
      </c>
      <c r="E294" s="220">
        <v>211283530</v>
      </c>
      <c r="F294" s="219">
        <v>179982259</v>
      </c>
      <c r="G294" s="370"/>
      <c r="H294" s="371"/>
      <c r="I294" s="370"/>
      <c r="J294" s="370"/>
      <c r="K294" s="333">
        <v>179982259</v>
      </c>
      <c r="L294" s="345"/>
    </row>
    <row r="295" spans="1:13" ht="15.75" customHeight="1" x14ac:dyDescent="0.25">
      <c r="A295" s="132"/>
      <c r="B295" s="350"/>
      <c r="C295" s="372"/>
      <c r="D295" s="372"/>
      <c r="E295" s="221"/>
      <c r="F295" s="219">
        <v>0</v>
      </c>
      <c r="G295" s="370"/>
      <c r="H295" s="371"/>
      <c r="I295" s="370"/>
      <c r="J295" s="370"/>
      <c r="K295" s="333"/>
    </row>
    <row r="296" spans="1:13" ht="15.75" customHeight="1" x14ac:dyDescent="0.25">
      <c r="A296" s="132" t="s">
        <v>386</v>
      </c>
      <c r="B296" s="222">
        <v>391265789</v>
      </c>
      <c r="C296" s="370"/>
      <c r="D296" s="370"/>
      <c r="E296" s="322">
        <v>211283530</v>
      </c>
      <c r="F296" s="322">
        <v>179982259</v>
      </c>
      <c r="G296" s="370"/>
      <c r="H296" s="371"/>
      <c r="I296" s="370"/>
      <c r="J296" s="370"/>
      <c r="K296" s="222">
        <v>179982259</v>
      </c>
      <c r="L296" s="28"/>
      <c r="M296" s="28"/>
    </row>
    <row r="297" spans="1:13" customFormat="1" ht="15.75" customHeight="1" x14ac:dyDescent="0.25">
      <c r="A297" s="191" t="s">
        <v>387</v>
      </c>
      <c r="B297" s="223">
        <v>391265789</v>
      </c>
      <c r="C297" s="358"/>
      <c r="D297" s="224">
        <v>0</v>
      </c>
      <c r="E297" s="225">
        <v>-140855686</v>
      </c>
      <c r="F297" s="226"/>
      <c r="G297" s="342"/>
      <c r="H297" s="373"/>
      <c r="I297" s="342"/>
      <c r="J297" s="342"/>
      <c r="K297" s="227">
        <v>250410103</v>
      </c>
      <c r="L297" s="35"/>
      <c r="M297" s="36"/>
    </row>
    <row r="298" spans="1:13" ht="15.75" customHeight="1" x14ac:dyDescent="0.25">
      <c r="A298" s="323"/>
      <c r="B298" s="374">
        <v>0</v>
      </c>
      <c r="H298" s="323"/>
    </row>
    <row r="299" spans="1:13" ht="15.75" customHeight="1" x14ac:dyDescent="0.25">
      <c r="A299" s="124"/>
      <c r="D299" s="345"/>
      <c r="E299" s="375"/>
      <c r="F299" s="28"/>
      <c r="G299" s="125"/>
      <c r="H299" s="128"/>
    </row>
    <row r="300" spans="1:13" ht="15.75" customHeight="1" x14ac:dyDescent="0.25">
      <c r="A300" s="124"/>
      <c r="G300" s="125"/>
      <c r="H300" s="128"/>
    </row>
    <row r="301" spans="1:13" ht="15.75" customHeight="1" x14ac:dyDescent="0.25">
      <c r="A301" s="124" t="s">
        <v>137</v>
      </c>
      <c r="C301" s="345"/>
      <c r="G301" s="125"/>
      <c r="H301" s="128"/>
    </row>
    <row r="302" spans="1:13" ht="15.75" customHeight="1" x14ac:dyDescent="0.25">
      <c r="A302" s="124"/>
      <c r="G302" s="125"/>
      <c r="H302" s="128"/>
    </row>
    <row r="303" spans="1:13" ht="15.75" customHeight="1" x14ac:dyDescent="0.25">
      <c r="A303" s="326" t="s">
        <v>372</v>
      </c>
      <c r="G303" s="125"/>
      <c r="H303" s="128"/>
    </row>
    <row r="304" spans="1:13" ht="15.75" customHeight="1" x14ac:dyDescent="0.25">
      <c r="G304" s="125"/>
      <c r="H304" s="128"/>
    </row>
    <row r="305" spans="1:11" ht="15.75" customHeight="1" x14ac:dyDescent="0.25">
      <c r="A305" s="124" t="s">
        <v>138</v>
      </c>
      <c r="G305" s="125"/>
      <c r="H305" s="128"/>
    </row>
    <row r="306" spans="1:11" customFormat="1" ht="15.75" customHeight="1" x14ac:dyDescent="0.25">
      <c r="A306" s="196"/>
      <c r="G306" s="143"/>
      <c r="H306" s="142"/>
    </row>
    <row r="307" spans="1:11" customFormat="1" ht="15.75" customHeight="1" x14ac:dyDescent="0.25">
      <c r="A307" s="228" t="s">
        <v>123</v>
      </c>
      <c r="B307" s="495" t="s">
        <v>410</v>
      </c>
      <c r="C307" s="491" t="s">
        <v>622</v>
      </c>
      <c r="D307" s="492"/>
      <c r="E307" s="493" t="s">
        <v>413</v>
      </c>
      <c r="F307" s="142"/>
    </row>
    <row r="308" spans="1:11" customFormat="1" ht="15.75" customHeight="1" x14ac:dyDescent="0.25">
      <c r="A308" s="228"/>
      <c r="B308" s="496"/>
      <c r="C308" s="228" t="s">
        <v>411</v>
      </c>
      <c r="D308" s="228" t="s">
        <v>412</v>
      </c>
      <c r="E308" s="494"/>
      <c r="F308" s="142"/>
    </row>
    <row r="309" spans="1:11" customFormat="1" ht="15.75" customHeight="1" x14ac:dyDescent="0.25">
      <c r="A309" s="376" t="s">
        <v>414</v>
      </c>
      <c r="B309" s="377">
        <v>1250000000</v>
      </c>
      <c r="C309" s="377">
        <v>1250000000</v>
      </c>
      <c r="D309" s="229">
        <v>-186986301</v>
      </c>
      <c r="E309" s="230">
        <v>1063013699</v>
      </c>
      <c r="F309" s="142"/>
      <c r="G309" s="36"/>
    </row>
    <row r="310" spans="1:11" customFormat="1" ht="15.75" customHeight="1" x14ac:dyDescent="0.25">
      <c r="A310" s="132" t="s">
        <v>386</v>
      </c>
      <c r="B310" s="378"/>
      <c r="C310" s="213"/>
      <c r="D310" s="378"/>
      <c r="E310" s="230">
        <v>1063013699</v>
      </c>
      <c r="F310" s="142"/>
    </row>
    <row r="311" spans="1:11" customFormat="1" ht="15.75" customHeight="1" x14ac:dyDescent="0.25">
      <c r="A311" s="191" t="s">
        <v>387</v>
      </c>
      <c r="B311" s="378"/>
      <c r="C311" s="213"/>
      <c r="D311" s="378"/>
      <c r="E311" s="230">
        <v>1250000000</v>
      </c>
      <c r="F311" s="142"/>
    </row>
    <row r="312" spans="1:11" customFormat="1" ht="15.75" customHeight="1" x14ac:dyDescent="0.25">
      <c r="A312" s="379"/>
      <c r="E312" s="143"/>
      <c r="F312" s="142"/>
    </row>
    <row r="313" spans="1:11" customFormat="1" ht="15.75" customHeight="1" x14ac:dyDescent="0.25">
      <c r="A313" s="379"/>
      <c r="E313" s="143"/>
      <c r="F313" s="142"/>
    </row>
    <row r="314" spans="1:11" ht="15.75" customHeight="1" x14ac:dyDescent="0.25">
      <c r="A314" s="124" t="s">
        <v>376</v>
      </c>
      <c r="G314" s="125"/>
      <c r="H314" s="128"/>
    </row>
    <row r="315" spans="1:11" ht="15.75" customHeight="1" x14ac:dyDescent="0.25">
      <c r="A315" s="124"/>
      <c r="D315" s="38"/>
      <c r="E315" s="38"/>
      <c r="G315" s="125"/>
      <c r="H315" s="128"/>
    </row>
    <row r="316" spans="1:11" customFormat="1" ht="15.75" customHeight="1" x14ac:dyDescent="0.25">
      <c r="A316" s="507" t="s">
        <v>472</v>
      </c>
      <c r="B316" s="231" t="s">
        <v>131</v>
      </c>
      <c r="C316" s="231" t="s">
        <v>132</v>
      </c>
      <c r="G316" s="143"/>
      <c r="H316" s="142"/>
    </row>
    <row r="317" spans="1:11" customFormat="1" ht="15.75" customHeight="1" x14ac:dyDescent="0.25">
      <c r="A317" s="508"/>
      <c r="B317" s="232">
        <v>45930</v>
      </c>
      <c r="C317" s="233">
        <v>45657</v>
      </c>
      <c r="G317" s="143"/>
      <c r="H317" s="142"/>
    </row>
    <row r="318" spans="1:11" s="34" customFormat="1" ht="15.75" customHeight="1" x14ac:dyDescent="0.25">
      <c r="A318" s="368"/>
      <c r="B318" s="215">
        <v>0</v>
      </c>
      <c r="C318" s="234">
        <v>0</v>
      </c>
      <c r="D318" s="235"/>
      <c r="E318" s="235"/>
      <c r="G318" s="236"/>
      <c r="H318" s="237"/>
    </row>
    <row r="319" spans="1:11" ht="15.75" customHeight="1" x14ac:dyDescent="0.25">
      <c r="A319" s="238"/>
      <c r="B319" s="32"/>
      <c r="C319" s="32"/>
      <c r="D319" s="1"/>
      <c r="E319" s="1"/>
      <c r="F319" s="1"/>
      <c r="G319" s="239"/>
      <c r="H319" s="240"/>
      <c r="I319" s="1"/>
      <c r="J319" s="1"/>
      <c r="K319" s="1"/>
    </row>
    <row r="320" spans="1:11" ht="15.75" customHeight="1" x14ac:dyDescent="0.25">
      <c r="A320" s="124" t="s">
        <v>139</v>
      </c>
      <c r="G320" s="125"/>
      <c r="H320" s="128"/>
    </row>
    <row r="321" spans="1:8" ht="15.75" customHeight="1" x14ac:dyDescent="0.25">
      <c r="A321" s="124"/>
      <c r="G321" s="125"/>
      <c r="H321" s="128"/>
    </row>
    <row r="322" spans="1:8" ht="15.75" customHeight="1" x14ac:dyDescent="0.25">
      <c r="A322" s="326" t="s">
        <v>372</v>
      </c>
      <c r="G322" s="125"/>
      <c r="H322" s="128"/>
    </row>
    <row r="323" spans="1:8" ht="15.75" customHeight="1" x14ac:dyDescent="0.25">
      <c r="G323" s="125"/>
      <c r="H323" s="128"/>
    </row>
    <row r="324" spans="1:8" ht="15.75" customHeight="1" x14ac:dyDescent="0.25">
      <c r="A324" s="124" t="s">
        <v>357</v>
      </c>
      <c r="G324" s="125"/>
      <c r="H324" s="128"/>
    </row>
    <row r="325" spans="1:8" ht="15.75" customHeight="1" x14ac:dyDescent="0.25">
      <c r="A325" s="124"/>
      <c r="G325" s="125"/>
      <c r="H325" s="128"/>
    </row>
    <row r="326" spans="1:8" ht="15.75" customHeight="1" x14ac:dyDescent="0.25">
      <c r="A326" s="499" t="s">
        <v>123</v>
      </c>
      <c r="B326" s="216" t="s">
        <v>131</v>
      </c>
      <c r="C326" s="216" t="s">
        <v>132</v>
      </c>
      <c r="D326" s="367"/>
      <c r="E326" s="367"/>
      <c r="F326" s="367"/>
      <c r="G326" s="125"/>
      <c r="H326" s="128"/>
    </row>
    <row r="327" spans="1:8" ht="15.75" customHeight="1" x14ac:dyDescent="0.25">
      <c r="A327" s="499"/>
      <c r="B327" s="232">
        <v>45930</v>
      </c>
      <c r="C327" s="233">
        <v>45657</v>
      </c>
      <c r="D327" s="38"/>
      <c r="E327" s="38"/>
      <c r="F327" s="367"/>
      <c r="G327" s="125"/>
      <c r="H327" s="128"/>
    </row>
    <row r="328" spans="1:8" ht="15.75" customHeight="1" x14ac:dyDescent="0.25">
      <c r="A328" s="241" t="s">
        <v>19</v>
      </c>
      <c r="B328" s="208">
        <v>210773614</v>
      </c>
      <c r="C328" s="208">
        <v>107824437</v>
      </c>
      <c r="D328" s="367"/>
      <c r="E328" s="367"/>
      <c r="F328" s="367"/>
      <c r="G328" s="125"/>
      <c r="H328" s="128"/>
    </row>
    <row r="329" spans="1:8" ht="15.75" customHeight="1" x14ac:dyDescent="0.25">
      <c r="A329" s="241" t="s">
        <v>332</v>
      </c>
      <c r="B329" s="208">
        <v>132522186</v>
      </c>
      <c r="C329" s="209">
        <v>0</v>
      </c>
      <c r="D329" s="367"/>
      <c r="E329" s="367"/>
      <c r="F329" s="367"/>
      <c r="G329" s="125"/>
      <c r="H329" s="128"/>
    </row>
    <row r="330" spans="1:8" ht="15.75" customHeight="1" x14ac:dyDescent="0.25">
      <c r="A330" s="241" t="s">
        <v>337</v>
      </c>
      <c r="B330" s="208">
        <v>36586922</v>
      </c>
      <c r="C330" s="209">
        <v>31346319</v>
      </c>
      <c r="D330" s="367"/>
      <c r="E330" s="367"/>
      <c r="F330" s="367"/>
      <c r="G330" s="125"/>
      <c r="H330" s="128"/>
    </row>
    <row r="331" spans="1:8" ht="15.75" customHeight="1" x14ac:dyDescent="0.25">
      <c r="A331" s="241" t="s">
        <v>358</v>
      </c>
      <c r="B331" s="208">
        <v>98197337</v>
      </c>
      <c r="C331" s="209">
        <v>44442</v>
      </c>
      <c r="D331" s="367"/>
      <c r="E331" s="367"/>
      <c r="F331" s="367"/>
      <c r="G331" s="125"/>
      <c r="H331" s="128"/>
    </row>
    <row r="332" spans="1:8" ht="15.75" customHeight="1" x14ac:dyDescent="0.25">
      <c r="A332" s="241" t="s">
        <v>415</v>
      </c>
      <c r="B332" s="208">
        <v>160165850</v>
      </c>
      <c r="C332" s="209"/>
      <c r="D332" s="367"/>
      <c r="E332" s="367"/>
      <c r="F332" s="367"/>
      <c r="G332" s="125"/>
      <c r="H332" s="128"/>
    </row>
    <row r="333" spans="1:8" ht="15.75" customHeight="1" x14ac:dyDescent="0.25">
      <c r="A333" s="210" t="s">
        <v>271</v>
      </c>
      <c r="B333" s="211">
        <v>638245909</v>
      </c>
      <c r="C333" s="211">
        <v>139215198</v>
      </c>
      <c r="D333" s="242"/>
      <c r="E333" s="242"/>
      <c r="F333" s="367"/>
      <c r="G333" s="125"/>
      <c r="H333" s="128"/>
    </row>
    <row r="334" spans="1:8" ht="15.75" customHeight="1" x14ac:dyDescent="0.25">
      <c r="A334" s="124"/>
      <c r="B334" s="28">
        <v>0</v>
      </c>
      <c r="C334" s="345"/>
      <c r="G334" s="125"/>
      <c r="H334" s="128"/>
    </row>
    <row r="335" spans="1:8" ht="15.75" customHeight="1" x14ac:dyDescent="0.25">
      <c r="A335" s="124" t="s">
        <v>142</v>
      </c>
      <c r="G335" s="125"/>
      <c r="H335" s="128"/>
    </row>
    <row r="336" spans="1:8" ht="15.75" customHeight="1" x14ac:dyDescent="0.25">
      <c r="A336" s="124"/>
      <c r="G336" s="125"/>
      <c r="H336" s="128"/>
    </row>
    <row r="337" spans="1:8" ht="15.75" customHeight="1" x14ac:dyDescent="0.25">
      <c r="A337" s="488" t="s">
        <v>123</v>
      </c>
      <c r="B337" s="205" t="s">
        <v>131</v>
      </c>
      <c r="C337" s="205" t="s">
        <v>132</v>
      </c>
      <c r="G337" s="125"/>
      <c r="H337" s="128"/>
    </row>
    <row r="338" spans="1:8" ht="15.75" customHeight="1" x14ac:dyDescent="0.25">
      <c r="A338" s="488"/>
      <c r="B338" s="232">
        <v>45930</v>
      </c>
      <c r="C338" s="233">
        <v>45657</v>
      </c>
      <c r="D338" s="38"/>
      <c r="E338" s="38"/>
      <c r="G338" s="125"/>
      <c r="H338" s="128"/>
    </row>
    <row r="339" spans="1:8" ht="15.75" customHeight="1" x14ac:dyDescent="0.25">
      <c r="A339" s="241" t="s">
        <v>359</v>
      </c>
      <c r="B339" s="208">
        <v>229818938</v>
      </c>
      <c r="C339" s="208">
        <v>310213639</v>
      </c>
      <c r="G339" s="125"/>
      <c r="H339" s="128"/>
    </row>
    <row r="340" spans="1:8" ht="15.75" customHeight="1" x14ac:dyDescent="0.25">
      <c r="A340" s="241" t="s">
        <v>32</v>
      </c>
      <c r="B340" s="208">
        <v>8245403987</v>
      </c>
      <c r="C340" s="208">
        <v>622761767</v>
      </c>
      <c r="D340" s="345"/>
      <c r="G340" s="125"/>
      <c r="H340" s="128"/>
    </row>
    <row r="341" spans="1:8" ht="15.75" customHeight="1" x14ac:dyDescent="0.25">
      <c r="A341" s="210" t="s">
        <v>271</v>
      </c>
      <c r="B341" s="211">
        <v>8475222925</v>
      </c>
      <c r="C341" s="211">
        <v>932975406</v>
      </c>
      <c r="D341" s="28"/>
      <c r="E341" s="28"/>
      <c r="G341" s="125"/>
      <c r="H341" s="128"/>
    </row>
    <row r="342" spans="1:8" ht="15.75" customHeight="1" x14ac:dyDescent="0.25">
      <c r="A342" s="124"/>
      <c r="B342" s="28">
        <v>0</v>
      </c>
      <c r="C342" s="345"/>
      <c r="D342" s="345"/>
      <c r="G342" s="125"/>
      <c r="H342" s="128"/>
    </row>
    <row r="343" spans="1:8" ht="15.75" customHeight="1" x14ac:dyDescent="0.25">
      <c r="A343" s="124" t="s">
        <v>143</v>
      </c>
      <c r="G343" s="125"/>
      <c r="H343" s="128"/>
    </row>
    <row r="344" spans="1:8" ht="15.75" customHeight="1" x14ac:dyDescent="0.25">
      <c r="A344" s="124"/>
      <c r="G344" s="125"/>
      <c r="H344" s="128"/>
    </row>
    <row r="345" spans="1:8" ht="15.75" customHeight="1" x14ac:dyDescent="0.25">
      <c r="A345" s="488" t="s">
        <v>123</v>
      </c>
      <c r="B345" s="499" t="s">
        <v>140</v>
      </c>
      <c r="C345" s="499" t="s">
        <v>141</v>
      </c>
      <c r="G345" s="125"/>
      <c r="H345" s="128"/>
    </row>
    <row r="346" spans="1:8" ht="15.75" customHeight="1" x14ac:dyDescent="0.25">
      <c r="A346" s="488"/>
      <c r="B346" s="499"/>
      <c r="C346" s="499"/>
      <c r="G346" s="125"/>
      <c r="H346" s="128"/>
    </row>
    <row r="347" spans="1:8" ht="15.75" customHeight="1" x14ac:dyDescent="0.25">
      <c r="A347" s="241" t="s">
        <v>238</v>
      </c>
      <c r="B347" s="208"/>
      <c r="C347" s="243"/>
      <c r="G347" s="125"/>
      <c r="H347" s="128"/>
    </row>
    <row r="348" spans="1:8" ht="15.75" customHeight="1" x14ac:dyDescent="0.25">
      <c r="A348" s="241"/>
      <c r="B348" s="208"/>
      <c r="C348" s="243"/>
      <c r="G348" s="125"/>
      <c r="H348" s="128"/>
    </row>
    <row r="349" spans="1:8" ht="15.75" customHeight="1" x14ac:dyDescent="0.25">
      <c r="A349" s="210" t="s">
        <v>271</v>
      </c>
      <c r="B349" s="211"/>
      <c r="C349" s="205"/>
      <c r="G349" s="125"/>
      <c r="H349" s="128"/>
    </row>
    <row r="350" spans="1:8" ht="15.75" customHeight="1" x14ac:dyDescent="0.25">
      <c r="A350" s="238"/>
      <c r="B350" s="244"/>
      <c r="C350" s="245"/>
      <c r="G350" s="125"/>
      <c r="H350" s="128"/>
    </row>
    <row r="351" spans="1:8" ht="15.75" customHeight="1" x14ac:dyDescent="0.25">
      <c r="A351" s="124" t="s">
        <v>144</v>
      </c>
      <c r="G351" s="125"/>
      <c r="H351" s="128"/>
    </row>
    <row r="352" spans="1:8" ht="15.75" customHeight="1" x14ac:dyDescent="0.25">
      <c r="A352" s="124"/>
      <c r="C352" s="216" t="s">
        <v>131</v>
      </c>
      <c r="D352" s="216" t="s">
        <v>132</v>
      </c>
      <c r="G352" s="125"/>
      <c r="H352" s="128"/>
    </row>
    <row r="353" spans="1:8" ht="25.5" customHeight="1" x14ac:dyDescent="0.25">
      <c r="A353" s="133" t="s">
        <v>325</v>
      </c>
      <c r="B353" s="246" t="s">
        <v>326</v>
      </c>
      <c r="C353" s="233">
        <v>45930</v>
      </c>
      <c r="D353" s="233">
        <v>45657</v>
      </c>
      <c r="G353" s="125"/>
      <c r="H353" s="128"/>
    </row>
    <row r="354" spans="1:8" customFormat="1" ht="15.75" customHeight="1" x14ac:dyDescent="0.25">
      <c r="A354" s="207" t="s">
        <v>238</v>
      </c>
      <c r="B354" s="342"/>
      <c r="C354" s="342"/>
      <c r="D354" s="247"/>
      <c r="G354" s="143"/>
      <c r="H354" s="142"/>
    </row>
    <row r="355" spans="1:8" ht="15.75" customHeight="1" x14ac:dyDescent="0.25">
      <c r="A355" s="132" t="s">
        <v>214</v>
      </c>
      <c r="B355" s="370"/>
      <c r="C355" s="248"/>
      <c r="D355" s="248"/>
      <c r="G355" s="125"/>
      <c r="H355" s="128"/>
    </row>
    <row r="356" spans="1:8" ht="15.75" customHeight="1" x14ac:dyDescent="0.25">
      <c r="A356" s="124"/>
      <c r="G356" s="125"/>
      <c r="H356" s="128"/>
    </row>
    <row r="357" spans="1:8" ht="15.75" customHeight="1" x14ac:dyDescent="0.25">
      <c r="A357" s="124"/>
      <c r="G357" s="125"/>
      <c r="H357" s="128"/>
    </row>
    <row r="358" spans="1:8" ht="15.75" customHeight="1" x14ac:dyDescent="0.25">
      <c r="A358" s="124"/>
      <c r="G358" s="125"/>
      <c r="H358" s="128"/>
    </row>
    <row r="359" spans="1:8" ht="15.75" customHeight="1" x14ac:dyDescent="0.25">
      <c r="A359" s="124" t="s">
        <v>145</v>
      </c>
      <c r="G359" s="125"/>
      <c r="H359" s="128"/>
    </row>
    <row r="360" spans="1:8" ht="15.75" customHeight="1" x14ac:dyDescent="0.25">
      <c r="A360" s="124"/>
      <c r="G360" s="125"/>
      <c r="H360" s="128"/>
    </row>
    <row r="361" spans="1:8" ht="15.75" customHeight="1" x14ac:dyDescent="0.25">
      <c r="A361" s="326" t="s">
        <v>372</v>
      </c>
      <c r="G361" s="125"/>
      <c r="H361" s="128"/>
    </row>
    <row r="362" spans="1:8" ht="12" customHeight="1" x14ac:dyDescent="0.25">
      <c r="A362" s="124"/>
      <c r="G362" s="125"/>
      <c r="H362" s="128"/>
    </row>
    <row r="363" spans="1:8" ht="15.75" customHeight="1" x14ac:dyDescent="0.25">
      <c r="A363" s="124" t="s">
        <v>146</v>
      </c>
      <c r="G363" s="125"/>
      <c r="H363" s="128"/>
    </row>
    <row r="364" spans="1:8" ht="6.75" customHeight="1" x14ac:dyDescent="0.25">
      <c r="A364" s="124"/>
      <c r="G364" s="125"/>
      <c r="H364" s="128"/>
    </row>
    <row r="365" spans="1:8" ht="15.75" customHeight="1" x14ac:dyDescent="0.25">
      <c r="A365" s="481" t="s">
        <v>4</v>
      </c>
      <c r="B365" s="216" t="s">
        <v>131</v>
      </c>
      <c r="C365" s="216" t="s">
        <v>132</v>
      </c>
      <c r="G365" s="125"/>
      <c r="H365" s="128"/>
    </row>
    <row r="366" spans="1:8" ht="15.75" customHeight="1" x14ac:dyDescent="0.25">
      <c r="A366" s="482"/>
      <c r="B366" s="233">
        <v>45930</v>
      </c>
      <c r="C366" s="233">
        <v>45657</v>
      </c>
      <c r="G366" s="125"/>
      <c r="H366" s="128"/>
    </row>
    <row r="367" spans="1:8" ht="15.75" customHeight="1" x14ac:dyDescent="0.25">
      <c r="A367" s="241" t="s">
        <v>461</v>
      </c>
      <c r="B367" s="208">
        <v>2816355328</v>
      </c>
      <c r="C367" s="380">
        <v>871341318</v>
      </c>
      <c r="G367" s="125"/>
      <c r="H367" s="128"/>
    </row>
    <row r="368" spans="1:8" ht="15.75" customHeight="1" x14ac:dyDescent="0.25">
      <c r="A368" s="241" t="s">
        <v>645</v>
      </c>
      <c r="B368" s="249">
        <v>0</v>
      </c>
      <c r="C368" s="380">
        <v>280609</v>
      </c>
      <c r="G368" s="125"/>
      <c r="H368" s="128"/>
    </row>
    <row r="369" spans="1:9" ht="15.75" customHeight="1" x14ac:dyDescent="0.25">
      <c r="A369" s="210" t="s">
        <v>346</v>
      </c>
      <c r="B369" s="250">
        <v>2816355328</v>
      </c>
      <c r="C369" s="250">
        <v>871621927</v>
      </c>
      <c r="D369" s="28"/>
      <c r="E369" s="28"/>
      <c r="G369" s="125"/>
      <c r="H369" s="128"/>
    </row>
    <row r="370" spans="1:9" ht="15.75" customHeight="1" x14ac:dyDescent="0.25">
      <c r="A370" s="251"/>
      <c r="B370" s="252"/>
      <c r="C370" s="252"/>
      <c r="G370" s="125"/>
      <c r="H370" s="128"/>
    </row>
    <row r="371" spans="1:9" ht="15.75" customHeight="1" x14ac:dyDescent="0.25">
      <c r="A371" s="124" t="s">
        <v>147</v>
      </c>
      <c r="G371" s="125"/>
      <c r="H371" s="128"/>
    </row>
    <row r="372" spans="1:9" ht="15.75" customHeight="1" x14ac:dyDescent="0.25">
      <c r="A372" s="124"/>
      <c r="G372" s="125"/>
      <c r="H372" s="128"/>
    </row>
    <row r="373" spans="1:9" ht="15.75" customHeight="1" x14ac:dyDescent="0.25">
      <c r="A373" s="481" t="s">
        <v>4</v>
      </c>
      <c r="B373" s="481" t="s">
        <v>623</v>
      </c>
      <c r="C373" s="216" t="s">
        <v>131</v>
      </c>
      <c r="H373" s="125"/>
      <c r="I373" s="128"/>
    </row>
    <row r="374" spans="1:9" ht="15.75" customHeight="1" x14ac:dyDescent="0.25">
      <c r="A374" s="482"/>
      <c r="B374" s="482"/>
      <c r="C374" s="233">
        <v>45930</v>
      </c>
      <c r="H374" s="125"/>
      <c r="I374" s="128"/>
    </row>
    <row r="375" spans="1:9" ht="15.75" customHeight="1" x14ac:dyDescent="0.25">
      <c r="A375" s="241" t="s">
        <v>476</v>
      </c>
      <c r="B375" s="241" t="s">
        <v>624</v>
      </c>
      <c r="C375" s="249">
        <v>900000</v>
      </c>
      <c r="H375" s="125"/>
      <c r="I375" s="128"/>
    </row>
    <row r="376" spans="1:9" ht="15.75" customHeight="1" x14ac:dyDescent="0.25">
      <c r="A376" s="241" t="s">
        <v>449</v>
      </c>
      <c r="B376" s="241" t="s">
        <v>624</v>
      </c>
      <c r="C376" s="249">
        <v>906704661</v>
      </c>
      <c r="H376" s="125"/>
      <c r="I376" s="128"/>
    </row>
    <row r="377" spans="1:9" ht="15.75" customHeight="1" x14ac:dyDescent="0.25">
      <c r="A377" s="241" t="s">
        <v>451</v>
      </c>
      <c r="B377" s="241" t="s">
        <v>624</v>
      </c>
      <c r="C377" s="249">
        <v>24456988</v>
      </c>
      <c r="H377" s="125"/>
      <c r="I377" s="128"/>
    </row>
    <row r="378" spans="1:9" ht="15.75" customHeight="1" x14ac:dyDescent="0.25">
      <c r="A378" s="241" t="s">
        <v>453</v>
      </c>
      <c r="B378" s="241" t="s">
        <v>624</v>
      </c>
      <c r="C378" s="249">
        <v>1087770128</v>
      </c>
      <c r="H378" s="125"/>
      <c r="I378" s="128"/>
    </row>
    <row r="379" spans="1:9" ht="15.75" customHeight="1" x14ac:dyDescent="0.25">
      <c r="A379" s="241" t="s">
        <v>538</v>
      </c>
      <c r="B379" s="241" t="s">
        <v>624</v>
      </c>
      <c r="C379" s="249">
        <v>1130342</v>
      </c>
      <c r="H379" s="125"/>
      <c r="I379" s="128"/>
    </row>
    <row r="380" spans="1:9" ht="15.75" customHeight="1" x14ac:dyDescent="0.25">
      <c r="A380" s="241" t="s">
        <v>625</v>
      </c>
      <c r="B380" s="241" t="s">
        <v>624</v>
      </c>
      <c r="C380" s="249">
        <v>35661284</v>
      </c>
      <c r="H380" s="125"/>
      <c r="I380" s="128"/>
    </row>
    <row r="381" spans="1:9" ht="15.75" customHeight="1" x14ac:dyDescent="0.25">
      <c r="A381" s="241" t="s">
        <v>483</v>
      </c>
      <c r="B381" s="241" t="s">
        <v>624</v>
      </c>
      <c r="C381" s="249">
        <v>72118789</v>
      </c>
      <c r="H381" s="125"/>
      <c r="I381" s="128"/>
    </row>
    <row r="382" spans="1:9" ht="15.75" customHeight="1" x14ac:dyDescent="0.25">
      <c r="A382" s="241" t="s">
        <v>538</v>
      </c>
      <c r="B382" s="241" t="s">
        <v>626</v>
      </c>
      <c r="C382" s="249">
        <v>3152400</v>
      </c>
      <c r="H382" s="125"/>
      <c r="I382" s="128"/>
    </row>
    <row r="383" spans="1:9" ht="15.75" customHeight="1" x14ac:dyDescent="0.25">
      <c r="A383" s="241" t="s">
        <v>449</v>
      </c>
      <c r="B383" s="241" t="s">
        <v>626</v>
      </c>
      <c r="C383" s="249">
        <v>452453620</v>
      </c>
      <c r="H383" s="125"/>
      <c r="I383" s="128"/>
    </row>
    <row r="384" spans="1:9" ht="15.75" customHeight="1" x14ac:dyDescent="0.25">
      <c r="A384" s="241" t="s">
        <v>498</v>
      </c>
      <c r="B384" s="241" t="s">
        <v>626</v>
      </c>
      <c r="C384" s="249">
        <v>70000000</v>
      </c>
      <c r="H384" s="125"/>
      <c r="I384" s="128"/>
    </row>
    <row r="385" spans="1:9" ht="15.75" customHeight="1" x14ac:dyDescent="0.25">
      <c r="A385" s="241" t="s">
        <v>644</v>
      </c>
      <c r="B385" s="241" t="s">
        <v>626</v>
      </c>
      <c r="C385" s="249">
        <v>279000</v>
      </c>
      <c r="H385" s="125"/>
      <c r="I385" s="128"/>
    </row>
    <row r="386" spans="1:9" ht="15.75" customHeight="1" x14ac:dyDescent="0.25">
      <c r="A386" s="241" t="s">
        <v>453</v>
      </c>
      <c r="B386" s="241" t="s">
        <v>626</v>
      </c>
      <c r="C386" s="249">
        <v>987617315</v>
      </c>
      <c r="H386" s="125"/>
      <c r="I386" s="128"/>
    </row>
    <row r="387" spans="1:9" ht="15.75" customHeight="1" x14ac:dyDescent="0.25">
      <c r="A387" s="251"/>
      <c r="B387" s="251"/>
      <c r="C387" s="253"/>
      <c r="H387" s="125"/>
      <c r="I387" s="128"/>
    </row>
    <row r="388" spans="1:9" ht="15.75" customHeight="1" x14ac:dyDescent="0.25">
      <c r="A388" s="251"/>
      <c r="B388" s="251"/>
      <c r="C388" s="254"/>
      <c r="H388" s="125"/>
      <c r="I388" s="128"/>
    </row>
    <row r="389" spans="1:9" ht="15.75" customHeight="1" x14ac:dyDescent="0.25">
      <c r="A389" s="124" t="s">
        <v>148</v>
      </c>
      <c r="G389" s="125"/>
      <c r="H389" s="128"/>
    </row>
    <row r="390" spans="1:9" ht="15.75" customHeight="1" x14ac:dyDescent="0.25">
      <c r="A390" s="124"/>
      <c r="G390" s="125"/>
      <c r="H390" s="128"/>
    </row>
    <row r="391" spans="1:9" ht="15.75" customHeight="1" x14ac:dyDescent="0.25">
      <c r="A391" s="148" t="s">
        <v>257</v>
      </c>
      <c r="B391" s="255" t="s">
        <v>258</v>
      </c>
      <c r="C391" s="255" t="s">
        <v>209</v>
      </c>
      <c r="D391" s="255" t="s">
        <v>259</v>
      </c>
      <c r="E391" s="255" t="s">
        <v>260</v>
      </c>
      <c r="F391" s="255" t="s">
        <v>209</v>
      </c>
      <c r="G391" s="125"/>
      <c r="H391" s="128"/>
    </row>
    <row r="392" spans="1:9" customFormat="1" ht="15" x14ac:dyDescent="0.25">
      <c r="A392" s="207" t="s">
        <v>238</v>
      </c>
      <c r="B392" s="342"/>
      <c r="C392" s="342"/>
      <c r="D392" s="381"/>
      <c r="E392" s="381"/>
      <c r="F392" s="382"/>
      <c r="G392" s="143"/>
      <c r="H392" s="142"/>
    </row>
    <row r="393" spans="1:9" ht="15" x14ac:dyDescent="0.25">
      <c r="A393" s="256" t="s">
        <v>261</v>
      </c>
      <c r="B393" s="150"/>
      <c r="C393" s="150"/>
      <c r="D393" s="150"/>
      <c r="E393" s="150"/>
      <c r="F393" s="150"/>
      <c r="G393" s="125"/>
      <c r="H393" s="128"/>
    </row>
    <row r="394" spans="1:9" ht="15.75" customHeight="1" x14ac:dyDescent="0.25">
      <c r="A394" s="338" t="s">
        <v>262</v>
      </c>
      <c r="B394" s="150"/>
      <c r="C394" s="150"/>
      <c r="D394" s="150"/>
      <c r="E394" s="150"/>
      <c r="F394" s="150"/>
      <c r="G394" s="125"/>
      <c r="H394" s="128"/>
    </row>
    <row r="395" spans="1:9" ht="15.75" customHeight="1" x14ac:dyDescent="0.25">
      <c r="G395" s="125"/>
      <c r="H395" s="128"/>
    </row>
    <row r="396" spans="1:9" s="38" customFormat="1" ht="15.75" customHeight="1" x14ac:dyDescent="0.25">
      <c r="A396" s="197" t="s">
        <v>149</v>
      </c>
      <c r="B396" s="14"/>
      <c r="C396" s="14"/>
      <c r="D396" s="14"/>
      <c r="E396" s="14"/>
      <c r="F396" s="14"/>
      <c r="G396" s="257"/>
      <c r="H396" s="258"/>
    </row>
    <row r="397" spans="1:9" s="38" customFormat="1" ht="15.75" customHeight="1" x14ac:dyDescent="0.25">
      <c r="A397" s="259" t="s">
        <v>123</v>
      </c>
      <c r="B397" s="260" t="s">
        <v>150</v>
      </c>
      <c r="C397" s="261" t="s">
        <v>151</v>
      </c>
      <c r="D397" s="261" t="s">
        <v>152</v>
      </c>
      <c r="E397" s="261" t="s">
        <v>155</v>
      </c>
      <c r="F397" s="262" t="s">
        <v>153</v>
      </c>
      <c r="H397" s="258"/>
    </row>
    <row r="398" spans="1:9" s="38" customFormat="1" ht="15.75" customHeight="1" x14ac:dyDescent="0.25">
      <c r="A398" s="263" t="s">
        <v>40</v>
      </c>
      <c r="B398" s="264">
        <v>11337000000</v>
      </c>
      <c r="C398" s="264">
        <v>877000000</v>
      </c>
      <c r="D398" s="265"/>
      <c r="E398" s="265"/>
      <c r="F398" s="266">
        <v>12214000000</v>
      </c>
      <c r="G398" s="39"/>
      <c r="H398" s="258"/>
    </row>
    <row r="399" spans="1:9" s="38" customFormat="1" ht="15.75" customHeight="1" x14ac:dyDescent="0.25">
      <c r="A399" s="267" t="s">
        <v>328</v>
      </c>
      <c r="B399" s="268">
        <v>1724549</v>
      </c>
      <c r="C399" s="264"/>
      <c r="D399" s="265"/>
      <c r="E399" s="265"/>
      <c r="F399" s="266">
        <v>1724549</v>
      </c>
      <c r="G399" s="39"/>
      <c r="H399" s="258"/>
    </row>
    <row r="400" spans="1:9" s="38" customFormat="1" ht="15.75" customHeight="1" x14ac:dyDescent="0.25">
      <c r="A400" s="267" t="s">
        <v>154</v>
      </c>
      <c r="B400" s="265"/>
      <c r="C400" s="264"/>
      <c r="D400" s="265"/>
      <c r="E400" s="265"/>
      <c r="F400" s="266">
        <v>0</v>
      </c>
      <c r="G400" s="39"/>
      <c r="H400" s="258"/>
    </row>
    <row r="401" spans="1:8" s="38" customFormat="1" ht="15.75" customHeight="1" x14ac:dyDescent="0.25">
      <c r="A401" s="263" t="s">
        <v>155</v>
      </c>
      <c r="B401" s="264"/>
      <c r="C401" s="264"/>
      <c r="D401" s="264"/>
      <c r="E401" s="264"/>
      <c r="F401" s="266">
        <v>0</v>
      </c>
      <c r="G401" s="39"/>
      <c r="H401" s="258"/>
    </row>
    <row r="402" spans="1:8" s="38" customFormat="1" ht="15.75" customHeight="1" x14ac:dyDescent="0.25">
      <c r="A402" s="267" t="s">
        <v>342</v>
      </c>
      <c r="B402" s="264">
        <v>923051994</v>
      </c>
      <c r="C402" s="269">
        <v>0</v>
      </c>
      <c r="D402" s="264">
        <v>-923051994</v>
      </c>
      <c r="E402" s="265"/>
      <c r="F402" s="266">
        <v>0</v>
      </c>
      <c r="G402" s="39"/>
      <c r="H402" s="258"/>
    </row>
    <row r="403" spans="1:8" s="38" customFormat="1" ht="15.75" customHeight="1" x14ac:dyDescent="0.25">
      <c r="A403" s="267" t="s">
        <v>157</v>
      </c>
      <c r="B403" s="268"/>
      <c r="C403" s="264">
        <v>1488299731</v>
      </c>
      <c r="D403" s="268"/>
      <c r="E403" s="268"/>
      <c r="F403" s="266">
        <v>1488299731</v>
      </c>
      <c r="G403" s="39"/>
      <c r="H403" s="258"/>
    </row>
    <row r="404" spans="1:8" s="38" customFormat="1" ht="15.75" customHeight="1" x14ac:dyDescent="0.25">
      <c r="A404" s="263" t="s">
        <v>158</v>
      </c>
      <c r="B404" s="270">
        <v>6562990</v>
      </c>
      <c r="C404" s="270">
        <v>46152600</v>
      </c>
      <c r="D404" s="265"/>
      <c r="E404" s="271"/>
      <c r="F404" s="266">
        <v>52715590</v>
      </c>
      <c r="G404" s="39"/>
      <c r="H404" s="258"/>
    </row>
    <row r="405" spans="1:8" s="38" customFormat="1" ht="15.75" customHeight="1" x14ac:dyDescent="0.25">
      <c r="A405" s="263" t="s">
        <v>627</v>
      </c>
      <c r="B405" s="270"/>
      <c r="C405" s="270">
        <v>558000000</v>
      </c>
      <c r="D405" s="265"/>
      <c r="E405" s="271"/>
      <c r="F405" s="270">
        <v>558000000</v>
      </c>
      <c r="G405" s="39"/>
      <c r="H405" s="258"/>
    </row>
    <row r="406" spans="1:8" s="38" customFormat="1" ht="15.75" customHeight="1" x14ac:dyDescent="0.25">
      <c r="A406" s="263" t="s">
        <v>159</v>
      </c>
      <c r="B406" s="265"/>
      <c r="C406" s="265"/>
      <c r="D406" s="265"/>
      <c r="E406" s="265"/>
      <c r="F406" s="266">
        <v>0</v>
      </c>
      <c r="G406" s="39"/>
      <c r="H406" s="258"/>
    </row>
    <row r="407" spans="1:8" s="38" customFormat="1" ht="15.75" customHeight="1" x14ac:dyDescent="0.25">
      <c r="A407" s="259" t="s">
        <v>160</v>
      </c>
      <c r="B407" s="272">
        <v>12268339533</v>
      </c>
      <c r="C407" s="272">
        <v>2969452331</v>
      </c>
      <c r="D407" s="272">
        <v>-923051994</v>
      </c>
      <c r="E407" s="273">
        <v>0</v>
      </c>
      <c r="F407" s="274">
        <v>14314739870</v>
      </c>
      <c r="G407" s="40"/>
      <c r="H407" s="275"/>
    </row>
    <row r="408" spans="1:8" s="38" customFormat="1" ht="15.75" customHeight="1" x14ac:dyDescent="0.25">
      <c r="A408" s="276"/>
      <c r="B408" s="277"/>
      <c r="C408" s="277"/>
      <c r="D408" s="277"/>
      <c r="E408" s="277"/>
      <c r="F408" s="277"/>
      <c r="G408" s="278"/>
      <c r="H408" s="258"/>
    </row>
    <row r="409" spans="1:8" ht="15.75" customHeight="1" x14ac:dyDescent="0.25">
      <c r="A409" s="124"/>
      <c r="B409" s="345"/>
      <c r="C409" s="375"/>
      <c r="E409" s="345"/>
      <c r="F409" s="345"/>
      <c r="G409" s="125"/>
      <c r="H409" s="128"/>
    </row>
    <row r="410" spans="1:8" ht="15.75" customHeight="1" x14ac:dyDescent="0.25">
      <c r="A410" s="124" t="s">
        <v>161</v>
      </c>
      <c r="F410" s="375"/>
      <c r="G410" s="125"/>
      <c r="H410" s="128"/>
    </row>
    <row r="411" spans="1:8" ht="15.75" customHeight="1" x14ac:dyDescent="0.25">
      <c r="A411" s="124"/>
      <c r="G411" s="125"/>
      <c r="H411" s="128"/>
    </row>
    <row r="412" spans="1:8" ht="15.75" customHeight="1" x14ac:dyDescent="0.25">
      <c r="A412" s="326" t="s">
        <v>301</v>
      </c>
      <c r="G412" s="125"/>
      <c r="H412" s="128"/>
    </row>
    <row r="413" spans="1:8" ht="15.75" customHeight="1" x14ac:dyDescent="0.25">
      <c r="A413" s="124"/>
      <c r="G413" s="125"/>
      <c r="H413" s="128"/>
    </row>
    <row r="414" spans="1:8" ht="15.75" customHeight="1" x14ac:dyDescent="0.25">
      <c r="A414" s="124" t="s">
        <v>162</v>
      </c>
      <c r="G414" s="125"/>
      <c r="H414" s="128"/>
    </row>
    <row r="415" spans="1:8" ht="15.75" customHeight="1" x14ac:dyDescent="0.25">
      <c r="A415" s="124" t="s">
        <v>266</v>
      </c>
      <c r="G415" s="125"/>
      <c r="H415" s="128"/>
    </row>
    <row r="416" spans="1:8" ht="15.75" customHeight="1" x14ac:dyDescent="0.25">
      <c r="A416" s="132" t="s">
        <v>209</v>
      </c>
      <c r="B416" s="216" t="s">
        <v>231</v>
      </c>
      <c r="C416" s="279" t="s">
        <v>232</v>
      </c>
      <c r="G416" s="125"/>
      <c r="H416" s="128"/>
    </row>
    <row r="417" spans="1:8" ht="15.75" customHeight="1" x14ac:dyDescent="0.25">
      <c r="A417" s="383" t="s">
        <v>256</v>
      </c>
      <c r="B417" s="381">
        <v>426093198</v>
      </c>
      <c r="C417" s="280">
        <v>284016079</v>
      </c>
      <c r="G417" s="125"/>
      <c r="H417" s="128"/>
    </row>
    <row r="418" spans="1:8" ht="15.75" customHeight="1" x14ac:dyDescent="0.25">
      <c r="A418" s="383" t="s">
        <v>333</v>
      </c>
      <c r="B418" s="381">
        <v>909500117</v>
      </c>
      <c r="C418" s="381">
        <v>165171067</v>
      </c>
      <c r="G418" s="125"/>
      <c r="H418" s="128"/>
    </row>
    <row r="419" spans="1:8" ht="15.75" customHeight="1" x14ac:dyDescent="0.25">
      <c r="A419" s="281" t="s">
        <v>475</v>
      </c>
      <c r="B419" s="280">
        <v>0</v>
      </c>
      <c r="C419" s="280">
        <v>0</v>
      </c>
      <c r="G419" s="125"/>
      <c r="H419" s="128"/>
    </row>
    <row r="420" spans="1:8" ht="15.75" customHeight="1" x14ac:dyDescent="0.25">
      <c r="A420" s="132" t="s">
        <v>214</v>
      </c>
      <c r="B420" s="282">
        <v>1335593315</v>
      </c>
      <c r="C420" s="282">
        <v>449187146</v>
      </c>
      <c r="D420" s="375"/>
      <c r="G420" s="125"/>
      <c r="H420" s="128"/>
    </row>
    <row r="421" spans="1:8" ht="15.75" customHeight="1" x14ac:dyDescent="0.25">
      <c r="A421" s="124"/>
      <c r="B421" s="28"/>
      <c r="C421" s="28"/>
      <c r="D421" s="375"/>
      <c r="G421" s="125"/>
      <c r="H421" s="128"/>
    </row>
    <row r="422" spans="1:8" ht="15.75" customHeight="1" x14ac:dyDescent="0.25">
      <c r="A422" s="196" t="s">
        <v>630</v>
      </c>
      <c r="C422"/>
      <c r="G422" s="125"/>
      <c r="H422" s="128"/>
    </row>
    <row r="423" spans="1:8" ht="15.75" customHeight="1" x14ac:dyDescent="0.25">
      <c r="A423" s="132" t="s">
        <v>209</v>
      </c>
      <c r="B423" s="216" t="s">
        <v>231</v>
      </c>
      <c r="C423" s="231" t="s">
        <v>232</v>
      </c>
      <c r="G423" s="125"/>
      <c r="H423" s="128"/>
    </row>
    <row r="424" spans="1:8" customFormat="1" ht="15.75" customHeight="1" x14ac:dyDescent="0.25">
      <c r="A424" s="283" t="s">
        <v>55</v>
      </c>
      <c r="B424" s="280">
        <v>2091851161</v>
      </c>
      <c r="C424" s="280">
        <v>1017902036</v>
      </c>
      <c r="G424" s="143"/>
      <c r="H424" s="142"/>
    </row>
    <row r="425" spans="1:8" ht="15.75" customHeight="1" x14ac:dyDescent="0.25">
      <c r="A425" s="284" t="s">
        <v>455</v>
      </c>
      <c r="B425" s="280">
        <v>201956215</v>
      </c>
      <c r="C425" s="280">
        <v>319472652</v>
      </c>
      <c r="G425" s="125"/>
      <c r="H425" s="128"/>
    </row>
    <row r="426" spans="1:8" ht="15.75" customHeight="1" x14ac:dyDescent="0.25">
      <c r="A426" s="284" t="s">
        <v>456</v>
      </c>
      <c r="B426" s="280">
        <v>44544383</v>
      </c>
      <c r="C426" s="280">
        <v>66842977</v>
      </c>
      <c r="G426" s="125"/>
      <c r="H426" s="128"/>
    </row>
    <row r="427" spans="1:8" ht="15.75" customHeight="1" x14ac:dyDescent="0.25">
      <c r="A427" s="284" t="s">
        <v>554</v>
      </c>
      <c r="B427" s="280">
        <v>53131302</v>
      </c>
      <c r="C427" s="280">
        <v>0</v>
      </c>
      <c r="G427" s="125"/>
      <c r="H427" s="128"/>
    </row>
    <row r="428" spans="1:8" ht="15.75" customHeight="1" x14ac:dyDescent="0.25">
      <c r="A428" s="281" t="s">
        <v>360</v>
      </c>
      <c r="B428" s="381">
        <v>771977413</v>
      </c>
      <c r="C428" s="280">
        <v>181818182</v>
      </c>
      <c r="G428" s="125"/>
      <c r="H428" s="128"/>
    </row>
    <row r="429" spans="1:8" customFormat="1" ht="15" customHeight="1" x14ac:dyDescent="0.25">
      <c r="A429" s="384" t="s">
        <v>308</v>
      </c>
      <c r="B429" s="247">
        <v>0</v>
      </c>
      <c r="C429" s="285">
        <v>28425355</v>
      </c>
      <c r="G429" s="143"/>
      <c r="H429" s="142"/>
    </row>
    <row r="430" spans="1:8" ht="15.75" customHeight="1" x14ac:dyDescent="0.25">
      <c r="A430" s="284" t="s">
        <v>631</v>
      </c>
      <c r="B430" s="280">
        <v>678315090</v>
      </c>
      <c r="C430" s="280">
        <v>16859217</v>
      </c>
      <c r="G430" s="125"/>
      <c r="H430" s="128"/>
    </row>
    <row r="431" spans="1:8" customFormat="1" ht="16.899999999999999" customHeight="1" x14ac:dyDescent="0.25">
      <c r="A431" s="132" t="s">
        <v>214</v>
      </c>
      <c r="B431" s="282">
        <v>3841775564</v>
      </c>
      <c r="C431" s="282">
        <v>1631320419</v>
      </c>
      <c r="E431" s="323"/>
      <c r="G431" s="286"/>
      <c r="H431" s="287"/>
    </row>
    <row r="432" spans="1:8" ht="15.75" customHeight="1" x14ac:dyDescent="0.25">
      <c r="A432" s="323"/>
      <c r="C432"/>
      <c r="G432" s="125"/>
      <c r="H432" s="128"/>
    </row>
    <row r="433" spans="1:8" ht="15.75" customHeight="1" x14ac:dyDescent="0.25">
      <c r="A433" s="124" t="s">
        <v>163</v>
      </c>
      <c r="C433"/>
      <c r="G433" s="125"/>
      <c r="H433" s="128"/>
    </row>
    <row r="434" spans="1:8" ht="15.75" customHeight="1" x14ac:dyDescent="0.25">
      <c r="A434" s="132" t="s">
        <v>209</v>
      </c>
      <c r="B434" s="216" t="s">
        <v>231</v>
      </c>
      <c r="C434" s="231" t="s">
        <v>232</v>
      </c>
      <c r="G434" s="125"/>
      <c r="H434" s="128"/>
    </row>
    <row r="435" spans="1:8" customFormat="1" ht="15.75" customHeight="1" x14ac:dyDescent="0.25">
      <c r="A435" s="283" t="s">
        <v>58</v>
      </c>
      <c r="B435" s="280">
        <v>145839699</v>
      </c>
      <c r="C435" s="280">
        <v>1685303102</v>
      </c>
      <c r="D435" s="385"/>
      <c r="G435" s="143"/>
      <c r="H435" s="142"/>
    </row>
    <row r="436" spans="1:8" ht="15.75" customHeight="1" x14ac:dyDescent="0.25">
      <c r="A436" s="284" t="s">
        <v>434</v>
      </c>
      <c r="B436" s="288">
        <v>0</v>
      </c>
      <c r="C436" s="280">
        <v>0</v>
      </c>
      <c r="D436" s="375"/>
      <c r="G436" s="125"/>
      <c r="H436" s="128"/>
    </row>
    <row r="437" spans="1:8" ht="15.75" customHeight="1" x14ac:dyDescent="0.25">
      <c r="A437" s="284" t="s">
        <v>435</v>
      </c>
      <c r="B437" s="288">
        <v>0</v>
      </c>
      <c r="C437" s="280">
        <v>0</v>
      </c>
      <c r="D437" s="375"/>
      <c r="G437" s="125"/>
      <c r="H437" s="128"/>
    </row>
    <row r="438" spans="1:8" ht="15.75" customHeight="1" x14ac:dyDescent="0.25">
      <c r="A438" s="132" t="s">
        <v>214</v>
      </c>
      <c r="B438" s="282">
        <v>145839699</v>
      </c>
      <c r="C438" s="282">
        <v>1685303102</v>
      </c>
      <c r="D438" s="375"/>
      <c r="E438" s="375"/>
      <c r="G438" s="125"/>
      <c r="H438" s="128"/>
    </row>
    <row r="439" spans="1:8" ht="15.75" customHeight="1" x14ac:dyDescent="0.25">
      <c r="A439" s="289"/>
      <c r="B439" s="290"/>
      <c r="C439" s="290"/>
      <c r="D439" s="375"/>
      <c r="E439" s="375"/>
      <c r="G439" s="125"/>
      <c r="H439" s="128"/>
    </row>
    <row r="440" spans="1:8" customFormat="1" ht="15.75" customHeight="1" x14ac:dyDescent="0.25">
      <c r="A440" s="291" t="s">
        <v>335</v>
      </c>
      <c r="B440" s="292"/>
      <c r="C440" s="292"/>
      <c r="G440" s="143"/>
      <c r="H440" s="142"/>
    </row>
    <row r="441" spans="1:8" ht="15.75" customHeight="1" x14ac:dyDescent="0.25">
      <c r="A441" s="284" t="s">
        <v>454</v>
      </c>
      <c r="B441" s="280">
        <v>4962754</v>
      </c>
      <c r="C441" s="280">
        <v>16177</v>
      </c>
      <c r="G441" s="125"/>
      <c r="H441" s="128"/>
    </row>
    <row r="442" spans="1:8" ht="15.75" customHeight="1" x14ac:dyDescent="0.25">
      <c r="A442" s="284" t="s">
        <v>457</v>
      </c>
      <c r="B442" s="280">
        <v>582633</v>
      </c>
      <c r="C442" s="280">
        <v>6281044</v>
      </c>
      <c r="G442" s="125"/>
      <c r="H442" s="128"/>
    </row>
    <row r="443" spans="1:8" ht="15.75" customHeight="1" x14ac:dyDescent="0.25">
      <c r="A443" s="284" t="s">
        <v>632</v>
      </c>
      <c r="B443" s="280">
        <v>1289310600</v>
      </c>
      <c r="C443" s="280">
        <v>0</v>
      </c>
      <c r="G443" s="125"/>
      <c r="H443" s="128"/>
    </row>
    <row r="444" spans="1:8" ht="15.75" customHeight="1" x14ac:dyDescent="0.25">
      <c r="A444" s="132" t="s">
        <v>214</v>
      </c>
      <c r="B444" s="282">
        <v>1294855987</v>
      </c>
      <c r="C444" s="282">
        <v>6297221</v>
      </c>
      <c r="D444" s="375"/>
      <c r="E444" s="375"/>
      <c r="F444" s="375"/>
      <c r="G444" s="125"/>
      <c r="H444" s="128"/>
    </row>
    <row r="445" spans="1:8" ht="15.75" customHeight="1" x14ac:dyDescent="0.25">
      <c r="A445" s="124"/>
      <c r="B445" s="28"/>
      <c r="C445" s="41"/>
      <c r="D445" s="375"/>
      <c r="G445" s="125"/>
      <c r="H445" s="128"/>
    </row>
    <row r="446" spans="1:8" ht="15.75" customHeight="1" x14ac:dyDescent="0.25">
      <c r="A446" s="132" t="s">
        <v>633</v>
      </c>
      <c r="B446" s="282">
        <v>6618064565</v>
      </c>
      <c r="C446" s="282">
        <v>3772107888</v>
      </c>
      <c r="D446" s="375"/>
      <c r="G446" s="125"/>
      <c r="H446" s="128"/>
    </row>
    <row r="447" spans="1:8" ht="15.75" customHeight="1" x14ac:dyDescent="0.25">
      <c r="B447" s="28"/>
      <c r="C447" s="28"/>
      <c r="G447" s="125"/>
      <c r="H447" s="128"/>
    </row>
    <row r="448" spans="1:8" ht="15.75" customHeight="1" x14ac:dyDescent="0.25">
      <c r="A448" s="124" t="s">
        <v>311</v>
      </c>
      <c r="C448"/>
    </row>
    <row r="449" spans="1:8" ht="15.75" customHeight="1" x14ac:dyDescent="0.25">
      <c r="A449" s="132" t="s">
        <v>473</v>
      </c>
      <c r="B449" s="293" t="s">
        <v>231</v>
      </c>
      <c r="C449" s="294" t="s">
        <v>232</v>
      </c>
      <c r="G449" s="125"/>
      <c r="H449" s="128"/>
    </row>
    <row r="450" spans="1:8" ht="15.75" customHeight="1" x14ac:dyDescent="0.25">
      <c r="A450" s="338" t="s">
        <v>423</v>
      </c>
      <c r="B450" s="249">
        <v>0</v>
      </c>
      <c r="C450" s="295">
        <v>0</v>
      </c>
      <c r="G450" s="125"/>
      <c r="H450" s="128"/>
    </row>
    <row r="451" spans="1:8" ht="15.75" customHeight="1" x14ac:dyDescent="0.25">
      <c r="A451" s="338" t="s">
        <v>334</v>
      </c>
      <c r="B451" s="208">
        <v>250311976</v>
      </c>
      <c r="C451" s="296">
        <v>456903383</v>
      </c>
      <c r="G451" s="125"/>
      <c r="H451" s="128"/>
    </row>
    <row r="452" spans="1:8" ht="15.75" customHeight="1" x14ac:dyDescent="0.25">
      <c r="A452" s="338" t="s">
        <v>466</v>
      </c>
      <c r="B452" s="208">
        <v>1110778231</v>
      </c>
      <c r="C452" s="296">
        <v>146140405</v>
      </c>
      <c r="D452" s="345"/>
      <c r="G452" s="125"/>
      <c r="H452" s="128"/>
    </row>
    <row r="453" spans="1:8" ht="15.75" customHeight="1" x14ac:dyDescent="0.25">
      <c r="A453" s="338" t="s">
        <v>416</v>
      </c>
      <c r="B453" s="208">
        <v>124799915</v>
      </c>
      <c r="C453" s="296">
        <v>172029512</v>
      </c>
      <c r="G453" s="125"/>
      <c r="H453" s="128"/>
    </row>
    <row r="454" spans="1:8" ht="15.75" customHeight="1" x14ac:dyDescent="0.25">
      <c r="A454" s="338" t="s">
        <v>62</v>
      </c>
      <c r="B454" s="249">
        <v>0</v>
      </c>
      <c r="C454" s="296">
        <v>7575509</v>
      </c>
      <c r="G454" s="125"/>
      <c r="H454" s="128"/>
    </row>
    <row r="455" spans="1:8" ht="15.75" customHeight="1" x14ac:dyDescent="0.25">
      <c r="A455" s="132" t="s">
        <v>214</v>
      </c>
      <c r="B455" s="282">
        <v>1485890122</v>
      </c>
      <c r="C455" s="297">
        <v>782648809</v>
      </c>
      <c r="D455" s="375"/>
      <c r="E455" s="375"/>
      <c r="F455" s="375"/>
      <c r="G455" s="125"/>
      <c r="H455" s="128"/>
    </row>
    <row r="456" spans="1:8" ht="15.75" customHeight="1" x14ac:dyDescent="0.25">
      <c r="A456" s="124"/>
      <c r="B456" s="28"/>
      <c r="C456" s="28"/>
      <c r="G456" s="125"/>
      <c r="H456" s="128"/>
    </row>
    <row r="457" spans="1:8" ht="15.75" customHeight="1" x14ac:dyDescent="0.25">
      <c r="A457" s="124" t="s">
        <v>164</v>
      </c>
      <c r="C457"/>
      <c r="G457" s="125"/>
      <c r="H457" s="128"/>
    </row>
    <row r="458" spans="1:8" ht="15.75" customHeight="1" x14ac:dyDescent="0.25">
      <c r="A458" s="132" t="s">
        <v>66</v>
      </c>
      <c r="B458" s="293" t="s">
        <v>231</v>
      </c>
      <c r="C458" s="294" t="s">
        <v>232</v>
      </c>
      <c r="D458" s="345"/>
      <c r="G458" s="125"/>
      <c r="H458" s="128"/>
    </row>
    <row r="459" spans="1:8" ht="15.75" customHeight="1" x14ac:dyDescent="0.25">
      <c r="A459" s="338" t="s">
        <v>441</v>
      </c>
      <c r="B459" s="249">
        <v>0</v>
      </c>
      <c r="C459" s="295">
        <v>0</v>
      </c>
      <c r="D459" s="345"/>
      <c r="G459" s="125"/>
      <c r="H459" s="128"/>
    </row>
    <row r="460" spans="1:8" ht="15.75" customHeight="1" x14ac:dyDescent="0.25">
      <c r="A460" s="338" t="s">
        <v>442</v>
      </c>
      <c r="B460" s="249">
        <v>0</v>
      </c>
      <c r="C460" s="295">
        <v>0</v>
      </c>
      <c r="D460" s="345"/>
      <c r="G460" s="125"/>
      <c r="H460" s="128"/>
    </row>
    <row r="461" spans="1:8" ht="15.75" customHeight="1" x14ac:dyDescent="0.25">
      <c r="A461" s="338" t="s">
        <v>165</v>
      </c>
      <c r="B461" s="249">
        <v>1209486048</v>
      </c>
      <c r="C461" s="295">
        <v>878976475</v>
      </c>
      <c r="D461" s="345"/>
      <c r="E461" s="345"/>
      <c r="G461" s="125"/>
      <c r="H461" s="128"/>
    </row>
    <row r="462" spans="1:8" ht="15.75" customHeight="1" x14ac:dyDescent="0.25">
      <c r="A462" s="338" t="s">
        <v>344</v>
      </c>
      <c r="B462" s="249">
        <v>1312701404</v>
      </c>
      <c r="C462" s="295">
        <v>728578025</v>
      </c>
      <c r="D462" s="345"/>
      <c r="G462" s="125"/>
      <c r="H462" s="128"/>
    </row>
    <row r="463" spans="1:8" ht="15.75" customHeight="1" x14ac:dyDescent="0.25">
      <c r="A463" s="338" t="s">
        <v>417</v>
      </c>
      <c r="B463" s="249">
        <v>109391784</v>
      </c>
      <c r="C463" s="295">
        <v>60714833</v>
      </c>
      <c r="D463" s="345"/>
      <c r="G463" s="125"/>
      <c r="H463" s="128"/>
    </row>
    <row r="464" spans="1:8" ht="15.75" customHeight="1" x14ac:dyDescent="0.25">
      <c r="A464" s="338" t="s">
        <v>436</v>
      </c>
      <c r="B464" s="249">
        <v>0</v>
      </c>
      <c r="C464" s="295">
        <v>0</v>
      </c>
      <c r="D464" s="345"/>
      <c r="G464" s="125"/>
      <c r="H464" s="128"/>
    </row>
    <row r="465" spans="1:8" ht="15.75" customHeight="1" x14ac:dyDescent="0.25">
      <c r="A465" s="338" t="s">
        <v>418</v>
      </c>
      <c r="B465" s="249">
        <v>216595730</v>
      </c>
      <c r="C465" s="295">
        <v>120215380</v>
      </c>
      <c r="D465" s="345"/>
      <c r="G465" s="125"/>
      <c r="H465" s="128"/>
    </row>
    <row r="466" spans="1:8" ht="15.75" customHeight="1" x14ac:dyDescent="0.25">
      <c r="A466" s="338" t="s">
        <v>64</v>
      </c>
      <c r="B466" s="249">
        <v>0</v>
      </c>
      <c r="C466" s="295">
        <v>0</v>
      </c>
      <c r="G466" s="125"/>
      <c r="H466" s="128"/>
    </row>
    <row r="467" spans="1:8" ht="15.75" customHeight="1" x14ac:dyDescent="0.25">
      <c r="A467" s="338" t="s">
        <v>437</v>
      </c>
      <c r="B467" s="249">
        <v>0</v>
      </c>
      <c r="C467" s="295">
        <v>0</v>
      </c>
      <c r="G467" s="125"/>
      <c r="H467" s="128"/>
    </row>
    <row r="468" spans="1:8" ht="15.75" customHeight="1" x14ac:dyDescent="0.25">
      <c r="A468" s="338" t="s">
        <v>345</v>
      </c>
      <c r="B468" s="249">
        <v>19654523</v>
      </c>
      <c r="C468" s="295">
        <v>0</v>
      </c>
      <c r="G468" s="125"/>
      <c r="H468" s="128"/>
    </row>
    <row r="469" spans="1:8" ht="15.75" customHeight="1" x14ac:dyDescent="0.25">
      <c r="A469" s="338" t="s">
        <v>438</v>
      </c>
      <c r="B469" s="249">
        <v>70427844</v>
      </c>
      <c r="C469" s="295">
        <v>52820883</v>
      </c>
      <c r="G469" s="125"/>
      <c r="H469" s="128"/>
    </row>
    <row r="470" spans="1:8" ht="15.75" customHeight="1" x14ac:dyDescent="0.25">
      <c r="A470" s="338" t="s">
        <v>439</v>
      </c>
      <c r="B470" s="249">
        <v>0</v>
      </c>
      <c r="C470" s="295">
        <v>0</v>
      </c>
      <c r="G470" s="125"/>
      <c r="H470" s="128"/>
    </row>
    <row r="471" spans="1:8" ht="15.75" customHeight="1" x14ac:dyDescent="0.25">
      <c r="A471" s="338" t="s">
        <v>440</v>
      </c>
      <c r="B471" s="249">
        <v>0</v>
      </c>
      <c r="C471" s="295">
        <v>0</v>
      </c>
      <c r="G471" s="125"/>
      <c r="H471" s="128"/>
    </row>
    <row r="472" spans="1:8" ht="15.75" customHeight="1" x14ac:dyDescent="0.25">
      <c r="A472" s="338" t="s">
        <v>95</v>
      </c>
      <c r="B472" s="249">
        <v>165366637</v>
      </c>
      <c r="C472" s="295">
        <v>104340963</v>
      </c>
      <c r="G472" s="125"/>
      <c r="H472" s="128"/>
    </row>
    <row r="473" spans="1:8" ht="15.75" customHeight="1" x14ac:dyDescent="0.25">
      <c r="A473" s="338" t="s">
        <v>508</v>
      </c>
      <c r="B473" s="249">
        <v>0</v>
      </c>
      <c r="C473" s="295">
        <v>0</v>
      </c>
      <c r="G473" s="125"/>
      <c r="H473" s="128"/>
    </row>
    <row r="474" spans="1:8" ht="15.75" customHeight="1" x14ac:dyDescent="0.25">
      <c r="A474" s="338" t="s">
        <v>463</v>
      </c>
      <c r="B474" s="249">
        <v>45317545</v>
      </c>
      <c r="C474" s="295">
        <v>15052768</v>
      </c>
      <c r="G474" s="125"/>
      <c r="H474" s="128"/>
    </row>
    <row r="475" spans="1:8" ht="15.75" customHeight="1" x14ac:dyDescent="0.25">
      <c r="A475" s="338" t="s">
        <v>70</v>
      </c>
      <c r="B475" s="249">
        <v>1805000</v>
      </c>
      <c r="C475" s="295">
        <v>0</v>
      </c>
      <c r="G475" s="125"/>
      <c r="H475" s="128"/>
    </row>
    <row r="476" spans="1:8" ht="15.75" customHeight="1" x14ac:dyDescent="0.25">
      <c r="A476" s="338" t="s">
        <v>488</v>
      </c>
      <c r="B476" s="249">
        <v>0</v>
      </c>
      <c r="C476" s="295">
        <v>0</v>
      </c>
      <c r="G476" s="125"/>
      <c r="H476" s="128"/>
    </row>
    <row r="477" spans="1:8" ht="15.75" customHeight="1" x14ac:dyDescent="0.25">
      <c r="A477" s="338" t="s">
        <v>467</v>
      </c>
      <c r="B477" s="249">
        <v>175063131</v>
      </c>
      <c r="C477" s="295">
        <v>120892175</v>
      </c>
      <c r="G477" s="125"/>
      <c r="H477" s="128"/>
    </row>
    <row r="478" spans="1:8" ht="15.75" customHeight="1" x14ac:dyDescent="0.25">
      <c r="A478" s="338" t="s">
        <v>464</v>
      </c>
      <c r="B478" s="249">
        <v>186986301</v>
      </c>
      <c r="C478" s="295">
        <v>0</v>
      </c>
      <c r="G478" s="125"/>
      <c r="H478" s="128"/>
    </row>
    <row r="479" spans="1:8" ht="15.75" customHeight="1" x14ac:dyDescent="0.25">
      <c r="A479" s="132" t="s">
        <v>166</v>
      </c>
      <c r="B479" s="250">
        <v>3512795947</v>
      </c>
      <c r="C479" s="298">
        <v>2081591502</v>
      </c>
      <c r="D479" s="345"/>
      <c r="E479" s="345"/>
      <c r="F479" s="345"/>
      <c r="G479" s="125"/>
      <c r="H479" s="128"/>
    </row>
    <row r="480" spans="1:8" ht="15.75" customHeight="1" x14ac:dyDescent="0.25">
      <c r="A480" s="299"/>
      <c r="B480" s="300"/>
      <c r="C480" s="301"/>
      <c r="D480" s="345"/>
      <c r="E480" s="345"/>
      <c r="F480" s="345"/>
      <c r="G480" s="125"/>
      <c r="H480" s="128"/>
    </row>
    <row r="481" spans="1:8" ht="15.75" customHeight="1" x14ac:dyDescent="0.25">
      <c r="A481" s="132" t="s">
        <v>634</v>
      </c>
      <c r="B481" s="282">
        <v>4998686069</v>
      </c>
      <c r="C481" s="282">
        <v>2864240311</v>
      </c>
      <c r="G481" s="125"/>
      <c r="H481" s="128"/>
    </row>
    <row r="482" spans="1:8" ht="15.75" customHeight="1" x14ac:dyDescent="0.25">
      <c r="A482" s="124"/>
      <c r="B482" s="302"/>
      <c r="C482" s="302"/>
      <c r="G482" s="125"/>
      <c r="H482" s="128"/>
    </row>
    <row r="483" spans="1:8" ht="15.75" customHeight="1" x14ac:dyDescent="0.25">
      <c r="A483" s="124"/>
      <c r="B483" s="302"/>
      <c r="C483" s="302"/>
      <c r="G483" s="125"/>
      <c r="H483" s="128"/>
    </row>
    <row r="484" spans="1:8" ht="15.75" customHeight="1" x14ac:dyDescent="0.25">
      <c r="A484" s="196" t="s">
        <v>167</v>
      </c>
      <c r="C484"/>
      <c r="G484" s="125"/>
      <c r="H484" s="128"/>
    </row>
    <row r="485" spans="1:8" ht="15.75" customHeight="1" x14ac:dyDescent="0.25">
      <c r="A485" s="132" t="s">
        <v>635</v>
      </c>
      <c r="B485" s="293" t="s">
        <v>231</v>
      </c>
      <c r="C485" s="294" t="s">
        <v>232</v>
      </c>
      <c r="G485" s="125"/>
      <c r="H485" s="128"/>
    </row>
    <row r="486" spans="1:8" ht="15.75" customHeight="1" x14ac:dyDescent="0.25">
      <c r="A486" s="338" t="s">
        <v>238</v>
      </c>
      <c r="B486" s="220">
        <v>0</v>
      </c>
      <c r="C486" s="285">
        <v>0</v>
      </c>
      <c r="G486" s="125"/>
      <c r="H486" s="128"/>
    </row>
    <row r="487" spans="1:8" ht="15.75" customHeight="1" x14ac:dyDescent="0.25">
      <c r="A487" s="132" t="s">
        <v>160</v>
      </c>
      <c r="B487" s="303">
        <v>0</v>
      </c>
      <c r="C487" s="304">
        <v>0</v>
      </c>
      <c r="D487" s="375"/>
      <c r="E487" s="375"/>
      <c r="F487" s="375"/>
      <c r="G487" s="125"/>
      <c r="H487" s="128"/>
    </row>
    <row r="488" spans="1:8" ht="15.75" customHeight="1" x14ac:dyDescent="0.25">
      <c r="A488" s="124"/>
      <c r="C488"/>
      <c r="G488" s="125"/>
      <c r="H488" s="128"/>
    </row>
    <row r="489" spans="1:8" ht="15.75" customHeight="1" x14ac:dyDescent="0.25">
      <c r="C489"/>
      <c r="G489" s="125"/>
      <c r="H489" s="128"/>
    </row>
    <row r="490" spans="1:8" ht="15.75" customHeight="1" x14ac:dyDescent="0.25">
      <c r="A490" s="124" t="s">
        <v>168</v>
      </c>
      <c r="C490"/>
      <c r="G490" s="125"/>
      <c r="H490" s="128"/>
    </row>
    <row r="491" spans="1:8" ht="15.75" customHeight="1" x14ac:dyDescent="0.25">
      <c r="A491" s="124"/>
      <c r="C491"/>
      <c r="G491" s="125"/>
      <c r="H491" s="128"/>
    </row>
    <row r="492" spans="1:8" ht="15.75" customHeight="1" x14ac:dyDescent="0.25">
      <c r="A492" s="132" t="s">
        <v>209</v>
      </c>
      <c r="B492" s="216" t="s">
        <v>231</v>
      </c>
      <c r="C492" s="231" t="s">
        <v>232</v>
      </c>
      <c r="G492" s="125"/>
      <c r="H492" s="128"/>
    </row>
    <row r="493" spans="1:8" ht="15.75" customHeight="1" x14ac:dyDescent="0.25">
      <c r="A493" s="281" t="s">
        <v>405</v>
      </c>
      <c r="B493" s="288">
        <v>-121420251</v>
      </c>
      <c r="C493" s="280">
        <v>34227688</v>
      </c>
      <c r="G493" s="125"/>
      <c r="H493" s="128"/>
    </row>
    <row r="494" spans="1:8" ht="15.75" customHeight="1" x14ac:dyDescent="0.25">
      <c r="A494" s="305" t="s">
        <v>264</v>
      </c>
      <c r="B494" s="288">
        <v>-9658514</v>
      </c>
      <c r="C494" s="280">
        <v>-3026598</v>
      </c>
      <c r="G494" s="125"/>
      <c r="H494" s="128"/>
    </row>
    <row r="495" spans="1:8" ht="15.75" customHeight="1" x14ac:dyDescent="0.25">
      <c r="A495" s="132" t="s">
        <v>160</v>
      </c>
      <c r="B495" s="282">
        <v>-131078765</v>
      </c>
      <c r="C495" s="297">
        <v>31201090</v>
      </c>
      <c r="D495" s="375"/>
      <c r="E495" s="375"/>
      <c r="G495" s="125"/>
      <c r="H495" s="128"/>
    </row>
    <row r="496" spans="1:8" ht="15.75" customHeight="1" x14ac:dyDescent="0.25">
      <c r="A496" s="124"/>
      <c r="C496"/>
      <c r="E496" s="345"/>
      <c r="G496" s="125"/>
      <c r="H496" s="128"/>
    </row>
    <row r="497" spans="1:8" ht="15.75" customHeight="1" x14ac:dyDescent="0.25">
      <c r="A497" s="124"/>
      <c r="C497"/>
      <c r="G497" s="125"/>
      <c r="H497" s="128"/>
    </row>
    <row r="498" spans="1:8" ht="15.75" customHeight="1" x14ac:dyDescent="0.25">
      <c r="A498" s="124" t="s">
        <v>169</v>
      </c>
      <c r="C498"/>
      <c r="G498" s="125"/>
      <c r="H498" s="128"/>
    </row>
    <row r="499" spans="1:8" ht="15.75" customHeight="1" x14ac:dyDescent="0.25">
      <c r="A499" s="124"/>
      <c r="C499"/>
      <c r="G499" s="125"/>
      <c r="H499" s="128"/>
    </row>
    <row r="500" spans="1:8" ht="15.75" customHeight="1" x14ac:dyDescent="0.25">
      <c r="A500" s="124"/>
      <c r="B500" s="293" t="s">
        <v>231</v>
      </c>
      <c r="C500" s="294" t="s">
        <v>232</v>
      </c>
      <c r="G500" s="125"/>
      <c r="H500" s="128"/>
    </row>
    <row r="501" spans="1:8" ht="15.75" customHeight="1" x14ac:dyDescent="0.25">
      <c r="A501" s="338" t="s">
        <v>310</v>
      </c>
      <c r="B501" s="220">
        <v>0</v>
      </c>
      <c r="C501" s="280">
        <v>0</v>
      </c>
      <c r="G501" s="125"/>
      <c r="H501" s="128"/>
    </row>
    <row r="502" spans="1:8" ht="15.75" customHeight="1" x14ac:dyDescent="0.25">
      <c r="A502" s="338" t="s">
        <v>343</v>
      </c>
      <c r="B502" s="249">
        <v>0</v>
      </c>
      <c r="C502" s="295">
        <v>0</v>
      </c>
      <c r="G502" s="125"/>
      <c r="H502" s="128"/>
    </row>
    <row r="503" spans="1:8" ht="15.75" customHeight="1" x14ac:dyDescent="0.25">
      <c r="A503" s="132" t="s">
        <v>160</v>
      </c>
      <c r="B503" s="303">
        <v>0</v>
      </c>
      <c r="C503" s="304">
        <v>0</v>
      </c>
      <c r="D503" s="375"/>
      <c r="E503" s="375"/>
      <c r="F503" s="375"/>
      <c r="G503" s="125"/>
      <c r="H503" s="128"/>
    </row>
    <row r="504" spans="1:8" ht="15.75" customHeight="1" x14ac:dyDescent="0.25">
      <c r="A504" s="124"/>
      <c r="G504" s="125"/>
      <c r="H504" s="128"/>
    </row>
    <row r="505" spans="1:8" ht="15.75" customHeight="1" x14ac:dyDescent="0.25">
      <c r="A505" s="124" t="s">
        <v>242</v>
      </c>
      <c r="G505" s="125"/>
      <c r="H505" s="128"/>
    </row>
    <row r="506" spans="1:8" ht="15.75" customHeight="1" x14ac:dyDescent="0.25">
      <c r="A506" s="124" t="s">
        <v>170</v>
      </c>
      <c r="G506" s="125"/>
      <c r="H506" s="128"/>
    </row>
    <row r="507" spans="1:8" ht="15.75" customHeight="1" x14ac:dyDescent="0.25">
      <c r="A507" s="124"/>
      <c r="G507" s="125"/>
      <c r="H507" s="128"/>
    </row>
    <row r="508" spans="1:8" ht="15.75" customHeight="1" x14ac:dyDescent="0.25">
      <c r="A508" s="326" t="s">
        <v>373</v>
      </c>
      <c r="G508" s="125"/>
      <c r="H508" s="128"/>
    </row>
    <row r="509" spans="1:8" ht="15.75" customHeight="1" x14ac:dyDescent="0.25">
      <c r="G509" s="125"/>
      <c r="H509" s="128"/>
    </row>
    <row r="510" spans="1:8" ht="15.75" customHeight="1" x14ac:dyDescent="0.25">
      <c r="A510" s="124" t="s">
        <v>171</v>
      </c>
      <c r="G510" s="125"/>
      <c r="H510" s="128"/>
    </row>
    <row r="511" spans="1:8" ht="15.75" customHeight="1" x14ac:dyDescent="0.25">
      <c r="A511" s="124"/>
      <c r="G511" s="125"/>
      <c r="H511" s="128"/>
    </row>
    <row r="512" spans="1:8" ht="15.75" customHeight="1" x14ac:dyDescent="0.25">
      <c r="A512" s="326" t="s">
        <v>373</v>
      </c>
      <c r="G512" s="125"/>
      <c r="H512" s="128"/>
    </row>
    <row r="513" spans="1:10" ht="15.75" customHeight="1" x14ac:dyDescent="0.25">
      <c r="G513" s="125"/>
      <c r="H513" s="128"/>
    </row>
    <row r="514" spans="1:10" ht="15.75" customHeight="1" x14ac:dyDescent="0.25">
      <c r="A514" s="124" t="s">
        <v>172</v>
      </c>
      <c r="G514" s="125"/>
      <c r="H514" s="128"/>
    </row>
    <row r="515" spans="1:10" ht="15.75" customHeight="1" x14ac:dyDescent="0.25">
      <c r="A515" s="124"/>
      <c r="G515" s="125"/>
      <c r="H515" s="128"/>
    </row>
    <row r="516" spans="1:10" ht="15.75" customHeight="1" x14ac:dyDescent="0.25">
      <c r="A516" s="477" t="s">
        <v>628</v>
      </c>
      <c r="B516" s="477"/>
      <c r="C516" s="477"/>
      <c r="G516" s="125"/>
      <c r="H516" s="128"/>
    </row>
    <row r="517" spans="1:10" ht="15.75" customHeight="1" x14ac:dyDescent="0.25">
      <c r="A517" s="477"/>
      <c r="B517" s="477"/>
      <c r="C517" s="477"/>
      <c r="G517" s="125"/>
      <c r="H517" s="128"/>
    </row>
    <row r="518" spans="1:10" ht="15.75" customHeight="1" x14ac:dyDescent="0.25">
      <c r="A518" s="477"/>
      <c r="B518" s="477"/>
      <c r="C518" s="477"/>
      <c r="G518" s="125"/>
      <c r="H518" s="128"/>
    </row>
    <row r="519" spans="1:10" ht="7.5" customHeight="1" x14ac:dyDescent="0.25">
      <c r="A519" s="477"/>
      <c r="B519" s="477"/>
      <c r="C519" s="477"/>
      <c r="D519" s="124"/>
      <c r="E519" s="124"/>
      <c r="F519" s="124"/>
      <c r="G519" s="124"/>
      <c r="H519" s="306"/>
      <c r="I519" s="124"/>
      <c r="J519" s="124"/>
    </row>
    <row r="520" spans="1:10" ht="4.5" customHeight="1" x14ac:dyDescent="0.25">
      <c r="A520" s="477"/>
      <c r="B520" s="477"/>
      <c r="C520" s="477"/>
      <c r="G520" s="125"/>
      <c r="H520" s="128"/>
    </row>
    <row r="521" spans="1:10" ht="15.75" customHeight="1" x14ac:dyDescent="0.25">
      <c r="A521" s="307" t="s">
        <v>656</v>
      </c>
      <c r="G521" s="125"/>
      <c r="H521" s="128"/>
    </row>
    <row r="522" spans="1:10" ht="15.75" customHeight="1" x14ac:dyDescent="0.25">
      <c r="A522" s="308"/>
      <c r="G522" s="125"/>
      <c r="H522" s="128"/>
    </row>
    <row r="523" spans="1:10" ht="15.75" customHeight="1" x14ac:dyDescent="0.25">
      <c r="A523" s="467" t="s">
        <v>373</v>
      </c>
      <c r="B523" s="467"/>
      <c r="C523" s="467"/>
      <c r="D523" s="467"/>
      <c r="E523" s="386"/>
      <c r="F523" s="386"/>
      <c r="G523" s="125"/>
      <c r="H523" s="128"/>
    </row>
    <row r="524" spans="1:10" ht="15.75" customHeight="1" x14ac:dyDescent="0.25">
      <c r="G524" s="125"/>
      <c r="H524" s="128"/>
    </row>
    <row r="525" spans="1:10" ht="15.75" customHeight="1" x14ac:dyDescent="0.25">
      <c r="A525" s="307" t="s">
        <v>657</v>
      </c>
      <c r="G525" s="125"/>
      <c r="H525" s="128"/>
    </row>
    <row r="526" spans="1:10" ht="15.75" customHeight="1" x14ac:dyDescent="0.25">
      <c r="A526" s="467" t="s">
        <v>173</v>
      </c>
      <c r="B526" s="467"/>
      <c r="C526" s="467"/>
      <c r="D526" s="467"/>
      <c r="E526" s="324"/>
      <c r="F526" s="324"/>
      <c r="G526" s="125"/>
      <c r="H526" s="128"/>
    </row>
    <row r="527" spans="1:10" ht="15.75" customHeight="1" x14ac:dyDescent="0.25">
      <c r="A527" s="467"/>
      <c r="B527" s="467"/>
      <c r="C527" s="467"/>
      <c r="D527" s="467"/>
      <c r="E527" s="324"/>
      <c r="F527" s="324"/>
      <c r="G527" s="125"/>
      <c r="H527" s="128"/>
    </row>
    <row r="528" spans="1:10" ht="15.75" customHeight="1" x14ac:dyDescent="0.25">
      <c r="G528" s="125"/>
      <c r="H528" s="128"/>
    </row>
    <row r="529" spans="1:8" ht="15.75" customHeight="1" x14ac:dyDescent="0.25">
      <c r="A529" s="307" t="s">
        <v>245</v>
      </c>
      <c r="G529" s="125"/>
      <c r="H529" s="128"/>
    </row>
    <row r="530" spans="1:8" ht="15.75" customHeight="1" x14ac:dyDescent="0.25">
      <c r="G530" s="125"/>
      <c r="H530" s="128"/>
    </row>
    <row r="531" spans="1:8" ht="15.75" customHeight="1" x14ac:dyDescent="0.25">
      <c r="A531" s="467" t="s">
        <v>373</v>
      </c>
      <c r="B531" s="467"/>
      <c r="C531" s="467"/>
      <c r="D531" s="467"/>
      <c r="G531" s="125"/>
      <c r="H531" s="128"/>
    </row>
    <row r="532" spans="1:8" ht="15.75" customHeight="1" x14ac:dyDescent="0.25">
      <c r="G532" s="125"/>
      <c r="H532" s="128"/>
    </row>
    <row r="533" spans="1:8" ht="15.75" customHeight="1" x14ac:dyDescent="0.25">
      <c r="A533" s="307" t="s">
        <v>244</v>
      </c>
      <c r="G533" s="125"/>
      <c r="H533" s="128"/>
    </row>
    <row r="534" spans="1:8" ht="15.75" customHeight="1" x14ac:dyDescent="0.25">
      <c r="G534" s="125"/>
      <c r="H534" s="128"/>
    </row>
    <row r="535" spans="1:8" ht="15.75" customHeight="1" x14ac:dyDescent="0.25">
      <c r="A535" s="467" t="s">
        <v>373</v>
      </c>
      <c r="B535" s="467"/>
      <c r="C535" s="467"/>
      <c r="D535" s="467"/>
      <c r="G535" s="125"/>
      <c r="H535" s="128"/>
    </row>
    <row r="536" spans="1:8" ht="15.75" customHeight="1" x14ac:dyDescent="0.25">
      <c r="G536" s="125"/>
      <c r="H536" s="128"/>
    </row>
    <row r="537" spans="1:8" ht="15.75" customHeight="1" x14ac:dyDescent="0.25">
      <c r="A537" s="307" t="s">
        <v>243</v>
      </c>
      <c r="G537" s="125"/>
      <c r="H537" s="128"/>
    </row>
    <row r="538" spans="1:8" ht="15.75" customHeight="1" x14ac:dyDescent="0.25">
      <c r="A538" s="124"/>
      <c r="G538" s="125"/>
      <c r="H538" s="128"/>
    </row>
    <row r="539" spans="1:8" ht="15.75" customHeight="1" x14ac:dyDescent="0.25">
      <c r="A539" s="467" t="s">
        <v>629</v>
      </c>
      <c r="B539" s="467"/>
      <c r="C539" s="467"/>
      <c r="D539" s="467"/>
      <c r="E539" s="324"/>
      <c r="F539" s="324"/>
      <c r="G539" s="125"/>
      <c r="H539" s="128"/>
    </row>
    <row r="540" spans="1:8" ht="15.75" customHeight="1" x14ac:dyDescent="0.25">
      <c r="G540" s="125"/>
      <c r="H540" s="128"/>
    </row>
    <row r="541" spans="1:8" ht="15.75" customHeight="1" x14ac:dyDescent="0.25">
      <c r="A541" s="124"/>
      <c r="G541" s="125"/>
      <c r="H541" s="128"/>
    </row>
    <row r="542" spans="1:8" ht="15.75" customHeight="1" x14ac:dyDescent="0.25">
      <c r="G542" s="125"/>
      <c r="H542" s="128"/>
    </row>
    <row r="543" spans="1:8" ht="15.75" customHeight="1" x14ac:dyDescent="0.25">
      <c r="A543" s="435" t="s">
        <v>663</v>
      </c>
    </row>
  </sheetData>
  <autoFilter ref="A218:F250" xr:uid="{E7A3F912-7A5B-492D-BB1B-39FBBCBD521E}"/>
  <mergeCells count="72">
    <mergeCell ref="G291:K291"/>
    <mergeCell ref="A190:A191"/>
    <mergeCell ref="A133:G133"/>
    <mergeCell ref="A345:A346"/>
    <mergeCell ref="B345:B346"/>
    <mergeCell ref="C345:C346"/>
    <mergeCell ref="A142:B142"/>
    <mergeCell ref="A326:A327"/>
    <mergeCell ref="A179:A180"/>
    <mergeCell ref="B179:B180"/>
    <mergeCell ref="C179:C180"/>
    <mergeCell ref="B190:B191"/>
    <mergeCell ref="A276:A277"/>
    <mergeCell ref="A316:A317"/>
    <mergeCell ref="D179:D180"/>
    <mergeCell ref="A268:A269"/>
    <mergeCell ref="B373:B374"/>
    <mergeCell ref="B291:F291"/>
    <mergeCell ref="E179:E180"/>
    <mergeCell ref="A539:D539"/>
    <mergeCell ref="A337:A338"/>
    <mergeCell ref="A523:D523"/>
    <mergeCell ref="A365:A366"/>
    <mergeCell ref="A531:D531"/>
    <mergeCell ref="A535:D535"/>
    <mergeCell ref="A526:D527"/>
    <mergeCell ref="A516:C520"/>
    <mergeCell ref="A291:A292"/>
    <mergeCell ref="C307:D307"/>
    <mergeCell ref="E307:E308"/>
    <mergeCell ref="B307:B308"/>
    <mergeCell ref="A373:A374"/>
    <mergeCell ref="A1:G2"/>
    <mergeCell ref="A3:G3"/>
    <mergeCell ref="A84:B84"/>
    <mergeCell ref="A85:G85"/>
    <mergeCell ref="H85:M85"/>
    <mergeCell ref="B28:E28"/>
    <mergeCell ref="B29:E29"/>
    <mergeCell ref="B30:E30"/>
    <mergeCell ref="B32:E32"/>
    <mergeCell ref="A37:A38"/>
    <mergeCell ref="B37:B38"/>
    <mergeCell ref="C37:C38"/>
    <mergeCell ref="A39:A42"/>
    <mergeCell ref="B39:B42"/>
    <mergeCell ref="A53:E53"/>
    <mergeCell ref="C39:C42"/>
    <mergeCell ref="A120:G120"/>
    <mergeCell ref="A124:G124"/>
    <mergeCell ref="A126:D126"/>
    <mergeCell ref="A128:D128"/>
    <mergeCell ref="A105:G105"/>
    <mergeCell ref="A106:G106"/>
    <mergeCell ref="A108:D108"/>
    <mergeCell ref="A111:G111"/>
    <mergeCell ref="A114:G114"/>
    <mergeCell ref="A43:A48"/>
    <mergeCell ref="B43:B48"/>
    <mergeCell ref="C43:C48"/>
    <mergeCell ref="B51:F51"/>
    <mergeCell ref="A117:G117"/>
    <mergeCell ref="A95:G95"/>
    <mergeCell ref="A96:G96"/>
    <mergeCell ref="A98:D98"/>
    <mergeCell ref="A100:D100"/>
    <mergeCell ref="A102:G102"/>
    <mergeCell ref="A87:B87"/>
    <mergeCell ref="A89:D89"/>
    <mergeCell ref="A90:G90"/>
    <mergeCell ref="A91:G91"/>
    <mergeCell ref="A92:G93"/>
  </mergeCells>
  <pageMargins left="0.7" right="0.7" top="0.75" bottom="0.75" header="0.3" footer="0.3"/>
  <pageSetup paperSize="9" scale="4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6.xml"/><Relationship Id="rId21" Type="http://schemas.openxmlformats.org/package/2006/relationships/digital-signature/signature" Target="sig19.xml"/><Relationship Id="rId7" Type="http://schemas.openxmlformats.org/package/2006/relationships/digital-signature/signature" Target="sig7.xml"/><Relationship Id="rId12" Type="http://schemas.openxmlformats.org/package/2006/relationships/digital-signature/signature" Target="sig12.xml"/><Relationship Id="rId20" Type="http://schemas.openxmlformats.org/package/2006/relationships/digital-signature/signature" Target="sig18.xml"/><Relationship Id="rId11" Type="http://schemas.openxmlformats.org/package/2006/relationships/digital-signature/signature" Target="sig11.xml"/><Relationship Id="rId6" Type="http://schemas.openxmlformats.org/package/2006/relationships/digital-signature/signature" Target="sig2.xml"/><Relationship Id="rId15" Type="http://schemas.openxmlformats.org/package/2006/relationships/digital-signature/signature" Target="sig15.xml"/><Relationship Id="rId10" Type="http://schemas.openxmlformats.org/package/2006/relationships/digital-signature/signature" Target="sig10.xml"/><Relationship Id="rId19" Type="http://schemas.openxmlformats.org/package/2006/relationships/digital-signature/signature" Target="sig16.xml"/><Relationship Id="rId14" Type="http://schemas.openxmlformats.org/package/2006/relationships/digital-signature/signature" Target="sig14.xml"/><Relationship Id="rId9" Type="http://schemas.openxmlformats.org/package/2006/relationships/digital-signature/signature" Target="sig9.xml"/><Relationship Id="rId22" Type="http://schemas.openxmlformats.org/package/2006/relationships/digital-signature/signature" Target="sig20.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H1tQ3iXQW4ET9ipy/NqkaAa2mdVTrX0l0emeocyxGm8=</DigestValue>
    </Reference>
    <Reference Type="http://www.w3.org/2000/09/xmldsig#Object" URI="#idOfficeObject">
      <DigestMethod Algorithm="http://www.w3.org/2001/04/xmlenc#sha256"/>
      <DigestValue>ueuqimGRn+OtZJEm4CfGORFM/Ecm1z1y1gCF4pigBEM=</DigestValue>
    </Reference>
    <Reference Type="http://uri.etsi.org/01903#SignedProperties" URI="#idSignedProperties">
      <Transforms>
        <Transform Algorithm="http://www.w3.org/TR/2001/REC-xml-c14n-20010315"/>
      </Transforms>
      <DigestMethod Algorithm="http://www.w3.org/2001/04/xmlenc#sha256"/>
      <DigestValue>5HQZD/hFfW3ynHr3DNX/eUeloC2SsS6/k6wc9AD0xf4=</DigestValue>
    </Reference>
    <Reference Type="http://www.w3.org/2000/09/xmldsig#Object" URI="#idValidSigLnImg">
      <DigestMethod Algorithm="http://www.w3.org/2001/04/xmlenc#sha256"/>
      <DigestValue>7dtWPkE0KeOGltxI8IYSkFNWjeiL4tjySo4Zl2o8Fe8=</DigestValue>
    </Reference>
    <Reference Type="http://www.w3.org/2000/09/xmldsig#Object" URI="#idInvalidSigLnImg">
      <DigestMethod Algorithm="http://www.w3.org/2001/04/xmlenc#sha256"/>
      <DigestValue>yJOGL8+zcMPeWpHSSdg7rm3tqtivSuRMJY1hTil7fs4=</DigestValue>
    </Reference>
  </SignedInfo>
  <SignatureValue>OtD/tj05DgPfV/S+45bwftldpQl/cTdVJYlAznLmekkIixZ+l0C9L9cJbSOIYaz5g4g9GEGkZco4
KjXRflXuTeQUXCSWGPnMnGshJutyuhgqrVWnshcYIhugkVkYKmZK5d3eKtdacbJvJ3Up6Vv9uyj/
T9idxApgImKnonwS9qsXKAbuPqfkocdBrDbt0i0UmesKnz6EFGdFl4lFeFPLXgPm+SpJgV3ZAVzU
ITjgynICA69fyLNcxagZIYe+sbj8/j2pclArTYZO2VFBt9MGk4dz0jablHK0gcQpCYRGQf2tR8L9
9bhxZohZv8DVSPRdX6nJ9iA3mkm288CGQybEjA==</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QZvi/gqB8uNvN0Obm5k0VtKgWQKSgAnpBCBYDKV3M1A=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9Y+5OV7QO0Wh4k/poxuAirA3E8bG3kC9Ng7XXg5VxFE=</DigestValue>
      </Reference>
      <Reference URI="/xl/drawings/vmlDrawing2.vml?ContentType=application/vnd.openxmlformats-officedocument.vmlDrawing">
        <DigestMethod Algorithm="http://www.w3.org/2001/04/xmlenc#sha256"/>
        <DigestValue>maFK3iGDp0CTJCTThE7NpbxQxWnRUrFgjEhyuCXcNdg=</DigestValue>
      </Reference>
      <Reference URI="/xl/drawings/vmlDrawing3.vml?ContentType=application/vnd.openxmlformats-officedocument.vmlDrawing">
        <DigestMethod Algorithm="http://www.w3.org/2001/04/xmlenc#sha256"/>
        <DigestValue>L1l7XByu/rCYWkoDVDAWeMQpb+l5Iw9YRf1RnXGFN0I=</DigestValue>
      </Reference>
      <Reference URI="/xl/drawings/vmlDrawing4.vml?ContentType=application/vnd.openxmlformats-officedocument.vmlDrawing">
        <DigestMethod Algorithm="http://www.w3.org/2001/04/xmlenc#sha256"/>
        <DigestValue>YgBIsiThzPvzRbVQiSxIu5t9eDRa6GgLAdgROPad3+4=</DigestValue>
      </Reference>
      <Reference URI="/xl/drawings/vmlDrawing5.vml?ContentType=application/vnd.openxmlformats-officedocument.vmlDrawing">
        <DigestMethod Algorithm="http://www.w3.org/2001/04/xmlenc#sha256"/>
        <DigestValue>luTh1RlpGq8ektfDjBMlEVittKz9yX7+JEG22zPnbac=</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z6jfvCCS6x+IzJ2t5Tlf9BhqWCAukDRSAQnKIU1swuY=</DigestValue>
      </Reference>
      <Reference URI="/xl/media/image3.emf?ContentType=image/x-emf">
        <DigestMethod Algorithm="http://www.w3.org/2001/04/xmlenc#sha256"/>
        <DigestValue>PF5XJGcersumj2N59aIdNUliGEs7tmgZv3hOetociC4=</DigestValue>
      </Reference>
      <Reference URI="/xl/media/image4.emf?ContentType=image/x-emf">
        <DigestMethod Algorithm="http://www.w3.org/2001/04/xmlenc#sha256"/>
        <DigestValue>pPJ122nhCO/njVhdmZ/RxSHcXUivG0SCRGbuDl6skWs=</DigestValue>
      </Reference>
      <Reference URI="/xl/media/image5.emf?ContentType=image/x-emf">
        <DigestMethod Algorithm="http://www.w3.org/2001/04/xmlenc#sha256"/>
        <DigestValue>EHxuIlljNZ2GPmj/qzv139xPvMxzlxo3cCW4C7SeO3E=</DigestValue>
      </Reference>
      <Reference URI="/xl/printerSettings/printerSettings1.bin?ContentType=application/vnd.openxmlformats-officedocument.spreadsheetml.printerSettings">
        <DigestMethod Algorithm="http://www.w3.org/2001/04/xmlenc#sha256"/>
        <DigestValue>KV0RERGgdjLzj1q7jGVWM4bY91hGLlP8v/5mjY4cYMk=</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ILn3lrVJhrB3TrQ0PDLH9JGFSZ3XUuJZiysb8cW2QMo=</DigestValue>
      </Reference>
      <Reference URI="/xl/styles.xml?ContentType=application/vnd.openxmlformats-officedocument.spreadsheetml.styles+xml">
        <DigestMethod Algorithm="http://www.w3.org/2001/04/xmlenc#sha256"/>
        <DigestValue>cVdPXzKY0mksZXMSee2FePparHG91SBYHdSbDrk0ISk=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ZPcTLrrFcNioCKMvNF33JxO+7qnWTCIfKPrzDz/tqZw=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ug3mogfZE2YCQhjztGXReneJSNL+H7bCUZTUdCeqmjc=</DigestValue>
      </Reference>
      <Reference URI="/xl/worksheets/sheet1.xml?ContentType=application/vnd.openxmlformats-officedocument.spreadsheetml.worksheet+xml">
        <DigestMethod Algorithm="http://www.w3.org/2001/04/xmlenc#sha256"/>
        <DigestValue>URa7wM/goNQgugS2yMlwq+dsi9jz7UCTR5m16HLsq00=</DigestValue>
      </Reference>
      <Reference URI="/xl/worksheets/sheet2.xml?ContentType=application/vnd.openxmlformats-officedocument.spreadsheetml.worksheet+xml">
        <DigestMethod Algorithm="http://www.w3.org/2001/04/xmlenc#sha256"/>
        <DigestValue>daCbmzwc+EtqJ5c+Xm5qnYLqzhR+x9HkTEDk/aXWW0E=</DigestValue>
      </Reference>
      <Reference URI="/xl/worksheets/sheet3.xml?ContentType=application/vnd.openxmlformats-officedocument.spreadsheetml.worksheet+xml">
        <DigestMethod Algorithm="http://www.w3.org/2001/04/xmlenc#sha256"/>
        <DigestValue>yVdCBFtL2vScyca+fFfdjaQXxNGHfLKwJgc1OOlmalQ=</DigestValue>
      </Reference>
      <Reference URI="/xl/worksheets/sheet4.xml?ContentType=application/vnd.openxmlformats-officedocument.spreadsheetml.worksheet+xml">
        <DigestMethod Algorithm="http://www.w3.org/2001/04/xmlenc#sha256"/>
        <DigestValue>we2aoev55RKguRn1uGuGG2LGTkFCRkHGZqI4RWxWs8Y=</DigestValue>
      </Reference>
      <Reference URI="/xl/worksheets/sheet5.xml?ContentType=application/vnd.openxmlformats-officedocument.spreadsheetml.worksheet+xml">
        <DigestMethod Algorithm="http://www.w3.org/2001/04/xmlenc#sha256"/>
        <DigestValue>lwPC1/mapKHEfZn2XvJKNv3+BUPCiac9mu4CHf8rT44=</DigestValue>
      </Reference>
    </Manifest>
    <SignatureProperties>
      <SignatureProperty Id="idSignatureTime" Target="#idPackageSignature">
        <mdssi:SignatureTime xmlns:mdssi="http://schemas.openxmlformats.org/package/2006/digital-signature">
          <mdssi:Format>YYYY-MM-DDThh:mm:ssTZD</mdssi:Format>
          <mdssi:Value>2025-12-12T15:03:06Z</mdssi:Value>
        </mdssi:SignatureTime>
      </SignatureProperty>
    </SignatureProperties>
  </Object>
  <Object Id="idOfficeObject">
    <SignatureProperties>
      <SignatureProperty Id="idOfficeV1Details" Target="#idPackageSignature">
        <SignatureInfoV1 xmlns="http://schemas.microsoft.com/office/2006/digsig">
          <SetupID>{4F3A5E05-074C-4D1B-A1D1-AF7F6D5F3965}</SetupID>
          <SignatureText>Leonardo Alfonzo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2025-12-12T15:03:06Z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QAy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MBe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+I+3gH+katz1zfpyTTnKm7qdq31Y6anbBjpMLGRdpSk=</DigestValue>
    </Reference>
    <Reference Type="http://www.w3.org/2000/09/xmldsig#Object" URI="#idOfficeObject">
      <DigestMethod Algorithm="http://www.w3.org/2001/04/xmlenc#sha256"/>
      <DigestValue>8S/NhOkauXgjcBg7pA4lOIZWrt5rQ64Khtl79no4TNk=</DigestValue>
    </Reference>
    <Reference Type="http://uri.etsi.org/01903#SignedProperties" URI="#idSignedProperties">
      <Transforms>
        <Transform Algorithm="http://www.w3.org/TR/2001/REC-xml-c14n-20010315"/>
      </Transforms>
      <DigestMethod Algorithm="http://www.w3.org/2001/04/xmlenc#sha256"/>
      <DigestValue>a5OQVeukA75G/xc4YX03hE2HDZ3k3q5h4Zq+qChhmCI=</DigestValue>
    </Reference>
    <Reference Type="http://www.w3.org/2000/09/xmldsig#Object" URI="#idValidSigLnImg">
      <DigestMethod Algorithm="http://www.w3.org/2001/04/xmlenc#sha256"/>
      <DigestValue>hdWhapDdzGBiWcTKHPn0tUMviIi0/uCW+P+LbpybNFQ=</DigestValue>
    </Reference>
    <Reference Type="http://www.w3.org/2000/09/xmldsig#Object" URI="#idInvalidSigLnImg">
      <DigestMethod Algorithm="http://www.w3.org/2001/04/xmlenc#sha256"/>
      <DigestValue>BpAwS9Pn3sOESgpFNfYjAWB+dxq2/doCzICJNIBdIfg=</DigestValue>
    </Reference>
  </SignedInfo>
  <SignatureValue>PFMYRW7cSoRkctl83O/t4z9t1uF2MP3sw5VSMtRaFjjwz8qQ8sNMe3IcLQIkSWzSuzbdoucBNUyA
NRGM34EQ/vPYe00lFTDoKUCCWvNsT02WM2g0ZbX+7El8Rgu66cUUtr64VZTYpn4Igw6/e054nAAP
J+SLaLVc7Cm5YNuZkMlsKBJuqRx1T/bJ27hlkF1liFRjrj4lW8xJLrCNOn6NLpM1FN6cesiI6Skx
RLlyW4IVxGNJBy9oR06hMvq3yzbzsP40noyIc9vmjGdpWKiOu74KqN36vBcUdzIPAT2i2uz+0kl0
bmtjwEOCLeXn3sTglVwLl+UlNK9rTBvmUxghvg==</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QZvi/gqB8uNvN0Obm5k0VtKgWQKSgAnpBCBYDKV3M1A=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9Y+5OV7QO0Wh4k/poxuAirA3E8bG3kC9Ng7XXg5VxFE=</DigestValue>
      </Reference>
      <Reference URI="/xl/drawings/vmlDrawing2.vml?ContentType=application/vnd.openxmlformats-officedocument.vmlDrawing">
        <DigestMethod Algorithm="http://www.w3.org/2001/04/xmlenc#sha256"/>
        <DigestValue>maFK3iGDp0CTJCTThE7NpbxQxWnRUrFgjEhyuCXcNdg=</DigestValue>
      </Reference>
      <Reference URI="/xl/drawings/vmlDrawing3.vml?ContentType=application/vnd.openxmlformats-officedocument.vmlDrawing">
        <DigestMethod Algorithm="http://www.w3.org/2001/04/xmlenc#sha256"/>
        <DigestValue>L1l7XByu/rCYWkoDVDAWeMQpb+l5Iw9YRf1RnXGFN0I=</DigestValue>
      </Reference>
      <Reference URI="/xl/drawings/vmlDrawing4.vml?ContentType=application/vnd.openxmlformats-officedocument.vmlDrawing">
        <DigestMethod Algorithm="http://www.w3.org/2001/04/xmlenc#sha256"/>
        <DigestValue>YgBIsiThzPvzRbVQiSxIu5t9eDRa6GgLAdgROPad3+4=</DigestValue>
      </Reference>
      <Reference URI="/xl/drawings/vmlDrawing5.vml?ContentType=application/vnd.openxmlformats-officedocument.vmlDrawing">
        <DigestMethod Algorithm="http://www.w3.org/2001/04/xmlenc#sha256"/>
        <DigestValue>luTh1RlpGq8ektfDjBMlEVittKz9yX7+JEG22zPnbac=</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z6jfvCCS6x+IzJ2t5Tlf9BhqWCAukDRSAQnKIU1swuY=</DigestValue>
      </Reference>
      <Reference URI="/xl/media/image3.emf?ContentType=image/x-emf">
        <DigestMethod Algorithm="http://www.w3.org/2001/04/xmlenc#sha256"/>
        <DigestValue>PF5XJGcersumj2N59aIdNUliGEs7tmgZv3hOetociC4=</DigestValue>
      </Reference>
      <Reference URI="/xl/media/image4.emf?ContentType=image/x-emf">
        <DigestMethod Algorithm="http://www.w3.org/2001/04/xmlenc#sha256"/>
        <DigestValue>pPJ122nhCO/njVhdmZ/RxSHcXUivG0SCRGbuDl6skWs=</DigestValue>
      </Reference>
      <Reference URI="/xl/media/image5.emf?ContentType=image/x-emf">
        <DigestMethod Algorithm="http://www.w3.org/2001/04/xmlenc#sha256"/>
        <DigestValue>EHxuIlljNZ2GPmj/qzv139xPvMxzlxo3cCW4C7SeO3E=</DigestValue>
      </Reference>
      <Reference URI="/xl/printerSettings/printerSettings1.bin?ContentType=application/vnd.openxmlformats-officedocument.spreadsheetml.printerSettings">
        <DigestMethod Algorithm="http://www.w3.org/2001/04/xmlenc#sha256"/>
        <DigestValue>KV0RERGgdjLzj1q7jGVWM4bY91hGLlP8v/5mjY4cYMk=</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ILn3lrVJhrB3TrQ0PDLH9JGFSZ3XUuJZiysb8cW2QMo=</DigestValue>
      </Reference>
      <Reference URI="/xl/styles.xml?ContentType=application/vnd.openxmlformats-officedocument.spreadsheetml.styles+xml">
        <DigestMethod Algorithm="http://www.w3.org/2001/04/xmlenc#sha256"/>
        <DigestValue>cVdPXzKY0mksZXMSee2FePparHG91SBYHdSbDrk0ISk=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ZPcTLrrFcNioCKMvNF33JxO+7qnWTCIfKPrzDz/tqZw=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ug3mogfZE2YCQhjztGXReneJSNL+H7bCUZTUdCeqmjc=</DigestValue>
      </Reference>
      <Reference URI="/xl/worksheets/sheet1.xml?ContentType=application/vnd.openxmlformats-officedocument.spreadsheetml.worksheet+xml">
        <DigestMethod Algorithm="http://www.w3.org/2001/04/xmlenc#sha256"/>
        <DigestValue>URa7wM/goNQgugS2yMlwq+dsi9jz7UCTR5m16HLsq00=</DigestValue>
      </Reference>
      <Reference URI="/xl/worksheets/sheet2.xml?ContentType=application/vnd.openxmlformats-officedocument.spreadsheetml.worksheet+xml">
        <DigestMethod Algorithm="http://www.w3.org/2001/04/xmlenc#sha256"/>
        <DigestValue>daCbmzwc+EtqJ5c+Xm5qnYLqzhR+x9HkTEDk/aXWW0E=</DigestValue>
      </Reference>
      <Reference URI="/xl/worksheets/sheet3.xml?ContentType=application/vnd.openxmlformats-officedocument.spreadsheetml.worksheet+xml">
        <DigestMethod Algorithm="http://www.w3.org/2001/04/xmlenc#sha256"/>
        <DigestValue>yVdCBFtL2vScyca+fFfdjaQXxNGHfLKwJgc1OOlmalQ=</DigestValue>
      </Reference>
      <Reference URI="/xl/worksheets/sheet4.xml?ContentType=application/vnd.openxmlformats-officedocument.spreadsheetml.worksheet+xml">
        <DigestMethod Algorithm="http://www.w3.org/2001/04/xmlenc#sha256"/>
        <DigestValue>we2aoev55RKguRn1uGuGG2LGTkFCRkHGZqI4RWxWs8Y=</DigestValue>
      </Reference>
      <Reference URI="/xl/worksheets/sheet5.xml?ContentType=application/vnd.openxmlformats-officedocument.spreadsheetml.worksheet+xml">
        <DigestMethod Algorithm="http://www.w3.org/2001/04/xmlenc#sha256"/>
        <DigestValue>lwPC1/mapKHEfZn2XvJKNv3+BUPCiac9mu4CHf8rT44=</DigestValue>
      </Reference>
    </Manifest>
    <SignatureProperties>
      <SignatureProperty Id="idSignatureTime" Target="#idPackageSignature">
        <mdssi:SignatureTime xmlns:mdssi="http://schemas.openxmlformats.org/package/2006/digital-signature">
          <mdssi:Format>YYYY-MM-DDThh:mm:ssTZD</mdssi:Format>
          <mdssi:Value>2025-12-23T15:34:33Z</mdssi:Value>
        </mdssi:SignatureTime>
      </SignatureProperty>
    </SignatureProperties>
  </Object>
  <Object Id="idOfficeObject">
    <SignatureProperties>
      <SignatureProperty Id="idOfficeV1Details" Target="#idPackageSignature">
        <SignatureInfoV1 xmlns="http://schemas.microsoft.com/office/2006/digsig">
          <SetupID>{8FFCB877-6326-4258-9A0C-2BF8056A5263}</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16.0.19426/27</OfficeVersion>
          <ApplicationVersion>16.0.19426</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2025-12-23T15:34:33Z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O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CsQTmOq0G+AAAABAAAAAoAAABMAAAAAAAAAAAAAAAAAAAA//////////9gAAAAMgAzAC8AMQAyAC8AMgAwADIANQAGAAAABgAAAAQAAAAGAAAABgAAAAQAAAAGAAAABgAAAAYAAAAGAAAASwAAAEAAAAAwAAAABQAAACAAAAABAAAAAQAAABAAAAAAAAAAAAAAAD4BAAC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TmOq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WgQD8AAAAAAAAAAJg2QT8AACRCAADIQSQAAAAkAAAA1aBAPwAAAAAAAAAAmDZB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KAAAAAwAAAAEAAA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p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jI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I4fQOtO6aLEymeKZgnbYpnoSA5dkDyNqnkp8VExNIGU=</DigestValue>
    </Reference>
    <Reference Type="http://www.w3.org/2000/09/xmldsig#Object" URI="#idOfficeObject">
      <DigestMethod Algorithm="http://www.w3.org/2001/04/xmlenc#sha256"/>
      <DigestValue>G1KtnYLZLgHq39W3HB0HwYpLgFIxyh2wY59v3qP5cUI=</DigestValue>
    </Reference>
    <Reference Type="http://uri.etsi.org/01903#SignedProperties" URI="#idSignedProperties">
      <Transforms>
        <Transform Algorithm="http://www.w3.org/TR/2001/REC-xml-c14n-20010315"/>
      </Transforms>
      <DigestMethod Algorithm="http://www.w3.org/2001/04/xmlenc#sha256"/>
      <DigestValue>nJXpF3nJabjI9bc+9fBR9RHRadDNS2lQ+6QH4PXldUk=</DigestValue>
    </Reference>
    <Reference Type="http://www.w3.org/2000/09/xmldsig#Object" URI="#idValidSigLnImg">
      <DigestMethod Algorithm="http://www.w3.org/2001/04/xmlenc#sha256"/>
      <DigestValue>7dtWPkE0KeOGltxI8IYSkFNWjeiL4tjySo4Zl2o8Fe8=</DigestValue>
    </Reference>
    <Reference Type="http://www.w3.org/2000/09/xmldsig#Object" URI="#idInvalidSigLnImg">
      <DigestMethod Algorithm="http://www.w3.org/2001/04/xmlenc#sha256"/>
      <DigestValue>jGYZNOcc+41n9jxRtBUL1Be8hYVYZzChPlO9lim5ASI=</DigestValue>
    </Reference>
  </SignedInfo>
  <SignatureValue>ggWYcU7pkLFuIxbE9EItrg+jslaX/7RABW/pNbMJvHSSliTbnoVn42rLlYG++6rjzxpgBA3msJw5
XSH4NwtYMtARl4W+8GqKE8QdMaXcKdYVgNZuLQHc6WtmJkHe3pTHnQH0Gx7BzlA6VOSCz6n4q7VV
85pwvOK+heZVZAZ1NATmuIWl9oK20CE/bnRur0XwEtfeY4f5vaq8LODyRTaWwSKiJCsPCXA4LFX1
dLHH/7lQiP9CG0BeOcAbBlskV/7MPQSD3C1mxX3egSjemXfrK8I7vYgVWV1qeVx/RnxklrnbDS6g
gDFSDeEge7jGIos/yPw27WLIqXdAfC87sa6agg==</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QZvi/gqB8uNvN0Obm5k0VtKgWQKSgAnpBCBYDKV3M1A=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9Y+5OV7QO0Wh4k/poxuAirA3E8bG3kC9Ng7XXg5VxFE=</DigestValue>
      </Reference>
      <Reference URI="/xl/drawings/vmlDrawing2.vml?ContentType=application/vnd.openxmlformats-officedocument.vmlDrawing">
        <DigestMethod Algorithm="http://www.w3.org/2001/04/xmlenc#sha256"/>
        <DigestValue>maFK3iGDp0CTJCTThE7NpbxQxWnRUrFgjEhyuCXcNdg=</DigestValue>
      </Reference>
      <Reference URI="/xl/drawings/vmlDrawing3.vml?ContentType=application/vnd.openxmlformats-officedocument.vmlDrawing">
        <DigestMethod Algorithm="http://www.w3.org/2001/04/xmlenc#sha256"/>
        <DigestValue>L1l7XByu/rCYWkoDVDAWeMQpb+l5Iw9YRf1RnXGFN0I=</DigestValue>
      </Reference>
      <Reference URI="/xl/drawings/vmlDrawing4.vml?ContentType=application/vnd.openxmlformats-officedocument.vmlDrawing">
        <DigestMethod Algorithm="http://www.w3.org/2001/04/xmlenc#sha256"/>
        <DigestValue>YgBIsiThzPvzRbVQiSxIu5t9eDRa6GgLAdgROPad3+4=</DigestValue>
      </Reference>
      <Reference URI="/xl/drawings/vmlDrawing5.vml?ContentType=application/vnd.openxmlformats-officedocument.vmlDrawing">
        <DigestMethod Algorithm="http://www.w3.org/2001/04/xmlenc#sha256"/>
        <DigestValue>luTh1RlpGq8ektfDjBMlEVittKz9yX7+JEG22zPnbac=</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z6jfvCCS6x+IzJ2t5Tlf9BhqWCAukDRSAQnKIU1swuY=</DigestValue>
      </Reference>
      <Reference URI="/xl/media/image3.emf?ContentType=image/x-emf">
        <DigestMethod Algorithm="http://www.w3.org/2001/04/xmlenc#sha256"/>
        <DigestValue>PF5XJGcersumj2N59aIdNUliGEs7tmgZv3hOetociC4=</DigestValue>
      </Reference>
      <Reference URI="/xl/media/image4.emf?ContentType=image/x-emf">
        <DigestMethod Algorithm="http://www.w3.org/2001/04/xmlenc#sha256"/>
        <DigestValue>pPJ122nhCO/njVhdmZ/RxSHcXUivG0SCRGbuDl6skWs=</DigestValue>
      </Reference>
      <Reference URI="/xl/media/image5.emf?ContentType=image/x-emf">
        <DigestMethod Algorithm="http://www.w3.org/2001/04/xmlenc#sha256"/>
        <DigestValue>EHxuIlljNZ2GPmj/qzv139xPvMxzlxo3cCW4C7SeO3E=</DigestValue>
      </Reference>
      <Reference URI="/xl/printerSettings/printerSettings1.bin?ContentType=application/vnd.openxmlformats-officedocument.spreadsheetml.printerSettings">
        <DigestMethod Algorithm="http://www.w3.org/2001/04/xmlenc#sha256"/>
        <DigestValue>KV0RERGgdjLzj1q7jGVWM4bY91hGLlP8v/5mjY4cYMk=</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ILn3lrVJhrB3TrQ0PDLH9JGFSZ3XUuJZiysb8cW2QMo=</DigestValue>
      </Reference>
      <Reference URI="/xl/styles.xml?ContentType=application/vnd.openxmlformats-officedocument.spreadsheetml.styles+xml">
        <DigestMethod Algorithm="http://www.w3.org/2001/04/xmlenc#sha256"/>
        <DigestValue>cVdPXzKY0mksZXMSee2FePparHG91SBYHdSbDrk0ISk=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ZPcTLrrFcNioCKMvNF33JxO+7qnWTCIfKPrzDz/tqZw=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ug3mogfZE2YCQhjztGXReneJSNL+H7bCUZTUdCeqmjc=</DigestValue>
      </Reference>
      <Reference URI="/xl/worksheets/sheet1.xml?ContentType=application/vnd.openxmlformats-officedocument.spreadsheetml.worksheet+xml">
        <DigestMethod Algorithm="http://www.w3.org/2001/04/xmlenc#sha256"/>
        <DigestValue>URa7wM/goNQgugS2yMlwq+dsi9jz7UCTR5m16HLsq00=</DigestValue>
      </Reference>
      <Reference URI="/xl/worksheets/sheet2.xml?ContentType=application/vnd.openxmlformats-officedocument.spreadsheetml.worksheet+xml">
        <DigestMethod Algorithm="http://www.w3.org/2001/04/xmlenc#sha256"/>
        <DigestValue>daCbmzwc+EtqJ5c+Xm5qnYLqzhR+x9HkTEDk/aXWW0E=</DigestValue>
      </Reference>
      <Reference URI="/xl/worksheets/sheet3.xml?ContentType=application/vnd.openxmlformats-officedocument.spreadsheetml.worksheet+xml">
        <DigestMethod Algorithm="http://www.w3.org/2001/04/xmlenc#sha256"/>
        <DigestValue>yVdCBFtL2vScyca+fFfdjaQXxNGHfLKwJgc1OOlmalQ=</DigestValue>
      </Reference>
      <Reference URI="/xl/worksheets/sheet4.xml?ContentType=application/vnd.openxmlformats-officedocument.spreadsheetml.worksheet+xml">
        <DigestMethod Algorithm="http://www.w3.org/2001/04/xmlenc#sha256"/>
        <DigestValue>we2aoev55RKguRn1uGuGG2LGTkFCRkHGZqI4RWxWs8Y=</DigestValue>
      </Reference>
      <Reference URI="/xl/worksheets/sheet5.xml?ContentType=application/vnd.openxmlformats-officedocument.spreadsheetml.worksheet+xml">
        <DigestMethod Algorithm="http://www.w3.org/2001/04/xmlenc#sha256"/>
        <DigestValue>lwPC1/mapKHEfZn2XvJKNv3+BUPCiac9mu4CHf8rT44=</DigestValue>
      </Reference>
    </Manifest>
    <SignatureProperties>
      <SignatureProperty Id="idSignatureTime" Target="#idPackageSignature">
        <mdssi:SignatureTime xmlns:mdssi="http://schemas.openxmlformats.org/package/2006/digital-signature">
          <mdssi:Format>YYYY-MM-DDThh:mm:ssTZD</mdssi:Format>
          <mdssi:Value>2025-12-12T15:03:21Z</mdssi:Value>
        </mdssi:SignatureTime>
      </SignatureProperty>
    </SignatureProperties>
  </Object>
  <Object Id="idOfficeObject">
    <SignatureProperties>
      <SignatureProperty Id="idOfficeV1Details" Target="#idPackageSignature">
        <SignatureInfoV1 xmlns="http://schemas.microsoft.com/office/2006/digsig">
          <SetupID>{D79C7CB5-73BD-4EFA-A1FA-0F2D880778B5}</SetupID>
          <SignatureText>Leonardo Alfonzo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2025-12-12T15:03:21Z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QAy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NZrkndhZHLAt0x8tefEBasH4xDUBtvYNI+9LuwO1bqQ=</DigestValue>
    </Reference>
    <Reference Type="http://www.w3.org/2000/09/xmldsig#Object" URI="#idOfficeObject">
      <DigestMethod Algorithm="http://www.w3.org/2001/04/xmlenc#sha256"/>
      <DigestValue>z8INdfaUOsjIbSg8Qy70mFYLNxLSX45FXZaHgv0+8+4=</DigestValue>
    </Reference>
    <Reference Type="http://uri.etsi.org/01903#SignedProperties" URI="#idSignedProperties">
      <Transforms>
        <Transform Algorithm="http://www.w3.org/TR/2001/REC-xml-c14n-20010315"/>
      </Transforms>
      <DigestMethod Algorithm="http://www.w3.org/2001/04/xmlenc#sha256"/>
      <DigestValue>dzjhyNom8SxNU2o/a5WehSjkuyp02zEGH7p5vP4prxo=</DigestValue>
    </Reference>
    <Reference Type="http://www.w3.org/2000/09/xmldsig#Object" URI="#idValidSigLnImg">
      <DigestMethod Algorithm="http://www.w3.org/2001/04/xmlenc#sha256"/>
      <DigestValue>7dtWPkE0KeOGltxI8IYSkFNWjeiL4tjySo4Zl2o8Fe8=</DigestValue>
    </Reference>
    <Reference Type="http://www.w3.org/2000/09/xmldsig#Object" URI="#idInvalidSigLnImg">
      <DigestMethod Algorithm="http://www.w3.org/2001/04/xmlenc#sha256"/>
      <DigestValue>6roDa0vMigpSb413ybf8Q1OE2xj+MysydlQwyG/qsY8=</DigestValue>
    </Reference>
  </SignedInfo>
  <SignatureValue>THd4/08XzPY3mnHf3NnIpJuH3DqY9nB4zRfZe7D0Cbw/1NgueUA7xxgD51WZBGcM1gg5MEc1kLm0
+AVoN2YzZfRW3gPhG7AxtqDozv+RWdirjjqBPbgu6mkXGqsKORS/4TMMO7Lj4WoiXRId1TDQ7S3p
5wi61nVAkVTlS/AssRlHhpaKOSsTY6MN7lxrozUw6fuXuAc265vKtGL1v9Xb3+WFZhZ0/SwNtaw2
4FDLoeSekaHVNO/QsSYe0QEGDg9fT4JJ1djJHuXdA3XNqera9xCGmEa9ypR9pfUw6zc+lfq3ClMz
Z/HnDdf3/RAWEsboOvyg906wI+8f8SbuG44Haw==</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QZvi/gqB8uNvN0Obm5k0VtKgWQKSgAnpBCBYDKV3M1A=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9Y+5OV7QO0Wh4k/poxuAirA3E8bG3kC9Ng7XXg5VxFE=</DigestValue>
      </Reference>
      <Reference URI="/xl/drawings/vmlDrawing2.vml?ContentType=application/vnd.openxmlformats-officedocument.vmlDrawing">
        <DigestMethod Algorithm="http://www.w3.org/2001/04/xmlenc#sha256"/>
        <DigestValue>maFK3iGDp0CTJCTThE7NpbxQxWnRUrFgjEhyuCXcNdg=</DigestValue>
      </Reference>
      <Reference URI="/xl/drawings/vmlDrawing3.vml?ContentType=application/vnd.openxmlformats-officedocument.vmlDrawing">
        <DigestMethod Algorithm="http://www.w3.org/2001/04/xmlenc#sha256"/>
        <DigestValue>L1l7XByu/rCYWkoDVDAWeMQpb+l5Iw9YRf1RnXGFN0I=</DigestValue>
      </Reference>
      <Reference URI="/xl/drawings/vmlDrawing4.vml?ContentType=application/vnd.openxmlformats-officedocument.vmlDrawing">
        <DigestMethod Algorithm="http://www.w3.org/2001/04/xmlenc#sha256"/>
        <DigestValue>YgBIsiThzPvzRbVQiSxIu5t9eDRa6GgLAdgROPad3+4=</DigestValue>
      </Reference>
      <Reference URI="/xl/drawings/vmlDrawing5.vml?ContentType=application/vnd.openxmlformats-officedocument.vmlDrawing">
        <DigestMethod Algorithm="http://www.w3.org/2001/04/xmlenc#sha256"/>
        <DigestValue>luTh1RlpGq8ektfDjBMlEVittKz9yX7+JEG22zPnbac=</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z6jfvCCS6x+IzJ2t5Tlf9BhqWCAukDRSAQnKIU1swuY=</DigestValue>
      </Reference>
      <Reference URI="/xl/media/image3.emf?ContentType=image/x-emf">
        <DigestMethod Algorithm="http://www.w3.org/2001/04/xmlenc#sha256"/>
        <DigestValue>PF5XJGcersumj2N59aIdNUliGEs7tmgZv3hOetociC4=</DigestValue>
      </Reference>
      <Reference URI="/xl/media/image4.emf?ContentType=image/x-emf">
        <DigestMethod Algorithm="http://www.w3.org/2001/04/xmlenc#sha256"/>
        <DigestValue>pPJ122nhCO/njVhdmZ/RxSHcXUivG0SCRGbuDl6skWs=</DigestValue>
      </Reference>
      <Reference URI="/xl/media/image5.emf?ContentType=image/x-emf">
        <DigestMethod Algorithm="http://www.w3.org/2001/04/xmlenc#sha256"/>
        <DigestValue>EHxuIlljNZ2GPmj/qzv139xPvMxzlxo3cCW4C7SeO3E=</DigestValue>
      </Reference>
      <Reference URI="/xl/printerSettings/printerSettings1.bin?ContentType=application/vnd.openxmlformats-officedocument.spreadsheetml.printerSettings">
        <DigestMethod Algorithm="http://www.w3.org/2001/04/xmlenc#sha256"/>
        <DigestValue>KV0RERGgdjLzj1q7jGVWM4bY91hGLlP8v/5mjY4cYMk=</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ILn3lrVJhrB3TrQ0PDLH9JGFSZ3XUuJZiysb8cW2QMo=</DigestValue>
      </Reference>
      <Reference URI="/xl/styles.xml?ContentType=application/vnd.openxmlformats-officedocument.spreadsheetml.styles+xml">
        <DigestMethod Algorithm="http://www.w3.org/2001/04/xmlenc#sha256"/>
        <DigestValue>cVdPXzKY0mksZXMSee2FePparHG91SBYHdSbDrk0ISk=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ZPcTLrrFcNioCKMvNF33JxO+7qnWTCIfKPrzDz/tqZw=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ug3mogfZE2YCQhjztGXReneJSNL+H7bCUZTUdCeqmjc=</DigestValue>
      </Reference>
      <Reference URI="/xl/worksheets/sheet1.xml?ContentType=application/vnd.openxmlformats-officedocument.spreadsheetml.worksheet+xml">
        <DigestMethod Algorithm="http://www.w3.org/2001/04/xmlenc#sha256"/>
        <DigestValue>URa7wM/goNQgugS2yMlwq+dsi9jz7UCTR5m16HLsq00=</DigestValue>
      </Reference>
      <Reference URI="/xl/worksheets/sheet2.xml?ContentType=application/vnd.openxmlformats-officedocument.spreadsheetml.worksheet+xml">
        <DigestMethod Algorithm="http://www.w3.org/2001/04/xmlenc#sha256"/>
        <DigestValue>daCbmzwc+EtqJ5c+Xm5qnYLqzhR+x9HkTEDk/aXWW0E=</DigestValue>
      </Reference>
      <Reference URI="/xl/worksheets/sheet3.xml?ContentType=application/vnd.openxmlformats-officedocument.spreadsheetml.worksheet+xml">
        <DigestMethod Algorithm="http://www.w3.org/2001/04/xmlenc#sha256"/>
        <DigestValue>yVdCBFtL2vScyca+fFfdjaQXxNGHfLKwJgc1OOlmalQ=</DigestValue>
      </Reference>
      <Reference URI="/xl/worksheets/sheet4.xml?ContentType=application/vnd.openxmlformats-officedocument.spreadsheetml.worksheet+xml">
        <DigestMethod Algorithm="http://www.w3.org/2001/04/xmlenc#sha256"/>
        <DigestValue>we2aoev55RKguRn1uGuGG2LGTkFCRkHGZqI4RWxWs8Y=</DigestValue>
      </Reference>
      <Reference URI="/xl/worksheets/sheet5.xml?ContentType=application/vnd.openxmlformats-officedocument.spreadsheetml.worksheet+xml">
        <DigestMethod Algorithm="http://www.w3.org/2001/04/xmlenc#sha256"/>
        <DigestValue>lwPC1/mapKHEfZn2XvJKNv3+BUPCiac9mu4CHf8rT44=</DigestValue>
      </Reference>
    </Manifest>
    <SignatureProperties>
      <SignatureProperty Id="idSignatureTime" Target="#idPackageSignature">
        <mdssi:SignatureTime xmlns:mdssi="http://schemas.openxmlformats.org/package/2006/digital-signature">
          <mdssi:Format>YYYY-MM-DDThh:mm:ssTZD</mdssi:Format>
          <mdssi:Value>2025-12-12T15:03:38Z</mdssi:Value>
        </mdssi:SignatureTime>
      </SignatureProperty>
    </SignatureProperties>
  </Object>
  <Object Id="idOfficeObject">
    <SignatureProperties>
      <SignatureProperty Id="idOfficeV1Details" Target="#idPackageSignature">
        <SignatureInfoV1 xmlns="http://schemas.microsoft.com/office/2006/digsig">
          <SetupID>{C6018DB1-F235-4F90-8CDF-D3B5403F98F9}</SetupID>
          <SignatureText>Leonardo Alfonzo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2025-12-12T15:03:38Z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QAy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g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CZxAh6Neyz+EfZNVpDNA8rCJugpbLsAa1HK91hGxFwE=</DigestValue>
    </Reference>
    <Reference Type="http://www.w3.org/2000/09/xmldsig#Object" URI="#idOfficeObject">
      <DigestMethod Algorithm="http://www.w3.org/2001/04/xmlenc#sha256"/>
      <DigestValue>L6Cl3q4ZUrTVr/pQCqBiwreGALSorX1vSIC1/whVd8Q=</DigestValue>
    </Reference>
    <Reference Type="http://uri.etsi.org/01903#SignedProperties" URI="#idSignedProperties">
      <Transforms>
        <Transform Algorithm="http://www.w3.org/TR/2001/REC-xml-c14n-20010315"/>
      </Transforms>
      <DigestMethod Algorithm="http://www.w3.org/2001/04/xmlenc#sha256"/>
      <DigestValue>RcUeIYOdeJo3wmPmoZBVHkNdaAZxZLrN7HKmbvxpQ7Y=</DigestValue>
    </Reference>
    <Reference Type="http://www.w3.org/2000/09/xmldsig#Object" URI="#idValidSigLnImg">
      <DigestMethod Algorithm="http://www.w3.org/2001/04/xmlenc#sha256"/>
      <DigestValue>7dtWPkE0KeOGltxI8IYSkFNWjeiL4tjySo4Zl2o8Fe8=</DigestValue>
    </Reference>
    <Reference Type="http://www.w3.org/2000/09/xmldsig#Object" URI="#idInvalidSigLnImg">
      <DigestMethod Algorithm="http://www.w3.org/2001/04/xmlenc#sha256"/>
      <DigestValue>Y+Va/eqVjqQbE/LUYnsE+k4cesuzjho10SV/O5/Km68=</DigestValue>
    </Reference>
  </SignedInfo>
  <SignatureValue>AMwEXIGN6WjPEZSSI+qDaXIkpdo1F1SY9SI6PakM1nvKqsF270rj2rFA0v6uLxZxiLW4Qqb8lvN0
Jv/kFTIx9+8Ja1Ra0YLkCIgo5zl47QhJr72HzEcLdHeYJuGrGcHA7iidgRp5vLnNF8nVvZlMD7Ag
5KF6xOzWwSKXFcRdTU3rzfZnqf5/VvKmYSj6zB6/gCk+gMiSH9AXjpe1PPq6IRDJ+5pCuF7TKsbz
YSoggANIyfylwgQbe3Eiihoxx3aH0pYm/VMFJrcNv+UBaeqW9Gov1/CA35rHXAarWxKDG+Ks3GZl
4MZi2rt7dK7Yz9qME9WqR6SGcJN7Z1FaCmfB1Q==</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QZvi/gqB8uNvN0Obm5k0VtKgWQKSgAnpBCBYDKV3M1A=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9Y+5OV7QO0Wh4k/poxuAirA3E8bG3kC9Ng7XXg5VxFE=</DigestValue>
      </Reference>
      <Reference URI="/xl/drawings/vmlDrawing2.vml?ContentType=application/vnd.openxmlformats-officedocument.vmlDrawing">
        <DigestMethod Algorithm="http://www.w3.org/2001/04/xmlenc#sha256"/>
        <DigestValue>maFK3iGDp0CTJCTThE7NpbxQxWnRUrFgjEhyuCXcNdg=</DigestValue>
      </Reference>
      <Reference URI="/xl/drawings/vmlDrawing3.vml?ContentType=application/vnd.openxmlformats-officedocument.vmlDrawing">
        <DigestMethod Algorithm="http://www.w3.org/2001/04/xmlenc#sha256"/>
        <DigestValue>L1l7XByu/rCYWkoDVDAWeMQpb+l5Iw9YRf1RnXGFN0I=</DigestValue>
      </Reference>
      <Reference URI="/xl/drawings/vmlDrawing4.vml?ContentType=application/vnd.openxmlformats-officedocument.vmlDrawing">
        <DigestMethod Algorithm="http://www.w3.org/2001/04/xmlenc#sha256"/>
        <DigestValue>YgBIsiThzPvzRbVQiSxIu5t9eDRa6GgLAdgROPad3+4=</DigestValue>
      </Reference>
      <Reference URI="/xl/drawings/vmlDrawing5.vml?ContentType=application/vnd.openxmlformats-officedocument.vmlDrawing">
        <DigestMethod Algorithm="http://www.w3.org/2001/04/xmlenc#sha256"/>
        <DigestValue>luTh1RlpGq8ektfDjBMlEVittKz9yX7+JEG22zPnbac=</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z6jfvCCS6x+IzJ2t5Tlf9BhqWCAukDRSAQnKIU1swuY=</DigestValue>
      </Reference>
      <Reference URI="/xl/media/image3.emf?ContentType=image/x-emf">
        <DigestMethod Algorithm="http://www.w3.org/2001/04/xmlenc#sha256"/>
        <DigestValue>PF5XJGcersumj2N59aIdNUliGEs7tmgZv3hOetociC4=</DigestValue>
      </Reference>
      <Reference URI="/xl/media/image4.emf?ContentType=image/x-emf">
        <DigestMethod Algorithm="http://www.w3.org/2001/04/xmlenc#sha256"/>
        <DigestValue>pPJ122nhCO/njVhdmZ/RxSHcXUivG0SCRGbuDl6skWs=</DigestValue>
      </Reference>
      <Reference URI="/xl/media/image5.emf?ContentType=image/x-emf">
        <DigestMethod Algorithm="http://www.w3.org/2001/04/xmlenc#sha256"/>
        <DigestValue>EHxuIlljNZ2GPmj/qzv139xPvMxzlxo3cCW4C7SeO3E=</DigestValue>
      </Reference>
      <Reference URI="/xl/printerSettings/printerSettings1.bin?ContentType=application/vnd.openxmlformats-officedocument.spreadsheetml.printerSettings">
        <DigestMethod Algorithm="http://www.w3.org/2001/04/xmlenc#sha256"/>
        <DigestValue>KV0RERGgdjLzj1q7jGVWM4bY91hGLlP8v/5mjY4cYMk=</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ILn3lrVJhrB3TrQ0PDLH9JGFSZ3XUuJZiysb8cW2QMo=</DigestValue>
      </Reference>
      <Reference URI="/xl/styles.xml?ContentType=application/vnd.openxmlformats-officedocument.spreadsheetml.styles+xml">
        <DigestMethod Algorithm="http://www.w3.org/2001/04/xmlenc#sha256"/>
        <DigestValue>cVdPXzKY0mksZXMSee2FePparHG91SBYHdSbDrk0ISk=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ZPcTLrrFcNioCKMvNF33JxO+7qnWTCIfKPrzDz/tqZw=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ug3mogfZE2YCQhjztGXReneJSNL+H7bCUZTUdCeqmjc=</DigestValue>
      </Reference>
      <Reference URI="/xl/worksheets/sheet1.xml?ContentType=application/vnd.openxmlformats-officedocument.spreadsheetml.worksheet+xml">
        <DigestMethod Algorithm="http://www.w3.org/2001/04/xmlenc#sha256"/>
        <DigestValue>URa7wM/goNQgugS2yMlwq+dsi9jz7UCTR5m16HLsq00=</DigestValue>
      </Reference>
      <Reference URI="/xl/worksheets/sheet2.xml?ContentType=application/vnd.openxmlformats-officedocument.spreadsheetml.worksheet+xml">
        <DigestMethod Algorithm="http://www.w3.org/2001/04/xmlenc#sha256"/>
        <DigestValue>daCbmzwc+EtqJ5c+Xm5qnYLqzhR+x9HkTEDk/aXWW0E=</DigestValue>
      </Reference>
      <Reference URI="/xl/worksheets/sheet3.xml?ContentType=application/vnd.openxmlformats-officedocument.spreadsheetml.worksheet+xml">
        <DigestMethod Algorithm="http://www.w3.org/2001/04/xmlenc#sha256"/>
        <DigestValue>yVdCBFtL2vScyca+fFfdjaQXxNGHfLKwJgc1OOlmalQ=</DigestValue>
      </Reference>
      <Reference URI="/xl/worksheets/sheet4.xml?ContentType=application/vnd.openxmlformats-officedocument.spreadsheetml.worksheet+xml">
        <DigestMethod Algorithm="http://www.w3.org/2001/04/xmlenc#sha256"/>
        <DigestValue>we2aoev55RKguRn1uGuGG2LGTkFCRkHGZqI4RWxWs8Y=</DigestValue>
      </Reference>
      <Reference URI="/xl/worksheets/sheet5.xml?ContentType=application/vnd.openxmlformats-officedocument.spreadsheetml.worksheet+xml">
        <DigestMethod Algorithm="http://www.w3.org/2001/04/xmlenc#sha256"/>
        <DigestValue>lwPC1/mapKHEfZn2XvJKNv3+BUPCiac9mu4CHf8rT44=</DigestValue>
      </Reference>
    </Manifest>
    <SignatureProperties>
      <SignatureProperty Id="idSignatureTime" Target="#idPackageSignature">
        <mdssi:SignatureTime xmlns:mdssi="http://schemas.openxmlformats.org/package/2006/digital-signature">
          <mdssi:Format>YYYY-MM-DDThh:mm:ssTZD</mdssi:Format>
          <mdssi:Value>2025-12-12T15:03:52Z</mdssi:Value>
        </mdssi:SignatureTime>
      </SignatureProperty>
    </SignatureProperties>
  </Object>
  <Object Id="idOfficeObject">
    <SignatureProperties>
      <SignatureProperty Id="idOfficeV1Details" Target="#idPackageSignature">
        <SignatureInfoV1 xmlns="http://schemas.microsoft.com/office/2006/digsig">
          <SetupID>{590F8FC5-9C89-4C0A-A7B0-2D018B71BC21}</SetupID>
          <SignatureText>Leonardo Alfonzo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2025-12-12T15:03:52Z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QAy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BpSg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p6QtcK4UnG4TJJ6xx1tFpSen6hKoRruFVLsSdUzGbg0=</DigestValue>
    </Reference>
    <Reference Type="http://www.w3.org/2000/09/xmldsig#Object" URI="#idOfficeObject">
      <DigestMethod Algorithm="http://www.w3.org/2001/04/xmlenc#sha256"/>
      <DigestValue>BM7qJBctel9fRI8qh/WotyD0cXS5vqBv4fw9pIJ2Dl4=</DigestValue>
    </Reference>
    <Reference Type="http://uri.etsi.org/01903#SignedProperties" URI="#idSignedProperties">
      <Transforms>
        <Transform Algorithm="http://www.w3.org/TR/2001/REC-xml-c14n-20010315"/>
      </Transforms>
      <DigestMethod Algorithm="http://www.w3.org/2001/04/xmlenc#sha256"/>
      <DigestValue>yUD3pP0QkSJ2FYjwXkLuP63A4JaYflxJzwLPyKMxbPA=</DigestValue>
    </Reference>
    <Reference Type="http://www.w3.org/2000/09/xmldsig#Object" URI="#idValidSigLnImg">
      <DigestMethod Algorithm="http://www.w3.org/2001/04/xmlenc#sha256"/>
      <DigestValue>7dtWPkE0KeOGltxI8IYSkFNWjeiL4tjySo4Zl2o8Fe8=</DigestValue>
    </Reference>
    <Reference Type="http://www.w3.org/2000/09/xmldsig#Object" URI="#idInvalidSigLnImg">
      <DigestMethod Algorithm="http://www.w3.org/2001/04/xmlenc#sha256"/>
      <DigestValue>6roDa0vMigpSb413ybf8Q1OE2xj+MysydlQwyG/qsY8=</DigestValue>
    </Reference>
  </SignedInfo>
  <SignatureValue>dwoG6bZAR3ZTkHrHIWue5sR7GXkLvP7FiCkmFZnu/WFPkP18ZGHD9mXSfatp6gq4H8/fsDcDU6XU
9RspYGWKdfj16C/kk+yOWRi1wzKEPHG25NsfBQ9qjqao/aczYxK7ziU+uSsCRjIIu5J8oqJ5hIeQ
UBYTqS+BuCmO0sUcDmkFXdu8Ox/BPf6zSCfgh74KTklrSTiffW0laxXQELL95BP1N0hW9ik5ZhX+
22aho6wMqOV541hneIoWVu/5Eb+QTmP0LbZBLoOC5OzCSYI9UUNssaUUezqrG6Z2AglOiYLuR2Xh
RxlO9CzEsiwJ8fd3+NAC8ApqfB0kMQfe6Al5/Q==</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QZvi/gqB8uNvN0Obm5k0VtKgWQKSgAnpBCBYDKV3M1A=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9Y+5OV7QO0Wh4k/poxuAirA3E8bG3kC9Ng7XXg5VxFE=</DigestValue>
      </Reference>
      <Reference URI="/xl/drawings/vmlDrawing2.vml?ContentType=application/vnd.openxmlformats-officedocument.vmlDrawing">
        <DigestMethod Algorithm="http://www.w3.org/2001/04/xmlenc#sha256"/>
        <DigestValue>maFK3iGDp0CTJCTThE7NpbxQxWnRUrFgjEhyuCXcNdg=</DigestValue>
      </Reference>
      <Reference URI="/xl/drawings/vmlDrawing3.vml?ContentType=application/vnd.openxmlformats-officedocument.vmlDrawing">
        <DigestMethod Algorithm="http://www.w3.org/2001/04/xmlenc#sha256"/>
        <DigestValue>L1l7XByu/rCYWkoDVDAWeMQpb+l5Iw9YRf1RnXGFN0I=</DigestValue>
      </Reference>
      <Reference URI="/xl/drawings/vmlDrawing4.vml?ContentType=application/vnd.openxmlformats-officedocument.vmlDrawing">
        <DigestMethod Algorithm="http://www.w3.org/2001/04/xmlenc#sha256"/>
        <DigestValue>YgBIsiThzPvzRbVQiSxIu5t9eDRa6GgLAdgROPad3+4=</DigestValue>
      </Reference>
      <Reference URI="/xl/drawings/vmlDrawing5.vml?ContentType=application/vnd.openxmlformats-officedocument.vmlDrawing">
        <DigestMethod Algorithm="http://www.w3.org/2001/04/xmlenc#sha256"/>
        <DigestValue>luTh1RlpGq8ektfDjBMlEVittKz9yX7+JEG22zPnbac=</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z6jfvCCS6x+IzJ2t5Tlf9BhqWCAukDRSAQnKIU1swuY=</DigestValue>
      </Reference>
      <Reference URI="/xl/media/image3.emf?ContentType=image/x-emf">
        <DigestMethod Algorithm="http://www.w3.org/2001/04/xmlenc#sha256"/>
        <DigestValue>PF5XJGcersumj2N59aIdNUliGEs7tmgZv3hOetociC4=</DigestValue>
      </Reference>
      <Reference URI="/xl/media/image4.emf?ContentType=image/x-emf">
        <DigestMethod Algorithm="http://www.w3.org/2001/04/xmlenc#sha256"/>
        <DigestValue>pPJ122nhCO/njVhdmZ/RxSHcXUivG0SCRGbuDl6skWs=</DigestValue>
      </Reference>
      <Reference URI="/xl/media/image5.emf?ContentType=image/x-emf">
        <DigestMethod Algorithm="http://www.w3.org/2001/04/xmlenc#sha256"/>
        <DigestValue>EHxuIlljNZ2GPmj/qzv139xPvMxzlxo3cCW4C7SeO3E=</DigestValue>
      </Reference>
      <Reference URI="/xl/printerSettings/printerSettings1.bin?ContentType=application/vnd.openxmlformats-officedocument.spreadsheetml.printerSettings">
        <DigestMethod Algorithm="http://www.w3.org/2001/04/xmlenc#sha256"/>
        <DigestValue>KV0RERGgdjLzj1q7jGVWM4bY91hGLlP8v/5mjY4cYMk=</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ILn3lrVJhrB3TrQ0PDLH9JGFSZ3XUuJZiysb8cW2QMo=</DigestValue>
      </Reference>
      <Reference URI="/xl/styles.xml?ContentType=application/vnd.openxmlformats-officedocument.spreadsheetml.styles+xml">
        <DigestMethod Algorithm="http://www.w3.org/2001/04/xmlenc#sha256"/>
        <DigestValue>cVdPXzKY0mksZXMSee2FePparHG91SBYHdSbDrk0ISk=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ZPcTLrrFcNioCKMvNF33JxO+7qnWTCIfKPrzDz/tqZw=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ug3mogfZE2YCQhjztGXReneJSNL+H7bCUZTUdCeqmjc=</DigestValue>
      </Reference>
      <Reference URI="/xl/worksheets/sheet1.xml?ContentType=application/vnd.openxmlformats-officedocument.spreadsheetml.worksheet+xml">
        <DigestMethod Algorithm="http://www.w3.org/2001/04/xmlenc#sha256"/>
        <DigestValue>URa7wM/goNQgugS2yMlwq+dsi9jz7UCTR5m16HLsq00=</DigestValue>
      </Reference>
      <Reference URI="/xl/worksheets/sheet2.xml?ContentType=application/vnd.openxmlformats-officedocument.spreadsheetml.worksheet+xml">
        <DigestMethod Algorithm="http://www.w3.org/2001/04/xmlenc#sha256"/>
        <DigestValue>daCbmzwc+EtqJ5c+Xm5qnYLqzhR+x9HkTEDk/aXWW0E=</DigestValue>
      </Reference>
      <Reference URI="/xl/worksheets/sheet3.xml?ContentType=application/vnd.openxmlformats-officedocument.spreadsheetml.worksheet+xml">
        <DigestMethod Algorithm="http://www.w3.org/2001/04/xmlenc#sha256"/>
        <DigestValue>yVdCBFtL2vScyca+fFfdjaQXxNGHfLKwJgc1OOlmalQ=</DigestValue>
      </Reference>
      <Reference URI="/xl/worksheets/sheet4.xml?ContentType=application/vnd.openxmlformats-officedocument.spreadsheetml.worksheet+xml">
        <DigestMethod Algorithm="http://www.w3.org/2001/04/xmlenc#sha256"/>
        <DigestValue>we2aoev55RKguRn1uGuGG2LGTkFCRkHGZqI4RWxWs8Y=</DigestValue>
      </Reference>
      <Reference URI="/xl/worksheets/sheet5.xml?ContentType=application/vnd.openxmlformats-officedocument.spreadsheetml.worksheet+xml">
        <DigestMethod Algorithm="http://www.w3.org/2001/04/xmlenc#sha256"/>
        <DigestValue>lwPC1/mapKHEfZn2XvJKNv3+BUPCiac9mu4CHf8rT44=</DigestValue>
      </Reference>
    </Manifest>
    <SignatureProperties>
      <SignatureProperty Id="idSignatureTime" Target="#idPackageSignature">
        <mdssi:SignatureTime xmlns:mdssi="http://schemas.openxmlformats.org/package/2006/digital-signature">
          <mdssi:Format>YYYY-MM-DDThh:mm:ssTZD</mdssi:Format>
          <mdssi:Value>2025-12-12T15:04:07Z</mdssi:Value>
        </mdssi:SignatureTime>
      </SignatureProperty>
    </SignatureProperties>
  </Object>
  <Object Id="idOfficeObject">
    <SignatureProperties>
      <SignatureProperty Id="idOfficeV1Details" Target="#idPackageSignature">
        <SignatureInfoV1 xmlns="http://schemas.microsoft.com/office/2006/digsig">
          <SetupID>{E9B7770E-9336-46F1-9D60-C8581FBFDA70}</SetupID>
          <SignatureText>Leonardo Alfonzo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2025-12-12T15:04:07Z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QAy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g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sO/AurgW/kbqHUY5+UEsRS7YSPpOs4TA1O+QicePqftFmPW4L6XIv3iTmEnvvv8ZlVqVlW5HvIYw
WVWrEbBmow==</DigestValue>
    </Reference>
    <Reference Type="http://www.w3.org/2000/09/xmldsig#Object" URI="#idOfficeObject">
      <DigestMethod Algorithm="http://www.w3.org/2001/04/xmlenc#sha512"/>
      <DigestValue>tLGSw3HgOlogvvPwE23aw9Ad97GlQtCzh7xVzqOdF20xS6AQyCtAVE3MLbIKjFTDsyMFeJXUJ7LT
Svh/FNoSeA==</DigestValue>
    </Reference>
    <Reference Type="http://uri.etsi.org/01903#SignedProperties" URI="#idSignedProperties">
      <Transforms>
        <Transform Algorithm="http://www.w3.org/TR/2001/REC-xml-c14n-20010315"/>
      </Transforms>
      <DigestMethod Algorithm="http://www.w3.org/2001/04/xmlenc#sha512"/>
      <DigestValue>t/nZcQhxPTPKRoQDf86VLZOkl1b32JhEBkftmF8BtgER/nlO6+ef9UkrzEoh3MavHDGiDF3+IvIJ
EBbUyX+Gsg==</DigestValue>
    </Reference>
    <Reference Type="http://www.w3.org/2000/09/xmldsig#Object" URI="#idValidSigLnImg">
      <DigestMethod Algorithm="http://www.w3.org/2001/04/xmlenc#sha512"/>
      <DigestValue>Jh4nnvyD23Zck6I2C91APRYpcC3gdA+cEkMihxBnZ5dV/J+Zu2xj6/tyAn4Q6s0r9hBHOMFx3qOZ
8peX+wH65g==</DigestValue>
    </Reference>
    <Reference Type="http://www.w3.org/2000/09/xmldsig#Object" URI="#idInvalidSigLnImg">
      <DigestMethod Algorithm="http://www.w3.org/2001/04/xmlenc#sha512"/>
      <DigestValue>wD7tckmZGmQPf4uqfnymG1cAYUhOapJ0hR3WF7VZUGNvACRH4bpxd11yfRWFN5ilT5Lq+weoBAIJ
aDGV2ZSBZA==</DigestValue>
    </Reference>
  </SignedInfo>
  <SignatureValue>CBb84uc0Tn2MCQNGgTOlQ2n/yJKshmWAdIu8yOlE0px4M/QEfe+ckpTfxjNW+wawNk09+s/5cQeA
qEJGZaz3h2qprYfyejN3+Vz9lxeHR+HjDmz2TBOnjhmVeqsL5pdNwygvrvsk8j7aEHjeNJBtu1TI
0mFOzkJvOwkWr3wVShCe+85azBWbT/QE89UH4ATeHoYZkd8/tAKckkli1O6eKIR17kSRVzl7nyxy
hHn601MHDYNceWf3K+3AP8gJNIL10Wbhn9izkSQvEWMg9WkdRFOnd5JghVKip15FB+alQ1j25/nJ
EyouGEc9x1miAHy+29CkKbP3MfFpAyPsVXGtRQ==</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avmBlyTkWLMVwRfy2U6dKTnr+VBUG8xZcQZb1V7XNsNfz+ChfbmMjtvDQdlEkPx3nY0LENXiFCJYhYoIHjqaOw==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sUCkV1x/Fu/0PetQz6ERmk4BXuU/Y3UReoxeXLMM84KovDgc4zaeahHfgLsJ3KVrjq0nUJL7Frus5bltWhroVQ==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sUCkV1x/Fu/0PetQz6ERmk4BXuU/Y3UReoxeXLMM84KovDgc4zaeahHfgLsJ3KVrjq0nUJL7Frus5bltWhroVQ==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zCnd2P0yZvtDe/l0hmi5TikIc2dCjCnWkZDczzqFtyPL24+sP6wY53vOKj7pSb8NbXARMDxG9xPDNLury0URxg==</DigestValue>
      </Reference>
      <Reference URI="/xl/drawings/drawing1.xml?ContentType=application/vnd.openxmlformats-officedocument.drawing+xml">
        <DigestMethod Algorithm="http://www.w3.org/2001/04/xmlenc#sha512"/>
        <DigestValue>i8qBk8TNxPIvGIEA9CTH4QUlWJt9TI31dAQ3kL4mlDHc+3g3u+W0dSKd99FffcbCqb45wIcDkQtQeETkrNKaSA==</DigestValue>
      </Reference>
      <Reference URI="/xl/drawings/drawing2.xml?ContentType=application/vnd.openxmlformats-officedocument.drawing+xml">
        <DigestMethod Algorithm="http://www.w3.org/2001/04/xmlenc#sha512"/>
        <DigestValue>KxZjfG5KRzy+OYCtolFE+g2aZbS19OL4EE+R34kWuV7g+ei+oaQBTXzLwF6u8Gq0Lh8UZuo83eOn+rMxTj5HBA==</DigestValue>
      </Reference>
      <Reference URI="/xl/drawings/drawing3.xml?ContentType=application/vnd.openxmlformats-officedocument.drawing+xml">
        <DigestMethod Algorithm="http://www.w3.org/2001/04/xmlenc#sha512"/>
        <DigestValue>IuSgy/HqgHdbgq1rSH9iwDOiYBtt5gi9GIVbz06z1wORrYxqSQsSLaZAq81z17SFT0qQ0LGYknloqjSP9CVPOQ==</DigestValue>
      </Reference>
      <Reference URI="/xl/drawings/drawing4.xml?ContentType=application/vnd.openxmlformats-officedocument.drawing+xml">
        <DigestMethod Algorithm="http://www.w3.org/2001/04/xmlenc#sha512"/>
        <DigestValue>3reevxuLFSHurbnkclDe1EY0V1achDPVeIpKIv7kwmNCySZrxCBeZSH8s8xLtfYFL9z4GcjHAG75sbdDkNQRrQ==</DigestValue>
      </Reference>
      <Reference URI="/xl/drawings/drawing5.xml?ContentType=application/vnd.openxmlformats-officedocument.drawing+xml">
        <DigestMethod Algorithm="http://www.w3.org/2001/04/xmlenc#sha512"/>
        <DigestValue>cUdwuA/vrwqVzw8aEuqzb8i7vXbtKGAo80Z+cqGPivlBJ9W/u0DBPjVKVU22SbOQdSIgJ4v2XcDIFsB65kFejQ==</DigestValue>
      </Reference>
      <Reference URI="/xl/drawings/vmlDrawing1.vml?ContentType=application/vnd.openxmlformats-officedocument.vmlDrawing">
        <DigestMethod Algorithm="http://www.w3.org/2001/04/xmlenc#sha512"/>
        <DigestValue>nhxz3lhciXTR2fDF9wozGhFtNY7pfJSTNcMO8OsF6LBGADEYJT75OpUWfdhqCYTTwEm0c/rOg+ZTMCDd77yfJg==</DigestValue>
      </Reference>
      <Reference URI="/xl/drawings/vmlDrawing2.vml?ContentType=application/vnd.openxmlformats-officedocument.vmlDrawing">
        <DigestMethod Algorithm="http://www.w3.org/2001/04/xmlenc#sha512"/>
        <DigestValue>KGgiasuHHSqGRcHlxlqFsan98wKAcOeJr2MTy6NrDPKEW97R2OeNs8iVI8ZJDv9WU3QvIJsVNz7GCvWKM0KgSw==</DigestValue>
      </Reference>
      <Reference URI="/xl/drawings/vmlDrawing3.vml?ContentType=application/vnd.openxmlformats-officedocument.vmlDrawing">
        <DigestMethod Algorithm="http://www.w3.org/2001/04/xmlenc#sha512"/>
        <DigestValue>lIeHdUJWz8LTCg8PabL4fMsF2u4yDOow7EuCiYS3/yi7XesUBpvyCdMhuoadwHRJDmnw9pHJrzQXhWOKgYzR4A==</DigestValue>
      </Reference>
      <Reference URI="/xl/drawings/vmlDrawing4.vml?ContentType=application/vnd.openxmlformats-officedocument.vmlDrawing">
        <DigestMethod Algorithm="http://www.w3.org/2001/04/xmlenc#sha512"/>
        <DigestValue>9HM5sDuBr1rKt+uvCDuTD5CSdK72aqDj078pCfDLbf327NFBkfbhZfCWYXrAfm0Mjd0nWoyOhaQvqMCyzCRjZw==</DigestValue>
      </Reference>
      <Reference URI="/xl/drawings/vmlDrawing5.vml?ContentType=application/vnd.openxmlformats-officedocument.vmlDrawing">
        <DigestMethod Algorithm="http://www.w3.org/2001/04/xmlenc#sha512"/>
        <DigestValue>0e+ZES0yjeOzNUZH7gsYVN4tKWCRn7UyvLN0Kh8I4jGFa1Dc+Y8hgAVqhBk9j05w+QhUK80H5Hpnn1bzCZrAPg==</DigestValue>
      </Reference>
      <Reference URI="/xl/media/image1.png?ContentType=image/png">
        <DigestMethod Algorithm="http://www.w3.org/2001/04/xmlenc#sha512"/>
        <DigestValue>tORNsQ0gpzlgOZbNbMvj5m6763KM+CQDLXvpU/Tr7IjzQAiYLUjCZEHVRBFEGpDjQYTvzQHJJWHXmHCOqcu3wQ==</DigestValue>
      </Reference>
      <Reference URI="/xl/media/image2.emf?ContentType=image/x-emf">
        <DigestMethod Algorithm="http://www.w3.org/2001/04/xmlenc#sha512"/>
        <DigestValue>TTOP2j8NMj/UyknCgS+dPXFPCZNT/TsgIqr/w9qdrQo7nNCYiYjH9q3KgtO+7M4IrHMyTk0xNJ3yg6Gsz10i1g==</DigestValue>
      </Reference>
      <Reference URI="/xl/media/image3.emf?ContentType=image/x-emf">
        <DigestMethod Algorithm="http://www.w3.org/2001/04/xmlenc#sha512"/>
        <DigestValue>Y2/KAB3wvMdVdvjvju3p/rHsAx7DXEgdlSYPHC+ZZn9KN4rxDJX0gwJFaSEcArG2+c41Z12y3/DG0sK/u5zP4g==</DigestValue>
      </Reference>
      <Reference URI="/xl/media/image4.emf?ContentType=image/x-emf">
        <DigestMethod Algorithm="http://www.w3.org/2001/04/xmlenc#sha512"/>
        <DigestValue>NfmDaLiwcne1XhNDnAhM1LbthGiOJiXFaJgHYG3CkOry57c2yxqdGDAkNjH72hrmG/OZ/ktCUCFpjQZnBCcpww==</DigestValue>
      </Reference>
      <Reference URI="/xl/media/image5.emf?ContentType=image/x-emf">
        <DigestMethod Algorithm="http://www.w3.org/2001/04/xmlenc#sha512"/>
        <DigestValue>Kf6NoS16Kf0RHbT5ONrnhdCVMgu8C9HD79NElxnZb4y1H/oKCgQybJl1YLz2uaCDVTlybdUHAf+rCsxyxWm0iw==</DigestValue>
      </Reference>
      <Reference URI="/xl/printerSettings/printerSettings1.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tdFfNUKs6ZN+e0sSbeH3pnuWL5cqlqW8CVnGKAjyS6qQlxYXRFHOGWfydwecAIVoGE+FImsBhbgjrSL+n/MbVQ==</DigestValue>
      </Reference>
      <Reference URI="/xl/styles.xml?ContentType=application/vnd.openxmlformats-officedocument.spreadsheetml.styles+xml">
        <DigestMethod Algorithm="http://www.w3.org/2001/04/xmlenc#sha512"/>
        <DigestValue>CzOKgnOWkI6o0wtGEhD33XAZsT8ZUyNCaMqJFaBHYwBtvqOMvgCfQCbn6HClvlgVDV2eqHtVkhxsOVbqoiBP9g==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4u/E8oVlzArGFD0p9ytaGleoJ5IgVvFf3d00SL/43J+Z4RoHFhkYWwnSJX4skqdYCCLz9zcJCU3qO0j8py3pCA==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+1mD1rPAfzDd19FwpcLrNlYSMhqES1oekcXy7fHJobfICvHB0z3SUtZHCCr3RmFLNg+pqszSVbFh3PS1celeAQ==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ILylpBIQfziayxzqO58+zsA/dY9gqMoTv7Je7W7qeuJRyzNdZg02BVcJzPmd11BLsyonL0ygRbxrjVEgyjGAHg==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UrLEN6RrSVs2DwBJGbbkaKXEL0yaU2ojciVap5zQ0x2IlJL3o6QU6RMTw6VcdSZblwmEJHuthvexqPa5+JatlQ==</DigestValue>
      </Reference>
      <Reference URI="/xl/worksheets/sheet1.xml?ContentType=application/vnd.openxmlformats-officedocument.spreadsheetml.worksheet+xml">
        <DigestMethod Algorithm="http://www.w3.org/2001/04/xmlenc#sha512"/>
        <DigestValue>yzcjLDRyShj6JiAWGOjjxV3zNjjfZYy1lfZfWSYAtjha3cifylZMFkyO8bLWcmzV9tFmNeqlgdhAm4YJEnU9Ww==</DigestValue>
      </Reference>
      <Reference URI="/xl/worksheets/sheet2.xml?ContentType=application/vnd.openxmlformats-officedocument.spreadsheetml.worksheet+xml">
        <DigestMethod Algorithm="http://www.w3.org/2001/04/xmlenc#sha512"/>
        <DigestValue>pHQckSJjdW1v20dHa3IVArdlUaod+VouOs4Q8yk8sBv+XI5ELJs60VCKl5nJdvWjYz/ruUUOdCUqhrz2X4UCiw==</DigestValue>
      </Reference>
      <Reference URI="/xl/worksheets/sheet3.xml?ContentType=application/vnd.openxmlformats-officedocument.spreadsheetml.worksheet+xml">
        <DigestMethod Algorithm="http://www.w3.org/2001/04/xmlenc#sha512"/>
        <DigestValue>CL2urZ5PzYuvz4MGWQ3rqfIg249Q6sjIR9PsdvhPG3ZLS0BZH9vIy6YLLVDcSRJTkcUKi640nnMIrvZJ0OkP9w==</DigestValue>
      </Reference>
      <Reference URI="/xl/worksheets/sheet4.xml?ContentType=application/vnd.openxmlformats-officedocument.spreadsheetml.worksheet+xml">
        <DigestMethod Algorithm="http://www.w3.org/2001/04/xmlenc#sha512"/>
        <DigestValue>9fwMACznxDV8kp8KsQhPNt7o9PVcCM60RXRkU9I2etSL6y2Fqz0x4ydJJhV3Gwazkac2u3qCJqt1E6pNo348bg==</DigestValue>
      </Reference>
      <Reference URI="/xl/worksheets/sheet5.xml?ContentType=application/vnd.openxmlformats-officedocument.spreadsheetml.worksheet+xml">
        <DigestMethod Algorithm="http://www.w3.org/2001/04/xmlenc#sha512"/>
        <DigestValue>kgLQqr5sUlrPZfH5bMel246K3l0ldthSwLfyQgGBjXWwM3enAegr6c1pau4qYvz3nVP64FsNkGUtkWk8oaeoTA==</DigestValue>
      </Reference>
    </Manifest>
    <SignatureProperties>
      <SignatureProperty Id="idSignatureTime" Target="#idPackageSignature">
        <mdssi:SignatureTime xmlns:mdssi="http://schemas.openxmlformats.org/package/2006/digital-signature">
          <mdssi:Format>YYYY-MM-DDThh:mm:ssTZD</mdssi:Format>
          <mdssi:Value>2025-12-17T12:49:14Z</mdssi:Value>
        </mdssi:SignatureTime>
      </SignatureProperty>
    </SignatureProperties>
  </Object>
  <Object Id="idOfficeObject">
    <SignatureProperties>
      <SignatureProperty Id="idOfficeV1Details" Target="#idPackageSignature">
        <SignatureInfoV1 xmlns="http://schemas.microsoft.com/office/2006/digsig">
          <SetupID>{C41F6F26-2DB1-4B44-A6DC-1C9694048CEA}</SetupID>
          <SignatureText>Fatima Ozorio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2025-12-17T12:49:14Z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3AC8AMQAy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f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cAAAAMQAAADsAAACsAAAAVgAAAAEAAABVVY9BJrSPQTEAAAA7AAAADQAAAEwAAAAAAAAAAAAAAAAAAAD//////////2gAAABGAGEAdABpAG0AYQAgAE8AegBvAHIAaQBvAAAACgAAAAoAAAAHAAAABQAAABEAAAAKAAAABQAAAA8AAAAJAAAADAAAAAcAAAAF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SAEAAA8AAACLAAAALwEAAJsAAAABAAAAVVWPQSa0j0EPAAAAiwAAACoAAABMAAAABAAAAA4AAACLAAAAMQEAAJwAAACgAAAARgBpAHIAbQBhAGQAbwAgAHAAbwByADoAIABGAEEAVABJAE0AQQAgAFIAQQBRAFUARQBMACAAIABPAFoATwBSAEkATwAgAEMAQQBDAEUAUgBFAFMABgAAAAMAAAAFAAAACwAAAAcAAAAIAAAACAAAAAQAAAAIAAAACAAAAAUAAAADAAAABAAAAAYAAAAIAAAABwAAAAMAAAAMAAAACAAAAAQAAAAIAAAACAAAAAoAAAAJAAAABwAAAAYAAAAEAAAABAAAAAoAAAAHAAAACgAAAAgAAAADAAAACgAAAAQAAAAIAAAACAAAAAgAAAAHAAAACAAAAAcAAAAHAAAAFgAAAAwAAAAAAAAAJQAAAAwAAAACAAAADgAAABQAAAAAAAAAEAAAABQ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u11MnL3Ba0aNHxUXX7iMIlHI6w+V1jts4BhgsVORkPMvdBp35Li5Fln6MIz79+n63kaV5F23zV1S
w6u19oOXEg==</DigestValue>
    </Reference>
    <Reference Type="http://www.w3.org/2000/09/xmldsig#Object" URI="#idOfficeObject">
      <DigestMethod Algorithm="http://www.w3.org/2001/04/xmlenc#sha512"/>
      <DigestValue>rFwFOMWUMowul/4/Aiccj2+zMak3cIwmumvKmyWVg5NXFVYbi4JmIJgGMLl9xMneGUTtmPCOX7Qs
OiBql22Bbw==</DigestValue>
    </Reference>
    <Reference Type="http://uri.etsi.org/01903#SignedProperties" URI="#idSignedProperties">
      <Transforms>
        <Transform Algorithm="http://www.w3.org/TR/2001/REC-xml-c14n-20010315"/>
      </Transforms>
      <DigestMethod Algorithm="http://www.w3.org/2001/04/xmlenc#sha512"/>
      <DigestValue>/qtFQsx4rN9Ir5/qtuUfKa7GRDsVm4A/XJdMTU0YQtBzqV4d6MFF9baCyRg3aBcudH1yh1fD2daw
ngrq+oofQw==</DigestValue>
    </Reference>
    <Reference Type="http://www.w3.org/2000/09/xmldsig#Object" URI="#idValidSigLnImg">
      <DigestMethod Algorithm="http://www.w3.org/2001/04/xmlenc#sha512"/>
      <DigestValue>HOhrUFJcx7ipirVMFETh710gl+Cjb1yFebjLkRvYr+QEPT6VpRR02uSen27AakgwNEBeAVyDc7Fz
ABOAXOKJXQ==</DigestValue>
    </Reference>
    <Reference Type="http://www.w3.org/2000/09/xmldsig#Object" URI="#idInvalidSigLnImg">
      <DigestMethod Algorithm="http://www.w3.org/2001/04/xmlenc#sha512"/>
      <DigestValue>p+WZqw1AfFFDaVX1oRFc+dDJeWeHB1yRsprC1/4jF3y3t8DRjgxPyhGOijG9z7l1mc6qOZSiIMkA
bm7qHN9TJQ==</DigestValue>
    </Reference>
  </SignedInfo>
  <SignatureValue>fwCTk97JXip5ufc21wjHS9nroM+aC8kaYe4Sfsits4LyYsioM/oyT3vRiJl5Rd5s22n9DgQcIr2x
SMdWiR1h7JjZT/BG9uz7N4yRbcd0h9X15FgdCQV18kYtQboewQNc44RovS9WUzQTqpvO9yv16ta2
/irxqOsQ4ajQlagE/zuOMEzd18y7nofezLCJN/9ErocfXvOTEF/DeRjQuTIIOP8b8P9f0V78xf/S
NQIcJ3k30yzjYwa8r6hs01qfllNwkvqXujN3kVXsfu0TTwdeNxb2zKTao/R5/DiAPYwMDU60yrGY
vFU0aYAk26Ff30oo/8jEkSgSOtt3ju6vSoZWDQ==</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avmBlyTkWLMVwRfy2U6dKTnr+VBUG8xZcQZb1V7XNsNfz+ChfbmMjtvDQdlEkPx3nY0LENXiFCJYhYoIHjqaOw==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sUCkV1x/Fu/0PetQz6ERmk4BXuU/Y3UReoxeXLMM84KovDgc4zaeahHfgLsJ3KVrjq0nUJL7Frus5bltWhroVQ==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sUCkV1x/Fu/0PetQz6ERmk4BXuU/Y3UReoxeXLMM84KovDgc4zaeahHfgLsJ3KVrjq0nUJL7Frus5bltWhroVQ==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zCnd2P0yZvtDe/l0hmi5TikIc2dCjCnWkZDczzqFtyPL24+sP6wY53vOKj7pSb8NbXARMDxG9xPDNLury0URxg==</DigestValue>
      </Reference>
      <Reference URI="/xl/drawings/drawing1.xml?ContentType=application/vnd.openxmlformats-officedocument.drawing+xml">
        <DigestMethod Algorithm="http://www.w3.org/2001/04/xmlenc#sha512"/>
        <DigestValue>i8qBk8TNxPIvGIEA9CTH4QUlWJt9TI31dAQ3kL4mlDHc+3g3u+W0dSKd99FffcbCqb45wIcDkQtQeETkrNKaSA==</DigestValue>
      </Reference>
      <Reference URI="/xl/drawings/drawing2.xml?ContentType=application/vnd.openxmlformats-officedocument.drawing+xml">
        <DigestMethod Algorithm="http://www.w3.org/2001/04/xmlenc#sha512"/>
        <DigestValue>KxZjfG5KRzy+OYCtolFE+g2aZbS19OL4EE+R34kWuV7g+ei+oaQBTXzLwF6u8Gq0Lh8UZuo83eOn+rMxTj5HBA==</DigestValue>
      </Reference>
      <Reference URI="/xl/drawings/drawing3.xml?ContentType=application/vnd.openxmlformats-officedocument.drawing+xml">
        <DigestMethod Algorithm="http://www.w3.org/2001/04/xmlenc#sha512"/>
        <DigestValue>IuSgy/HqgHdbgq1rSH9iwDOiYBtt5gi9GIVbz06z1wORrYxqSQsSLaZAq81z17SFT0qQ0LGYknloqjSP9CVPOQ==</DigestValue>
      </Reference>
      <Reference URI="/xl/drawings/drawing4.xml?ContentType=application/vnd.openxmlformats-officedocument.drawing+xml">
        <DigestMethod Algorithm="http://www.w3.org/2001/04/xmlenc#sha512"/>
        <DigestValue>3reevxuLFSHurbnkclDe1EY0V1achDPVeIpKIv7kwmNCySZrxCBeZSH8s8xLtfYFL9z4GcjHAG75sbdDkNQRrQ==</DigestValue>
      </Reference>
      <Reference URI="/xl/drawings/drawing5.xml?ContentType=application/vnd.openxmlformats-officedocument.drawing+xml">
        <DigestMethod Algorithm="http://www.w3.org/2001/04/xmlenc#sha512"/>
        <DigestValue>cUdwuA/vrwqVzw8aEuqzb8i7vXbtKGAo80Z+cqGPivlBJ9W/u0DBPjVKVU22SbOQdSIgJ4v2XcDIFsB65kFejQ==</DigestValue>
      </Reference>
      <Reference URI="/xl/drawings/vmlDrawing1.vml?ContentType=application/vnd.openxmlformats-officedocument.vmlDrawing">
        <DigestMethod Algorithm="http://www.w3.org/2001/04/xmlenc#sha512"/>
        <DigestValue>nhxz3lhciXTR2fDF9wozGhFtNY7pfJSTNcMO8OsF6LBGADEYJT75OpUWfdhqCYTTwEm0c/rOg+ZTMCDd77yfJg==</DigestValue>
      </Reference>
      <Reference URI="/xl/drawings/vmlDrawing2.vml?ContentType=application/vnd.openxmlformats-officedocument.vmlDrawing">
        <DigestMethod Algorithm="http://www.w3.org/2001/04/xmlenc#sha512"/>
        <DigestValue>KGgiasuHHSqGRcHlxlqFsan98wKAcOeJr2MTy6NrDPKEW97R2OeNs8iVI8ZJDv9WU3QvIJsVNz7GCvWKM0KgSw==</DigestValue>
      </Reference>
      <Reference URI="/xl/drawings/vmlDrawing3.vml?ContentType=application/vnd.openxmlformats-officedocument.vmlDrawing">
        <DigestMethod Algorithm="http://www.w3.org/2001/04/xmlenc#sha512"/>
        <DigestValue>lIeHdUJWz8LTCg8PabL4fMsF2u4yDOow7EuCiYS3/yi7XesUBpvyCdMhuoadwHRJDmnw9pHJrzQXhWOKgYzR4A==</DigestValue>
      </Reference>
      <Reference URI="/xl/drawings/vmlDrawing4.vml?ContentType=application/vnd.openxmlformats-officedocument.vmlDrawing">
        <DigestMethod Algorithm="http://www.w3.org/2001/04/xmlenc#sha512"/>
        <DigestValue>9HM5sDuBr1rKt+uvCDuTD5CSdK72aqDj078pCfDLbf327NFBkfbhZfCWYXrAfm0Mjd0nWoyOhaQvqMCyzCRjZw==</DigestValue>
      </Reference>
      <Reference URI="/xl/drawings/vmlDrawing5.vml?ContentType=application/vnd.openxmlformats-officedocument.vmlDrawing">
        <DigestMethod Algorithm="http://www.w3.org/2001/04/xmlenc#sha512"/>
        <DigestValue>0e+ZES0yjeOzNUZH7gsYVN4tKWCRn7UyvLN0Kh8I4jGFa1Dc+Y8hgAVqhBk9j05w+QhUK80H5Hpnn1bzCZrAPg==</DigestValue>
      </Reference>
      <Reference URI="/xl/media/image1.png?ContentType=image/png">
        <DigestMethod Algorithm="http://www.w3.org/2001/04/xmlenc#sha512"/>
        <DigestValue>tORNsQ0gpzlgOZbNbMvj5m6763KM+CQDLXvpU/Tr7IjzQAiYLUjCZEHVRBFEGpDjQYTvzQHJJWHXmHCOqcu3wQ==</DigestValue>
      </Reference>
      <Reference URI="/xl/media/image2.emf?ContentType=image/x-emf">
        <DigestMethod Algorithm="http://www.w3.org/2001/04/xmlenc#sha512"/>
        <DigestValue>TTOP2j8NMj/UyknCgS+dPXFPCZNT/TsgIqr/w9qdrQo7nNCYiYjH9q3KgtO+7M4IrHMyTk0xNJ3yg6Gsz10i1g==</DigestValue>
      </Reference>
      <Reference URI="/xl/media/image3.emf?ContentType=image/x-emf">
        <DigestMethod Algorithm="http://www.w3.org/2001/04/xmlenc#sha512"/>
        <DigestValue>Y2/KAB3wvMdVdvjvju3p/rHsAx7DXEgdlSYPHC+ZZn9KN4rxDJX0gwJFaSEcArG2+c41Z12y3/DG0sK/u5zP4g==</DigestValue>
      </Reference>
      <Reference URI="/xl/media/image4.emf?ContentType=image/x-emf">
        <DigestMethod Algorithm="http://www.w3.org/2001/04/xmlenc#sha512"/>
        <DigestValue>NfmDaLiwcne1XhNDnAhM1LbthGiOJiXFaJgHYG3CkOry57c2yxqdGDAkNjH72hrmG/OZ/ktCUCFpjQZnBCcpww==</DigestValue>
      </Reference>
      <Reference URI="/xl/media/image5.emf?ContentType=image/x-emf">
        <DigestMethod Algorithm="http://www.w3.org/2001/04/xmlenc#sha512"/>
        <DigestValue>Kf6NoS16Kf0RHbT5ONrnhdCVMgu8C9HD79NElxnZb4y1H/oKCgQybJl1YLz2uaCDVTlybdUHAf+rCsxyxWm0iw==</DigestValue>
      </Reference>
      <Reference URI="/xl/printerSettings/printerSettings1.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tdFfNUKs6ZN+e0sSbeH3pnuWL5cqlqW8CVnGKAjyS6qQlxYXRFHOGWfydwecAIVoGE+FImsBhbgjrSL+n/MbVQ==</DigestValue>
      </Reference>
      <Reference URI="/xl/styles.xml?ContentType=application/vnd.openxmlformats-officedocument.spreadsheetml.styles+xml">
        <DigestMethod Algorithm="http://www.w3.org/2001/04/xmlenc#sha512"/>
        <DigestValue>CzOKgnOWkI6o0wtGEhD33XAZsT8ZUyNCaMqJFaBHYwBtvqOMvgCfQCbn6HClvlgVDV2eqHtVkhxsOVbqoiBP9g==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4u/E8oVlzArGFD0p9ytaGleoJ5IgVvFf3d00SL/43J+Z4RoHFhkYWwnSJX4skqdYCCLz9zcJCU3qO0j8py3pCA==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+1mD1rPAfzDd19FwpcLrNlYSMhqES1oekcXy7fHJobfICvHB0z3SUtZHCCr3RmFLNg+pqszSVbFh3PS1celeAQ==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ILylpBIQfziayxzqO58+zsA/dY9gqMoTv7Je7W7qeuJRyzNdZg02BVcJzPmd11BLsyonL0ygRbxrjVEgyjGAHg==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UrLEN6RrSVs2DwBJGbbkaKXEL0yaU2ojciVap5zQ0x2IlJL3o6QU6RMTw6VcdSZblwmEJHuthvexqPa5+JatlQ==</DigestValue>
      </Reference>
      <Reference URI="/xl/worksheets/sheet1.xml?ContentType=application/vnd.openxmlformats-officedocument.spreadsheetml.worksheet+xml">
        <DigestMethod Algorithm="http://www.w3.org/2001/04/xmlenc#sha512"/>
        <DigestValue>yzcjLDRyShj6JiAWGOjjxV3zNjjfZYy1lfZfWSYAtjha3cifylZMFkyO8bLWcmzV9tFmNeqlgdhAm4YJEnU9Ww==</DigestValue>
      </Reference>
      <Reference URI="/xl/worksheets/sheet2.xml?ContentType=application/vnd.openxmlformats-officedocument.spreadsheetml.worksheet+xml">
        <DigestMethod Algorithm="http://www.w3.org/2001/04/xmlenc#sha512"/>
        <DigestValue>pHQckSJjdW1v20dHa3IVArdlUaod+VouOs4Q8yk8sBv+XI5ELJs60VCKl5nJdvWjYz/ruUUOdCUqhrz2X4UCiw==</DigestValue>
      </Reference>
      <Reference URI="/xl/worksheets/sheet3.xml?ContentType=application/vnd.openxmlformats-officedocument.spreadsheetml.worksheet+xml">
        <DigestMethod Algorithm="http://www.w3.org/2001/04/xmlenc#sha512"/>
        <DigestValue>CL2urZ5PzYuvz4MGWQ3rqfIg249Q6sjIR9PsdvhPG3ZLS0BZH9vIy6YLLVDcSRJTkcUKi640nnMIrvZJ0OkP9w==</DigestValue>
      </Reference>
      <Reference URI="/xl/worksheets/sheet4.xml?ContentType=application/vnd.openxmlformats-officedocument.spreadsheetml.worksheet+xml">
        <DigestMethod Algorithm="http://www.w3.org/2001/04/xmlenc#sha512"/>
        <DigestValue>9fwMACznxDV8kp8KsQhPNt7o9PVcCM60RXRkU9I2etSL6y2Fqz0x4ydJJhV3Gwazkac2u3qCJqt1E6pNo348bg==</DigestValue>
      </Reference>
      <Reference URI="/xl/worksheets/sheet5.xml?ContentType=application/vnd.openxmlformats-officedocument.spreadsheetml.worksheet+xml">
        <DigestMethod Algorithm="http://www.w3.org/2001/04/xmlenc#sha512"/>
        <DigestValue>kgLQqr5sUlrPZfH5bMel246K3l0ldthSwLfyQgGBjXWwM3enAegr6c1pau4qYvz3nVP64FsNkGUtkWk8oaeoTA==</DigestValue>
      </Reference>
    </Manifest>
    <SignatureProperties>
      <SignatureProperty Id="idSignatureTime" Target="#idPackageSignature">
        <mdssi:SignatureTime xmlns:mdssi="http://schemas.openxmlformats.org/package/2006/digital-signature">
          <mdssi:Format>YYYY-MM-DDThh:mm:ssTZD</mdssi:Format>
          <mdssi:Value>2025-12-17T12:49:51Z</mdssi:Value>
        </mdssi:SignatureTime>
      </SignatureProperty>
    </SignatureProperties>
  </Object>
  <Object Id="idOfficeObject">
    <SignatureProperties>
      <SignatureProperty Id="idOfficeV1Details" Target="#idPackageSignature">
        <SignatureInfoV1 xmlns="http://schemas.microsoft.com/office/2006/digsig">
          <SetupID>{9BEE427E-7876-4C40-B670-9BFD6891D2B1}</SetupID>
          <SignatureText>Fatima Ozorio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2025-12-17T12:49:51Z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3AC8AMQAy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f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cAAAAMQAAADsAAACsAAAAVgAAAAEAAABVVY9BJrSPQTEAAAA7AAAADQAAAEwAAAAAAAAAAAAAAAAAAAD//////////2gAAABGAGEAdABpAG0AYQAgAE8AegBvAHIAaQBvAHQ6CgAAAAoAAAAHAAAABQAAABEAAAAKAAAABQAAAA8AAAAJAAAADAAAAAcAAAAF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SAEAAA8AAACLAAAALwEAAJsAAAABAAAAVVWPQSa0j0EPAAAAiwAAACoAAABMAAAABAAAAA4AAACLAAAAMQEAAJwAAACgAAAARgBpAHIAbQBhAGQAbwAgAHAAbwByADoAIABGAEEAVABJAE0AQQAgAFIAQQBRAFUARQBMACAAIABPAFoATwBSAEkATwAgAEMAQQBDAEUAUgBFAFMABgAAAAMAAAAFAAAACwAAAAcAAAAIAAAACAAAAAQAAAAIAAAACAAAAAUAAAADAAAABAAAAAYAAAAIAAAABwAAAAMAAAAMAAAACAAAAAQAAAAIAAAACAAAAAoAAAAJAAAABwAAAAYAAAAEAAAABAAAAAoAAAAHAAAACgAAAAgAAAADAAAACgAAAAQAAAAIAAAACAAAAAgAAAAHAAAACAAAAAcAAAAHAAAAFgAAAAwAAAAAAAAAJQAAAAwAAAACAAAADgAAABQAAAAAAAAAEAAAABQ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BnZQ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5YSuhnkEIrDDr+sFKCXGt3zWMDsC1pepTBVEJY1mGgIwZ7slXS2hcVwH+ZeK3kKTEtTThGxBttiH
TjH+fm8FJA==</DigestValue>
    </Reference>
    <Reference Type="http://www.w3.org/2000/09/xmldsig#Object" URI="#idOfficeObject">
      <DigestMethod Algorithm="http://www.w3.org/2001/04/xmlenc#sha512"/>
      <DigestValue>G+MuWwMjCWThxqUVjmm765PrQJEM9o80DfR7uH1RYWcrM2oVtRVUcD1E6kJ4LQUQVQplMFAVtLzc
54YnnD5N7w==</DigestValue>
    </Reference>
    <Reference Type="http://uri.etsi.org/01903#SignedProperties" URI="#idSignedProperties">
      <Transforms>
        <Transform Algorithm="http://www.w3.org/TR/2001/REC-xml-c14n-20010315"/>
      </Transforms>
      <DigestMethod Algorithm="http://www.w3.org/2001/04/xmlenc#sha512"/>
      <DigestValue>6sanXHsKGb0rbx8yEEJkuSUfOc1V6zOtLN6ew8oNQcodp8BdiDsCJDuM9eqjSYcC+VmCA1AXKZbx
uWe/qqj8UA==</DigestValue>
    </Reference>
    <Reference Type="http://www.w3.org/2000/09/xmldsig#Object" URI="#idValidSigLnImg">
      <DigestMethod Algorithm="http://www.w3.org/2001/04/xmlenc#sha512"/>
      <DigestValue>CDpJx6b/hFVgDFH7hWJJvaKo9qIZB/MwWaACDloXJ3W/ZCEehVsnzt6jPUOutcvkUu9II4mLrC6f
0NNbEgezHw==</DigestValue>
    </Reference>
    <Reference Type="http://www.w3.org/2000/09/xmldsig#Object" URI="#idInvalidSigLnImg">
      <DigestMethod Algorithm="http://www.w3.org/2001/04/xmlenc#sha512"/>
      <DigestValue>3mv26s9E4G6A0U5aauAEdfuGEYH/1SSqKRzgVDvSkQr7kfk9FDr5iMQO2nvleLFbXf/s4eNR1LAv
8J31Wfmg1w==</DigestValue>
    </Reference>
  </SignedInfo>
  <SignatureValue>gCN9633piRlis/BNOKLLvzCenerwNOVoXxYkjxj+dcRr+JFt0ugQJ1nYcXlYZl5aERP3yWbJa7pw
Y4y76RG3POH50Rd6EqGB6b0XMdHgeh3O0ymzzCZMkaB+UCZPfi4uEcpIo109o8clHCG7pEDBZufW
9lzjSLY1novMfnuMxMyRm2f7WjEvD7TgLNxYX5RAS1giuAb49xXwO2t/Ze7y5zv4v5EItiFaBR7D
/mP385QN0JrnyVn5IkIArsEihB8IwXxAT44LklQmN/PMfIpdzehCzTsOVmMYuIn+yX9aHuaWIwbM
1iCXBHD+xnYQNh4fBUXeImG5MCMLmDbenLn86Q==</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avmBlyTkWLMVwRfy2U6dKTnr+VBUG8xZcQZb1V7XNsNfz+ChfbmMjtvDQdlEkPx3nY0LENXiFCJYhYoIHjqaOw==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sUCkV1x/Fu/0PetQz6ERmk4BXuU/Y3UReoxeXLMM84KovDgc4zaeahHfgLsJ3KVrjq0nUJL7Frus5bltWhroVQ==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sUCkV1x/Fu/0PetQz6ERmk4BXuU/Y3UReoxeXLMM84KovDgc4zaeahHfgLsJ3KVrjq0nUJL7Frus5bltWhroVQ==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zCnd2P0yZvtDe/l0hmi5TikIc2dCjCnWkZDczzqFtyPL24+sP6wY53vOKj7pSb8NbXARMDxG9xPDNLury0URxg==</DigestValue>
      </Reference>
      <Reference URI="/xl/drawings/drawing1.xml?ContentType=application/vnd.openxmlformats-officedocument.drawing+xml">
        <DigestMethod Algorithm="http://www.w3.org/2001/04/xmlenc#sha512"/>
        <DigestValue>i8qBk8TNxPIvGIEA9CTH4QUlWJt9TI31dAQ3kL4mlDHc+3g3u+W0dSKd99FffcbCqb45wIcDkQtQeETkrNKaSA==</DigestValue>
      </Reference>
      <Reference URI="/xl/drawings/drawing2.xml?ContentType=application/vnd.openxmlformats-officedocument.drawing+xml">
        <DigestMethod Algorithm="http://www.w3.org/2001/04/xmlenc#sha512"/>
        <DigestValue>KxZjfG5KRzy+OYCtolFE+g2aZbS19OL4EE+R34kWuV7g+ei+oaQBTXzLwF6u8Gq0Lh8UZuo83eOn+rMxTj5HBA==</DigestValue>
      </Reference>
      <Reference URI="/xl/drawings/drawing3.xml?ContentType=application/vnd.openxmlformats-officedocument.drawing+xml">
        <DigestMethod Algorithm="http://www.w3.org/2001/04/xmlenc#sha512"/>
        <DigestValue>IuSgy/HqgHdbgq1rSH9iwDOiYBtt5gi9GIVbz06z1wORrYxqSQsSLaZAq81z17SFT0qQ0LGYknloqjSP9CVPOQ==</DigestValue>
      </Reference>
      <Reference URI="/xl/drawings/drawing4.xml?ContentType=application/vnd.openxmlformats-officedocument.drawing+xml">
        <DigestMethod Algorithm="http://www.w3.org/2001/04/xmlenc#sha512"/>
        <DigestValue>3reevxuLFSHurbnkclDe1EY0V1achDPVeIpKIv7kwmNCySZrxCBeZSH8s8xLtfYFL9z4GcjHAG75sbdDkNQRrQ==</DigestValue>
      </Reference>
      <Reference URI="/xl/drawings/drawing5.xml?ContentType=application/vnd.openxmlformats-officedocument.drawing+xml">
        <DigestMethod Algorithm="http://www.w3.org/2001/04/xmlenc#sha512"/>
        <DigestValue>cUdwuA/vrwqVzw8aEuqzb8i7vXbtKGAo80Z+cqGPivlBJ9W/u0DBPjVKVU22SbOQdSIgJ4v2XcDIFsB65kFejQ==</DigestValue>
      </Reference>
      <Reference URI="/xl/drawings/vmlDrawing1.vml?ContentType=application/vnd.openxmlformats-officedocument.vmlDrawing">
        <DigestMethod Algorithm="http://www.w3.org/2001/04/xmlenc#sha512"/>
        <DigestValue>nhxz3lhciXTR2fDF9wozGhFtNY7pfJSTNcMO8OsF6LBGADEYJT75OpUWfdhqCYTTwEm0c/rOg+ZTMCDd77yfJg==</DigestValue>
      </Reference>
      <Reference URI="/xl/drawings/vmlDrawing2.vml?ContentType=application/vnd.openxmlformats-officedocument.vmlDrawing">
        <DigestMethod Algorithm="http://www.w3.org/2001/04/xmlenc#sha512"/>
        <DigestValue>KGgiasuHHSqGRcHlxlqFsan98wKAcOeJr2MTy6NrDPKEW97R2OeNs8iVI8ZJDv9WU3QvIJsVNz7GCvWKM0KgSw==</DigestValue>
      </Reference>
      <Reference URI="/xl/drawings/vmlDrawing3.vml?ContentType=application/vnd.openxmlformats-officedocument.vmlDrawing">
        <DigestMethod Algorithm="http://www.w3.org/2001/04/xmlenc#sha512"/>
        <DigestValue>lIeHdUJWz8LTCg8PabL4fMsF2u4yDOow7EuCiYS3/yi7XesUBpvyCdMhuoadwHRJDmnw9pHJrzQXhWOKgYzR4A==</DigestValue>
      </Reference>
      <Reference URI="/xl/drawings/vmlDrawing4.vml?ContentType=application/vnd.openxmlformats-officedocument.vmlDrawing">
        <DigestMethod Algorithm="http://www.w3.org/2001/04/xmlenc#sha512"/>
        <DigestValue>9HM5sDuBr1rKt+uvCDuTD5CSdK72aqDj078pCfDLbf327NFBkfbhZfCWYXrAfm0Mjd0nWoyOhaQvqMCyzCRjZw==</DigestValue>
      </Reference>
      <Reference URI="/xl/drawings/vmlDrawing5.vml?ContentType=application/vnd.openxmlformats-officedocument.vmlDrawing">
        <DigestMethod Algorithm="http://www.w3.org/2001/04/xmlenc#sha512"/>
        <DigestValue>0e+ZES0yjeOzNUZH7gsYVN4tKWCRn7UyvLN0Kh8I4jGFa1Dc+Y8hgAVqhBk9j05w+QhUK80H5Hpnn1bzCZrAPg==</DigestValue>
      </Reference>
      <Reference URI="/xl/media/image1.png?ContentType=image/png">
        <DigestMethod Algorithm="http://www.w3.org/2001/04/xmlenc#sha512"/>
        <DigestValue>tORNsQ0gpzlgOZbNbMvj5m6763KM+CQDLXvpU/Tr7IjzQAiYLUjCZEHVRBFEGpDjQYTvzQHJJWHXmHCOqcu3wQ==</DigestValue>
      </Reference>
      <Reference URI="/xl/media/image2.emf?ContentType=image/x-emf">
        <DigestMethod Algorithm="http://www.w3.org/2001/04/xmlenc#sha512"/>
        <DigestValue>TTOP2j8NMj/UyknCgS+dPXFPCZNT/TsgIqr/w9qdrQo7nNCYiYjH9q3KgtO+7M4IrHMyTk0xNJ3yg6Gsz10i1g==</DigestValue>
      </Reference>
      <Reference URI="/xl/media/image3.emf?ContentType=image/x-emf">
        <DigestMethod Algorithm="http://www.w3.org/2001/04/xmlenc#sha512"/>
        <DigestValue>Y2/KAB3wvMdVdvjvju3p/rHsAx7DXEgdlSYPHC+ZZn9KN4rxDJX0gwJFaSEcArG2+c41Z12y3/DG0sK/u5zP4g==</DigestValue>
      </Reference>
      <Reference URI="/xl/media/image4.emf?ContentType=image/x-emf">
        <DigestMethod Algorithm="http://www.w3.org/2001/04/xmlenc#sha512"/>
        <DigestValue>NfmDaLiwcne1XhNDnAhM1LbthGiOJiXFaJgHYG3CkOry57c2yxqdGDAkNjH72hrmG/OZ/ktCUCFpjQZnBCcpww==</DigestValue>
      </Reference>
      <Reference URI="/xl/media/image5.emf?ContentType=image/x-emf">
        <DigestMethod Algorithm="http://www.w3.org/2001/04/xmlenc#sha512"/>
        <DigestValue>Kf6NoS16Kf0RHbT5ONrnhdCVMgu8C9HD79NElxnZb4y1H/oKCgQybJl1YLz2uaCDVTlybdUHAf+rCsxyxWm0iw==</DigestValue>
      </Reference>
      <Reference URI="/xl/printerSettings/printerSettings1.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tdFfNUKs6ZN+e0sSbeH3pnuWL5cqlqW8CVnGKAjyS6qQlxYXRFHOGWfydwecAIVoGE+FImsBhbgjrSL+n/MbVQ==</DigestValue>
      </Reference>
      <Reference URI="/xl/styles.xml?ContentType=application/vnd.openxmlformats-officedocument.spreadsheetml.styles+xml">
        <DigestMethod Algorithm="http://www.w3.org/2001/04/xmlenc#sha512"/>
        <DigestValue>CzOKgnOWkI6o0wtGEhD33XAZsT8ZUyNCaMqJFaBHYwBtvqOMvgCfQCbn6HClvlgVDV2eqHtVkhxsOVbqoiBP9g==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4u/E8oVlzArGFD0p9ytaGleoJ5IgVvFf3d00SL/43J+Z4RoHFhkYWwnSJX4skqdYCCLz9zcJCU3qO0j8py3pCA==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+1mD1rPAfzDd19FwpcLrNlYSMhqES1oekcXy7fHJobfICvHB0z3SUtZHCCr3RmFLNg+pqszSVbFh3PS1celeAQ==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ILylpBIQfziayxzqO58+zsA/dY9gqMoTv7Je7W7qeuJRyzNdZg02BVcJzPmd11BLsyonL0ygRbxrjVEgyjGAHg==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UrLEN6RrSVs2DwBJGbbkaKXEL0yaU2ojciVap5zQ0x2IlJL3o6QU6RMTw6VcdSZblwmEJHuthvexqPa5+JatlQ==</DigestValue>
      </Reference>
      <Reference URI="/xl/worksheets/sheet1.xml?ContentType=application/vnd.openxmlformats-officedocument.spreadsheetml.worksheet+xml">
        <DigestMethod Algorithm="http://www.w3.org/2001/04/xmlenc#sha512"/>
        <DigestValue>yzcjLDRyShj6JiAWGOjjxV3zNjjfZYy1lfZfWSYAtjha3cifylZMFkyO8bLWcmzV9tFmNeqlgdhAm4YJEnU9Ww==</DigestValue>
      </Reference>
      <Reference URI="/xl/worksheets/sheet2.xml?ContentType=application/vnd.openxmlformats-officedocument.spreadsheetml.worksheet+xml">
        <DigestMethod Algorithm="http://www.w3.org/2001/04/xmlenc#sha512"/>
        <DigestValue>pHQckSJjdW1v20dHa3IVArdlUaod+VouOs4Q8yk8sBv+XI5ELJs60VCKl5nJdvWjYz/ruUUOdCUqhrz2X4UCiw==</DigestValue>
      </Reference>
      <Reference URI="/xl/worksheets/sheet3.xml?ContentType=application/vnd.openxmlformats-officedocument.spreadsheetml.worksheet+xml">
        <DigestMethod Algorithm="http://www.w3.org/2001/04/xmlenc#sha512"/>
        <DigestValue>CL2urZ5PzYuvz4MGWQ3rqfIg249Q6sjIR9PsdvhPG3ZLS0BZH9vIy6YLLVDcSRJTkcUKi640nnMIrvZJ0OkP9w==</DigestValue>
      </Reference>
      <Reference URI="/xl/worksheets/sheet4.xml?ContentType=application/vnd.openxmlformats-officedocument.spreadsheetml.worksheet+xml">
        <DigestMethod Algorithm="http://www.w3.org/2001/04/xmlenc#sha512"/>
        <DigestValue>9fwMACznxDV8kp8KsQhPNt7o9PVcCM60RXRkU9I2etSL6y2Fqz0x4ydJJhV3Gwazkac2u3qCJqt1E6pNo348bg==</DigestValue>
      </Reference>
      <Reference URI="/xl/worksheets/sheet5.xml?ContentType=application/vnd.openxmlformats-officedocument.spreadsheetml.worksheet+xml">
        <DigestMethod Algorithm="http://www.w3.org/2001/04/xmlenc#sha512"/>
        <DigestValue>kgLQqr5sUlrPZfH5bMel246K3l0ldthSwLfyQgGBjXWwM3enAegr6c1pau4qYvz3nVP64FsNkGUtkWk8oaeoTA==</DigestValue>
      </Reference>
    </Manifest>
    <SignatureProperties>
      <SignatureProperty Id="idSignatureTime" Target="#idPackageSignature">
        <mdssi:SignatureTime xmlns:mdssi="http://schemas.openxmlformats.org/package/2006/digital-signature">
          <mdssi:Format>YYYY-MM-DDThh:mm:ssTZD</mdssi:Format>
          <mdssi:Value>2025-12-17T12:49:57Z</mdssi:Value>
        </mdssi:SignatureTime>
      </SignatureProperty>
    </SignatureProperties>
  </Object>
  <Object Id="idOfficeObject">
    <SignatureProperties>
      <SignatureProperty Id="idOfficeV1Details" Target="#idPackageSignature">
        <SignatureInfoV1 xmlns="http://schemas.microsoft.com/office/2006/digsig">
          <SetupID>{2850B028-AD79-4EBB-9B79-0C5B0E4A88CF}</SetupID>
          <SignatureText>Fatima Ozorio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2025-12-17T12:49:57Z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3AC8AMQAy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lb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f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cAAAAMQAAADsAAACsAAAAVgAAAAEAAABVVY9BJrSPQTEAAAA7AAAADQAAAEwAAAAAAAAAAAAAAAAAAAD//////////2gAAABGAGEAdABpAG0AYQAgAE8AegBvAHIAaQBvAGQ+CgAAAAoAAAAHAAAABQAAABEAAAAKAAAABQAAAA8AAAAJAAAADAAAAAcAAAAF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SAEAAA8AAACLAAAALwEAAJsAAAABAAAAVVWPQSa0j0EPAAAAiwAAACoAAABMAAAABAAAAA4AAACLAAAAMQEAAJwAAACgAAAARgBpAHIAbQBhAGQAbwAgAHAAbwByADoAIABGAEEAVABJAE0AQQAgAFIAQQBRAFUARQBMACAAIABPAFoATwBSAEkATwAgAEMAQQBDAEUAUgBFAFMABgAAAAMAAAAFAAAACwAAAAcAAAAIAAAACAAAAAQAAAAIAAAACAAAAAUAAAADAAAABAAAAAYAAAAIAAAABwAAAAMAAAAMAAAACAAAAAQAAAAIAAAACAAAAAoAAAAJAAAABwAAAAYAAAAEAAAABAAAAAoAAAAHAAAACgAAAAgAAAADAAAACgAAAAQAAAAIAAAACAAAAAgAAAAHAAAACAAAAAcAAAAHAAAAFgAAAAwAAAAAAAAAJQAAAAwAAAACAAAADgAAABQAAAAAAAAAEAAAABQ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ByZw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cAtoBJqA8UzAIsQOyzuQdlYNGPhTGhbBd18uZQtZ7f6c7B/rwuuJlituaC42RZ0Cyp3IsTp1gke1
UY8OyjdZJQ==</DigestValue>
    </Reference>
    <Reference Type="http://www.w3.org/2000/09/xmldsig#Object" URI="#idOfficeObject">
      <DigestMethod Algorithm="http://www.w3.org/2001/04/xmlenc#sha512"/>
      <DigestValue>6Va8zeZG+4ES+o+hIl8YSoyZ2ijsPtHryLc1VWzSGIFbyomfZ2cHvd5VzEiuhVamZHB4jJe0C6AM
ukamHKycMg==</DigestValue>
    </Reference>
    <Reference Type="http://uri.etsi.org/01903#SignedProperties" URI="#idSignedProperties">
      <Transforms>
        <Transform Algorithm="http://www.w3.org/TR/2001/REC-xml-c14n-20010315"/>
      </Transforms>
      <DigestMethod Algorithm="http://www.w3.org/2001/04/xmlenc#sha512"/>
      <DigestValue>LGNfAsD6qMtdgxDA2t9iq0LzQQMot/I9IS8iLFwCSoZKywsGsM0CFx0TnIzTULYAfdKdsxtJ1w7z
h0xhLQL4wg==</DigestValue>
    </Reference>
    <Reference Type="http://www.w3.org/2000/09/xmldsig#Object" URI="#idValidSigLnImg">
      <DigestMethod Algorithm="http://www.w3.org/2001/04/xmlenc#sha512"/>
      <DigestValue>Jh4nnvyD23Zck6I2C91APRYpcC3gdA+cEkMihxBnZ5dV/J+Zu2xj6/tyAn4Q6s0r9hBHOMFx3qOZ
8peX+wH65g==</DigestValue>
    </Reference>
    <Reference Type="http://www.w3.org/2000/09/xmldsig#Object" URI="#idInvalidSigLnImg">
      <DigestMethod Algorithm="http://www.w3.org/2001/04/xmlenc#sha512"/>
      <DigestValue>3mv26s9E4G6A0U5aauAEdfuGEYH/1SSqKRzgVDvSkQr7kfk9FDr5iMQO2nvleLFbXf/s4eNR1LAv
8J31Wfmg1w==</DigestValue>
    </Reference>
  </SignedInfo>
  <SignatureValue>NIkE+V4ucMZX1u0ijUf7jvmGL610aRkdwFEJaMqTPib1Hk34fkDFaqgGRfMJ7uHEiqcsKUW90gic
RrOkR0ZBRhBtuN858Ayk4vZ01+3sFIUOZcRRDOI6ZhJf+D5V0lyUaJferDzun/Rx3burug2WIjX+
gS9XhRnhkktVEWI+rXxwSDsGhX2dGc64l0rci/NTEe6J1oQgkwYEylVfmM6Lrlkq07buKx387P+J
S7jFWX94JkXKtjWd+2nPXiUZqjnF2pDKEBGhcG/UF3vNwjF8NOdi8U2w+AJRV7TRzoxBgPJeHHGe
LdN3N+UXxv0pu52pP+w9hTlaz0kEb0LOG3O5cQ==</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avmBlyTkWLMVwRfy2U6dKTnr+VBUG8xZcQZb1V7XNsNfz+ChfbmMjtvDQdlEkPx3nY0LENXiFCJYhYoIHjqaOw==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sUCkV1x/Fu/0PetQz6ERmk4BXuU/Y3UReoxeXLMM84KovDgc4zaeahHfgLsJ3KVrjq0nUJL7Frus5bltWhroVQ==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sUCkV1x/Fu/0PetQz6ERmk4BXuU/Y3UReoxeXLMM84KovDgc4zaeahHfgLsJ3KVrjq0nUJL7Frus5bltWhroVQ==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zCnd2P0yZvtDe/l0hmi5TikIc2dCjCnWkZDczzqFtyPL24+sP6wY53vOKj7pSb8NbXARMDxG9xPDNLury0URxg==</DigestValue>
      </Reference>
      <Reference URI="/xl/drawings/drawing1.xml?ContentType=application/vnd.openxmlformats-officedocument.drawing+xml">
        <DigestMethod Algorithm="http://www.w3.org/2001/04/xmlenc#sha512"/>
        <DigestValue>i8qBk8TNxPIvGIEA9CTH4QUlWJt9TI31dAQ3kL4mlDHc+3g3u+W0dSKd99FffcbCqb45wIcDkQtQeETkrNKaSA==</DigestValue>
      </Reference>
      <Reference URI="/xl/drawings/drawing2.xml?ContentType=application/vnd.openxmlformats-officedocument.drawing+xml">
        <DigestMethod Algorithm="http://www.w3.org/2001/04/xmlenc#sha512"/>
        <DigestValue>KxZjfG5KRzy+OYCtolFE+g2aZbS19OL4EE+R34kWuV7g+ei+oaQBTXzLwF6u8Gq0Lh8UZuo83eOn+rMxTj5HBA==</DigestValue>
      </Reference>
      <Reference URI="/xl/drawings/drawing3.xml?ContentType=application/vnd.openxmlformats-officedocument.drawing+xml">
        <DigestMethod Algorithm="http://www.w3.org/2001/04/xmlenc#sha512"/>
        <DigestValue>IuSgy/HqgHdbgq1rSH9iwDOiYBtt5gi9GIVbz06z1wORrYxqSQsSLaZAq81z17SFT0qQ0LGYknloqjSP9CVPOQ==</DigestValue>
      </Reference>
      <Reference URI="/xl/drawings/drawing4.xml?ContentType=application/vnd.openxmlformats-officedocument.drawing+xml">
        <DigestMethod Algorithm="http://www.w3.org/2001/04/xmlenc#sha512"/>
        <DigestValue>3reevxuLFSHurbnkclDe1EY0V1achDPVeIpKIv7kwmNCySZrxCBeZSH8s8xLtfYFL9z4GcjHAG75sbdDkNQRrQ==</DigestValue>
      </Reference>
      <Reference URI="/xl/drawings/drawing5.xml?ContentType=application/vnd.openxmlformats-officedocument.drawing+xml">
        <DigestMethod Algorithm="http://www.w3.org/2001/04/xmlenc#sha512"/>
        <DigestValue>cUdwuA/vrwqVzw8aEuqzb8i7vXbtKGAo80Z+cqGPivlBJ9W/u0DBPjVKVU22SbOQdSIgJ4v2XcDIFsB65kFejQ==</DigestValue>
      </Reference>
      <Reference URI="/xl/drawings/vmlDrawing1.vml?ContentType=application/vnd.openxmlformats-officedocument.vmlDrawing">
        <DigestMethod Algorithm="http://www.w3.org/2001/04/xmlenc#sha512"/>
        <DigestValue>nhxz3lhciXTR2fDF9wozGhFtNY7pfJSTNcMO8OsF6LBGADEYJT75OpUWfdhqCYTTwEm0c/rOg+ZTMCDd77yfJg==</DigestValue>
      </Reference>
      <Reference URI="/xl/drawings/vmlDrawing2.vml?ContentType=application/vnd.openxmlformats-officedocument.vmlDrawing">
        <DigestMethod Algorithm="http://www.w3.org/2001/04/xmlenc#sha512"/>
        <DigestValue>KGgiasuHHSqGRcHlxlqFsan98wKAcOeJr2MTy6NrDPKEW97R2OeNs8iVI8ZJDv9WU3QvIJsVNz7GCvWKM0KgSw==</DigestValue>
      </Reference>
      <Reference URI="/xl/drawings/vmlDrawing3.vml?ContentType=application/vnd.openxmlformats-officedocument.vmlDrawing">
        <DigestMethod Algorithm="http://www.w3.org/2001/04/xmlenc#sha512"/>
        <DigestValue>lIeHdUJWz8LTCg8PabL4fMsF2u4yDOow7EuCiYS3/yi7XesUBpvyCdMhuoadwHRJDmnw9pHJrzQXhWOKgYzR4A==</DigestValue>
      </Reference>
      <Reference URI="/xl/drawings/vmlDrawing4.vml?ContentType=application/vnd.openxmlformats-officedocument.vmlDrawing">
        <DigestMethod Algorithm="http://www.w3.org/2001/04/xmlenc#sha512"/>
        <DigestValue>9HM5sDuBr1rKt+uvCDuTD5CSdK72aqDj078pCfDLbf327NFBkfbhZfCWYXrAfm0Mjd0nWoyOhaQvqMCyzCRjZw==</DigestValue>
      </Reference>
      <Reference URI="/xl/drawings/vmlDrawing5.vml?ContentType=application/vnd.openxmlformats-officedocument.vmlDrawing">
        <DigestMethod Algorithm="http://www.w3.org/2001/04/xmlenc#sha512"/>
        <DigestValue>0e+ZES0yjeOzNUZH7gsYVN4tKWCRn7UyvLN0Kh8I4jGFa1Dc+Y8hgAVqhBk9j05w+QhUK80H5Hpnn1bzCZrAPg==</DigestValue>
      </Reference>
      <Reference URI="/xl/media/image1.png?ContentType=image/png">
        <DigestMethod Algorithm="http://www.w3.org/2001/04/xmlenc#sha512"/>
        <DigestValue>tORNsQ0gpzlgOZbNbMvj5m6763KM+CQDLXvpU/Tr7IjzQAiYLUjCZEHVRBFEGpDjQYTvzQHJJWHXmHCOqcu3wQ==</DigestValue>
      </Reference>
      <Reference URI="/xl/media/image2.emf?ContentType=image/x-emf">
        <DigestMethod Algorithm="http://www.w3.org/2001/04/xmlenc#sha512"/>
        <DigestValue>TTOP2j8NMj/UyknCgS+dPXFPCZNT/TsgIqr/w9qdrQo7nNCYiYjH9q3KgtO+7M4IrHMyTk0xNJ3yg6Gsz10i1g==</DigestValue>
      </Reference>
      <Reference URI="/xl/media/image3.emf?ContentType=image/x-emf">
        <DigestMethod Algorithm="http://www.w3.org/2001/04/xmlenc#sha512"/>
        <DigestValue>Y2/KAB3wvMdVdvjvju3p/rHsAx7DXEgdlSYPHC+ZZn9KN4rxDJX0gwJFaSEcArG2+c41Z12y3/DG0sK/u5zP4g==</DigestValue>
      </Reference>
      <Reference URI="/xl/media/image4.emf?ContentType=image/x-emf">
        <DigestMethod Algorithm="http://www.w3.org/2001/04/xmlenc#sha512"/>
        <DigestValue>NfmDaLiwcne1XhNDnAhM1LbthGiOJiXFaJgHYG3CkOry57c2yxqdGDAkNjH72hrmG/OZ/ktCUCFpjQZnBCcpww==</DigestValue>
      </Reference>
      <Reference URI="/xl/media/image5.emf?ContentType=image/x-emf">
        <DigestMethod Algorithm="http://www.w3.org/2001/04/xmlenc#sha512"/>
        <DigestValue>Kf6NoS16Kf0RHbT5ONrnhdCVMgu8C9HD79NElxnZb4y1H/oKCgQybJl1YLz2uaCDVTlybdUHAf+rCsxyxWm0iw==</DigestValue>
      </Reference>
      <Reference URI="/xl/printerSettings/printerSettings1.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tdFfNUKs6ZN+e0sSbeH3pnuWL5cqlqW8CVnGKAjyS6qQlxYXRFHOGWfydwecAIVoGE+FImsBhbgjrSL+n/MbVQ==</DigestValue>
      </Reference>
      <Reference URI="/xl/styles.xml?ContentType=application/vnd.openxmlformats-officedocument.spreadsheetml.styles+xml">
        <DigestMethod Algorithm="http://www.w3.org/2001/04/xmlenc#sha512"/>
        <DigestValue>CzOKgnOWkI6o0wtGEhD33XAZsT8ZUyNCaMqJFaBHYwBtvqOMvgCfQCbn6HClvlgVDV2eqHtVkhxsOVbqoiBP9g==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4u/E8oVlzArGFD0p9ytaGleoJ5IgVvFf3d00SL/43J+Z4RoHFhkYWwnSJX4skqdYCCLz9zcJCU3qO0j8py3pCA==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+1mD1rPAfzDd19FwpcLrNlYSMhqES1oekcXy7fHJobfICvHB0z3SUtZHCCr3RmFLNg+pqszSVbFh3PS1celeAQ==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ILylpBIQfziayxzqO58+zsA/dY9gqMoTv7Je7W7qeuJRyzNdZg02BVcJzPmd11BLsyonL0ygRbxrjVEgyjGAHg==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UrLEN6RrSVs2DwBJGbbkaKXEL0yaU2ojciVap5zQ0x2IlJL3o6QU6RMTw6VcdSZblwmEJHuthvexqPa5+JatlQ==</DigestValue>
      </Reference>
      <Reference URI="/xl/worksheets/sheet1.xml?ContentType=application/vnd.openxmlformats-officedocument.spreadsheetml.worksheet+xml">
        <DigestMethod Algorithm="http://www.w3.org/2001/04/xmlenc#sha512"/>
        <DigestValue>yzcjLDRyShj6JiAWGOjjxV3zNjjfZYy1lfZfWSYAtjha3cifylZMFkyO8bLWcmzV9tFmNeqlgdhAm4YJEnU9Ww==</DigestValue>
      </Reference>
      <Reference URI="/xl/worksheets/sheet2.xml?ContentType=application/vnd.openxmlformats-officedocument.spreadsheetml.worksheet+xml">
        <DigestMethod Algorithm="http://www.w3.org/2001/04/xmlenc#sha512"/>
        <DigestValue>pHQckSJjdW1v20dHa3IVArdlUaod+VouOs4Q8yk8sBv+XI5ELJs60VCKl5nJdvWjYz/ruUUOdCUqhrz2X4UCiw==</DigestValue>
      </Reference>
      <Reference URI="/xl/worksheets/sheet3.xml?ContentType=application/vnd.openxmlformats-officedocument.spreadsheetml.worksheet+xml">
        <DigestMethod Algorithm="http://www.w3.org/2001/04/xmlenc#sha512"/>
        <DigestValue>CL2urZ5PzYuvz4MGWQ3rqfIg249Q6sjIR9PsdvhPG3ZLS0BZH9vIy6YLLVDcSRJTkcUKi640nnMIrvZJ0OkP9w==</DigestValue>
      </Reference>
      <Reference URI="/xl/worksheets/sheet4.xml?ContentType=application/vnd.openxmlformats-officedocument.spreadsheetml.worksheet+xml">
        <DigestMethod Algorithm="http://www.w3.org/2001/04/xmlenc#sha512"/>
        <DigestValue>9fwMACznxDV8kp8KsQhPNt7o9PVcCM60RXRkU9I2etSL6y2Fqz0x4ydJJhV3Gwazkac2u3qCJqt1E6pNo348bg==</DigestValue>
      </Reference>
      <Reference URI="/xl/worksheets/sheet5.xml?ContentType=application/vnd.openxmlformats-officedocument.spreadsheetml.worksheet+xml">
        <DigestMethod Algorithm="http://www.w3.org/2001/04/xmlenc#sha512"/>
        <DigestValue>kgLQqr5sUlrPZfH5bMel246K3l0ldthSwLfyQgGBjXWwM3enAegr6c1pau4qYvz3nVP64FsNkGUtkWk8oaeoTA==</DigestValue>
      </Reference>
    </Manifest>
    <SignatureProperties>
      <SignatureProperty Id="idSignatureTime" Target="#idPackageSignature">
        <mdssi:SignatureTime xmlns:mdssi="http://schemas.openxmlformats.org/package/2006/digital-signature">
          <mdssi:Format>YYYY-MM-DDThh:mm:ssTZD</mdssi:Format>
          <mdssi:Value>2025-12-17T12:50:04Z</mdssi:Value>
        </mdssi:SignatureTime>
      </SignatureProperty>
    </SignatureProperties>
  </Object>
  <Object Id="idOfficeObject">
    <SignatureProperties>
      <SignatureProperty Id="idOfficeV1Details" Target="#idPackageSignature">
        <SignatureInfoV1 xmlns="http://schemas.microsoft.com/office/2006/digsig">
          <SetupID>{164A19CD-9574-48A7-A5FD-908C3DF719F3}</SetupID>
          <SignatureText>Fatima Ozorio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2025-12-17T12:50:04Z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3AC8AMQAy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f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cAAAAMQAAADsAAACsAAAAVgAAAAEAAABVVY9BJrSPQTEAAAA7AAAADQAAAEwAAAAAAAAAAAAAAAAAAAD//////////2gAAABGAGEAdABpAG0AYQAgAE8AegBvAHIAaQBvAAAACgAAAAoAAAAHAAAABQAAABEAAAAKAAAABQAAAA8AAAAJAAAADAAAAAcAAAAF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SAEAAA8AAACLAAAALwEAAJsAAAABAAAAVVWPQSa0j0EPAAAAiwAAACoAAABMAAAABAAAAA4AAACLAAAAMQEAAJwAAACgAAAARgBpAHIAbQBhAGQAbwAgAHAAbwByADoAIABGAEEAVABJAE0AQQAgAFIAQQBRAFUARQBMACAAIABPAFoATwBSAEkATwAgAEMAQQBDAEUAUgBFAFMABgAAAAMAAAAFAAAACwAAAAcAAAAIAAAACAAAAAQAAAAIAAAACAAAAAUAAAADAAAABAAAAAYAAAAIAAAABwAAAAMAAAAMAAAACAAAAAQAAAAIAAAACAAAAAoAAAAJAAAABwAAAAYAAAAEAAAABAAAAAoAAAAHAAAACgAAAAgAAAADAAAACgAAAAQAAAAIAAAACAAAAAgAAAAHAAAACAAAAAcAAAAHAAAAFgAAAAwAAAAAAAAAJQAAAAwAAAACAAAADgAAABQAAAAAAAAAEAAAABQ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ByZw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7tN+B4Ojuyn3sbnC4ZaVqLcnNIOSREWnSrG1mC7gqilNXCht+xI74Tu2L7JTBb43ufhMLqDSC6qp
WrZSZPrGSA==</DigestValue>
    </Reference>
    <Reference Type="http://www.w3.org/2000/09/xmldsig#Object" URI="#idOfficeObject">
      <DigestMethod Algorithm="http://www.w3.org/2001/04/xmlenc#sha512"/>
      <DigestValue>HLa4eY8lUjYOrMj76EfYoJSXHC/2O09iWSElMp11G12mOouQUClFlyi0hlgc9CYObUFZ/Zfy2fxe
YVq5QsPeCg==</DigestValue>
    </Reference>
    <Reference Type="http://uri.etsi.org/01903#SignedProperties" URI="#idSignedProperties">
      <Transforms>
        <Transform Algorithm="http://www.w3.org/TR/2001/REC-xml-c14n-20010315"/>
      </Transforms>
      <DigestMethod Algorithm="http://www.w3.org/2001/04/xmlenc#sha512"/>
      <DigestValue>NVgcek6aKLVCo6vs4J1BwF2hssPr1IS5siTBjDAXaayfnvPLLIyYoa5eDNDWqK9vdnFc+QNHZ9KN
VHbtL1GNUA==</DigestValue>
    </Reference>
    <Reference Type="http://www.w3.org/2000/09/xmldsig#Object" URI="#idValidSigLnImg">
      <DigestMethod Algorithm="http://www.w3.org/2001/04/xmlenc#sha512"/>
      <DigestValue>Jh4nnvyD23Zck6I2C91APRYpcC3gdA+cEkMihxBnZ5dV/J+Zu2xj6/tyAn4Q6s0r9hBHOMFx3qOZ
8peX+wH65g==</DigestValue>
    </Reference>
    <Reference Type="http://www.w3.org/2000/09/xmldsig#Object" URI="#idInvalidSigLnImg">
      <DigestMethod Algorithm="http://www.w3.org/2001/04/xmlenc#sha512"/>
      <DigestValue>p+WZqw1AfFFDaVX1oRFc+dDJeWeHB1yRsprC1/4jF3y3t8DRjgxPyhGOijG9z7l1mc6qOZSiIMkA
bm7qHN9TJQ==</DigestValue>
    </Reference>
  </SignedInfo>
  <SignatureValue>rOvSKZT5swG2Ca3G+FoJ3pC48fE1SRUv3jrqLqdrmhH4MLW2dq/jP7PE2BnoTwIVkIzEk3Odseda
ic15gfc0zWbCv/q5TjiyZ4VjBk7q4EmUe+mZHM8xMnOVD8tUruyNZVeuuot/YjhbFpBaMAS/eTiK
LtscLJivYu23SdwAPNnWaz6fswW2ruHMMw/QN38SXRuhvuoSZp8ftIlem21TAc8WV7+xsTO2S5WA
e5clHSNPu5IvSgD6o5YROiyag5Zcrq7+l8HEQ7L/+Ztgme8nNUxjdW/Vtb3sFcf4aCKBXC4SRJsU
C79cFER4f5GqLZFK3dbJGKAkR7SK60vw1Lpztg==</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avmBlyTkWLMVwRfy2U6dKTnr+VBUG8xZcQZb1V7XNsNfz+ChfbmMjtvDQdlEkPx3nY0LENXiFCJYhYoIHjqaOw==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sUCkV1x/Fu/0PetQz6ERmk4BXuU/Y3UReoxeXLMM84KovDgc4zaeahHfgLsJ3KVrjq0nUJL7Frus5bltWhroVQ==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sUCkV1x/Fu/0PetQz6ERmk4BXuU/Y3UReoxeXLMM84KovDgc4zaeahHfgLsJ3KVrjq0nUJL7Frus5bltWhroVQ==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zCnd2P0yZvtDe/l0hmi5TikIc2dCjCnWkZDczzqFtyPL24+sP6wY53vOKj7pSb8NbXARMDxG9xPDNLury0URxg==</DigestValue>
      </Reference>
      <Reference URI="/xl/drawings/drawing1.xml?ContentType=application/vnd.openxmlformats-officedocument.drawing+xml">
        <DigestMethod Algorithm="http://www.w3.org/2001/04/xmlenc#sha512"/>
        <DigestValue>i8qBk8TNxPIvGIEA9CTH4QUlWJt9TI31dAQ3kL4mlDHc+3g3u+W0dSKd99FffcbCqb45wIcDkQtQeETkrNKaSA==</DigestValue>
      </Reference>
      <Reference URI="/xl/drawings/drawing2.xml?ContentType=application/vnd.openxmlformats-officedocument.drawing+xml">
        <DigestMethod Algorithm="http://www.w3.org/2001/04/xmlenc#sha512"/>
        <DigestValue>KxZjfG5KRzy+OYCtolFE+g2aZbS19OL4EE+R34kWuV7g+ei+oaQBTXzLwF6u8Gq0Lh8UZuo83eOn+rMxTj5HBA==</DigestValue>
      </Reference>
      <Reference URI="/xl/drawings/drawing3.xml?ContentType=application/vnd.openxmlformats-officedocument.drawing+xml">
        <DigestMethod Algorithm="http://www.w3.org/2001/04/xmlenc#sha512"/>
        <DigestValue>IuSgy/HqgHdbgq1rSH9iwDOiYBtt5gi9GIVbz06z1wORrYxqSQsSLaZAq81z17SFT0qQ0LGYknloqjSP9CVPOQ==</DigestValue>
      </Reference>
      <Reference URI="/xl/drawings/drawing4.xml?ContentType=application/vnd.openxmlformats-officedocument.drawing+xml">
        <DigestMethod Algorithm="http://www.w3.org/2001/04/xmlenc#sha512"/>
        <DigestValue>3reevxuLFSHurbnkclDe1EY0V1achDPVeIpKIv7kwmNCySZrxCBeZSH8s8xLtfYFL9z4GcjHAG75sbdDkNQRrQ==</DigestValue>
      </Reference>
      <Reference URI="/xl/drawings/drawing5.xml?ContentType=application/vnd.openxmlformats-officedocument.drawing+xml">
        <DigestMethod Algorithm="http://www.w3.org/2001/04/xmlenc#sha512"/>
        <DigestValue>cUdwuA/vrwqVzw8aEuqzb8i7vXbtKGAo80Z+cqGPivlBJ9W/u0DBPjVKVU22SbOQdSIgJ4v2XcDIFsB65kFejQ==</DigestValue>
      </Reference>
      <Reference URI="/xl/drawings/vmlDrawing1.vml?ContentType=application/vnd.openxmlformats-officedocument.vmlDrawing">
        <DigestMethod Algorithm="http://www.w3.org/2001/04/xmlenc#sha512"/>
        <DigestValue>nhxz3lhciXTR2fDF9wozGhFtNY7pfJSTNcMO8OsF6LBGADEYJT75OpUWfdhqCYTTwEm0c/rOg+ZTMCDd77yfJg==</DigestValue>
      </Reference>
      <Reference URI="/xl/drawings/vmlDrawing2.vml?ContentType=application/vnd.openxmlformats-officedocument.vmlDrawing">
        <DigestMethod Algorithm="http://www.w3.org/2001/04/xmlenc#sha512"/>
        <DigestValue>KGgiasuHHSqGRcHlxlqFsan98wKAcOeJr2MTy6NrDPKEW97R2OeNs8iVI8ZJDv9WU3QvIJsVNz7GCvWKM0KgSw==</DigestValue>
      </Reference>
      <Reference URI="/xl/drawings/vmlDrawing3.vml?ContentType=application/vnd.openxmlformats-officedocument.vmlDrawing">
        <DigestMethod Algorithm="http://www.w3.org/2001/04/xmlenc#sha512"/>
        <DigestValue>lIeHdUJWz8LTCg8PabL4fMsF2u4yDOow7EuCiYS3/yi7XesUBpvyCdMhuoadwHRJDmnw9pHJrzQXhWOKgYzR4A==</DigestValue>
      </Reference>
      <Reference URI="/xl/drawings/vmlDrawing4.vml?ContentType=application/vnd.openxmlformats-officedocument.vmlDrawing">
        <DigestMethod Algorithm="http://www.w3.org/2001/04/xmlenc#sha512"/>
        <DigestValue>9HM5sDuBr1rKt+uvCDuTD5CSdK72aqDj078pCfDLbf327NFBkfbhZfCWYXrAfm0Mjd0nWoyOhaQvqMCyzCRjZw==</DigestValue>
      </Reference>
      <Reference URI="/xl/drawings/vmlDrawing5.vml?ContentType=application/vnd.openxmlformats-officedocument.vmlDrawing">
        <DigestMethod Algorithm="http://www.w3.org/2001/04/xmlenc#sha512"/>
        <DigestValue>0e+ZES0yjeOzNUZH7gsYVN4tKWCRn7UyvLN0Kh8I4jGFa1Dc+Y8hgAVqhBk9j05w+QhUK80H5Hpnn1bzCZrAPg==</DigestValue>
      </Reference>
      <Reference URI="/xl/media/image1.png?ContentType=image/png">
        <DigestMethod Algorithm="http://www.w3.org/2001/04/xmlenc#sha512"/>
        <DigestValue>tORNsQ0gpzlgOZbNbMvj5m6763KM+CQDLXvpU/Tr7IjzQAiYLUjCZEHVRBFEGpDjQYTvzQHJJWHXmHCOqcu3wQ==</DigestValue>
      </Reference>
      <Reference URI="/xl/media/image2.emf?ContentType=image/x-emf">
        <DigestMethod Algorithm="http://www.w3.org/2001/04/xmlenc#sha512"/>
        <DigestValue>TTOP2j8NMj/UyknCgS+dPXFPCZNT/TsgIqr/w9qdrQo7nNCYiYjH9q3KgtO+7M4IrHMyTk0xNJ3yg6Gsz10i1g==</DigestValue>
      </Reference>
      <Reference URI="/xl/media/image3.emf?ContentType=image/x-emf">
        <DigestMethod Algorithm="http://www.w3.org/2001/04/xmlenc#sha512"/>
        <DigestValue>Y2/KAB3wvMdVdvjvju3p/rHsAx7DXEgdlSYPHC+ZZn9KN4rxDJX0gwJFaSEcArG2+c41Z12y3/DG0sK/u5zP4g==</DigestValue>
      </Reference>
      <Reference URI="/xl/media/image4.emf?ContentType=image/x-emf">
        <DigestMethod Algorithm="http://www.w3.org/2001/04/xmlenc#sha512"/>
        <DigestValue>NfmDaLiwcne1XhNDnAhM1LbthGiOJiXFaJgHYG3CkOry57c2yxqdGDAkNjH72hrmG/OZ/ktCUCFpjQZnBCcpww==</DigestValue>
      </Reference>
      <Reference URI="/xl/media/image5.emf?ContentType=image/x-emf">
        <DigestMethod Algorithm="http://www.w3.org/2001/04/xmlenc#sha512"/>
        <DigestValue>Kf6NoS16Kf0RHbT5ONrnhdCVMgu8C9HD79NElxnZb4y1H/oKCgQybJl1YLz2uaCDVTlybdUHAf+rCsxyxWm0iw==</DigestValue>
      </Reference>
      <Reference URI="/xl/printerSettings/printerSettings1.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tdFfNUKs6ZN+e0sSbeH3pnuWL5cqlqW8CVnGKAjyS6qQlxYXRFHOGWfydwecAIVoGE+FImsBhbgjrSL+n/MbVQ==</DigestValue>
      </Reference>
      <Reference URI="/xl/styles.xml?ContentType=application/vnd.openxmlformats-officedocument.spreadsheetml.styles+xml">
        <DigestMethod Algorithm="http://www.w3.org/2001/04/xmlenc#sha512"/>
        <DigestValue>CzOKgnOWkI6o0wtGEhD33XAZsT8ZUyNCaMqJFaBHYwBtvqOMvgCfQCbn6HClvlgVDV2eqHtVkhxsOVbqoiBP9g==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4u/E8oVlzArGFD0p9ytaGleoJ5IgVvFf3d00SL/43J+Z4RoHFhkYWwnSJX4skqdYCCLz9zcJCU3qO0j8py3pCA==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+1mD1rPAfzDd19FwpcLrNlYSMhqES1oekcXy7fHJobfICvHB0z3SUtZHCCr3RmFLNg+pqszSVbFh3PS1celeAQ==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ILylpBIQfziayxzqO58+zsA/dY9gqMoTv7Je7W7qeuJRyzNdZg02BVcJzPmd11BLsyonL0ygRbxrjVEgyjGAHg==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UrLEN6RrSVs2DwBJGbbkaKXEL0yaU2ojciVap5zQ0x2IlJL3o6QU6RMTw6VcdSZblwmEJHuthvexqPa5+JatlQ==</DigestValue>
      </Reference>
      <Reference URI="/xl/worksheets/sheet1.xml?ContentType=application/vnd.openxmlformats-officedocument.spreadsheetml.worksheet+xml">
        <DigestMethod Algorithm="http://www.w3.org/2001/04/xmlenc#sha512"/>
        <DigestValue>yzcjLDRyShj6JiAWGOjjxV3zNjjfZYy1lfZfWSYAtjha3cifylZMFkyO8bLWcmzV9tFmNeqlgdhAm4YJEnU9Ww==</DigestValue>
      </Reference>
      <Reference URI="/xl/worksheets/sheet2.xml?ContentType=application/vnd.openxmlformats-officedocument.spreadsheetml.worksheet+xml">
        <DigestMethod Algorithm="http://www.w3.org/2001/04/xmlenc#sha512"/>
        <DigestValue>pHQckSJjdW1v20dHa3IVArdlUaod+VouOs4Q8yk8sBv+XI5ELJs60VCKl5nJdvWjYz/ruUUOdCUqhrz2X4UCiw==</DigestValue>
      </Reference>
      <Reference URI="/xl/worksheets/sheet3.xml?ContentType=application/vnd.openxmlformats-officedocument.spreadsheetml.worksheet+xml">
        <DigestMethod Algorithm="http://www.w3.org/2001/04/xmlenc#sha512"/>
        <DigestValue>CL2urZ5PzYuvz4MGWQ3rqfIg249Q6sjIR9PsdvhPG3ZLS0BZH9vIy6YLLVDcSRJTkcUKi640nnMIrvZJ0OkP9w==</DigestValue>
      </Reference>
      <Reference URI="/xl/worksheets/sheet4.xml?ContentType=application/vnd.openxmlformats-officedocument.spreadsheetml.worksheet+xml">
        <DigestMethod Algorithm="http://www.w3.org/2001/04/xmlenc#sha512"/>
        <DigestValue>9fwMACznxDV8kp8KsQhPNt7o9PVcCM60RXRkU9I2etSL6y2Fqz0x4ydJJhV3Gwazkac2u3qCJqt1E6pNo348bg==</DigestValue>
      </Reference>
      <Reference URI="/xl/worksheets/sheet5.xml?ContentType=application/vnd.openxmlformats-officedocument.spreadsheetml.worksheet+xml">
        <DigestMethod Algorithm="http://www.w3.org/2001/04/xmlenc#sha512"/>
        <DigestValue>kgLQqr5sUlrPZfH5bMel246K3l0ldthSwLfyQgGBjXWwM3enAegr6c1pau4qYvz3nVP64FsNkGUtkWk8oaeoTA==</DigestValue>
      </Reference>
    </Manifest>
    <SignatureProperties>
      <SignatureProperty Id="idSignatureTime" Target="#idPackageSignature">
        <mdssi:SignatureTime xmlns:mdssi="http://schemas.openxmlformats.org/package/2006/digital-signature">
          <mdssi:Format>YYYY-MM-DDThh:mm:ssTZD</mdssi:Format>
          <mdssi:Value>2025-12-17T12:50:10Z</mdssi:Value>
        </mdssi:SignatureTime>
      </SignatureProperty>
    </SignatureProperties>
  </Object>
  <Object Id="idOfficeObject">
    <SignatureProperties>
      <SignatureProperty Id="idOfficeV1Details" Target="#idPackageSignature">
        <SignatureInfoV1 xmlns="http://schemas.microsoft.com/office/2006/digsig">
          <SetupID>{946C2F8F-52D1-452A-B899-492DBC2734A3}</SetupID>
          <SignatureText>Fatima Ozorio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2025-12-17T12:50:10Z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3AC8AMQAy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f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cAAAAMQAAADsAAACsAAAAVgAAAAEAAABVVY9BJrSPQTEAAAA7AAAADQAAAEwAAAAAAAAAAAAAAAAAAAD//////////2gAAABGAGEAdABpAG0AYQAgAE8AegBvAHIAaQBvAAAACgAAAAoAAAAHAAAABQAAABEAAAAKAAAABQAAAA8AAAAJAAAADAAAAAcAAAAF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SAEAAA8AAACLAAAALwEAAJsAAAABAAAAVVWPQSa0j0EPAAAAiwAAACoAAABMAAAABAAAAA4AAACLAAAAMQEAAJwAAACgAAAARgBpAHIAbQBhAGQAbwAgAHAAbwByADoAIABGAEEAVABJAE0AQQAgAFIAQQBRAFUARQBMACAAIABPAFoATwBSAEkATwAgAEMAQQBDAEUAUgBFAFMABgAAAAMAAAAFAAAACwAAAAcAAAAIAAAACAAAAAQAAAAIAAAACAAAAAUAAAADAAAABAAAAAYAAAAIAAAABwAAAAMAAAAMAAAACAAAAAQAAAAIAAAACAAAAAoAAAAJAAAABwAAAAYAAAAEAAAABAAAAAoAAAAHAAAACgAAAAgAAAADAAAACgAAAAQAAAAIAAAACAAAAAgAAAAHAAAACAAAAAcAAAAHAAAAFgAAAAwAAAAAAAAAJQAAAAwAAAACAAAADgAAABQAAAAAAAAAEAAAABQ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BnZQ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WMDizH1jpzaSt3Z6gzZzihlsHysCQZlBaIZgpfOeADU=</DigestValue>
    </Reference>
    <Reference Type="http://www.w3.org/2000/09/xmldsig#Object" URI="#idOfficeObject">
      <DigestMethod Algorithm="http://www.w3.org/2001/04/xmlenc#sha256"/>
      <DigestValue>ttezGG9gkM/S8cD/eIR5pgwubt7mrVw2/3Y/IXOh0M4=</DigestValue>
    </Reference>
    <Reference Type="http://uri.etsi.org/01903#SignedProperties" URI="#idSignedProperties">
      <Transforms>
        <Transform Algorithm="http://www.w3.org/TR/2001/REC-xml-c14n-20010315"/>
      </Transforms>
      <DigestMethod Algorithm="http://www.w3.org/2001/04/xmlenc#sha256"/>
      <DigestValue>1I1CZwjRI2V7PZLBFxafPcjZ90XE+SSJidUcHLQzzHw=</DigestValue>
    </Reference>
    <Reference Type="http://www.w3.org/2000/09/xmldsig#Object" URI="#idValidSigLnImg">
      <DigestMethod Algorithm="http://www.w3.org/2001/04/xmlenc#sha256"/>
      <DigestValue>hdWhapDdzGBiWcTKHPn0tUMviIi0/uCW+P+LbpybNFQ=</DigestValue>
    </Reference>
    <Reference Type="http://www.w3.org/2000/09/xmldsig#Object" URI="#idInvalidSigLnImg">
      <DigestMethod Algorithm="http://www.w3.org/2001/04/xmlenc#sha256"/>
      <DigestValue>Iz5uBXZK8xOGISy5KEeEe3cerhdsBNHokwcHHDY0uIk=</DigestValue>
    </Reference>
  </SignedInfo>
  <SignatureValue>pctDfxsRqPU+HfptVpV+CdxLqv6azPorzrZ28LfafgFqc2gmv0BlJWS9dRWM4NglU8zc7UdyS7PT
5951Ka+hQqH6wzVvRfBEDOXDMIK86scMv2kFkS42jw/nmoQsx501tM29PfHOD1BDgBz8lBdyTTnV
r74xhwabr5PO4FAuDjBRIwjZAbtVxU3AObX6bFKO5F5VLBsWjiqmcWWOpyrTOz7Cmuf6+MwMKuYt
YWb+ILSx6XYbmep1aSAHyLnyOP30fe6iiyaYuUcQyYH1o+qk5EiLQiaU/2424XNn+m9GvwyIne8c
0SYFUAa/Kh4rW+3dgcQidnJG1C89oQGtQ9NOMA==</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QZvi/gqB8uNvN0Obm5k0VtKgWQKSgAnpBCBYDKV3M1A=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NDHryyRw2/2xJsOGZEuAA7rEd4ek0qf+xIJ1ZL2G9lA=</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9Y+5OV7QO0Wh4k/poxuAirA3E8bG3kC9Ng7XXg5VxFE=</DigestValue>
      </Reference>
      <Reference URI="/xl/drawings/vmlDrawing2.vml?ContentType=application/vnd.openxmlformats-officedocument.vmlDrawing">
        <DigestMethod Algorithm="http://www.w3.org/2001/04/xmlenc#sha256"/>
        <DigestValue>maFK3iGDp0CTJCTThE7NpbxQxWnRUrFgjEhyuCXcNdg=</DigestValue>
      </Reference>
      <Reference URI="/xl/drawings/vmlDrawing3.vml?ContentType=application/vnd.openxmlformats-officedocument.vmlDrawing">
        <DigestMethod Algorithm="http://www.w3.org/2001/04/xmlenc#sha256"/>
        <DigestValue>L1l7XByu/rCYWkoDVDAWeMQpb+l5Iw9YRf1RnXGFN0I=</DigestValue>
      </Reference>
      <Reference URI="/xl/drawings/vmlDrawing4.vml?ContentType=application/vnd.openxmlformats-officedocument.vmlDrawing">
        <DigestMethod Algorithm="http://www.w3.org/2001/04/xmlenc#sha256"/>
        <DigestValue>YgBIsiThzPvzRbVQiSxIu5t9eDRa6GgLAdgROPad3+4=</DigestValue>
      </Reference>
      <Reference URI="/xl/drawings/vmlDrawing5.vml?ContentType=application/vnd.openxmlformats-officedocument.vmlDrawing">
        <DigestMethod Algorithm="http://www.w3.org/2001/04/xmlenc#sha256"/>
        <DigestValue>luTh1RlpGq8ektfDjBMlEVittKz9yX7+JEG22zPnbac=</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z6jfvCCS6x+IzJ2t5Tlf9BhqWCAukDRSAQnKIU1swuY=</DigestValue>
      </Reference>
      <Reference URI="/xl/media/image3.emf?ContentType=image/x-emf">
        <DigestMethod Algorithm="http://www.w3.org/2001/04/xmlenc#sha256"/>
        <DigestValue>PF5XJGcersumj2N59aIdNUliGEs7tmgZv3hOetociC4=</DigestValue>
      </Reference>
      <Reference URI="/xl/media/image4.emf?ContentType=image/x-emf">
        <DigestMethod Algorithm="http://www.w3.org/2001/04/xmlenc#sha256"/>
        <DigestValue>pPJ122nhCO/njVhdmZ/RxSHcXUivG0SCRGbuDl6skWs=</DigestValue>
      </Reference>
      <Reference URI="/xl/media/image5.emf?ContentType=image/x-emf">
        <DigestMethod Algorithm="http://www.w3.org/2001/04/xmlenc#sha256"/>
        <DigestValue>EHxuIlljNZ2GPmj/qzv139xPvMxzlxo3cCW4C7SeO3E=</DigestValue>
      </Reference>
      <Reference URI="/xl/printerSettings/printerSettings1.bin?ContentType=application/vnd.openxmlformats-officedocument.spreadsheetml.printerSettings">
        <DigestMethod Algorithm="http://www.w3.org/2001/04/xmlenc#sha256"/>
        <DigestValue>KV0RERGgdjLzj1q7jGVWM4bY91hGLlP8v/5mjY4cYMk=</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ILn3lrVJhrB3TrQ0PDLH9JGFSZ3XUuJZiysb8cW2QMo=</DigestValue>
      </Reference>
      <Reference URI="/xl/styles.xml?ContentType=application/vnd.openxmlformats-officedocument.spreadsheetml.styles+xml">
        <DigestMethod Algorithm="http://www.w3.org/2001/04/xmlenc#sha256"/>
        <DigestValue>cVdPXzKY0mksZXMSee2FePparHG91SBYHdSbDrk0ISk=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ZPcTLrrFcNioCKMvNF33JxO+7qnWTCIfKPrzDz/tqZw=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ug3mogfZE2YCQhjztGXReneJSNL+H7bCUZTUdCeqmjc=</DigestValue>
      </Reference>
      <Reference URI="/xl/worksheets/sheet1.xml?ContentType=application/vnd.openxmlformats-officedocument.spreadsheetml.worksheet+xml">
        <DigestMethod Algorithm="http://www.w3.org/2001/04/xmlenc#sha256"/>
        <DigestValue>URa7wM/goNQgugS2yMlwq+dsi9jz7UCTR5m16HLsq00=</DigestValue>
      </Reference>
      <Reference URI="/xl/worksheets/sheet2.xml?ContentType=application/vnd.openxmlformats-officedocument.spreadsheetml.worksheet+xml">
        <DigestMethod Algorithm="http://www.w3.org/2001/04/xmlenc#sha256"/>
        <DigestValue>daCbmzwc+EtqJ5c+Xm5qnYLqzhR+x9HkTEDk/aXWW0E=</DigestValue>
      </Reference>
      <Reference URI="/xl/worksheets/sheet3.xml?ContentType=application/vnd.openxmlformats-officedocument.spreadsheetml.worksheet+xml">
        <DigestMethod Algorithm="http://www.w3.org/2001/04/xmlenc#sha256"/>
        <DigestValue>yVdCBFtL2vScyca+fFfdjaQXxNGHfLKwJgc1OOlmalQ=</DigestValue>
      </Reference>
      <Reference URI="/xl/worksheets/sheet4.xml?ContentType=application/vnd.openxmlformats-officedocument.spreadsheetml.worksheet+xml">
        <DigestMethod Algorithm="http://www.w3.org/2001/04/xmlenc#sha256"/>
        <DigestValue>we2aoev55RKguRn1uGuGG2LGTkFCRkHGZqI4RWxWs8Y=</DigestValue>
      </Reference>
      <Reference URI="/xl/worksheets/sheet5.xml?ContentType=application/vnd.openxmlformats-officedocument.spreadsheetml.worksheet+xml">
        <DigestMethod Algorithm="http://www.w3.org/2001/04/xmlenc#sha256"/>
        <DigestValue>lwPC1/mapKHEfZn2XvJKNv3+BUPCiac9mu4CHf8rT44=</DigestValue>
      </Reference>
    </Manifest>
    <SignatureProperties>
      <SignatureProperty Id="idSignatureTime" Target="#idPackageSignature">
        <mdssi:SignatureTime xmlns:mdssi="http://schemas.openxmlformats.org/package/2006/digital-signature">
          <mdssi:Format>YYYY-MM-DDThh:mm:ssTZD</mdssi:Format>
          <mdssi:Value>2025-12-23T15:35:29Z</mdssi:Value>
        </mdssi:SignatureTime>
      </SignatureProperty>
    </SignatureProperties>
  </Object>
  <Object Id="idOfficeObject">
    <SignatureProperties>
      <SignatureProperty Id="idOfficeV1Details" Target="#idPackageSignature">
        <SignatureInfoV1 xmlns="http://schemas.microsoft.com/office/2006/digsig">
          <SetupID>{F24F306F-013B-486C-93BA-6E42DB4241F1}</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16.0.19426/27</OfficeVersion>
          <ApplicationVersion>16.0.19426</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2025-12-23T15:35:29Z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O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CsQTmOq0G+AAAABAAAAAoAAABMAAAAAAAAAAAAAAAAAAAA//////////9gAAAAMgAzAC8AMQAyAC8AMgAwADIANQAGAAAABgAAAAQAAAAGAAAABgAAAAQAAAAGAAAABgAAAAYAAAAGAAAASwAAAEAAAAAwAAAABQAAACAAAAABAAAAAQAAABAAAAAAAAAAAAAAAD4BAAC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TmOq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WgQD8AAAAAAAAAAJg2QT8AACRCAADIQSQAAAAkAAAA1aBAPwAAAAAAAAAAmDZB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KAAAAAwAAAAEAAA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p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1aA6U764jaGQzimCxbPhT13rPPlkQ+pvMJU5P8d0Zvc=</DigestValue>
    </Reference>
    <Reference Type="http://www.w3.org/2000/09/xmldsig#Object" URI="#idOfficeObject">
      <DigestMethod Algorithm="http://www.w3.org/2001/04/xmlenc#sha256"/>
      <DigestValue>CMEWT8nROj94sw1cHxG+lnlRGo+qUejDX4UN9hcRs4Y=</DigestValue>
    </Reference>
    <Reference Type="http://uri.etsi.org/01903#SignedProperties" URI="#idSignedProperties">
      <Transforms>
        <Transform Algorithm="http://www.w3.org/TR/2001/REC-xml-c14n-20010315"/>
      </Transforms>
      <DigestMethod Algorithm="http://www.w3.org/2001/04/xmlenc#sha256"/>
      <DigestValue>Vx7iuYupWNILS0R7z+7Uqz+UqpTK9T/H7I0Fo+LF3qU=</DigestValue>
    </Reference>
    <Reference Type="http://www.w3.org/2000/09/xmldsig#Object" URI="#idValidSigLnImg">
      <DigestMethod Algorithm="http://www.w3.org/2001/04/xmlenc#sha256"/>
      <DigestValue>hdWhapDdzGBiWcTKHPn0tUMviIi0/uCW+P+LbpybNFQ=</DigestValue>
    </Reference>
    <Reference Type="http://www.w3.org/2000/09/xmldsig#Object" URI="#idInvalidSigLnImg">
      <DigestMethod Algorithm="http://www.w3.org/2001/04/xmlenc#sha256"/>
      <DigestValue>Iz5uBXZK8xOGISy5KEeEe3cerhdsBNHokwcHHDY0uIk=</DigestValue>
    </Reference>
  </SignedInfo>
  <SignatureValue>M10nlwHotDYdjVlMQpQI60YqC51qvowa7gz7R/L6ozG9wLsOvDZSDmSmMmcG16jZ0jWkEJG4XCY/
aNXbeK4dC8IiEzALCGvZjefTSyt1fsM3ujO4rc1Uu2L7QoRnR4NIwOYn09wTflRScVNKFJOua8O6
XaXBhNqAA+FWWvdfnR69Re9no1MY48XFRQ2SCyzCAGgEeyFn5b20gz4akz0PIsgQQihnnbW/WRgh
72Hp3oGLPhwX96U/ugKtnlZvmYIHM5cHpXkJJp3HIyp2seefla6VzG522s8sMo7KuggoK7vazdtF
inL0c2Y+8Lnzp2HX1ccG+jR0OwccWh3wHzw6SA==</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QZvi/gqB8uNvN0Obm5k0VtKgWQKSgAnpBCBYDKV3M1A=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9Y+5OV7QO0Wh4k/poxuAirA3E8bG3kC9Ng7XXg5VxFE=</DigestValue>
      </Reference>
      <Reference URI="/xl/drawings/vmlDrawing2.vml?ContentType=application/vnd.openxmlformats-officedocument.vmlDrawing">
        <DigestMethod Algorithm="http://www.w3.org/2001/04/xmlenc#sha256"/>
        <DigestValue>maFK3iGDp0CTJCTThE7NpbxQxWnRUrFgjEhyuCXcNdg=</DigestValue>
      </Reference>
      <Reference URI="/xl/drawings/vmlDrawing3.vml?ContentType=application/vnd.openxmlformats-officedocument.vmlDrawing">
        <DigestMethod Algorithm="http://www.w3.org/2001/04/xmlenc#sha256"/>
        <DigestValue>L1l7XByu/rCYWkoDVDAWeMQpb+l5Iw9YRf1RnXGFN0I=</DigestValue>
      </Reference>
      <Reference URI="/xl/drawings/vmlDrawing4.vml?ContentType=application/vnd.openxmlformats-officedocument.vmlDrawing">
        <DigestMethod Algorithm="http://www.w3.org/2001/04/xmlenc#sha256"/>
        <DigestValue>YgBIsiThzPvzRbVQiSxIu5t9eDRa6GgLAdgROPad3+4=</DigestValue>
      </Reference>
      <Reference URI="/xl/drawings/vmlDrawing5.vml?ContentType=application/vnd.openxmlformats-officedocument.vmlDrawing">
        <DigestMethod Algorithm="http://www.w3.org/2001/04/xmlenc#sha256"/>
        <DigestValue>luTh1RlpGq8ektfDjBMlEVittKz9yX7+JEG22zPnbac=</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z6jfvCCS6x+IzJ2t5Tlf9BhqWCAukDRSAQnKIU1swuY=</DigestValue>
      </Reference>
      <Reference URI="/xl/media/image3.emf?ContentType=image/x-emf">
        <DigestMethod Algorithm="http://www.w3.org/2001/04/xmlenc#sha256"/>
        <DigestValue>PF5XJGcersumj2N59aIdNUliGEs7tmgZv3hOetociC4=</DigestValue>
      </Reference>
      <Reference URI="/xl/media/image4.emf?ContentType=image/x-emf">
        <DigestMethod Algorithm="http://www.w3.org/2001/04/xmlenc#sha256"/>
        <DigestValue>pPJ122nhCO/njVhdmZ/RxSHcXUivG0SCRGbuDl6skWs=</DigestValue>
      </Reference>
      <Reference URI="/xl/media/image5.emf?ContentType=image/x-emf">
        <DigestMethod Algorithm="http://www.w3.org/2001/04/xmlenc#sha256"/>
        <DigestValue>EHxuIlljNZ2GPmj/qzv139xPvMxzlxo3cCW4C7SeO3E=</DigestValue>
      </Reference>
      <Reference URI="/xl/printerSettings/printerSettings1.bin?ContentType=application/vnd.openxmlformats-officedocument.spreadsheetml.printerSettings">
        <DigestMethod Algorithm="http://www.w3.org/2001/04/xmlenc#sha256"/>
        <DigestValue>KV0RERGgdjLzj1q7jGVWM4bY91hGLlP8v/5mjY4cYMk=</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ILn3lrVJhrB3TrQ0PDLH9JGFSZ3XUuJZiysb8cW2QMo=</DigestValue>
      </Reference>
      <Reference URI="/xl/styles.xml?ContentType=application/vnd.openxmlformats-officedocument.spreadsheetml.styles+xml">
        <DigestMethod Algorithm="http://www.w3.org/2001/04/xmlenc#sha256"/>
        <DigestValue>cVdPXzKY0mksZXMSee2FePparHG91SBYHdSbDrk0ISk=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ZPcTLrrFcNioCKMvNF33JxO+7qnWTCIfKPrzDz/tqZw=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ug3mogfZE2YCQhjztGXReneJSNL+H7bCUZTUdCeqmjc=</DigestValue>
      </Reference>
      <Reference URI="/xl/worksheets/sheet1.xml?ContentType=application/vnd.openxmlformats-officedocument.spreadsheetml.worksheet+xml">
        <DigestMethod Algorithm="http://www.w3.org/2001/04/xmlenc#sha256"/>
        <DigestValue>URa7wM/goNQgugS2yMlwq+dsi9jz7UCTR5m16HLsq00=</DigestValue>
      </Reference>
      <Reference URI="/xl/worksheets/sheet2.xml?ContentType=application/vnd.openxmlformats-officedocument.spreadsheetml.worksheet+xml">
        <DigestMethod Algorithm="http://www.w3.org/2001/04/xmlenc#sha256"/>
        <DigestValue>daCbmzwc+EtqJ5c+Xm5qnYLqzhR+x9HkTEDk/aXWW0E=</DigestValue>
      </Reference>
      <Reference URI="/xl/worksheets/sheet3.xml?ContentType=application/vnd.openxmlformats-officedocument.spreadsheetml.worksheet+xml">
        <DigestMethod Algorithm="http://www.w3.org/2001/04/xmlenc#sha256"/>
        <DigestValue>yVdCBFtL2vScyca+fFfdjaQXxNGHfLKwJgc1OOlmalQ=</DigestValue>
      </Reference>
      <Reference URI="/xl/worksheets/sheet4.xml?ContentType=application/vnd.openxmlformats-officedocument.spreadsheetml.worksheet+xml">
        <DigestMethod Algorithm="http://www.w3.org/2001/04/xmlenc#sha256"/>
        <DigestValue>we2aoev55RKguRn1uGuGG2LGTkFCRkHGZqI4RWxWs8Y=</DigestValue>
      </Reference>
      <Reference URI="/xl/worksheets/sheet5.xml?ContentType=application/vnd.openxmlformats-officedocument.spreadsheetml.worksheet+xml">
        <DigestMethod Algorithm="http://www.w3.org/2001/04/xmlenc#sha256"/>
        <DigestValue>lwPC1/mapKHEfZn2XvJKNv3+BUPCiac9mu4CHf8rT44=</DigestValue>
      </Reference>
    </Manifest>
    <SignatureProperties>
      <SignatureProperty Id="idSignatureTime" Target="#idPackageSignature">
        <mdssi:SignatureTime xmlns:mdssi="http://schemas.openxmlformats.org/package/2006/digital-signature">
          <mdssi:Format>YYYY-MM-DDThh:mm:ssTZD</mdssi:Format>
          <mdssi:Value>2025-12-23T15:35:49Z</mdssi:Value>
        </mdssi:SignatureTime>
      </SignatureProperty>
    </SignatureProperties>
  </Object>
  <Object Id="idOfficeObject">
    <SignatureProperties>
      <SignatureProperty Id="idOfficeV1Details" Target="#idPackageSignature">
        <SignatureInfoV1 xmlns="http://schemas.microsoft.com/office/2006/digsig">
          <SetupID>{CA684D8A-A906-4924-BA44-6245A4CC0659}</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16.0.19426/27</OfficeVersion>
          <ApplicationVersion>16.0.19426</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2025-12-23T15:35:49Z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O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CsQTmOq0G+AAAABAAAAAoAAABMAAAAAAAAAAAAAAAAAAAA//////////9gAAAAMgAzAC8AMQAyAC8AMgAwADIANQAGAAAABgAAAAQAAAAGAAAABgAAAAQAAAAGAAAABgAAAAYAAAAGAAAASwAAAEAAAAAwAAAABQAAACAAAAABAAAAAQAAABAAAAAAAAAAAAAAAD4BAAC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TmOq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WgQD8AAAAAAAAAAJg2QT8AACRCAADIQSQAAAAkAAAA1aBAPwAAAAAAAAAAmDZB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KAAAAAwAAAAEAAA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p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6gVioNr5p1Tn+mck3gVX23L3RG+05uG8U7gf3dmrb8U=</DigestValue>
    </Reference>
    <Reference Type="http://www.w3.org/2000/09/xmldsig#Object" URI="#idOfficeObject">
      <DigestMethod Algorithm="http://www.w3.org/2001/04/xmlenc#sha256"/>
      <DigestValue>dZRVNN9L6mcd1A3l5sUSYI32xosiXbZnbK3UbAs8tb0=</DigestValue>
    </Reference>
    <Reference Type="http://uri.etsi.org/01903#SignedProperties" URI="#idSignedProperties">
      <Transforms>
        <Transform Algorithm="http://www.w3.org/TR/2001/REC-xml-c14n-20010315"/>
      </Transforms>
      <DigestMethod Algorithm="http://www.w3.org/2001/04/xmlenc#sha256"/>
      <DigestValue>WASBO+FNLMy8lr6z2NgJj5HJ4da7U0B2okkG8G43e3g=</DigestValue>
    </Reference>
    <Reference Type="http://www.w3.org/2000/09/xmldsig#Object" URI="#idValidSigLnImg">
      <DigestMethod Algorithm="http://www.w3.org/2001/04/xmlenc#sha256"/>
      <DigestValue>hdWhapDdzGBiWcTKHPn0tUMviIi0/uCW+P+LbpybNFQ=</DigestValue>
    </Reference>
    <Reference Type="http://www.w3.org/2000/09/xmldsig#Object" URI="#idInvalidSigLnImg">
      <DigestMethod Algorithm="http://www.w3.org/2001/04/xmlenc#sha256"/>
      <DigestValue>Iz5uBXZK8xOGISy5KEeEe3cerhdsBNHokwcHHDY0uIk=</DigestValue>
    </Reference>
  </SignedInfo>
  <SignatureValue>OLhNhzg6B+fAfh2FX7k6z57PL3a7t4cEQxNYR7jVJVWIn6wEr8XE0opImyQ7ldgl7R9LUvPvUWDO
bxU7vfYC7fA47YrUi8jGa4tQkklUFcfGIFFU4l5yMtj9hj9PJxueqdlBPfkcAgIoNSTJWJSr/SK7
cSoR8zyw5DZVc48ru8hIhkyZPCX80r3RiBD8WY5sc4ONovpmq+fg8QKLt5nozYZoXI+cdQIyvPvn
r7+STYJ5LvBzLNT0EzaMvir34k+oqLD7WlySm2ZrAksESPfUtSGGJ4nGz4i/sNHCca7fCXbfCsJN
tLiBZ6SywzFurF6QTxQd6IjWVfzQNB79Xv/yDQ==</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QZvi/gqB8uNvN0Obm5k0VtKgWQKSgAnpBCBYDKV3M1A=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9Y+5OV7QO0Wh4k/poxuAirA3E8bG3kC9Ng7XXg5VxFE=</DigestValue>
      </Reference>
      <Reference URI="/xl/drawings/vmlDrawing2.vml?ContentType=application/vnd.openxmlformats-officedocument.vmlDrawing">
        <DigestMethod Algorithm="http://www.w3.org/2001/04/xmlenc#sha256"/>
        <DigestValue>maFK3iGDp0CTJCTThE7NpbxQxWnRUrFgjEhyuCXcNdg=</DigestValue>
      </Reference>
      <Reference URI="/xl/drawings/vmlDrawing3.vml?ContentType=application/vnd.openxmlformats-officedocument.vmlDrawing">
        <DigestMethod Algorithm="http://www.w3.org/2001/04/xmlenc#sha256"/>
        <DigestValue>L1l7XByu/rCYWkoDVDAWeMQpb+l5Iw9YRf1RnXGFN0I=</DigestValue>
      </Reference>
      <Reference URI="/xl/drawings/vmlDrawing4.vml?ContentType=application/vnd.openxmlformats-officedocument.vmlDrawing">
        <DigestMethod Algorithm="http://www.w3.org/2001/04/xmlenc#sha256"/>
        <DigestValue>YgBIsiThzPvzRbVQiSxIu5t9eDRa6GgLAdgROPad3+4=</DigestValue>
      </Reference>
      <Reference URI="/xl/drawings/vmlDrawing5.vml?ContentType=application/vnd.openxmlformats-officedocument.vmlDrawing">
        <DigestMethod Algorithm="http://www.w3.org/2001/04/xmlenc#sha256"/>
        <DigestValue>luTh1RlpGq8ektfDjBMlEVittKz9yX7+JEG22zPnbac=</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z6jfvCCS6x+IzJ2t5Tlf9BhqWCAukDRSAQnKIU1swuY=</DigestValue>
      </Reference>
      <Reference URI="/xl/media/image3.emf?ContentType=image/x-emf">
        <DigestMethod Algorithm="http://www.w3.org/2001/04/xmlenc#sha256"/>
        <DigestValue>PF5XJGcersumj2N59aIdNUliGEs7tmgZv3hOetociC4=</DigestValue>
      </Reference>
      <Reference URI="/xl/media/image4.emf?ContentType=image/x-emf">
        <DigestMethod Algorithm="http://www.w3.org/2001/04/xmlenc#sha256"/>
        <DigestValue>pPJ122nhCO/njVhdmZ/RxSHcXUivG0SCRGbuDl6skWs=</DigestValue>
      </Reference>
      <Reference URI="/xl/media/image5.emf?ContentType=image/x-emf">
        <DigestMethod Algorithm="http://www.w3.org/2001/04/xmlenc#sha256"/>
        <DigestValue>EHxuIlljNZ2GPmj/qzv139xPvMxzlxo3cCW4C7SeO3E=</DigestValue>
      </Reference>
      <Reference URI="/xl/printerSettings/printerSettings1.bin?ContentType=application/vnd.openxmlformats-officedocument.spreadsheetml.printerSettings">
        <DigestMethod Algorithm="http://www.w3.org/2001/04/xmlenc#sha256"/>
        <DigestValue>KV0RERGgdjLzj1q7jGVWM4bY91hGLlP8v/5mjY4cYMk=</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ILn3lrVJhrB3TrQ0PDLH9JGFSZ3XUuJZiysb8cW2QMo=</DigestValue>
      </Reference>
      <Reference URI="/xl/styles.xml?ContentType=application/vnd.openxmlformats-officedocument.spreadsheetml.styles+xml">
        <DigestMethod Algorithm="http://www.w3.org/2001/04/xmlenc#sha256"/>
        <DigestValue>cVdPXzKY0mksZXMSee2FePparHG91SBYHdSbDrk0ISk=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ZPcTLrrFcNioCKMvNF33JxO+7qnWTCIfKPrzDz/tqZw=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ug3mogfZE2YCQhjztGXReneJSNL+H7bCUZTUdCeqmjc=</DigestValue>
      </Reference>
      <Reference URI="/xl/worksheets/sheet1.xml?ContentType=application/vnd.openxmlformats-officedocument.spreadsheetml.worksheet+xml">
        <DigestMethod Algorithm="http://www.w3.org/2001/04/xmlenc#sha256"/>
        <DigestValue>URa7wM/goNQgugS2yMlwq+dsi9jz7UCTR5m16HLsq00=</DigestValue>
      </Reference>
      <Reference URI="/xl/worksheets/sheet2.xml?ContentType=application/vnd.openxmlformats-officedocument.spreadsheetml.worksheet+xml">
        <DigestMethod Algorithm="http://www.w3.org/2001/04/xmlenc#sha256"/>
        <DigestValue>daCbmzwc+EtqJ5c+Xm5qnYLqzhR+x9HkTEDk/aXWW0E=</DigestValue>
      </Reference>
      <Reference URI="/xl/worksheets/sheet3.xml?ContentType=application/vnd.openxmlformats-officedocument.spreadsheetml.worksheet+xml">
        <DigestMethod Algorithm="http://www.w3.org/2001/04/xmlenc#sha256"/>
        <DigestValue>yVdCBFtL2vScyca+fFfdjaQXxNGHfLKwJgc1OOlmalQ=</DigestValue>
      </Reference>
      <Reference URI="/xl/worksheets/sheet4.xml?ContentType=application/vnd.openxmlformats-officedocument.spreadsheetml.worksheet+xml">
        <DigestMethod Algorithm="http://www.w3.org/2001/04/xmlenc#sha256"/>
        <DigestValue>we2aoev55RKguRn1uGuGG2LGTkFCRkHGZqI4RWxWs8Y=</DigestValue>
      </Reference>
      <Reference URI="/xl/worksheets/sheet5.xml?ContentType=application/vnd.openxmlformats-officedocument.spreadsheetml.worksheet+xml">
        <DigestMethod Algorithm="http://www.w3.org/2001/04/xmlenc#sha256"/>
        <DigestValue>lwPC1/mapKHEfZn2XvJKNv3+BUPCiac9mu4CHf8rT44=</DigestValue>
      </Reference>
    </Manifest>
    <SignatureProperties>
      <SignatureProperty Id="idSignatureTime" Target="#idPackageSignature">
        <mdssi:SignatureTime xmlns:mdssi="http://schemas.openxmlformats.org/package/2006/digital-signature">
          <mdssi:Format>YYYY-MM-DDThh:mm:ssTZD</mdssi:Format>
          <mdssi:Value>2025-12-23T15:36:12Z</mdssi:Value>
        </mdssi:SignatureTime>
      </SignatureProperty>
    </SignatureProperties>
  </Object>
  <Object Id="idOfficeObject">
    <SignatureProperties>
      <SignatureProperty Id="idOfficeV1Details" Target="#idPackageSignature">
        <SignatureInfoV1 xmlns="http://schemas.microsoft.com/office/2006/digsig">
          <SetupID>{D0B320D5-9989-4B66-AF85-681D3C784D8F}</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16.0.19426/27</OfficeVersion>
          <ApplicationVersion>16.0.19426</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2025-12-23T15:36:12Z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O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CsQTmOq0G+AAAABAAAAAoAAABMAAAAAAAAAAAAAAAAAAAA//////////9gAAAAMgAzAC8AMQAyAC8AMgAwADIANQAGAAAABgAAAAQAAAAGAAAABgAAAAQAAAAGAAAABgAAAAYAAAAGAAAASwAAAEAAAAAwAAAABQAAACAAAAABAAAAAQAAABAAAAAAAAAAAAAAAD4BAAC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TmOq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WgQD8AAAAAAAAAAJg2QT8AACRCAADIQSQAAAAkAAAA1aBAPwAAAAAAAAAAmDZB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KAAAAAwAAAAEAAA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p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F/L2axAL8uiWyZSwhNOSNAOBo0UeeEFT7Qfgj3cndfE=</DigestValue>
    </Reference>
    <Reference Type="http://www.w3.org/2000/09/xmldsig#Object" URI="#idOfficeObject">
      <DigestMethod Algorithm="http://www.w3.org/2001/04/xmlenc#sha256"/>
      <DigestValue>eIXibCuqPm2atKwAe3Db10KEghDGSFs1jy3uW2kkLTQ=</DigestValue>
    </Reference>
    <Reference Type="http://uri.etsi.org/01903#SignedProperties" URI="#idSignedProperties">
      <Transforms>
        <Transform Algorithm="http://www.w3.org/TR/2001/REC-xml-c14n-20010315"/>
      </Transforms>
      <DigestMethod Algorithm="http://www.w3.org/2001/04/xmlenc#sha256"/>
      <DigestValue>DBjRdwkSOI2fhEnbjG6kwcWLFw2tWA3xaUA9ssEmk0Y=</DigestValue>
    </Reference>
    <Reference Type="http://www.w3.org/2000/09/xmldsig#Object" URI="#idValidSigLnImg">
      <DigestMethod Algorithm="http://www.w3.org/2001/04/xmlenc#sha256"/>
      <DigestValue>MbnqpGcwbq2/58XQqV6BgjxkzVQprIJ+3FanPO9SDRM=</DigestValue>
    </Reference>
    <Reference Type="http://www.w3.org/2000/09/xmldsig#Object" URI="#idInvalidSigLnImg">
      <DigestMethod Algorithm="http://www.w3.org/2001/04/xmlenc#sha256"/>
      <DigestValue>Iz5uBXZK8xOGISy5KEeEe3cerhdsBNHokwcHHDY0uIk=</DigestValue>
    </Reference>
  </SignedInfo>
  <SignatureValue>jLoq90mJRy8YvdevgbVX3P5yruZb3tMeMcCOwia4W6o5YCuDnlRa40IcNMhWts97Jdl6JuhLyu8a
ir9PP3nnJNp3520snj8Oj5bQdpTRIyAi/K/34/R5ajdht54i6A3LsacT9arPhHH32xybuC0wXZGC
hfPSXF2Lrhlj5QW4jZssM2ybKk0CAoVZb21IctURfMMl2rpHVwnJaOb/Bpm/eLDB90eJKYZfWO6h
PmvaCE5Jin9fx29bDM4AvzqWre5pfjszqZ1+X9EGtIBT4yi9geIKLLRxoDsOo/y1m2f8kIHb/eG6
2ZTeVCiyTVWDMp6Ss9yOLnxy/D+kNgZ71zykrg==</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QZvi/gqB8uNvN0Obm5k0VtKgWQKSgAnpBCBYDKV3M1A=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NDHryyRw2/2xJsOGZEuAA7rEd4ek0qf+xIJ1ZL2G9lA=</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9Y+5OV7QO0Wh4k/poxuAirA3E8bG3kC9Ng7XXg5VxFE=</DigestValue>
      </Reference>
      <Reference URI="/xl/drawings/vmlDrawing2.vml?ContentType=application/vnd.openxmlformats-officedocument.vmlDrawing">
        <DigestMethod Algorithm="http://www.w3.org/2001/04/xmlenc#sha256"/>
        <DigestValue>maFK3iGDp0CTJCTThE7NpbxQxWnRUrFgjEhyuCXcNdg=</DigestValue>
      </Reference>
      <Reference URI="/xl/drawings/vmlDrawing3.vml?ContentType=application/vnd.openxmlformats-officedocument.vmlDrawing">
        <DigestMethod Algorithm="http://www.w3.org/2001/04/xmlenc#sha256"/>
        <DigestValue>L1l7XByu/rCYWkoDVDAWeMQpb+l5Iw9YRf1RnXGFN0I=</DigestValue>
      </Reference>
      <Reference URI="/xl/drawings/vmlDrawing4.vml?ContentType=application/vnd.openxmlformats-officedocument.vmlDrawing">
        <DigestMethod Algorithm="http://www.w3.org/2001/04/xmlenc#sha256"/>
        <DigestValue>YgBIsiThzPvzRbVQiSxIu5t9eDRa6GgLAdgROPad3+4=</DigestValue>
      </Reference>
      <Reference URI="/xl/drawings/vmlDrawing5.vml?ContentType=application/vnd.openxmlformats-officedocument.vmlDrawing">
        <DigestMethod Algorithm="http://www.w3.org/2001/04/xmlenc#sha256"/>
        <DigestValue>luTh1RlpGq8ektfDjBMlEVittKz9yX7+JEG22zPnbac=</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z6jfvCCS6x+IzJ2t5Tlf9BhqWCAukDRSAQnKIU1swuY=</DigestValue>
      </Reference>
      <Reference URI="/xl/media/image3.emf?ContentType=image/x-emf">
        <DigestMethod Algorithm="http://www.w3.org/2001/04/xmlenc#sha256"/>
        <DigestValue>PF5XJGcersumj2N59aIdNUliGEs7tmgZv3hOetociC4=</DigestValue>
      </Reference>
      <Reference URI="/xl/media/image4.emf?ContentType=image/x-emf">
        <DigestMethod Algorithm="http://www.w3.org/2001/04/xmlenc#sha256"/>
        <DigestValue>pPJ122nhCO/njVhdmZ/RxSHcXUivG0SCRGbuDl6skWs=</DigestValue>
      </Reference>
      <Reference URI="/xl/media/image5.emf?ContentType=image/x-emf">
        <DigestMethod Algorithm="http://www.w3.org/2001/04/xmlenc#sha256"/>
        <DigestValue>EHxuIlljNZ2GPmj/qzv139xPvMxzlxo3cCW4C7SeO3E=</DigestValue>
      </Reference>
      <Reference URI="/xl/printerSettings/printerSettings1.bin?ContentType=application/vnd.openxmlformats-officedocument.spreadsheetml.printerSettings">
        <DigestMethod Algorithm="http://www.w3.org/2001/04/xmlenc#sha256"/>
        <DigestValue>KV0RERGgdjLzj1q7jGVWM4bY91hGLlP8v/5mjY4cYMk=</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ILn3lrVJhrB3TrQ0PDLH9JGFSZ3XUuJZiysb8cW2QMo=</DigestValue>
      </Reference>
      <Reference URI="/xl/styles.xml?ContentType=application/vnd.openxmlformats-officedocument.spreadsheetml.styles+xml">
        <DigestMethod Algorithm="http://www.w3.org/2001/04/xmlenc#sha256"/>
        <DigestValue>cVdPXzKY0mksZXMSee2FePparHG91SBYHdSbDrk0ISk=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ZPcTLrrFcNioCKMvNF33JxO+7qnWTCIfKPrzDz/tqZw=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ug3mogfZE2YCQhjztGXReneJSNL+H7bCUZTUdCeqmjc=</DigestValue>
      </Reference>
      <Reference URI="/xl/worksheets/sheet1.xml?ContentType=application/vnd.openxmlformats-officedocument.spreadsheetml.worksheet+xml">
        <DigestMethod Algorithm="http://www.w3.org/2001/04/xmlenc#sha256"/>
        <DigestValue>URa7wM/goNQgugS2yMlwq+dsi9jz7UCTR5m16HLsq00=</DigestValue>
      </Reference>
      <Reference URI="/xl/worksheets/sheet2.xml?ContentType=application/vnd.openxmlformats-officedocument.spreadsheetml.worksheet+xml">
        <DigestMethod Algorithm="http://www.w3.org/2001/04/xmlenc#sha256"/>
        <DigestValue>daCbmzwc+EtqJ5c+Xm5qnYLqzhR+x9HkTEDk/aXWW0E=</DigestValue>
      </Reference>
      <Reference URI="/xl/worksheets/sheet3.xml?ContentType=application/vnd.openxmlformats-officedocument.spreadsheetml.worksheet+xml">
        <DigestMethod Algorithm="http://www.w3.org/2001/04/xmlenc#sha256"/>
        <DigestValue>yVdCBFtL2vScyca+fFfdjaQXxNGHfLKwJgc1OOlmalQ=</DigestValue>
      </Reference>
      <Reference URI="/xl/worksheets/sheet4.xml?ContentType=application/vnd.openxmlformats-officedocument.spreadsheetml.worksheet+xml">
        <DigestMethod Algorithm="http://www.w3.org/2001/04/xmlenc#sha256"/>
        <DigestValue>we2aoev55RKguRn1uGuGG2LGTkFCRkHGZqI4RWxWs8Y=</DigestValue>
      </Reference>
      <Reference URI="/xl/worksheets/sheet5.xml?ContentType=application/vnd.openxmlformats-officedocument.spreadsheetml.worksheet+xml">
        <DigestMethod Algorithm="http://www.w3.org/2001/04/xmlenc#sha256"/>
        <DigestValue>lwPC1/mapKHEfZn2XvJKNv3+BUPCiac9mu4CHf8rT44=</DigestValue>
      </Reference>
    </Manifest>
    <SignatureProperties>
      <SignatureProperty Id="idSignatureTime" Target="#idPackageSignature">
        <mdssi:SignatureTime xmlns:mdssi="http://schemas.openxmlformats.org/package/2006/digital-signature">
          <mdssi:Format>YYYY-MM-DDThh:mm:ssTZD</mdssi:Format>
          <mdssi:Value>2025-12-23T15:36:33Z</mdssi:Value>
        </mdssi:SignatureTime>
      </SignatureProperty>
    </SignatureProperties>
  </Object>
  <Object Id="idOfficeObject">
    <SignatureProperties>
      <SignatureProperty Id="idOfficeV1Details" Target="#idPackageSignature">
        <SignatureInfoV1 xmlns="http://schemas.microsoft.com/office/2006/digsig">
          <SetupID>{927EED98-F65F-4C60-8076-BD6027FF0697}</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16.0.19426/27</OfficeVersion>
          <ApplicationVersion>16.0.19426</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2025-12-23T15:36:33Z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O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CsQTmOq0G+AAAABAAAAAoAAABMAAAAAAAAAAAAAAAAAAAA//////////9gAAAAMgAzAC8AMQAyAC8AMgAwADIANQAGAAAABgAAAAQAAAAGAAAABgAAAAQAAAAGAAAABgAAAAYAAAAGAAAASwAAAEAAAAAwAAAABQAAACAAAAABAAAAAQAAABAAAAAAAAAAAAAAAD4BAAC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TmOq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WgQD8AAAAAAAAAAJg2QT8AACRCAADIQSQAAAAkAAAA1aBAPwAAAAAAAAAAmDZB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KAAAAAwAAAAEAAA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T0c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p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BALANCE</vt:lpstr>
      <vt:lpstr>RESULTADO</vt:lpstr>
      <vt:lpstr>FLUJO SIV</vt:lpstr>
      <vt:lpstr>EVPN</vt:lpstr>
      <vt:lpstr>NOTAS</vt:lpstr>
      <vt:lpstr>BALANCE!Área_de_impresión</vt:lpstr>
      <vt:lpstr>NOTAS!Área_de_impresión</vt:lpstr>
      <vt:lpstr>RESULTADO!Área_de_impresión</vt:lpstr>
      <vt:lpstr>BALANCE!Títulos_a_imprimir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Carlos Impagliatelli</cp:lastModifiedBy>
  <cp:lastPrinted>2025-10-21T15:16:01Z</cp:lastPrinted>
  <dcterms:created xsi:type="dcterms:W3CDTF">2019-08-27T20:08:22Z</dcterms:created>
  <dcterms:modified xsi:type="dcterms:W3CDTF">2025-12-12T12:52:02Z</dcterms:modified>
</cp:coreProperties>
</file>