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hidePivotFieldList="1" defaultThemeVersion="124226"/>
  <mc:AlternateContent xmlns:mc="http://schemas.openxmlformats.org/markup-compatibility/2006">
    <mc:Choice Requires="x15">
      <x15ac:absPath xmlns:x15ac="http://schemas.microsoft.com/office/spreadsheetml/2010/11/ac" url="C:\Users\cimpagliatelli\Downloads\"/>
    </mc:Choice>
  </mc:AlternateContent>
  <xr:revisionPtr revIDLastSave="0" documentId="8_{6E379193-577C-40B4-90B2-4AC5FE7E19C3}" xr6:coauthVersionLast="47" xr6:coauthVersionMax="47" xr10:uidLastSave="{00000000-0000-0000-0000-000000000000}"/>
  <bookViews>
    <workbookView xWindow="-120" yWindow="-120" windowWidth="24240" windowHeight="13020" tabRatio="771" xr2:uid="{00000000-000D-0000-FFFF-FFFF00000000}"/>
  </bookViews>
  <sheets>
    <sheet name="BALANCE" sheetId="6" r:id="rId1"/>
    <sheet name="RESULTADO" sheetId="10" r:id="rId2"/>
    <sheet name="NOTAS " sheetId="18" r:id="rId3"/>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0" hidden="1">BALANCE!$B$9:$C$84</definedName>
    <definedName name="_xlnm._FilterDatabase" localSheetId="1" hidden="1">RESULTADO!$C$10:$D$90</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_xlnm.Print_Area" localSheetId="0">BALANCE!$A$1:$E$99</definedName>
    <definedName name="_xlnm.Print_Area" localSheetId="2">'NOTAS '!$A$135:$L$542</definedName>
    <definedName name="_xlnm.Print_Area" localSheetId="1">RESULTADO!$A$1:$C$97</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BA">#REF!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gp">#REF!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_xlnm.Print_Titles" localSheetId="0">BALANCE!$1:$3</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3" i="6" l="1"/>
  <c r="F78" i="6"/>
  <c r="F79" i="6"/>
</calcChain>
</file>

<file path=xl/sharedStrings.xml><?xml version="1.0" encoding="utf-8"?>
<sst xmlns="http://schemas.openxmlformats.org/spreadsheetml/2006/main" count="1007" uniqueCount="631">
  <si>
    <t>Presidente</t>
  </si>
  <si>
    <t>Valor nominal de las acciones Gs. 1.000.000 (Guaraníes Un millón)</t>
  </si>
  <si>
    <t>N°</t>
  </si>
  <si>
    <t>Accionista</t>
  </si>
  <si>
    <t>Activo</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</si>
  <si>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</si>
  <si>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</si>
  <si>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</si>
  <si>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</si>
  <si>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</si>
  <si>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</si>
  <si>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</si>
  <si>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</si>
  <si>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</si>
  <si>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</si>
  <si>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</si>
  <si>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</si>
  <si>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</si>
  <si>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</si>
  <si>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</si>
  <si>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</si>
  <si>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</si>
  <si>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</si>
  <si>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</si>
  <si>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</si>
  <si>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</si>
  <si>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</si>
  <si>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</si>
  <si>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</si>
  <si>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</si>
  <si>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</si>
  <si>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</si>
  <si>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 xml:space="preserve">Acreedores por Intermediación </t>
  </si>
  <si>
    <t>Oblig. Por Administración de Cartera</t>
  </si>
  <si>
    <t>Acreedores Varios</t>
  </si>
  <si>
    <t>Préstamos en Bancos</t>
  </si>
  <si>
    <t>Previsión para indemnización</t>
  </si>
  <si>
    <t>Capital Integrado</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</si>
  <si>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</si>
  <si>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</si>
  <si>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</si>
  <si>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</si>
  <si>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</si>
  <si>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</si>
  <si>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</si>
  <si>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</si>
  <si>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</si>
  <si>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</si>
  <si>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</si>
  <si>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</si>
  <si>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</si>
  <si>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</si>
  <si>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</si>
  <si>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</si>
  <si>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</si>
  <si>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</si>
  <si>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</si>
  <si>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</si>
  <si>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</si>
  <si>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</si>
  <si>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</si>
  <si>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</si>
  <si>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</si>
  <si>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</si>
  <si>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</si>
  <si>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</si>
  <si>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</si>
  <si>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</si>
  <si>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</si>
  <si>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</si>
  <si>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</si>
  <si>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</si>
  <si>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</si>
  <si>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</si>
  <si>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</si>
  <si>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</si>
  <si>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</si>
  <si>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</si>
  <si>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</si>
  <si>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</si>
  <si>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</si>
  <si>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</si>
  <si>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Impuesto a la Renta</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</si>
  <si>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</si>
  <si>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</si>
  <si>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</si>
  <si>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</si>
  <si>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</si>
  <si>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</si>
  <si>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</si>
  <si>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</si>
  <si>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</si>
  <si>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</si>
  <si>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</si>
  <si>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</si>
  <si>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</si>
  <si>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</si>
  <si>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</si>
  <si>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</si>
  <si>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</si>
  <si>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</si>
  <si>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</si>
  <si>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</si>
  <si>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</si>
  <si>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</si>
  <si>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</si>
  <si>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</si>
  <si>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</si>
  <si>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</si>
  <si>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</si>
  <si>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</si>
  <si>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</si>
  <si>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</si>
  <si>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</si>
  <si>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</si>
  <si>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</si>
  <si>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</si>
  <si>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</si>
  <si>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</si>
  <si>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</si>
  <si>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</si>
  <si>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</si>
  <si>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Utilidad del Ejercicio</t>
  </si>
  <si>
    <t>Reserva Legal</t>
  </si>
  <si>
    <t>Neto a distribuir</t>
  </si>
  <si>
    <t>Total</t>
  </si>
  <si>
    <t>u)  Previsiones</t>
  </si>
  <si>
    <t>v)  Ingresos Operativos</t>
  </si>
  <si>
    <t>Ingreso por Operaciones y Servicios extrabursátiles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</si>
  <si>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</si>
  <si>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</si>
  <si>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</si>
  <si>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</si>
  <si>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</si>
  <si>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</si>
  <si>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</si>
  <si>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</si>
  <si>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</si>
  <si>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</si>
  <si>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</si>
  <si>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</si>
  <si>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</si>
  <si>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</si>
  <si>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</si>
  <si>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</si>
  <si>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</si>
  <si>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BIENES DE USO</t>
  </si>
  <si>
    <t>TOTAL ACTIVO</t>
  </si>
  <si>
    <t>IVA Debito Fiscal</t>
  </si>
  <si>
    <t xml:space="preserve">Obligac. por Contratos de underwriting </t>
  </si>
  <si>
    <t>Cuentas a Pagar (Nota 5 - p)</t>
  </si>
  <si>
    <t>Pasivo Corriente</t>
  </si>
  <si>
    <t>Préstamos Financieros  (Nota 5– k)</t>
  </si>
  <si>
    <t>Equipos de Informatica</t>
  </si>
  <si>
    <t>Muebles y equipos</t>
  </si>
  <si>
    <t>PATRIMONIO NETO(Nota 5 –t)</t>
  </si>
  <si>
    <t>Resultado del ejercicio</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</si>
  <si>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</si>
  <si>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</si>
  <si>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</si>
  <si>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</si>
  <si>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</si>
  <si>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</si>
  <si>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</si>
  <si>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</si>
  <si>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</si>
  <si>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</si>
  <si>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</si>
  <si>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</si>
  <si>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</si>
  <si>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</si>
  <si>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</si>
  <si>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</si>
  <si>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</si>
  <si>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</si>
  <si>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</si>
  <si>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</si>
  <si>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</si>
  <si>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</si>
  <si>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</si>
  <si>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</si>
  <si>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</si>
  <si>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</si>
  <si>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</si>
  <si>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</si>
  <si>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</si>
  <si>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Inversiones</t>
  </si>
  <si>
    <t>Depreciacion</t>
  </si>
  <si>
    <t>(-) Depreciacion del periodo</t>
  </si>
  <si>
    <t>BENEFICIARIO FINAL</t>
  </si>
  <si>
    <t>SOCIO</t>
  </si>
  <si>
    <t>N/A</t>
  </si>
  <si>
    <t>Porcentaje de Participacion Sustantiva</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</si>
  <si>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</si>
  <si>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</si>
  <si>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</si>
  <si>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</si>
  <si>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</si>
  <si>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</si>
  <si>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</si>
  <si>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</si>
  <si>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</si>
  <si>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Activos Intangibles y Cargos Diferidos(Nota 5 – h )</t>
  </si>
  <si>
    <t>Valor Nominal</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</si>
  <si>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</si>
  <si>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</si>
  <si>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</si>
  <si>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</si>
  <si>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</si>
  <si>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</si>
  <si>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</si>
  <si>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</si>
  <si>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</si>
  <si>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</si>
  <si>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</si>
  <si>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</si>
  <si>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</si>
  <si>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</si>
  <si>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</si>
  <si>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</si>
  <si>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</si>
  <si>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</si>
  <si>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</si>
  <si>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</si>
  <si>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</si>
  <si>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</si>
  <si>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</si>
  <si>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</si>
  <si>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</si>
  <si>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</si>
  <si>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</si>
  <si>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</si>
  <si>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</si>
  <si>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</si>
  <si>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</si>
  <si>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</si>
  <si>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</si>
  <si>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</si>
  <si>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</si>
  <si>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</si>
  <si>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</si>
  <si>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</si>
  <si>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</si>
  <si>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</si>
  <si>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</si>
  <si>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</si>
  <si>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</si>
  <si>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</si>
  <si>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</si>
  <si>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</si>
  <si>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</si>
  <si>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</si>
  <si>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</si>
  <si>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</si>
  <si>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</si>
  <si>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</si>
  <si>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</si>
  <si>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 xml:space="preserve">Intereses- Gastos Bancarios  </t>
    </r>
    <r>
      <rPr>
        <b/>
        <sz val="9"/>
        <color indexed="8"/>
        <rFont val="Calibri"/>
        <family val="2"/>
      </rPr>
      <t>(Nota…)</t>
    </r>
  </si>
  <si>
    <r>
      <t xml:space="preserve">Intereses- Gastos Bancarios pagados </t>
    </r>
    <r>
      <rPr>
        <b/>
        <sz val="9"/>
        <color indexed="8"/>
        <rFont val="Calibri"/>
        <family val="2"/>
      </rPr>
      <t>(Nota X)</t>
    </r>
  </si>
  <si>
    <r>
      <t>Las 11</t>
    </r>
    <r>
      <rPr>
        <sz val="9"/>
        <color indexed="10"/>
        <rFont val="Calibri"/>
        <family val="2"/>
      </rPr>
      <t xml:space="preserve"> </t>
    </r>
    <r>
      <rPr>
        <sz val="9"/>
        <color indexed="8"/>
        <rFont val="Calibri"/>
        <family val="2"/>
      </rPr>
      <t>notas que se acompañan forman parte integrante de los Estados Contables.</t>
    </r>
  </si>
  <si>
    <t xml:space="preserve">     3.3. Política de Constitución de Previsiones:</t>
  </si>
  <si>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</si>
  <si>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</si>
  <si>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</si>
  <si>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</si>
  <si>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w)  Gastos Operativos</t>
  </si>
  <si>
    <t>USD</t>
  </si>
  <si>
    <t>f) Deudores</t>
  </si>
  <si>
    <t>INSCRIPCIÓN EN EL REGISTRO PUBLICO: ESCRITURA Nº 530 de Fecha 11-03-2022,  INSCRIPCION EN EL REGISTRO PUBLICO Nº: 1121,  Folio 1121</t>
  </si>
  <si>
    <t>Actividad Principal: (Compra y Venta de Valores - Asesoría en Materia de Valores)</t>
  </si>
  <si>
    <t>Domicilio Legal:  Asunción- Paraguay</t>
  </si>
  <si>
    <t>Dirección Oficina Principal: Avenida Santa Teresa Nro 1827 c/ Aviadores del Chaco</t>
  </si>
  <si>
    <t>Auditor Externo Independiente</t>
  </si>
  <si>
    <t>PARTE VINCULADAS O RELACIONADAS. Art. 34 de la Ley 5810/17</t>
  </si>
  <si>
    <t>RUC: 80124419-6</t>
  </si>
  <si>
    <t xml:space="preserve"> (Expresado En Guaraníes)</t>
  </si>
  <si>
    <t>La Sociedad tiene por objeto efectuar las siguientes operaciones:</t>
  </si>
  <si>
    <t>Otras Inversiones</t>
  </si>
  <si>
    <t>EMISOR</t>
  </si>
  <si>
    <t>TIPO DE RELACION</t>
  </si>
  <si>
    <t>Teléfono/Fax:  +595 981773319</t>
  </si>
  <si>
    <t>Aportes a Capitalizar</t>
  </si>
  <si>
    <t>Deudores Varios (Nota f)</t>
  </si>
  <si>
    <t>IVA Crédito Fiscal  (Nota 5 - f.)</t>
  </si>
  <si>
    <t>Retención de IVA  (Nota 5 - f.)</t>
  </si>
  <si>
    <t>Sueldos a Pagar</t>
  </si>
  <si>
    <t>Ingresos por venta de cartera propia (Nota 5- v)</t>
  </si>
  <si>
    <t xml:space="preserve">Aranceles </t>
  </si>
  <si>
    <t>Otros Ingresos</t>
  </si>
  <si>
    <t>Otros egresos</t>
  </si>
  <si>
    <t>Aportes y Retenciones a pagar</t>
  </si>
  <si>
    <t>Provisiones   (Nota 5 – l)</t>
  </si>
  <si>
    <t>Cuentas a Pagar a Personas y (Nota 5-m)</t>
  </si>
  <si>
    <t>Acreedores Varios  (Nota 5 – m)</t>
  </si>
  <si>
    <t>Costos de Ventas de Acciones (Nota S)</t>
  </si>
  <si>
    <t xml:space="preserve">Resultados </t>
  </si>
  <si>
    <t>Costo de Ventas Activo Fijos</t>
  </si>
  <si>
    <t>Sueldos y Jornales</t>
  </si>
  <si>
    <t>Impuestos y Contribuciones</t>
  </si>
  <si>
    <t>TOTALES</t>
  </si>
  <si>
    <t>Capital Emitido G.20.000.000.000</t>
  </si>
  <si>
    <t>UENO CASA DE BOLSA S.A</t>
  </si>
  <si>
    <t>Títulos de Renta Fija CP</t>
  </si>
  <si>
    <t xml:space="preserve"> Títulos de Renta  Fija  (Nota 6-c) </t>
  </si>
  <si>
    <t xml:space="preserve">Sueldos y jornales </t>
  </si>
  <si>
    <t xml:space="preserve">Aguinaldos pagados </t>
  </si>
  <si>
    <t xml:space="preserve">Aportes </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</si>
  <si>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</si>
  <si>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</si>
  <si>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</si>
  <si>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</si>
  <si>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</si>
  <si>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</si>
  <si>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</si>
  <si>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</si>
  <si>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</si>
  <si>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</si>
  <si>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</si>
  <si>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</si>
  <si>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</si>
  <si>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</si>
  <si>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</si>
  <si>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</si>
  <si>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</si>
  <si>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</si>
  <si>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</si>
  <si>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</si>
  <si>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</si>
  <si>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</si>
  <si>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</si>
  <si>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</si>
  <si>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</si>
  <si>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</si>
  <si>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</si>
  <si>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</si>
  <si>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</si>
  <si>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</si>
  <si>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</si>
  <si>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</si>
  <si>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</si>
  <si>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</si>
  <si>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</si>
  <si>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</si>
  <si>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</si>
  <si>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r>
      <t xml:space="preserve">Obligac. por Contratos de Underwriting </t>
    </r>
    <r>
      <rPr>
        <b/>
        <sz val="14"/>
        <rFont val="Calibri"/>
        <family val="2"/>
        <scheme val="minor"/>
      </rPr>
      <t>(Nota 6 – p)</t>
    </r>
  </si>
  <si>
    <r>
      <t xml:space="preserve">Honorarios a Pagar </t>
    </r>
    <r>
      <rPr>
        <b/>
        <sz val="14"/>
        <rFont val="Calibri"/>
        <family val="2"/>
        <scheme val="minor"/>
      </rPr>
      <t>(Nota 5 – l)</t>
    </r>
  </si>
  <si>
    <t>Otros Activos Corrientes (Nota 5 - j)</t>
  </si>
  <si>
    <r>
      <t xml:space="preserve">Otros Pasivos Corrientes  </t>
    </r>
    <r>
      <rPr>
        <b/>
        <sz val="14"/>
        <rFont val="Calibri"/>
        <family val="2"/>
        <scheme val="minor"/>
      </rPr>
      <t>(Nota 5 – q)</t>
    </r>
  </si>
  <si>
    <r>
      <t xml:space="preserve">Empresas Relacionadas </t>
    </r>
    <r>
      <rPr>
        <b/>
        <sz val="14"/>
        <rFont val="Calibri"/>
        <family val="2"/>
        <scheme val="minor"/>
      </rPr>
      <t>(Nota 5– r )</t>
    </r>
  </si>
  <si>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</si>
  <si>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</si>
  <si>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</si>
  <si>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</si>
  <si>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</si>
  <si>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</si>
  <si>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</si>
  <si>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</si>
  <si>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</si>
  <si>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</si>
  <si>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</si>
  <si>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</si>
  <si>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</si>
  <si>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Otros Créditos</t>
  </si>
  <si>
    <t xml:space="preserve">Anticipo impuesto a la renta (Nota 5 - f.) </t>
  </si>
  <si>
    <t>Otros Creditos</t>
  </si>
  <si>
    <t>SALDO INICIAL</t>
  </si>
  <si>
    <t>AUMENTOS</t>
  </si>
  <si>
    <t>AMOTIZACIONES</t>
  </si>
  <si>
    <t>NETO FINAL</t>
  </si>
  <si>
    <t>Marca</t>
  </si>
  <si>
    <t>IVA a Pagar</t>
  </si>
  <si>
    <t>Aguinaldos</t>
  </si>
  <si>
    <t>Aporte Patronal</t>
  </si>
  <si>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</si>
  <si>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</si>
  <si>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</si>
  <si>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</si>
  <si>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</si>
  <si>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</si>
  <si>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</si>
  <si>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</si>
  <si>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</si>
  <si>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Títulos de Renta Variable LP</t>
  </si>
  <si>
    <t>CREDITOS</t>
  </si>
  <si>
    <t>Ingreso Por DF de Cambio</t>
  </si>
  <si>
    <t>Ingresos Varios</t>
  </si>
  <si>
    <t>Vacaciones</t>
  </si>
  <si>
    <t>Asesoria Legal</t>
  </si>
  <si>
    <t>Depreciacion de Activo</t>
  </si>
  <si>
    <t>Publicidad y Propaganda</t>
  </si>
  <si>
    <t>Multas y Sanciones</t>
  </si>
  <si>
    <t>Honorarios de Directorio</t>
  </si>
  <si>
    <t>Honorarios Por Servicios</t>
  </si>
  <si>
    <t>Gastos Financieros</t>
  </si>
  <si>
    <t>Total De Inversiones a Corto plazo</t>
  </si>
  <si>
    <t>Inversiones Largo Plazo</t>
  </si>
  <si>
    <t>CAJA GS.</t>
  </si>
  <si>
    <t xml:space="preserve">UENO CTA AHORRO 611133292 USD </t>
  </si>
  <si>
    <t>ITTI SAECA</t>
  </si>
  <si>
    <t>ALFREDO JAVIER MEZGER SZOSTAK</t>
  </si>
  <si>
    <t>UENO SEGUROS S.A.</t>
  </si>
  <si>
    <t>GRUPO VAZQUEZ S.A.E. INVERSIONISTA</t>
  </si>
  <si>
    <t>GRUPO VAZQUEZ SAE</t>
  </si>
  <si>
    <t>Ingresos por ajustes y redondeos</t>
  </si>
  <si>
    <t>Aranceles BVPASA</t>
  </si>
  <si>
    <t>Ingresos Fondo de garantía BVPASA</t>
  </si>
  <si>
    <t>Intereses caja de ahorro en entidades ba</t>
  </si>
  <si>
    <t>Dividendos a Cobrar</t>
  </si>
  <si>
    <t>Retención de IDU</t>
  </si>
  <si>
    <t xml:space="preserve">Otros Cargos diferidos </t>
  </si>
  <si>
    <t xml:space="preserve">Otras cuentas por pagar </t>
  </si>
  <si>
    <t>Resultados acumulados</t>
  </si>
  <si>
    <t xml:space="preserve">Beneficios al Personal </t>
  </si>
  <si>
    <t xml:space="preserve">Amortización del ejercicio </t>
  </si>
  <si>
    <t>Otras cuentas por cobrar</t>
  </si>
  <si>
    <t>Gastos Generales</t>
  </si>
  <si>
    <t>Ricardo Fernandez</t>
  </si>
  <si>
    <t>CDA</t>
  </si>
  <si>
    <t>ZETA BANCO</t>
  </si>
  <si>
    <t xml:space="preserve">VILUX S.A. </t>
  </si>
  <si>
    <t>Otros Créditos Corrientes y No Corrientes</t>
  </si>
  <si>
    <t>Gastos Operativos</t>
  </si>
  <si>
    <t>Las 11 notas que se acompañan forman parte integrante de los estados contables.</t>
  </si>
  <si>
    <t>Venta de acciones</t>
  </si>
  <si>
    <t>U PARAGUAY S.A.</t>
  </si>
  <si>
    <t xml:space="preserve">U PARAGUAY S.A. </t>
  </si>
  <si>
    <t>NO</t>
  </si>
  <si>
    <t>80135001-8</t>
  </si>
  <si>
    <t>Adriana Vazquez Muniagurria</t>
  </si>
  <si>
    <t>Guillermo Vazquez Muniagurria</t>
  </si>
  <si>
    <t>Veronica Vazquez Muniagurria</t>
  </si>
  <si>
    <t>UENO AFPISA</t>
  </si>
  <si>
    <t xml:space="preserve">Gastos a devengar </t>
  </si>
  <si>
    <t>Cuentas por cobrar a Personas y Empresas Relacionadas CP</t>
  </si>
  <si>
    <t>DEUDORES VIGENTES</t>
  </si>
  <si>
    <t>U Holding S.A.R.L.</t>
  </si>
  <si>
    <t>Donaciones y contribuciones</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</si>
  <si>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</si>
  <si>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</si>
  <si>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ITTI S.A.E.C.A.</t>
  </si>
  <si>
    <t>Zeta Banco S.A.E.C.A.</t>
  </si>
  <si>
    <t>PYG</t>
  </si>
  <si>
    <t xml:space="preserve">Zeta Banco </t>
  </si>
  <si>
    <t>Carlos Impagliatelli</t>
  </si>
  <si>
    <t>Leonardo Alfonzo</t>
  </si>
  <si>
    <t>Fondo Fijo</t>
  </si>
  <si>
    <t>Intereses a cobrar</t>
  </si>
  <si>
    <t>Inversiones temporales</t>
  </si>
  <si>
    <t>Otros gastos administrativos</t>
  </si>
  <si>
    <t xml:space="preserve">BALANCE GENERAL CONSOLIDADO </t>
  </si>
  <si>
    <t>ESTADO DE RESULTADOS CONSOLIDADOS</t>
  </si>
  <si>
    <t>LEONARDO RAFAEL ALFONZO SEGOVIA</t>
  </si>
  <si>
    <t>Títulos de Renta Fija CP en repo</t>
  </si>
  <si>
    <t>BANCO FAMILIAR S.A.E.C.A.</t>
  </si>
  <si>
    <t>SUDAMERIS BANK S.A.E.C.A.</t>
  </si>
  <si>
    <t xml:space="preserve">Ueno Bank </t>
  </si>
  <si>
    <t>Auditor Externo Independiente Asignado: Grant Thorton</t>
  </si>
  <si>
    <t>Número de Inscripción en el Registro de la SIV: N° 138/2024</t>
  </si>
  <si>
    <t>Accionista 99,99%</t>
  </si>
  <si>
    <t>Accionista 0,01%</t>
  </si>
  <si>
    <t xml:space="preserve">Director Suplente </t>
  </si>
  <si>
    <t xml:space="preserve">Rodrigo Yanho </t>
  </si>
  <si>
    <t>Capital Suscripto G. 12.214.000.000</t>
  </si>
  <si>
    <t>Capital Integrado G. 12.214.000.000</t>
  </si>
  <si>
    <t>CONTINENTAL CTA AHORRO 1270064062101 USD</t>
  </si>
  <si>
    <t>GRUPO VAZQUEZ S.A.E.</t>
  </si>
  <si>
    <t xml:space="preserve">TOTAL PASIVO </t>
  </si>
  <si>
    <t>UENO CTA CTE 614187857</t>
  </si>
  <si>
    <t>UENO CTA AHORRO 611180763</t>
  </si>
  <si>
    <t xml:space="preserve">UENO CTA AHORRO 611183967 </t>
  </si>
  <si>
    <t>UENO CTA AHORRO 611279108</t>
  </si>
  <si>
    <t>UENO CTA AHORRO 61135243</t>
  </si>
  <si>
    <t>UENO CTA AHORRO 611133292</t>
  </si>
  <si>
    <t>CONTINENTAL CTA AHORRO 1270064062101</t>
  </si>
  <si>
    <t xml:space="preserve">Ueno Cta Ahorro N° 611723558 Usd. </t>
  </si>
  <si>
    <t>Otros Gastos Administrativos</t>
  </si>
  <si>
    <t>PROYEC S.A.E</t>
  </si>
  <si>
    <t>ALAMO S.A.</t>
  </si>
  <si>
    <t>Banco Río</t>
  </si>
  <si>
    <t>Banco Basa</t>
  </si>
  <si>
    <t>UENO BANK</t>
  </si>
  <si>
    <t>BANCO RÍO S.A.E.C.A.</t>
  </si>
  <si>
    <t>FEDERICO MIGUEL VAZQUEZ VILLASANTI</t>
  </si>
  <si>
    <t>GRUPO VAZQUEZ S.A.E</t>
  </si>
  <si>
    <t>GRUPO VAZQUEZ S.A.E/ FEDERICO MIGUEL VAZQUEZ VILLASANTI</t>
  </si>
  <si>
    <t xml:space="preserve">U Holding SaRL </t>
  </si>
  <si>
    <t>Rebeca Elizabeth Villasanti Farinha</t>
  </si>
  <si>
    <t>Victor Hugo Vazquez</t>
  </si>
  <si>
    <t>SEPTIEMBRE 2025</t>
  </si>
  <si>
    <t xml:space="preserve">SALDO SEPTIEMBRE 2025 CONSOLIDADO </t>
  </si>
  <si>
    <t>UENO CASA DE BOLSA S.A./UENO AFPISA S.A.</t>
  </si>
  <si>
    <t>CORRESPONDIENTE AL  30/09/2025 COMPARATIVO CON 31/12/2024</t>
  </si>
  <si>
    <t>BANCOP CTA DE AHORRO 0310197309USD</t>
  </si>
  <si>
    <t>RADICE S.A.E.C.A - EMISOR</t>
  </si>
  <si>
    <t>Reservas superavit</t>
  </si>
  <si>
    <t>Primas pagadas por operaciones de repo</t>
  </si>
  <si>
    <t>NOTAS A LOS ESTADOS FINANCIEROS AL 30/09/2025</t>
  </si>
  <si>
    <r>
      <t>Nota 1.</t>
    </r>
    <r>
      <rPr>
        <b/>
        <sz val="11"/>
        <color indexed="8"/>
        <rFont val="Calibri"/>
        <family val="2"/>
      </rPr>
      <t xml:space="preserve">   </t>
    </r>
    <r>
      <rPr>
        <b/>
        <u/>
        <sz val="11"/>
        <color indexed="8"/>
        <rFont val="Calibri"/>
        <family val="2"/>
      </rPr>
      <t>Consideraciones de los Estados Contables</t>
    </r>
  </si>
  <si>
    <t xml:space="preserve">Los Estados Contables (Balance General, Estado de Resultados, Estado de Flujo de Efectivo y Estado de Variación del Patrimonio Neto) correspondientes al 30 de Septiembre del 2025 aprobados por acta de directorio N° 94 en fecha 13 de octubre de 2025. </t>
  </si>
  <si>
    <r>
      <t>Nota 2.</t>
    </r>
    <r>
      <rPr>
        <b/>
        <sz val="11"/>
        <color indexed="8"/>
        <rFont val="Calibri"/>
        <family val="2"/>
      </rPr>
      <t xml:space="preserve">    </t>
    </r>
    <r>
      <rPr>
        <b/>
        <u/>
        <sz val="11"/>
        <color indexed="8"/>
        <rFont val="Calibri"/>
        <family val="2"/>
      </rPr>
      <t>Información básica de la empresa</t>
    </r>
  </si>
  <si>
    <t>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</si>
  <si>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 xml:space="preserve">La entidad  tiene participación en la Bolsa de Valores por valor Nominal de  Gs. 600.000.000 (Guaraníes Seiscientos millones).- y en la Administradora de fondos acciones por Valor de Gs. 3.787.000.000 (Tres Mil Setecientos Ochenta y Siete Millones). </t>
  </si>
  <si>
    <r>
      <t>Nota 3.</t>
    </r>
    <r>
      <rPr>
        <b/>
        <sz val="11"/>
        <color indexed="8"/>
        <rFont val="Calibri"/>
        <family val="2"/>
      </rPr>
      <t xml:space="preserve">    </t>
    </r>
    <r>
      <rPr>
        <b/>
        <u/>
        <sz val="11"/>
        <color indexed="8"/>
        <rFont val="Calibri"/>
        <family val="2"/>
      </rPr>
      <t>Principales políticas y prácticas contables aplicadas</t>
    </r>
  </si>
  <si>
    <t xml:space="preserve">Los estados contables han sido preparados de acuerdo a la Res. 35/23 "Reglamento General del Mercado de Valores de la Superintendencia de Valores y Normas Contables Vigentes en Paraguay. </t>
  </si>
  <si>
    <r>
      <t>3.2. Criterio de Valuación</t>
    </r>
    <r>
      <rPr>
        <sz val="11"/>
        <color indexed="8"/>
        <rFont val="Calibri"/>
        <family val="2"/>
      </rPr>
      <t>:</t>
    </r>
  </si>
  <si>
    <t>Los Activos y Pasivos, moneda extranjera se valúan a su valor de cotización al cierre, de acuerdo con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</si>
  <si>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r>
      <t>3.4. Política de Depreciación</t>
    </r>
    <r>
      <rPr>
        <sz val="11"/>
        <color indexed="8"/>
        <rFont val="Calibri"/>
        <family val="2"/>
      </rPr>
      <t xml:space="preserve">: </t>
    </r>
  </si>
  <si>
    <r>
      <t xml:space="preserve">    3.5 Política de Reconocimiento de Ingresos</t>
    </r>
    <r>
      <rPr>
        <sz val="11"/>
        <color indexed="8"/>
        <rFont val="Calibri"/>
        <family val="2"/>
      </rPr>
      <t>:</t>
    </r>
  </si>
  <si>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</si>
  <si>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Los Gastos de constitución y de organización serán amortizados según lo establecido en la Ley N° 6380/19 y su reglamentación.</t>
  </si>
  <si>
    <r>
      <t xml:space="preserve">Nota 4. </t>
    </r>
    <r>
      <rPr>
        <b/>
        <sz val="11"/>
        <color indexed="8"/>
        <rFont val="Calibri"/>
        <family val="2"/>
      </rPr>
      <t xml:space="preserve"> Cambio de políticas y procedimientos de contabilidad</t>
    </r>
  </si>
  <si>
    <t>a)  Valuación en moneda extranjera.</t>
  </si>
  <si>
    <t>BANCOS</t>
  </si>
  <si>
    <t>Total Bancos en moneda extrangera</t>
  </si>
  <si>
    <t>Total Deudores Vigentes en moneda extrangera</t>
  </si>
  <si>
    <t xml:space="preserve">BANCO RIO </t>
  </si>
  <si>
    <t>BANCO BASA</t>
  </si>
  <si>
    <t>Total Inversiones en moneda extrangera</t>
  </si>
  <si>
    <t xml:space="preserve">CONTINENTAL CTA AHORRO 12500205368 </t>
  </si>
  <si>
    <t>ZETA BANCO CTA AHORRO 193105195</t>
  </si>
  <si>
    <t>INTERFISA CTA AHORRO 239006527</t>
  </si>
  <si>
    <t>UENO CTA AHORRO 619119169</t>
  </si>
  <si>
    <t>UENO CTA AHORRO 619185503</t>
  </si>
  <si>
    <t>UENO CTA AHORRO 61931677</t>
  </si>
  <si>
    <t>UENO CTA AHORRO 619708764</t>
  </si>
  <si>
    <t>TRANSFERENCIAS BANCARIAS PENDIENTES</t>
  </si>
  <si>
    <t>UENO CTA AHORRO 619133287</t>
  </si>
  <si>
    <t xml:space="preserve">ZETA BANCO CTA. CTE. 19410110 </t>
  </si>
  <si>
    <t xml:space="preserve">UENO BANK CTA CTE 900707708 </t>
  </si>
  <si>
    <t>SOLAR CTA AHORRO 1127229</t>
  </si>
  <si>
    <t>UENO CTA CTE 6192210970</t>
  </si>
  <si>
    <t>BANCOP 0310197309USD</t>
  </si>
  <si>
    <t xml:space="preserve">Instrumento </t>
  </si>
  <si>
    <t xml:space="preserve">TIPO </t>
  </si>
  <si>
    <t>SERIE</t>
  </si>
  <si>
    <t>Cantidad</t>
  </si>
  <si>
    <t>Importe PYG</t>
  </si>
  <si>
    <t xml:space="preserve">Importe USD. </t>
  </si>
  <si>
    <t>EE 8257</t>
  </si>
  <si>
    <t>EE 8444</t>
  </si>
  <si>
    <t>AH 2149</t>
  </si>
  <si>
    <t>AA 4773</t>
  </si>
  <si>
    <t>BANCO PARA LA COMERCIALIZACIÓN Y LA PRODUCCIÓN S.A.</t>
  </si>
  <si>
    <t>AA 4775</t>
  </si>
  <si>
    <t>GG 0250</t>
  </si>
  <si>
    <t>FINANCIERA PARAGUAYO JAPONESA SAECA</t>
  </si>
  <si>
    <t>GG 0251</t>
  </si>
  <si>
    <t>GG 0252</t>
  </si>
  <si>
    <t xml:space="preserve">Corporativo </t>
  </si>
  <si>
    <t>PYITI10F3664</t>
  </si>
  <si>
    <t>PYTEL01F2252</t>
  </si>
  <si>
    <t>TELECEL SAE</t>
  </si>
  <si>
    <t>PYPYC05F0865</t>
  </si>
  <si>
    <t>PYPYC04F0858</t>
  </si>
  <si>
    <t>PYVLX06F7598</t>
  </si>
  <si>
    <t>PYAMO06F8187</t>
  </si>
  <si>
    <t>PYCMF01F3679</t>
  </si>
  <si>
    <t>COMFAR S.A.E.C.A.</t>
  </si>
  <si>
    <t>PYGVA01F5690</t>
  </si>
  <si>
    <t xml:space="preserve">Financiero </t>
  </si>
  <si>
    <t>PYSUD04F1468</t>
  </si>
  <si>
    <t>PYFIN02F6500</t>
  </si>
  <si>
    <t>PYTAU11F1321</t>
  </si>
  <si>
    <t>BANCO ITAÚ PARAGUAY S.A.</t>
  </si>
  <si>
    <t>PYTAU12F1841</t>
  </si>
  <si>
    <t>PYITI01F1396</t>
  </si>
  <si>
    <t>PYGVA06F2361</t>
  </si>
  <si>
    <t>PYGVA05F2354</t>
  </si>
  <si>
    <t>PYBRO02F9092</t>
  </si>
  <si>
    <t>PYBAM01F0358</t>
  </si>
  <si>
    <t>PYFIN01F1585</t>
  </si>
  <si>
    <t>ZETA BANCO S.A.E.C.A.</t>
  </si>
  <si>
    <t>PYFIN02F1592</t>
  </si>
  <si>
    <t>PYFIN03F1609</t>
  </si>
  <si>
    <t>Valor Contable Gs.</t>
  </si>
  <si>
    <t>BONOS CECON PYCEC01F3409</t>
  </si>
  <si>
    <t xml:space="preserve">CDA EN GARANTIA BANCO RIO SERIE AH N° 2608 </t>
  </si>
  <si>
    <t>CDA EN GARANTIA BANCO RIO SERIE AH N° 2610</t>
  </si>
  <si>
    <t>Total Inversion Largo Plazo</t>
  </si>
  <si>
    <t>Prima de Emisión</t>
  </si>
  <si>
    <t>Valor Libro de la Acción</t>
  </si>
  <si>
    <t>MOVIMIENTOS</t>
  </si>
  <si>
    <t xml:space="preserve">Tipo </t>
  </si>
  <si>
    <t>Deudor</t>
  </si>
  <si>
    <t>RADICE</t>
  </si>
  <si>
    <t>Acreedor</t>
  </si>
  <si>
    <t>IOIO S.A</t>
  </si>
  <si>
    <t>Reservas superavit acciones bolsa</t>
  </si>
  <si>
    <t>Ingresos por Operaciones bursátiles e intermediación</t>
  </si>
  <si>
    <t>Primas cobradas</t>
  </si>
  <si>
    <t>Ingreso por Amortización de Diferencial de precio compra</t>
  </si>
  <si>
    <t>Condonación de deuda</t>
  </si>
  <si>
    <t xml:space="preserve">Total Ingresos </t>
  </si>
  <si>
    <t>Fondo de Garantía</t>
  </si>
  <si>
    <t xml:space="preserve">Total Egresos </t>
  </si>
  <si>
    <t xml:space="preserve">Concepto </t>
  </si>
  <si>
    <t>De acuerdo con lo previsto en los artículos 113 y 114 de la Ley 5810/2017, la entidad tiene constituida como garantía Gs.1.291.091.000- , representados por Bonos emitidos por CECON SAE y CDA emitidos por BANCO RIO</t>
  </si>
  <si>
    <r>
      <t>Nota 7.</t>
    </r>
    <r>
      <rPr>
        <b/>
        <sz val="11"/>
        <color indexed="8"/>
        <rFont val="Calibri"/>
        <family val="2"/>
      </rPr>
      <t>  Hechos Posteriores al cierre del Ejercicio</t>
    </r>
  </si>
  <si>
    <r>
      <t>Nota 8.</t>
    </r>
    <r>
      <rPr>
        <b/>
        <sz val="11"/>
        <color indexed="8"/>
        <rFont val="Calibri"/>
        <family val="2"/>
      </rPr>
      <t>  Limitación a la Libre Disponibilidad de los activos o del patrimonio y cualquier restricción al derecho de propiedad.</t>
    </r>
  </si>
  <si>
    <t>No Posee sanciones con la Superintendencia de Valores u otras entidades fiscalizadoras.</t>
  </si>
  <si>
    <t>DICIEMBRE 2024</t>
  </si>
  <si>
    <t xml:space="preserve">SALDO DICIEMBRE 2024 CONSOLIDADO </t>
  </si>
  <si>
    <t>Ueno Cta. Ahorro N° 619723557 Gs.</t>
  </si>
  <si>
    <t>Ueno Cta Ahorro 6191775651 Gs.</t>
  </si>
  <si>
    <t>Solar Cta. Ahorro N° 1127234 Gs</t>
  </si>
  <si>
    <t>Zeta Cta. de Ahorro N° 113109213</t>
  </si>
  <si>
    <t>ENERSUR S.A.</t>
  </si>
  <si>
    <t>TELEFONICA CELULAR DEL PARAGUAY S.A.E.</t>
  </si>
  <si>
    <t>NE 6025</t>
  </si>
  <si>
    <t>AI 2993</t>
  </si>
  <si>
    <t>AI 2994</t>
  </si>
  <si>
    <t>PYENS01F8662</t>
  </si>
  <si>
    <t>PYTEL08F1539</t>
  </si>
  <si>
    <t>AB 0539</t>
  </si>
  <si>
    <t>PYELC01F3804</t>
  </si>
  <si>
    <t>Sobregiro</t>
  </si>
  <si>
    <t xml:space="preserve">Resultados Acumulados </t>
  </si>
  <si>
    <t>CORRESPONDIENTE AL 30/09/2025</t>
  </si>
  <si>
    <t>Comisiones por administración de fondos</t>
  </si>
  <si>
    <t xml:space="preserve">Pérdida por diferencia de precio </t>
  </si>
  <si>
    <t xml:space="preserve">Identificación: </t>
  </si>
  <si>
    <r>
      <t>E-mail:</t>
    </r>
    <r>
      <rPr>
        <sz val="11"/>
        <color indexed="56"/>
        <rFont val="Calibri"/>
        <family val="2"/>
        <scheme val="minor"/>
      </rPr>
      <t xml:space="preserve"> info@uenocasadebolsa.com.py</t>
    </r>
  </si>
  <si>
    <r>
      <t xml:space="preserve">Página Web:  </t>
    </r>
    <r>
      <rPr>
        <sz val="11"/>
        <color indexed="56"/>
        <rFont val="Calibri"/>
        <family val="2"/>
        <scheme val="minor"/>
      </rPr>
      <t>www.uenocasadebolsa.com.py</t>
    </r>
  </si>
  <si>
    <t>Porcentaje de Participación</t>
  </si>
  <si>
    <t>Composición del directorio</t>
  </si>
  <si>
    <t xml:space="preserve">DETALLE DE  VINCULOS PATRIMONIALES EN OTRAS ENTIDADES DE LOS DIRECTORES, SINDICOS Y OPERADORES </t>
  </si>
  <si>
    <t>CAPITAL DE LA SOCIEDAD</t>
  </si>
  <si>
    <t xml:space="preserve">SALDO SEPTIEMBRE CONSOLIDADO 2025 </t>
  </si>
  <si>
    <t>SALDO SEPTIEMBRE CONSOLIDADO 2024</t>
  </si>
  <si>
    <t>Firmado digitalmente por:</t>
  </si>
  <si>
    <t>Ueno Casa de Bolsa S.A., al cierre del tercer trimestre del 2025 cuenta con participación en BVPASA (Bolsa de Valores y Productos Asunción S.A.) de acuerdo con lo establecido en la Ley 5810/17 del Mercado de Capitales.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</si>
</sst>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 numFmtId="174" formatCode="0.0000%"/>
    <numFmt numFmtId="175" formatCode="_ * #,##0.00_ ;_ * \-#,##0.00_ ;_ * &quot;-&quot;_ ;_ @_ "/>
  </numFmts>
  <fonts count="51" x14ac:knownFonts="1">
    <font>
      <sz val="11"/>
      <color theme="1"/>
      <name val="Calibri"/>
      <family val="2"/>
      <scheme val="minor"/>
    </font>
    <font>
      <sz val="10"/>
      <name val="Arial"/>
      <family val="2"/>
    </font>
    <font>
      <b/>
      <sz val="9"/>
      <color indexed="8"/>
      <name val="Calibri"/>
      <family val="2"/>
    </font>
    <font>
      <sz val="9"/>
      <color indexed="10"/>
      <name val="Calibri"/>
      <family val="2"/>
    </font>
    <font>
      <sz val="9"/>
      <color indexed="8"/>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10"/>
      <color theme="1"/>
      <name val="Calibri"/>
      <family val="2"/>
      <scheme val="minor"/>
    </font>
    <font>
      <sz val="9"/>
      <name val="Calibri"/>
      <family val="2"/>
      <scheme val="minor"/>
    </font>
    <font>
      <sz val="12"/>
      <color theme="1"/>
      <name val="Calibri"/>
      <family val="2"/>
      <scheme val="minor"/>
    </font>
    <font>
      <b/>
      <sz val="9"/>
      <name val="Calibri"/>
      <family val="2"/>
      <scheme val="minor"/>
    </font>
    <font>
      <u/>
      <sz val="9"/>
      <color theme="1"/>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6"/>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sz val="16"/>
      <name val="Calibri"/>
      <family val="2"/>
      <scheme val="minor"/>
    </font>
    <font>
      <b/>
      <sz val="11"/>
      <color rgb="FF000000"/>
      <name val="Calibri"/>
      <family val="2"/>
      <scheme val="minor"/>
    </font>
    <font>
      <b/>
      <i/>
      <sz val="16"/>
      <name val="Calibri"/>
      <family val="2"/>
      <scheme val="minor"/>
    </font>
    <font>
      <sz val="11"/>
      <color rgb="FFFF0000"/>
      <name val="Calibri"/>
      <family val="2"/>
      <scheme val="minor"/>
    </font>
    <font>
      <sz val="11"/>
      <color theme="0"/>
      <name val="Calibri"/>
      <family val="2"/>
      <scheme val="minor"/>
    </font>
    <font>
      <b/>
      <sz val="14"/>
      <color rgb="FFFFFFFF"/>
      <name val="Ueno Logical"/>
      <family val="2"/>
    </font>
    <font>
      <b/>
      <sz val="10"/>
      <color rgb="FFFFFFFF"/>
      <name val="Ueno Logical"/>
      <family val="2"/>
    </font>
    <font>
      <b/>
      <sz val="8"/>
      <color rgb="FFFFFFFF"/>
      <name val="Ueno Logical"/>
      <family val="2"/>
    </font>
    <font>
      <b/>
      <sz val="11"/>
      <color indexed="8"/>
      <name val="Calibri"/>
      <family val="2"/>
    </font>
    <font>
      <b/>
      <u/>
      <sz val="11"/>
      <color indexed="8"/>
      <name val="Calibri"/>
      <family val="2"/>
    </font>
    <font>
      <b/>
      <u/>
      <sz val="11"/>
      <color theme="1"/>
      <name val="Calibri"/>
      <family val="2"/>
      <scheme val="minor"/>
    </font>
    <font>
      <b/>
      <u/>
      <sz val="11"/>
      <name val="Calibri"/>
      <family val="2"/>
      <scheme val="minor"/>
    </font>
    <font>
      <b/>
      <sz val="11"/>
      <color rgb="FFFF0000"/>
      <name val="Calibri"/>
      <family val="2"/>
      <scheme val="minor"/>
    </font>
    <font>
      <b/>
      <sz val="11"/>
      <color rgb="FF000000"/>
      <name val="Tahoma"/>
      <family val="2"/>
    </font>
    <font>
      <b/>
      <sz val="14"/>
      <color rgb="FFFFFFFF"/>
      <name val="Calibri"/>
      <family val="2"/>
      <scheme val="minor"/>
    </font>
    <font>
      <sz val="10"/>
      <color rgb="FFFFFFFF"/>
      <name val="Ueno Logical"/>
      <family val="2"/>
    </font>
    <font>
      <b/>
      <i/>
      <sz val="14"/>
      <name val="Calibri"/>
      <family val="2"/>
      <scheme val="minor"/>
    </font>
    <font>
      <sz val="14"/>
      <color rgb="FFFFFFFF"/>
      <name val="Ueno Logical"/>
      <family val="2"/>
    </font>
    <font>
      <b/>
      <sz val="8"/>
      <name val="Calibri"/>
      <family val="2"/>
      <scheme val="minor"/>
    </font>
    <font>
      <b/>
      <sz val="11"/>
      <color theme="0"/>
      <name val="Calibri"/>
      <family val="2"/>
      <scheme val="minor"/>
    </font>
    <font>
      <sz val="11"/>
      <color indexed="56"/>
      <name val="Calibri"/>
      <family val="2"/>
      <scheme val="minor"/>
    </font>
    <font>
      <b/>
      <sz val="11"/>
      <color rgb="FFFFFFFF"/>
      <name val="Calibri"/>
      <family val="2"/>
      <scheme val="minor"/>
    </font>
  </fonts>
  <fills count="7">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rgb="FF00D3A0"/>
        <bgColor rgb="FF000000"/>
      </patternFill>
    </fill>
  </fills>
  <borders count="20">
    <border>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double">
        <color indexed="64"/>
      </bottom>
      <diagonal/>
    </border>
    <border>
      <left/>
      <right/>
      <top style="thin">
        <color theme="9" tint="-0.249977111117893"/>
      </top>
      <bottom/>
      <diagonal/>
    </border>
  </borders>
  <cellStyleXfs count="680">
    <xf numFmtId="0" fontId="0" fillId="0" borderId="0"/>
    <xf numFmtId="43" fontId="6" fillId="0" borderId="0" applyFont="0" applyFill="0" applyBorder="0" applyAlignment="0" applyProtection="0"/>
    <xf numFmtId="41" fontId="6" fillId="0" borderId="0" applyFont="0" applyFill="0" applyBorder="0" applyAlignment="0" applyProtection="0"/>
    <xf numFmtId="166" fontId="6"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9" fontId="6" fillId="0" borderId="0" applyFont="0" applyFill="0" applyBorder="0" applyAlignment="0" applyProtection="0"/>
    <xf numFmtId="43" fontId="6"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6" fillId="0" borderId="0"/>
    <xf numFmtId="43" fontId="20" fillId="0" borderId="0" applyFont="0" applyFill="0" applyBorder="0" applyAlignment="0" applyProtection="0"/>
    <xf numFmtId="0" fontId="1" fillId="0" borderId="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1" fillId="0" borderId="0" applyFont="0" applyFill="0" applyBorder="0" applyAlignment="0" applyProtection="0"/>
    <xf numFmtId="0" fontId="1" fillId="0" borderId="0" applyNumberFormat="0" applyFill="0" applyBorder="0" applyAlignment="0" applyProtection="0"/>
    <xf numFmtId="0" fontId="6" fillId="0" borderId="0"/>
    <xf numFmtId="0" fontId="1" fillId="0" borderId="0"/>
    <xf numFmtId="43" fontId="1" fillId="0" borderId="0" applyFont="0" applyFill="0" applyBorder="0" applyAlignment="0" applyProtection="0"/>
    <xf numFmtId="165" fontId="6" fillId="0" borderId="0" applyFont="0" applyFill="0" applyBorder="0" applyAlignment="0" applyProtection="0"/>
    <xf numFmtId="0" fontId="22" fillId="0" borderId="0"/>
    <xf numFmtId="164" fontId="1" fillId="0" borderId="0" applyFont="0" applyFill="0" applyBorder="0" applyAlignment="0" applyProtection="0"/>
    <xf numFmtId="43" fontId="6" fillId="0" borderId="0" applyFont="0" applyFill="0" applyBorder="0" applyAlignment="0" applyProtection="0"/>
    <xf numFmtId="0" fontId="22" fillId="0" borderId="0"/>
    <xf numFmtId="0" fontId="1"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8"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23" fillId="0" borderId="0"/>
    <xf numFmtId="43" fontId="6" fillId="0" borderId="0" applyFont="0" applyFill="0" applyBorder="0" applyAlignment="0" applyProtection="0"/>
    <xf numFmtId="0" fontId="8" fillId="0" borderId="0"/>
    <xf numFmtId="0" fontId="1" fillId="0" borderId="0"/>
    <xf numFmtId="0" fontId="24" fillId="0" borderId="0"/>
    <xf numFmtId="0" fontId="25" fillId="0" borderId="0"/>
    <xf numFmtId="0" fontId="26" fillId="0" borderId="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9" fontId="6" fillId="0" borderId="0" applyFont="0" applyFill="0" applyBorder="0" applyAlignment="0" applyProtection="0"/>
    <xf numFmtId="0" fontId="20" fillId="0" borderId="0"/>
    <xf numFmtId="167" fontId="6" fillId="0" borderId="0" applyFont="0" applyFill="0" applyBorder="0" applyAlignment="0" applyProtection="0"/>
    <xf numFmtId="167" fontId="6" fillId="0" borderId="0" applyFont="0" applyFill="0" applyBorder="0" applyAlignment="0" applyProtection="0"/>
    <xf numFmtId="0" fontId="10" fillId="0" borderId="0"/>
    <xf numFmtId="0" fontId="6" fillId="0" borderId="0"/>
    <xf numFmtId="43" fontId="20" fillId="0" borderId="0" applyFont="0" applyFill="0" applyBorder="0" applyAlignment="0" applyProtection="0"/>
    <xf numFmtId="169" fontId="27" fillId="0" borderId="0" applyBorder="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0" fillId="0" borderId="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0" fontId="10" fillId="0" borderId="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170" fontId="20" fillId="0" borderId="0" applyFont="0" applyFill="0" applyBorder="0" applyAlignment="0" applyProtection="0"/>
    <xf numFmtId="165" fontId="12" fillId="0" borderId="0" applyFont="0" applyFill="0" applyBorder="0" applyAlignment="0" applyProtection="0"/>
    <xf numFmtId="0" fontId="12" fillId="0" borderId="0"/>
    <xf numFmtId="0" fontId="20" fillId="0" borderId="0"/>
    <xf numFmtId="0" fontId="6" fillId="0" borderId="0"/>
    <xf numFmtId="9" fontId="12" fillId="0" borderId="0" applyFont="0" applyFill="0" applyBorder="0" applyAlignment="0" applyProtection="0"/>
    <xf numFmtId="167" fontId="6"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6" fillId="0" borderId="0" applyFont="0" applyFill="0" applyBorder="0" applyAlignment="0" applyProtection="0"/>
    <xf numFmtId="167" fontId="20" fillId="0" borderId="0" applyFont="0" applyFill="0" applyBorder="0" applyAlignment="0" applyProtection="0"/>
    <xf numFmtId="0" fontId="6" fillId="0" borderId="0"/>
    <xf numFmtId="167" fontId="6" fillId="0" borderId="0" applyFont="0" applyFill="0" applyBorder="0" applyAlignment="0" applyProtection="0"/>
    <xf numFmtId="165" fontId="12" fillId="0" borderId="0" applyFont="0" applyFill="0" applyBorder="0" applyAlignment="0" applyProtection="0"/>
    <xf numFmtId="167"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21"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6" fillId="0" borderId="0"/>
    <xf numFmtId="0" fontId="1" fillId="0" borderId="0"/>
    <xf numFmtId="0" fontId="1" fillId="0" borderId="0"/>
    <xf numFmtId="0" fontId="1" fillId="0" borderId="0"/>
    <xf numFmtId="173" fontId="6"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8" fillId="0" borderId="0"/>
    <xf numFmtId="0" fontId="24" fillId="0" borderId="0"/>
    <xf numFmtId="167"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9"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0" fontId="12" fillId="0" borderId="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1"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3" fillId="0" borderId="0" applyFont="0" applyFill="0" applyBorder="0" applyAlignment="0" applyProtection="0"/>
    <xf numFmtId="43" fontId="20"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1" fillId="0" borderId="0" applyFont="0" applyFill="0" applyBorder="0" applyAlignment="0" applyProtection="0"/>
    <xf numFmtId="165" fontId="6" fillId="0" borderId="0" applyFont="0" applyFill="0" applyBorder="0" applyAlignment="0" applyProtection="0"/>
    <xf numFmtId="42"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cellStyleXfs>
  <cellXfs count="456">
    <xf numFmtId="0" fontId="0" fillId="0" borderId="0" xfId="0"/>
    <xf numFmtId="0" fontId="0" fillId="2" borderId="0" xfId="0" applyFill="1"/>
    <xf numFmtId="0" fontId="7" fillId="2" borderId="0" xfId="0" applyFont="1" applyFill="1"/>
    <xf numFmtId="0" fontId="0" fillId="2" borderId="0" xfId="0" applyFill="1" applyAlignment="1">
      <alignment horizontal="left"/>
    </xf>
    <xf numFmtId="0" fontId="0" fillId="2" borderId="0" xfId="0" applyFill="1" applyAlignment="1">
      <alignment wrapText="1"/>
    </xf>
    <xf numFmtId="168" fontId="0" fillId="2" borderId="0" xfId="0" applyNumberFormat="1" applyFill="1"/>
    <xf numFmtId="0" fontId="8" fillId="0" borderId="0" xfId="0" applyFont="1"/>
    <xf numFmtId="3" fontId="8" fillId="0" borderId="0" xfId="0" applyNumberFormat="1" applyFont="1"/>
    <xf numFmtId="41" fontId="16" fillId="2" borderId="0" xfId="2" applyFont="1" applyFill="1" applyAlignment="1">
      <alignment horizontal="left" vertical="center"/>
    </xf>
    <xf numFmtId="41" fontId="16" fillId="2" borderId="4" xfId="2" applyFont="1" applyFill="1" applyBorder="1" applyAlignment="1">
      <alignment horizontal="left" vertical="center" wrapText="1"/>
    </xf>
    <xf numFmtId="41" fontId="16" fillId="2" borderId="0" xfId="2" applyFont="1" applyFill="1" applyBorder="1" applyAlignment="1">
      <alignment horizontal="left" vertical="center" wrapText="1"/>
    </xf>
    <xf numFmtId="0" fontId="17" fillId="0" borderId="0" xfId="0" applyFont="1"/>
    <xf numFmtId="41" fontId="18" fillId="2" borderId="0" xfId="2" applyFont="1" applyFill="1" applyAlignment="1">
      <alignment horizontal="center" vertical="center"/>
    </xf>
    <xf numFmtId="41" fontId="16" fillId="2" borderId="0" xfId="2" applyFont="1" applyFill="1" applyAlignment="1">
      <alignment vertical="center"/>
    </xf>
    <xf numFmtId="41" fontId="16" fillId="2" borderId="0" xfId="2" applyFont="1" applyFill="1" applyAlignment="1">
      <alignment horizontal="justify" vertical="center"/>
    </xf>
    <xf numFmtId="41" fontId="18" fillId="2" borderId="0" xfId="2" applyFont="1" applyFill="1" applyAlignment="1">
      <alignment horizontal="left" vertical="center"/>
    </xf>
    <xf numFmtId="41" fontId="8" fillId="0" borderId="0" xfId="2" applyFont="1" applyFill="1" applyAlignment="1">
      <alignment horizontal="center" vertical="center"/>
    </xf>
    <xf numFmtId="41" fontId="9" fillId="0" borderId="0" xfId="2" applyFont="1" applyFill="1" applyAlignment="1">
      <alignment horizontal="center" vertical="center"/>
    </xf>
    <xf numFmtId="41" fontId="8" fillId="0" borderId="0" xfId="2" applyFont="1" applyFill="1" applyAlignment="1">
      <alignment horizontal="left" vertical="center"/>
    </xf>
    <xf numFmtId="0" fontId="11" fillId="0" borderId="0" xfId="0" applyFont="1"/>
    <xf numFmtId="41" fontId="0" fillId="2" borderId="0" xfId="2" applyFont="1" applyFill="1"/>
    <xf numFmtId="3" fontId="0" fillId="2" borderId="0" xfId="0" applyNumberFormat="1" applyFill="1"/>
    <xf numFmtId="41" fontId="0" fillId="2" borderId="0" xfId="0" applyNumberFormat="1" applyFill="1"/>
    <xf numFmtId="3" fontId="7" fillId="2" borderId="0" xfId="0" applyNumberFormat="1" applyFont="1" applyFill="1"/>
    <xf numFmtId="41" fontId="16" fillId="0" borderId="4" xfId="2" applyFont="1" applyFill="1" applyBorder="1" applyAlignment="1">
      <alignment horizontal="left" vertical="center" wrapText="1"/>
    </xf>
    <xf numFmtId="0" fontId="7" fillId="0" borderId="0" xfId="0" applyFont="1"/>
    <xf numFmtId="41" fontId="0" fillId="0" borderId="0" xfId="2" applyFont="1" applyFill="1"/>
    <xf numFmtId="3" fontId="0" fillId="0" borderId="0" xfId="0" applyNumberFormat="1"/>
    <xf numFmtId="41" fontId="8" fillId="0" borderId="0" xfId="2" applyFont="1"/>
    <xf numFmtId="3" fontId="9" fillId="0" borderId="0" xfId="0" applyNumberFormat="1" applyFont="1"/>
    <xf numFmtId="41" fontId="0" fillId="0" borderId="0" xfId="2" applyFont="1"/>
    <xf numFmtId="41" fontId="16" fillId="2" borderId="0" xfId="2" applyFont="1" applyFill="1" applyAlignment="1">
      <alignment horizontal="center"/>
    </xf>
    <xf numFmtId="41" fontId="16" fillId="2" borderId="0" xfId="2" applyFont="1" applyFill="1" applyAlignment="1">
      <alignment horizontal="center" vertical="center"/>
    </xf>
    <xf numFmtId="41" fontId="16" fillId="2" borderId="0" xfId="2" applyFont="1" applyFill="1"/>
    <xf numFmtId="41" fontId="8" fillId="0" borderId="0" xfId="0" applyNumberFormat="1" applyFont="1"/>
    <xf numFmtId="41" fontId="16" fillId="0" borderId="0" xfId="2" applyFont="1" applyFill="1" applyAlignment="1">
      <alignment horizontal="center" vertical="center"/>
    </xf>
    <xf numFmtId="41" fontId="18" fillId="0" borderId="0" xfId="2" applyFont="1" applyBorder="1" applyAlignment="1">
      <alignment horizontal="right" vertical="center" wrapText="1"/>
    </xf>
    <xf numFmtId="41" fontId="18" fillId="2" borderId="0" xfId="2" applyFont="1" applyFill="1" applyBorder="1" applyAlignment="1">
      <alignment horizontal="right" vertical="center" wrapText="1"/>
    </xf>
    <xf numFmtId="41" fontId="18" fillId="2" borderId="0" xfId="2" applyFont="1" applyFill="1" applyBorder="1" applyAlignment="1">
      <alignment vertical="center" wrapText="1"/>
    </xf>
    <xf numFmtId="41" fontId="16" fillId="2" borderId="0" xfId="2" applyFont="1" applyFill="1" applyBorder="1" applyAlignment="1">
      <alignment horizontal="right" vertical="center" wrapText="1"/>
    </xf>
    <xf numFmtId="41" fontId="16" fillId="2" borderId="0" xfId="2" applyFont="1" applyFill="1" applyBorder="1" applyAlignment="1">
      <alignment vertical="center" wrapText="1"/>
    </xf>
    <xf numFmtId="41" fontId="16" fillId="0" borderId="0" xfId="2" applyFont="1" applyBorder="1" applyAlignment="1">
      <alignment horizontal="right" vertical="center" wrapText="1"/>
    </xf>
    <xf numFmtId="41" fontId="16" fillId="0" borderId="0" xfId="2" applyFont="1" applyBorder="1" applyAlignment="1">
      <alignment vertical="center" wrapText="1"/>
    </xf>
    <xf numFmtId="41" fontId="18" fillId="0" borderId="0" xfId="2" applyFont="1" applyBorder="1" applyAlignment="1">
      <alignment vertical="center" wrapText="1"/>
    </xf>
    <xf numFmtId="41" fontId="16" fillId="0" borderId="0" xfId="2" applyFont="1" applyFill="1" applyBorder="1" applyAlignment="1">
      <alignment vertical="center" wrapText="1"/>
    </xf>
    <xf numFmtId="41" fontId="16" fillId="0" borderId="0" xfId="2" applyFont="1" applyFill="1" applyBorder="1" applyAlignment="1">
      <alignment horizontal="left" vertical="center" wrapText="1"/>
    </xf>
    <xf numFmtId="41" fontId="18" fillId="2" borderId="0" xfId="2" applyFont="1" applyFill="1" applyBorder="1" applyAlignment="1">
      <alignment horizontal="left" vertical="center" wrapText="1"/>
    </xf>
    <xf numFmtId="41" fontId="18" fillId="2" borderId="0" xfId="2" applyFont="1" applyFill="1" applyBorder="1" applyAlignment="1">
      <alignment horizontal="center" vertical="center" wrapText="1"/>
    </xf>
    <xf numFmtId="41" fontId="16" fillId="2" borderId="0" xfId="2" applyFont="1" applyFill="1" applyBorder="1" applyAlignment="1">
      <alignment horizontal="left" vertical="center"/>
    </xf>
    <xf numFmtId="41" fontId="16" fillId="2" borderId="0" xfId="2" applyFont="1" applyFill="1" applyBorder="1" applyAlignment="1">
      <alignment horizontal="center"/>
    </xf>
    <xf numFmtId="41" fontId="18" fillId="2" borderId="0" xfId="2" applyFont="1" applyFill="1" applyBorder="1" applyAlignment="1">
      <alignment horizontal="center" vertical="center"/>
    </xf>
    <xf numFmtId="41" fontId="16" fillId="2" borderId="0" xfId="2" applyFont="1" applyFill="1" applyBorder="1" applyAlignment="1">
      <alignment vertical="center"/>
    </xf>
    <xf numFmtId="41" fontId="16" fillId="2" borderId="0" xfId="2" applyFont="1" applyFill="1" applyBorder="1"/>
    <xf numFmtId="41" fontId="16" fillId="0" borderId="0" xfId="2" applyFont="1" applyFill="1" applyBorder="1" applyAlignment="1">
      <alignment horizontal="center" vertical="center"/>
    </xf>
    <xf numFmtId="41" fontId="16" fillId="0" borderId="0" xfId="2" applyFont="1" applyFill="1" applyBorder="1" applyAlignment="1">
      <alignment horizontal="center"/>
    </xf>
    <xf numFmtId="41" fontId="16" fillId="0" borderId="0" xfId="2" applyFont="1" applyFill="1" applyBorder="1" applyAlignment="1">
      <alignment vertical="center"/>
    </xf>
    <xf numFmtId="41" fontId="16" fillId="0" borderId="0" xfId="2" applyFont="1" applyFill="1" applyBorder="1"/>
    <xf numFmtId="41" fontId="16" fillId="0" borderId="0" xfId="2" applyFont="1" applyFill="1" applyBorder="1" applyAlignment="1">
      <alignment horizontal="center" vertical="center" wrapText="1"/>
    </xf>
    <xf numFmtId="41" fontId="16" fillId="0" borderId="0" xfId="2" applyFont="1" applyFill="1"/>
    <xf numFmtId="41" fontId="16" fillId="0" borderId="0" xfId="2" applyFont="1" applyFill="1" applyAlignment="1">
      <alignment vertical="center"/>
    </xf>
    <xf numFmtId="41" fontId="16" fillId="0" borderId="0" xfId="2" applyFont="1" applyFill="1" applyAlignment="1">
      <alignment horizontal="center"/>
    </xf>
    <xf numFmtId="41" fontId="9" fillId="0" borderId="0" xfId="2" applyFont="1" applyFill="1" applyBorder="1" applyAlignment="1">
      <alignment vertical="center" wrapText="1"/>
    </xf>
    <xf numFmtId="41" fontId="9" fillId="0" borderId="0" xfId="2" applyFont="1" applyBorder="1" applyAlignment="1">
      <alignment horizontal="right" vertical="center" wrapText="1"/>
    </xf>
    <xf numFmtId="41" fontId="14" fillId="0" borderId="0" xfId="2" applyFont="1" applyFill="1" applyBorder="1" applyAlignment="1">
      <alignment vertical="center" wrapText="1"/>
    </xf>
    <xf numFmtId="41" fontId="8" fillId="0" borderId="0" xfId="2" applyFont="1" applyBorder="1" applyAlignment="1">
      <alignment horizontal="right" vertical="center" wrapText="1"/>
    </xf>
    <xf numFmtId="41" fontId="8" fillId="0" borderId="0" xfId="2" applyFont="1" applyFill="1" applyBorder="1" applyAlignment="1">
      <alignment vertical="center" wrapText="1"/>
    </xf>
    <xf numFmtId="41" fontId="11" fillId="0" borderId="0" xfId="2" applyFont="1" applyBorder="1" applyAlignment="1">
      <alignment horizontal="right" vertical="center" wrapText="1"/>
    </xf>
    <xf numFmtId="41" fontId="8" fillId="0" borderId="0" xfId="2" applyFont="1" applyFill="1" applyBorder="1" applyAlignment="1">
      <alignment vertical="center"/>
    </xf>
    <xf numFmtId="41" fontId="8" fillId="0" borderId="0" xfId="2" applyFont="1" applyBorder="1" applyAlignment="1">
      <alignment horizontal="right"/>
    </xf>
    <xf numFmtId="41" fontId="13" fillId="0" borderId="0" xfId="2" applyFont="1" applyFill="1" applyBorder="1" applyAlignment="1">
      <alignment vertical="center" wrapText="1"/>
    </xf>
    <xf numFmtId="41" fontId="11" fillId="0" borderId="0" xfId="2" applyFont="1" applyFill="1" applyBorder="1" applyAlignment="1">
      <alignment vertical="center" wrapText="1"/>
    </xf>
    <xf numFmtId="41" fontId="8" fillId="0" borderId="0" xfId="2" applyFont="1" applyFill="1" applyBorder="1" applyAlignment="1">
      <alignment horizontal="justify" vertical="center" wrapText="1"/>
    </xf>
    <xf numFmtId="168" fontId="0" fillId="2" borderId="0" xfId="1" applyNumberFormat="1" applyFont="1" applyFill="1" applyAlignment="1">
      <alignment horizontal="center"/>
    </xf>
    <xf numFmtId="0" fontId="7" fillId="2" borderId="0" xfId="0" applyFont="1" applyFill="1" applyAlignment="1">
      <alignment horizontal="center" wrapText="1"/>
    </xf>
    <xf numFmtId="0" fontId="7" fillId="2" borderId="0" xfId="0" applyFont="1" applyFill="1" applyAlignment="1">
      <alignment horizontal="justify"/>
    </xf>
    <xf numFmtId="0" fontId="7"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justify"/>
    </xf>
    <xf numFmtId="0" fontId="0" fillId="2" borderId="0" xfId="0" applyFill="1" applyAlignment="1">
      <alignment horizontal="center" wrapText="1"/>
    </xf>
    <xf numFmtId="0" fontId="7" fillId="2" borderId="0" xfId="0" applyFont="1" applyFill="1" applyAlignment="1">
      <alignment horizontal="center"/>
    </xf>
    <xf numFmtId="175" fontId="0" fillId="2" borderId="0" xfId="0" applyNumberFormat="1" applyFill="1"/>
    <xf numFmtId="0" fontId="7" fillId="2" borderId="6" xfId="0" applyFont="1" applyFill="1" applyBorder="1" applyAlignment="1">
      <alignment horizontal="left" vertical="center" wrapText="1"/>
    </xf>
    <xf numFmtId="14" fontId="7" fillId="2" borderId="6" xfId="0" applyNumberFormat="1" applyFont="1" applyFill="1" applyBorder="1" applyAlignment="1">
      <alignment horizontal="center" vertical="center" wrapText="1"/>
    </xf>
    <xf numFmtId="0" fontId="0" fillId="2" borderId="6" xfId="0" applyFill="1" applyBorder="1" applyAlignment="1">
      <alignment horizontal="left" vertical="top" wrapText="1"/>
    </xf>
    <xf numFmtId="4" fontId="0" fillId="0" borderId="6" xfId="0" applyNumberFormat="1" applyBorder="1" applyAlignment="1">
      <alignment horizontal="center" vertical="top" wrapText="1"/>
    </xf>
    <xf numFmtId="175" fontId="0" fillId="2" borderId="0" xfId="1" applyNumberFormat="1" applyFont="1" applyFill="1" applyAlignment="1">
      <alignment horizontal="center"/>
    </xf>
    <xf numFmtId="0" fontId="39" fillId="2" borderId="0" xfId="0" applyFont="1" applyFill="1" applyAlignment="1">
      <alignment horizontal="left"/>
    </xf>
    <xf numFmtId="0" fontId="33" fillId="2" borderId="0" xfId="0" applyFont="1" applyFill="1"/>
    <xf numFmtId="4" fontId="32" fillId="2" borderId="0" xfId="0" applyNumberFormat="1" applyFont="1" applyFill="1"/>
    <xf numFmtId="0" fontId="7" fillId="2" borderId="6" xfId="0" applyFont="1" applyFill="1" applyBorder="1" applyAlignment="1">
      <alignment horizontal="left"/>
    </xf>
    <xf numFmtId="0" fontId="7" fillId="2" borderId="6" xfId="0" applyFont="1" applyFill="1" applyBorder="1" applyAlignment="1">
      <alignment horizontal="center" vertical="center" wrapText="1"/>
    </xf>
    <xf numFmtId="0" fontId="7" fillId="2" borderId="6" xfId="0" applyFont="1" applyFill="1" applyBorder="1" applyAlignment="1">
      <alignment horizontal="center" wrapText="1"/>
    </xf>
    <xf numFmtId="0" fontId="0" fillId="2" borderId="0" xfId="0" applyFill="1" applyAlignment="1">
      <alignment horizontal="right"/>
    </xf>
    <xf numFmtId="0" fontId="40" fillId="2" borderId="6" xfId="6" applyFont="1" applyFill="1" applyBorder="1" applyAlignment="1">
      <alignment horizontal="left"/>
    </xf>
    <xf numFmtId="0" fontId="0" fillId="2" borderId="6" xfId="0" applyFill="1" applyBorder="1" applyAlignment="1">
      <alignment horizontal="center"/>
    </xf>
    <xf numFmtId="4" fontId="0" fillId="2" borderId="6" xfId="0" applyNumberFormat="1" applyFill="1" applyBorder="1"/>
    <xf numFmtId="3" fontId="0" fillId="2" borderId="6" xfId="0" applyNumberFormat="1" applyFill="1" applyBorder="1"/>
    <xf numFmtId="0" fontId="17" fillId="2" borderId="6" xfId="6" applyFont="1" applyFill="1" applyBorder="1" applyAlignment="1">
      <alignment horizontal="left"/>
    </xf>
    <xf numFmtId="4" fontId="0" fillId="2" borderId="6" xfId="0" applyNumberFormat="1" applyFill="1" applyBorder="1" applyAlignment="1">
      <alignment horizontal="center"/>
    </xf>
    <xf numFmtId="4" fontId="0" fillId="2" borderId="6" xfId="0" applyNumberFormat="1" applyFill="1" applyBorder="1" applyAlignment="1">
      <alignment horizontal="center" wrapText="1"/>
    </xf>
    <xf numFmtId="0" fontId="15" fillId="2" borderId="0" xfId="6" applyFont="1" applyFill="1" applyAlignment="1">
      <alignment horizontal="left"/>
    </xf>
    <xf numFmtId="175" fontId="7" fillId="2" borderId="18" xfId="2" applyNumberFormat="1" applyFont="1" applyFill="1" applyBorder="1"/>
    <xf numFmtId="4" fontId="0" fillId="2" borderId="0" xfId="0" applyNumberFormat="1" applyFill="1"/>
    <xf numFmtId="41" fontId="7" fillId="2" borderId="18" xfId="2" applyFont="1" applyFill="1" applyBorder="1"/>
    <xf numFmtId="168" fontId="0" fillId="2" borderId="0" xfId="1" applyNumberFormat="1" applyFont="1" applyFill="1" applyBorder="1" applyAlignment="1">
      <alignment horizontal="center"/>
    </xf>
    <xf numFmtId="0" fontId="0" fillId="2" borderId="0" xfId="0" applyFill="1" applyAlignment="1">
      <alignment horizontal="center"/>
    </xf>
    <xf numFmtId="0" fontId="0" fillId="2" borderId="6" xfId="0" applyFill="1" applyBorder="1" applyAlignment="1">
      <alignment horizontal="left"/>
    </xf>
    <xf numFmtId="4" fontId="0" fillId="0" borderId="6" xfId="0" applyNumberFormat="1" applyBorder="1" applyAlignment="1">
      <alignment horizontal="right"/>
    </xf>
    <xf numFmtId="0" fontId="0" fillId="0" borderId="6" xfId="0" applyBorder="1" applyAlignment="1">
      <alignment horizontal="center"/>
    </xf>
    <xf numFmtId="3" fontId="0" fillId="2" borderId="3" xfId="0" applyNumberFormat="1" applyFill="1" applyBorder="1"/>
    <xf numFmtId="41" fontId="0" fillId="2" borderId="0" xfId="2" applyFont="1" applyFill="1" applyBorder="1"/>
    <xf numFmtId="0" fontId="17" fillId="2" borderId="0" xfId="6" applyFont="1" applyFill="1" applyAlignment="1">
      <alignment horizontal="left"/>
    </xf>
    <xf numFmtId="0" fontId="0" fillId="0" borderId="6" xfId="0" applyBorder="1"/>
    <xf numFmtId="4" fontId="0" fillId="0" borderId="6" xfId="0" applyNumberFormat="1" applyBorder="1" applyAlignment="1">
      <alignment horizontal="center" wrapText="1"/>
    </xf>
    <xf numFmtId="3" fontId="0" fillId="0" borderId="6" xfId="0" applyNumberFormat="1" applyBorder="1" applyAlignment="1">
      <alignment horizontal="right"/>
    </xf>
    <xf numFmtId="175" fontId="0" fillId="0" borderId="0" xfId="1" applyNumberFormat="1" applyFont="1" applyFill="1" applyAlignment="1">
      <alignment horizontal="center"/>
    </xf>
    <xf numFmtId="168" fontId="0" fillId="0" borderId="0" xfId="1" applyNumberFormat="1" applyFont="1" applyFill="1" applyAlignment="1">
      <alignment horizontal="center"/>
    </xf>
    <xf numFmtId="0" fontId="15" fillId="2" borderId="6" xfId="0" applyFont="1" applyFill="1" applyBorder="1" applyAlignment="1">
      <alignment horizontal="center" wrapText="1"/>
    </xf>
    <xf numFmtId="0" fontId="0" fillId="2" borderId="2" xfId="0" applyFill="1" applyBorder="1" applyAlignment="1">
      <alignment horizontal="left" wrapText="1"/>
    </xf>
    <xf numFmtId="4" fontId="0" fillId="2" borderId="6" xfId="0" applyNumberFormat="1" applyFill="1" applyBorder="1" applyAlignment="1">
      <alignment horizontal="right" vertical="top" wrapText="1"/>
    </xf>
    <xf numFmtId="3" fontId="17" fillId="2" borderId="6" xfId="8" applyNumberFormat="1" applyFont="1" applyFill="1" applyBorder="1"/>
    <xf numFmtId="4" fontId="17" fillId="2" borderId="6" xfId="8" applyNumberFormat="1" applyFont="1" applyFill="1" applyBorder="1"/>
    <xf numFmtId="0" fontId="0" fillId="2" borderId="10" xfId="0" applyFill="1" applyBorder="1" applyAlignment="1">
      <alignment horizontal="left" wrapText="1"/>
    </xf>
    <xf numFmtId="4" fontId="17" fillId="2" borderId="9" xfId="8" applyNumberFormat="1" applyFont="1" applyFill="1" applyBorder="1"/>
    <xf numFmtId="4" fontId="0" fillId="2" borderId="9" xfId="0" applyNumberFormat="1" applyFill="1" applyBorder="1"/>
    <xf numFmtId="3" fontId="0" fillId="2" borderId="9" xfId="0" applyNumberFormat="1" applyFill="1" applyBorder="1"/>
    <xf numFmtId="0" fontId="15" fillId="2" borderId="6" xfId="0" applyFont="1" applyFill="1" applyBorder="1" applyAlignment="1">
      <alignment horizontal="left" wrapText="1"/>
    </xf>
    <xf numFmtId="0" fontId="15" fillId="2" borderId="6" xfId="0" applyFont="1" applyFill="1" applyBorder="1"/>
    <xf numFmtId="3" fontId="15" fillId="2" borderId="6" xfId="0" applyNumberFormat="1" applyFont="1" applyFill="1" applyBorder="1"/>
    <xf numFmtId="0" fontId="7" fillId="2" borderId="0" xfId="0" applyFont="1" applyFill="1" applyAlignment="1">
      <alignment horizontal="left" wrapText="1"/>
    </xf>
    <xf numFmtId="0" fontId="7" fillId="0" borderId="0" xfId="0" applyFont="1" applyAlignment="1">
      <alignment horizontal="left" wrapText="1"/>
    </xf>
    <xf numFmtId="3" fontId="7" fillId="0" borderId="0" xfId="0" applyNumberFormat="1" applyFont="1"/>
    <xf numFmtId="14" fontId="15" fillId="2" borderId="6" xfId="0" applyNumberFormat="1" applyFont="1" applyFill="1" applyBorder="1" applyAlignment="1">
      <alignment horizontal="center" vertical="center" wrapText="1"/>
    </xf>
    <xf numFmtId="14" fontId="7" fillId="2" borderId="0" xfId="0" applyNumberFormat="1" applyFont="1" applyFill="1" applyAlignment="1">
      <alignment horizontal="center" vertical="center" wrapText="1"/>
    </xf>
    <xf numFmtId="0" fontId="7" fillId="2" borderId="6" xfId="0" applyFont="1" applyFill="1" applyBorder="1" applyAlignment="1">
      <alignment horizontal="left" vertical="top" wrapText="1"/>
    </xf>
    <xf numFmtId="0" fontId="7" fillId="2" borderId="6" xfId="0" applyFont="1" applyFill="1" applyBorder="1" applyAlignment="1">
      <alignment vertical="top" wrapText="1"/>
    </xf>
    <xf numFmtId="3" fontId="7" fillId="2" borderId="6" xfId="0" applyNumberFormat="1" applyFont="1" applyFill="1" applyBorder="1" applyAlignment="1">
      <alignment horizontal="right" vertical="top" wrapText="1"/>
    </xf>
    <xf numFmtId="0" fontId="0" fillId="2" borderId="6" xfId="0" applyFill="1" applyBorder="1" applyAlignment="1">
      <alignment vertical="top" wrapText="1"/>
    </xf>
    <xf numFmtId="168" fontId="17" fillId="2" borderId="6" xfId="1" applyNumberFormat="1" applyFont="1" applyFill="1" applyBorder="1" applyAlignment="1">
      <alignment horizontal="right" vertical="top" wrapText="1"/>
    </xf>
    <xf numFmtId="3" fontId="32" fillId="2" borderId="0" xfId="0" applyNumberFormat="1" applyFont="1" applyFill="1" applyAlignment="1">
      <alignment horizontal="right" vertical="top" wrapText="1"/>
    </xf>
    <xf numFmtId="3" fontId="17" fillId="2" borderId="0" xfId="0" applyNumberFormat="1" applyFont="1" applyFill="1" applyAlignment="1">
      <alignment horizontal="right" vertical="top" wrapText="1"/>
    </xf>
    <xf numFmtId="168" fontId="17" fillId="2" borderId="6" xfId="1" applyNumberFormat="1" applyFont="1" applyFill="1" applyBorder="1" applyAlignment="1">
      <alignment horizontal="left" vertical="top" wrapText="1"/>
    </xf>
    <xf numFmtId="3" fontId="0" fillId="2" borderId="6" xfId="0" applyNumberFormat="1" applyFill="1" applyBorder="1" applyAlignment="1">
      <alignment horizontal="left" vertical="top" wrapText="1"/>
    </xf>
    <xf numFmtId="0" fontId="0" fillId="2" borderId="0" xfId="0" applyFill="1" applyAlignment="1">
      <alignment horizontal="left" vertical="top" wrapText="1"/>
    </xf>
    <xf numFmtId="0" fontId="0" fillId="2" borderId="0" xfId="0" applyFill="1" applyAlignment="1">
      <alignment vertical="top" wrapText="1"/>
    </xf>
    <xf numFmtId="168" fontId="17" fillId="2" borderId="0" xfId="1" applyNumberFormat="1" applyFont="1" applyFill="1" applyBorder="1" applyAlignment="1">
      <alignment horizontal="right" vertical="top" wrapText="1"/>
    </xf>
    <xf numFmtId="168" fontId="17" fillId="2" borderId="0" xfId="1" applyNumberFormat="1" applyFont="1" applyFill="1" applyBorder="1" applyAlignment="1">
      <alignment horizontal="left" vertical="top" wrapText="1"/>
    </xf>
    <xf numFmtId="3" fontId="0" fillId="2" borderId="0" xfId="0" applyNumberFormat="1" applyFill="1" applyAlignment="1">
      <alignment horizontal="center"/>
    </xf>
    <xf numFmtId="3" fontId="7" fillId="2" borderId="0" xfId="0" applyNumberFormat="1" applyFont="1" applyFill="1" applyAlignment="1">
      <alignment horizontal="center"/>
    </xf>
    <xf numFmtId="168" fontId="15" fillId="2" borderId="6" xfId="1" applyNumberFormat="1" applyFont="1" applyFill="1" applyBorder="1" applyAlignment="1">
      <alignment vertical="center"/>
    </xf>
    <xf numFmtId="175" fontId="15" fillId="2" borderId="6" xfId="1" applyNumberFormat="1" applyFont="1" applyFill="1" applyBorder="1" applyAlignment="1">
      <alignment horizontal="center" vertical="center"/>
    </xf>
    <xf numFmtId="168" fontId="15" fillId="2" borderId="0" xfId="1" applyNumberFormat="1" applyFont="1" applyFill="1" applyBorder="1" applyAlignment="1">
      <alignment horizontal="center"/>
    </xf>
    <xf numFmtId="41" fontId="0" fillId="0" borderId="6" xfId="2" applyFont="1" applyFill="1" applyBorder="1" applyAlignment="1">
      <alignment horizontal="center"/>
    </xf>
    <xf numFmtId="3" fontId="0" fillId="0" borderId="6" xfId="0" applyNumberFormat="1" applyBorder="1" applyAlignment="1">
      <alignment horizontal="left"/>
    </xf>
    <xf numFmtId="41" fontId="17" fillId="0" borderId="6" xfId="2" applyFont="1" applyFill="1" applyBorder="1"/>
    <xf numFmtId="175" fontId="17" fillId="0" borderId="6" xfId="2" applyNumberFormat="1" applyFont="1" applyFill="1" applyBorder="1" applyAlignment="1">
      <alignment horizontal="center"/>
    </xf>
    <xf numFmtId="168" fontId="15" fillId="0" borderId="0" xfId="1" applyNumberFormat="1" applyFont="1" applyFill="1" applyBorder="1" applyAlignment="1">
      <alignment horizontal="center"/>
    </xf>
    <xf numFmtId="175" fontId="17" fillId="0" borderId="6" xfId="2" applyNumberFormat="1" applyFont="1" applyFill="1" applyBorder="1"/>
    <xf numFmtId="3" fontId="0" fillId="0" borderId="9" xfId="0" applyNumberFormat="1" applyBorder="1" applyAlignment="1">
      <alignment horizontal="right"/>
    </xf>
    <xf numFmtId="41" fontId="17" fillId="0" borderId="9" xfId="2" applyFont="1" applyFill="1" applyBorder="1"/>
    <xf numFmtId="175" fontId="17" fillId="0" borderId="9" xfId="2" applyNumberFormat="1" applyFont="1" applyFill="1" applyBorder="1" applyAlignment="1">
      <alignment horizontal="center"/>
    </xf>
    <xf numFmtId="0" fontId="0" fillId="0" borderId="5" xfId="0" applyBorder="1"/>
    <xf numFmtId="0" fontId="0" fillId="0" borderId="5" xfId="0" applyBorder="1" applyAlignment="1">
      <alignment horizontal="center"/>
    </xf>
    <xf numFmtId="3" fontId="0" fillId="0" borderId="5" xfId="0" applyNumberFormat="1" applyBorder="1" applyAlignment="1">
      <alignment horizontal="center"/>
    </xf>
    <xf numFmtId="3" fontId="0" fillId="0" borderId="5" xfId="0" applyNumberFormat="1" applyBorder="1" applyAlignment="1">
      <alignment horizontal="right"/>
    </xf>
    <xf numFmtId="168" fontId="17" fillId="0" borderId="6" xfId="1" applyNumberFormat="1" applyFont="1" applyFill="1" applyBorder="1"/>
    <xf numFmtId="43" fontId="17" fillId="0" borderId="6" xfId="1" applyFont="1" applyFill="1" applyBorder="1"/>
    <xf numFmtId="175" fontId="15" fillId="2" borderId="0" xfId="1" applyNumberFormat="1" applyFont="1" applyFill="1" applyBorder="1"/>
    <xf numFmtId="0" fontId="0" fillId="0" borderId="0" xfId="0" applyAlignment="1">
      <alignment horizontal="center"/>
    </xf>
    <xf numFmtId="41" fontId="0" fillId="0" borderId="0" xfId="2" applyFont="1" applyFill="1" applyBorder="1" applyAlignment="1">
      <alignment horizontal="right"/>
    </xf>
    <xf numFmtId="3" fontId="0" fillId="0" borderId="0" xfId="0" applyNumberFormat="1" applyAlignment="1">
      <alignment horizontal="center"/>
    </xf>
    <xf numFmtId="3" fontId="0" fillId="0" borderId="0" xfId="0" applyNumberFormat="1" applyAlignment="1">
      <alignment horizontal="right"/>
    </xf>
    <xf numFmtId="41" fontId="7" fillId="2" borderId="12" xfId="2" applyFont="1" applyFill="1" applyBorder="1"/>
    <xf numFmtId="41" fontId="15" fillId="2" borderId="0" xfId="2" applyFont="1" applyFill="1" applyBorder="1"/>
    <xf numFmtId="0" fontId="7" fillId="0" borderId="6" xfId="0" applyFont="1" applyBorder="1" applyAlignment="1">
      <alignment horizontal="left" vertical="center"/>
    </xf>
    <xf numFmtId="0" fontId="7" fillId="0" borderId="6" xfId="0" applyFont="1" applyBorder="1" applyAlignment="1">
      <alignment horizontal="center" vertical="center"/>
    </xf>
    <xf numFmtId="0" fontId="7" fillId="0" borderId="6" xfId="0" applyFont="1" applyBorder="1" applyAlignment="1">
      <alignment horizontal="center" vertical="center" wrapText="1"/>
    </xf>
    <xf numFmtId="168" fontId="15" fillId="0" borderId="0" xfId="1" applyNumberFormat="1" applyFont="1" applyFill="1" applyBorder="1"/>
    <xf numFmtId="175" fontId="15" fillId="0" borderId="0" xfId="1" applyNumberFormat="1" applyFont="1" applyFill="1" applyBorder="1" applyAlignment="1">
      <alignment horizontal="center"/>
    </xf>
    <xf numFmtId="0" fontId="7" fillId="0" borderId="6" xfId="0" applyFont="1" applyBorder="1" applyAlignment="1">
      <alignment horizontal="left"/>
    </xf>
    <xf numFmtId="41" fontId="0" fillId="0" borderId="6" xfId="2" applyFont="1" applyFill="1" applyBorder="1" applyAlignment="1">
      <alignment horizontal="right"/>
    </xf>
    <xf numFmtId="0" fontId="7" fillId="0" borderId="12" xfId="0" applyFont="1" applyBorder="1" applyAlignment="1">
      <alignment horizontal="left"/>
    </xf>
    <xf numFmtId="0" fontId="0" fillId="0" borderId="12" xfId="0" applyBorder="1"/>
    <xf numFmtId="3" fontId="0" fillId="0" borderId="12" xfId="0" applyNumberFormat="1" applyBorder="1" applyAlignment="1">
      <alignment horizontal="center"/>
    </xf>
    <xf numFmtId="3" fontId="7" fillId="0" borderId="12" xfId="0" applyNumberFormat="1" applyFont="1" applyBorder="1"/>
    <xf numFmtId="168" fontId="41" fillId="0" borderId="0" xfId="1" applyNumberFormat="1" applyFont="1" applyFill="1" applyBorder="1" applyAlignment="1">
      <alignment horizontal="center"/>
    </xf>
    <xf numFmtId="0" fontId="7" fillId="0" borderId="0" xfId="0" applyFont="1" applyAlignment="1">
      <alignment horizontal="left"/>
    </xf>
    <xf numFmtId="0" fontId="15" fillId="0" borderId="0" xfId="0" applyFont="1" applyAlignment="1">
      <alignment horizontal="left"/>
    </xf>
    <xf numFmtId="0" fontId="15" fillId="0" borderId="0" xfId="0" applyFont="1" applyAlignment="1">
      <alignment horizontal="center"/>
    </xf>
    <xf numFmtId="0" fontId="15" fillId="0" borderId="6" xfId="0" applyFont="1" applyBorder="1" applyAlignment="1">
      <alignment horizontal="center" vertical="center"/>
    </xf>
    <xf numFmtId="0" fontId="15" fillId="0" borderId="6" xfId="0" applyFont="1" applyBorder="1" applyAlignment="1">
      <alignment horizontal="centerContinuous" vertical="center" wrapText="1"/>
    </xf>
    <xf numFmtId="3" fontId="17" fillId="0" borderId="6" xfId="0" applyNumberFormat="1" applyFont="1" applyBorder="1" applyAlignment="1">
      <alignment horizontal="left"/>
    </xf>
    <xf numFmtId="3" fontId="17" fillId="0" borderId="6" xfId="0" applyNumberFormat="1" applyFont="1" applyBorder="1"/>
    <xf numFmtId="3" fontId="15" fillId="0" borderId="0" xfId="0" applyNumberFormat="1" applyFont="1"/>
    <xf numFmtId="3" fontId="17" fillId="0" borderId="0" xfId="0" applyNumberFormat="1" applyFont="1" applyAlignment="1">
      <alignment horizontal="left"/>
    </xf>
    <xf numFmtId="3" fontId="17" fillId="0" borderId="0" xfId="0" applyNumberFormat="1" applyFont="1"/>
    <xf numFmtId="0" fontId="30" fillId="2" borderId="6" xfId="0" applyFont="1" applyFill="1" applyBorder="1" applyAlignment="1">
      <alignment horizontal="center"/>
    </xf>
    <xf numFmtId="0" fontId="32" fillId="2" borderId="0" xfId="0" applyFont="1" applyFill="1"/>
    <xf numFmtId="14" fontId="30" fillId="0" borderId="6" xfId="0" applyNumberFormat="1" applyFont="1" applyBorder="1" applyAlignment="1">
      <alignment horizontal="center"/>
    </xf>
    <xf numFmtId="0" fontId="22" fillId="0" borderId="6" xfId="0" applyFont="1" applyBorder="1" applyAlignment="1">
      <alignment horizontal="left"/>
    </xf>
    <xf numFmtId="3" fontId="22" fillId="2" borderId="6" xfId="0" applyNumberFormat="1" applyFont="1" applyFill="1" applyBorder="1" applyAlignment="1">
      <alignment horizontal="right"/>
    </xf>
    <xf numFmtId="41" fontId="22" fillId="2" borderId="6" xfId="2" applyFont="1" applyFill="1" applyBorder="1" applyAlignment="1">
      <alignment horizontal="center"/>
    </xf>
    <xf numFmtId="0" fontId="30" fillId="2" borderId="6" xfId="0" applyFont="1" applyFill="1" applyBorder="1" applyAlignment="1">
      <alignment horizontal="left"/>
    </xf>
    <xf numFmtId="3" fontId="30" fillId="2" borderId="6" xfId="0" applyNumberFormat="1" applyFont="1" applyFill="1" applyBorder="1" applyAlignment="1">
      <alignment horizontal="right"/>
    </xf>
    <xf numFmtId="41" fontId="30" fillId="2" borderId="6" xfId="2" applyFont="1" applyFill="1" applyBorder="1" applyAlignment="1">
      <alignment horizontal="right"/>
    </xf>
    <xf numFmtId="0" fontId="30" fillId="0" borderId="6" xfId="0" applyFont="1" applyBorder="1" applyAlignment="1">
      <alignment horizontal="center"/>
    </xf>
    <xf numFmtId="0" fontId="32" fillId="0" borderId="0" xfId="0" applyFont="1"/>
    <xf numFmtId="0" fontId="0" fillId="0" borderId="6" xfId="0" applyBorder="1" applyAlignment="1">
      <alignment horizontal="left" vertical="top" wrapText="1"/>
    </xf>
    <xf numFmtId="41" fontId="0" fillId="0" borderId="6" xfId="2" applyFont="1" applyBorder="1" applyAlignment="1">
      <alignment horizontal="right" vertical="top" wrapText="1"/>
    </xf>
    <xf numFmtId="3" fontId="0" fillId="0" borderId="6" xfId="0" applyNumberFormat="1" applyBorder="1" applyAlignment="1">
      <alignment horizontal="right" vertical="top" wrapText="1"/>
    </xf>
    <xf numFmtId="0" fontId="7" fillId="2" borderId="6" xfId="0" applyFont="1" applyFill="1" applyBorder="1" applyAlignment="1">
      <alignment horizontal="center"/>
    </xf>
    <xf numFmtId="168" fontId="7" fillId="2" borderId="6" xfId="1" applyNumberFormat="1" applyFont="1" applyFill="1" applyBorder="1" applyAlignment="1">
      <alignment horizontal="center" wrapText="1"/>
    </xf>
    <xf numFmtId="175" fontId="7" fillId="2" borderId="6" xfId="0" applyNumberFormat="1" applyFont="1" applyFill="1" applyBorder="1" applyAlignment="1">
      <alignment horizontal="center" wrapText="1"/>
    </xf>
    <xf numFmtId="0" fontId="0" fillId="2" borderId="6" xfId="0" applyFill="1" applyBorder="1"/>
    <xf numFmtId="168" fontId="0" fillId="2" borderId="6" xfId="1" applyNumberFormat="1" applyFont="1" applyFill="1" applyBorder="1" applyAlignment="1">
      <alignment horizontal="center"/>
    </xf>
    <xf numFmtId="175" fontId="0" fillId="2" borderId="6" xfId="0" applyNumberFormat="1" applyFill="1" applyBorder="1"/>
    <xf numFmtId="41" fontId="0" fillId="2" borderId="6" xfId="2" applyFont="1" applyFill="1" applyBorder="1"/>
    <xf numFmtId="0" fontId="0" fillId="2" borderId="9" xfId="0" applyFill="1" applyBorder="1"/>
    <xf numFmtId="168" fontId="0" fillId="2" borderId="9" xfId="1" applyNumberFormat="1" applyFont="1" applyFill="1" applyBorder="1" applyAlignment="1">
      <alignment horizontal="center"/>
    </xf>
    <xf numFmtId="3" fontId="7" fillId="2" borderId="6" xfId="0" applyNumberFormat="1" applyFont="1" applyFill="1" applyBorder="1"/>
    <xf numFmtId="168" fontId="7" fillId="2" borderId="6" xfId="1" applyNumberFormat="1" applyFont="1" applyFill="1" applyBorder="1" applyAlignment="1">
      <alignment horizontal="center"/>
    </xf>
    <xf numFmtId="3" fontId="7" fillId="0" borderId="5" xfId="0" applyNumberFormat="1" applyFont="1" applyBorder="1"/>
    <xf numFmtId="41" fontId="7" fillId="0" borderId="5" xfId="2" applyFont="1" applyBorder="1"/>
    <xf numFmtId="168" fontId="7" fillId="0" borderId="5" xfId="1" applyNumberFormat="1" applyFont="1" applyFill="1" applyBorder="1" applyAlignment="1">
      <alignment horizontal="center"/>
    </xf>
    <xf numFmtId="168" fontId="0" fillId="0" borderId="5" xfId="1" applyNumberFormat="1" applyFont="1" applyFill="1" applyBorder="1" applyAlignment="1">
      <alignment horizontal="center"/>
    </xf>
    <xf numFmtId="175" fontId="0" fillId="0" borderId="6" xfId="0" applyNumberFormat="1" applyBorder="1"/>
    <xf numFmtId="3" fontId="7" fillId="0" borderId="6" xfId="0" applyNumberFormat="1" applyFont="1" applyBorder="1"/>
    <xf numFmtId="0" fontId="7" fillId="0" borderId="6" xfId="0" applyFont="1" applyBorder="1" applyAlignment="1">
      <alignment horizontal="center" wrapText="1"/>
    </xf>
    <xf numFmtId="0" fontId="0" fillId="0" borderId="6" xfId="0" applyBorder="1" applyAlignment="1">
      <alignment horizontal="left"/>
    </xf>
    <xf numFmtId="3" fontId="0" fillId="0" borderId="6" xfId="0" applyNumberFormat="1" applyBorder="1" applyAlignment="1">
      <alignment horizontal="center"/>
    </xf>
    <xf numFmtId="41" fontId="0" fillId="0" borderId="6" xfId="2" applyFont="1" applyBorder="1" applyAlignment="1">
      <alignment horizontal="center"/>
    </xf>
    <xf numFmtId="3" fontId="7" fillId="0" borderId="6" xfId="0" applyNumberFormat="1" applyFont="1" applyBorder="1" applyAlignment="1">
      <alignment horizontal="center"/>
    </xf>
    <xf numFmtId="3" fontId="42" fillId="0" borderId="6" xfId="0" applyNumberFormat="1" applyFont="1" applyBorder="1" applyAlignment="1">
      <alignment horizontal="center"/>
    </xf>
    <xf numFmtId="0" fontId="42" fillId="0" borderId="6" xfId="0" applyFont="1" applyBorder="1" applyAlignment="1">
      <alignment horizontal="center"/>
    </xf>
    <xf numFmtId="0" fontId="0" fillId="0" borderId="0" xfId="0" applyAlignment="1">
      <alignment horizontal="left"/>
    </xf>
    <xf numFmtId="0" fontId="7" fillId="0" borderId="6" xfId="0" applyFont="1" applyBorder="1" applyAlignment="1">
      <alignment horizontal="center"/>
    </xf>
    <xf numFmtId="14" fontId="7" fillId="0" borderId="3" xfId="0" applyNumberFormat="1" applyFont="1" applyBorder="1" applyAlignment="1">
      <alignment horizontal="center" vertical="center" wrapText="1"/>
    </xf>
    <xf numFmtId="14" fontId="7" fillId="0" borderId="6" xfId="0" applyNumberFormat="1" applyFont="1" applyBorder="1" applyAlignment="1">
      <alignment horizontal="center" vertical="center" wrapText="1"/>
    </xf>
    <xf numFmtId="41" fontId="7" fillId="0" borderId="6" xfId="2" applyFont="1" applyBorder="1" applyAlignment="1">
      <alignment horizontal="right" vertical="top" wrapText="1"/>
    </xf>
    <xf numFmtId="3" fontId="32" fillId="0" borderId="0" xfId="0" applyNumberFormat="1" applyFont="1"/>
    <xf numFmtId="168" fontId="7" fillId="0" borderId="0" xfId="1" applyNumberFormat="1" applyFont="1" applyFill="1" applyAlignment="1">
      <alignment horizontal="center"/>
    </xf>
    <xf numFmtId="175" fontId="7" fillId="0" borderId="0" xfId="1" applyNumberFormat="1" applyFont="1" applyFill="1" applyAlignment="1">
      <alignment horizontal="center"/>
    </xf>
    <xf numFmtId="0" fontId="30" fillId="2" borderId="0" xfId="0" applyFont="1" applyFill="1" applyAlignment="1">
      <alignment horizontal="left"/>
    </xf>
    <xf numFmtId="168" fontId="7" fillId="2" borderId="0" xfId="1" applyNumberFormat="1" applyFont="1" applyFill="1" applyAlignment="1">
      <alignment horizontal="center"/>
    </xf>
    <xf numFmtId="175" fontId="7" fillId="2" borderId="0" xfId="1" applyNumberFormat="1" applyFont="1" applyFill="1" applyAlignment="1">
      <alignment horizontal="center"/>
    </xf>
    <xf numFmtId="0" fontId="22" fillId="2" borderId="6" xfId="0" applyFont="1" applyFill="1" applyBorder="1" applyAlignment="1">
      <alignment horizontal="left"/>
    </xf>
    <xf numFmtId="41" fontId="32" fillId="2" borderId="0" xfId="2" applyFont="1" applyFill="1" applyAlignment="1">
      <alignment wrapText="1"/>
    </xf>
    <xf numFmtId="0" fontId="22" fillId="2" borderId="6" xfId="0" applyFont="1" applyFill="1" applyBorder="1" applyAlignment="1">
      <alignment horizontal="center"/>
    </xf>
    <xf numFmtId="3" fontId="30" fillId="2" borderId="0" xfId="0" applyNumberFormat="1" applyFont="1" applyFill="1" applyAlignment="1">
      <alignment horizontal="right"/>
    </xf>
    <xf numFmtId="0" fontId="30" fillId="2" borderId="0" xfId="0" applyFont="1" applyFill="1" applyAlignment="1">
      <alignment horizontal="center"/>
    </xf>
    <xf numFmtId="0" fontId="7" fillId="2" borderId="15" xfId="0" applyFont="1" applyFill="1" applyBorder="1" applyAlignment="1">
      <alignment horizontal="center" vertical="center" wrapText="1"/>
    </xf>
    <xf numFmtId="41" fontId="0" fillId="0" borderId="6" xfId="2" applyFont="1" applyFill="1" applyBorder="1"/>
    <xf numFmtId="41" fontId="7" fillId="2" borderId="6" xfId="2" applyFont="1" applyFill="1" applyBorder="1"/>
    <xf numFmtId="3" fontId="0" fillId="2" borderId="6" xfId="0" applyNumberFormat="1" applyFill="1" applyBorder="1" applyAlignment="1">
      <alignment horizontal="right"/>
    </xf>
    <xf numFmtId="41" fontId="22" fillId="2" borderId="6" xfId="2" applyFont="1" applyFill="1" applyBorder="1" applyAlignment="1">
      <alignment horizontal="right"/>
    </xf>
    <xf numFmtId="3" fontId="7" fillId="2" borderId="6" xfId="0" applyNumberFormat="1" applyFont="1" applyFill="1" applyBorder="1" applyAlignment="1">
      <alignment horizontal="right"/>
    </xf>
    <xf numFmtId="0" fontId="22" fillId="2" borderId="0" xfId="0" applyFont="1" applyFill="1" applyAlignment="1">
      <alignment horizontal="left"/>
    </xf>
    <xf numFmtId="3" fontId="7" fillId="2" borderId="0" xfId="0" applyNumberFormat="1" applyFont="1" applyFill="1" applyAlignment="1">
      <alignment horizontal="right"/>
    </xf>
    <xf numFmtId="41" fontId="30" fillId="2" borderId="0" xfId="2" applyFont="1" applyFill="1" applyBorder="1" applyAlignment="1">
      <alignment horizontal="right"/>
    </xf>
    <xf numFmtId="41" fontId="22" fillId="2" borderId="0" xfId="2" applyFont="1" applyFill="1" applyBorder="1" applyAlignment="1">
      <alignment horizontal="right"/>
    </xf>
    <xf numFmtId="0" fontId="15" fillId="2" borderId="6" xfId="0" applyFont="1" applyFill="1" applyBorder="1" applyAlignment="1">
      <alignment horizontal="center"/>
    </xf>
    <xf numFmtId="3" fontId="0" fillId="0" borderId="6" xfId="0" applyNumberFormat="1" applyBorder="1"/>
    <xf numFmtId="0" fontId="0" fillId="0" borderId="6" xfId="0" applyBorder="1" applyAlignment="1">
      <alignment wrapText="1"/>
    </xf>
    <xf numFmtId="0" fontId="15" fillId="2" borderId="6" xfId="0" applyFont="1" applyFill="1" applyBorder="1" applyAlignment="1">
      <alignment horizontal="left"/>
    </xf>
    <xf numFmtId="168" fontId="32" fillId="2" borderId="0" xfId="1" applyNumberFormat="1" applyFont="1" applyFill="1" applyAlignment="1">
      <alignment horizontal="center"/>
    </xf>
    <xf numFmtId="175" fontId="32" fillId="2" borderId="0" xfId="1" applyNumberFormat="1" applyFont="1" applyFill="1" applyAlignment="1">
      <alignment horizontal="center"/>
    </xf>
    <xf numFmtId="0" fontId="15" fillId="0" borderId="6" xfId="0" applyFont="1" applyBorder="1" applyAlignment="1">
      <alignment horizontal="left"/>
    </xf>
    <xf numFmtId="0" fontId="15" fillId="0" borderId="6" xfId="0" applyFont="1" applyBorder="1" applyAlignment="1">
      <alignment horizontal="center" wrapText="1"/>
    </xf>
    <xf numFmtId="0" fontId="15" fillId="0" borderId="6" xfId="0" applyFont="1" applyBorder="1" applyAlignment="1">
      <alignment horizontal="center"/>
    </xf>
    <xf numFmtId="168" fontId="15" fillId="0" borderId="6" xfId="1" applyNumberFormat="1" applyFont="1" applyFill="1" applyBorder="1" applyAlignment="1">
      <alignment horizontal="center" wrapText="1"/>
    </xf>
    <xf numFmtId="0" fontId="17" fillId="0" borderId="6" xfId="0" applyFont="1" applyBorder="1" applyAlignment="1">
      <alignment horizontal="left"/>
    </xf>
    <xf numFmtId="3" fontId="17" fillId="0" borderId="6" xfId="0" applyNumberFormat="1" applyFont="1" applyBorder="1" applyAlignment="1">
      <alignment horizontal="right"/>
    </xf>
    <xf numFmtId="0" fontId="17" fillId="0" borderId="6" xfId="0" applyFont="1" applyBorder="1" applyAlignment="1">
      <alignment horizontal="right"/>
    </xf>
    <xf numFmtId="168" fontId="17" fillId="0" borderId="6" xfId="1" applyNumberFormat="1" applyFont="1" applyFill="1" applyBorder="1" applyAlignment="1">
      <alignment horizontal="center"/>
    </xf>
    <xf numFmtId="168" fontId="32" fillId="2" borderId="0" xfId="0" applyNumberFormat="1" applyFont="1" applyFill="1"/>
    <xf numFmtId="0" fontId="17" fillId="0" borderId="6" xfId="0" applyFont="1" applyBorder="1" applyAlignment="1">
      <alignment horizontal="left" wrapText="1"/>
    </xf>
    <xf numFmtId="41" fontId="17" fillId="0" borderId="6" xfId="2" applyFont="1" applyFill="1" applyBorder="1" applyAlignment="1">
      <alignment horizontal="right"/>
    </xf>
    <xf numFmtId="41" fontId="17" fillId="0" borderId="6" xfId="2" applyFont="1" applyBorder="1" applyAlignment="1">
      <alignment horizontal="right"/>
    </xf>
    <xf numFmtId="168" fontId="17" fillId="0" borderId="6" xfId="1" applyNumberFormat="1" applyFont="1" applyFill="1" applyBorder="1" applyAlignment="1">
      <alignment horizontal="right"/>
    </xf>
    <xf numFmtId="168" fontId="17" fillId="0" borderId="6" xfId="0" applyNumberFormat="1" applyFont="1" applyBorder="1" applyAlignment="1">
      <alignment horizontal="right"/>
    </xf>
    <xf numFmtId="3" fontId="15" fillId="0" borderId="6" xfId="0" applyNumberFormat="1" applyFont="1" applyBorder="1" applyAlignment="1">
      <alignment horizontal="right"/>
    </xf>
    <xf numFmtId="41" fontId="15" fillId="0" borderId="6" xfId="2" applyFont="1" applyBorder="1" applyAlignment="1">
      <alignment horizontal="right"/>
    </xf>
    <xf numFmtId="168" fontId="15" fillId="0" borderId="6" xfId="1" applyNumberFormat="1" applyFont="1" applyFill="1" applyBorder="1" applyAlignment="1">
      <alignment horizontal="center"/>
    </xf>
    <xf numFmtId="41" fontId="32" fillId="2" borderId="0" xfId="2" applyFont="1" applyFill="1"/>
    <xf numFmtId="175" fontId="32" fillId="2" borderId="0" xfId="1" applyNumberFormat="1" applyFont="1" applyFill="1" applyAlignment="1">
      <alignment horizontal="left"/>
    </xf>
    <xf numFmtId="0" fontId="41" fillId="2" borderId="0" xfId="0" applyFont="1" applyFill="1" applyAlignment="1">
      <alignment horizontal="left"/>
    </xf>
    <xf numFmtId="3" fontId="41" fillId="2" borderId="0" xfId="0" applyNumberFormat="1" applyFont="1" applyFill="1" applyAlignment="1">
      <alignment horizontal="right"/>
    </xf>
    <xf numFmtId="168" fontId="41" fillId="2" borderId="0" xfId="1" applyNumberFormat="1" applyFont="1" applyFill="1" applyBorder="1" applyAlignment="1">
      <alignment horizontal="center"/>
    </xf>
    <xf numFmtId="0" fontId="0" fillId="2" borderId="3" xfId="0" applyFill="1" applyBorder="1" applyAlignment="1">
      <alignment horizontal="left"/>
    </xf>
    <xf numFmtId="168" fontId="0" fillId="0" borderId="6" xfId="1" applyNumberFormat="1" applyFont="1" applyFill="1" applyBorder="1"/>
    <xf numFmtId="0" fontId="17" fillId="2" borderId="2" xfId="4" applyFont="1" applyFill="1" applyBorder="1" applyAlignment="1">
      <alignment horizontal="left"/>
    </xf>
    <xf numFmtId="168" fontId="7" fillId="2" borderId="6" xfId="1" applyNumberFormat="1" applyFont="1" applyFill="1" applyBorder="1"/>
    <xf numFmtId="0" fontId="17" fillId="0" borderId="3" xfId="4" applyFont="1" applyBorder="1" applyAlignment="1">
      <alignment horizontal="left"/>
    </xf>
    <xf numFmtId="0" fontId="17" fillId="2" borderId="3" xfId="4" applyFont="1" applyFill="1" applyBorder="1" applyAlignment="1">
      <alignment horizontal="left"/>
    </xf>
    <xf numFmtId="0" fontId="0" fillId="0" borderId="3" xfId="0" applyBorder="1" applyAlignment="1">
      <alignment horizontal="left"/>
    </xf>
    <xf numFmtId="41" fontId="0" fillId="0" borderId="6" xfId="2" applyFont="1" applyBorder="1"/>
    <xf numFmtId="168" fontId="0" fillId="0" borderId="0" xfId="1" applyNumberFormat="1" applyFont="1" applyFill="1" applyBorder="1" applyAlignment="1">
      <alignment horizontal="center"/>
    </xf>
    <xf numFmtId="175" fontId="0" fillId="0" borderId="0" xfId="1" applyNumberFormat="1" applyFont="1" applyFill="1" applyBorder="1" applyAlignment="1">
      <alignment horizontal="center"/>
    </xf>
    <xf numFmtId="168" fontId="0" fillId="2" borderId="6" xfId="1" applyNumberFormat="1" applyFont="1" applyFill="1" applyBorder="1"/>
    <xf numFmtId="0" fontId="17" fillId="0" borderId="0" xfId="4" applyFont="1" applyAlignment="1">
      <alignment horizontal="left"/>
    </xf>
    <xf numFmtId="168" fontId="0" fillId="0" borderId="0" xfId="1" applyNumberFormat="1" applyFont="1" applyFill="1" applyBorder="1"/>
    <xf numFmtId="0" fontId="15" fillId="0" borderId="13" xfId="4" applyFont="1" applyBorder="1" applyAlignment="1">
      <alignment horizontal="left"/>
    </xf>
    <xf numFmtId="168" fontId="0" fillId="0" borderId="13" xfId="1" applyNumberFormat="1" applyFont="1" applyFill="1" applyBorder="1"/>
    <xf numFmtId="14" fontId="7" fillId="2" borderId="6" xfId="0" applyNumberFormat="1" applyFont="1" applyFill="1" applyBorder="1" applyAlignment="1">
      <alignment horizontal="center"/>
    </xf>
    <xf numFmtId="14" fontId="7" fillId="0" borderId="6" xfId="0" applyNumberFormat="1" applyFont="1" applyBorder="1" applyAlignment="1">
      <alignment horizontal="center"/>
    </xf>
    <xf numFmtId="41" fontId="22" fillId="0" borderId="6" xfId="2" applyFont="1" applyBorder="1" applyAlignment="1">
      <alignment horizontal="right"/>
    </xf>
    <xf numFmtId="3" fontId="22" fillId="0" borderId="6" xfId="0" applyNumberFormat="1" applyFont="1" applyBorder="1" applyAlignment="1">
      <alignment horizontal="right"/>
    </xf>
    <xf numFmtId="168" fontId="7" fillId="0" borderId="6" xfId="1" applyNumberFormat="1" applyFont="1" applyFill="1" applyBorder="1"/>
    <xf numFmtId="3" fontId="7" fillId="0" borderId="6" xfId="0" applyNumberFormat="1" applyFont="1" applyBorder="1" applyAlignment="1">
      <alignment horizontal="right"/>
    </xf>
    <xf numFmtId="0" fontId="7" fillId="2" borderId="7" xfId="0" applyFont="1" applyFill="1" applyBorder="1" applyAlignment="1">
      <alignment horizontal="left"/>
    </xf>
    <xf numFmtId="3" fontId="7" fillId="2" borderId="7" xfId="0" applyNumberFormat="1" applyFont="1" applyFill="1" applyBorder="1" applyAlignment="1">
      <alignment horizontal="right"/>
    </xf>
    <xf numFmtId="3" fontId="7" fillId="0" borderId="7" xfId="0" applyNumberFormat="1" applyFont="1" applyBorder="1" applyAlignment="1">
      <alignment horizontal="right"/>
    </xf>
    <xf numFmtId="168" fontId="7" fillId="2" borderId="0" xfId="1" applyNumberFormat="1" applyFont="1" applyFill="1" applyBorder="1"/>
    <xf numFmtId="168" fontId="7" fillId="2" borderId="6" xfId="0" applyNumberFormat="1" applyFont="1" applyFill="1" applyBorder="1"/>
    <xf numFmtId="168" fontId="7" fillId="0" borderId="6" xfId="0" applyNumberFormat="1" applyFont="1" applyBorder="1"/>
    <xf numFmtId="0" fontId="17" fillId="2" borderId="6" xfId="4" applyFont="1" applyFill="1" applyBorder="1" applyAlignment="1">
      <alignment horizontal="left"/>
    </xf>
    <xf numFmtId="175" fontId="7" fillId="2" borderId="0" xfId="0" applyNumberFormat="1" applyFont="1" applyFill="1" applyAlignment="1">
      <alignment horizontal="left"/>
    </xf>
    <xf numFmtId="0" fontId="7" fillId="2" borderId="0" xfId="0" applyFont="1" applyFill="1" applyAlignment="1">
      <alignment horizontal="left" indent="1"/>
    </xf>
    <xf numFmtId="0" fontId="7" fillId="2" borderId="0" xfId="0" applyFont="1" applyFill="1" applyAlignment="1">
      <alignment horizontal="left" indent="5"/>
    </xf>
    <xf numFmtId="0" fontId="16" fillId="2" borderId="0" xfId="0" applyFont="1" applyFill="1"/>
    <xf numFmtId="41" fontId="16" fillId="0" borderId="0" xfId="2" applyFont="1" applyBorder="1" applyAlignment="1">
      <alignment horizontal="center"/>
    </xf>
    <xf numFmtId="0" fontId="16" fillId="0" borderId="0" xfId="0" applyFont="1"/>
    <xf numFmtId="41" fontId="45" fillId="0" borderId="0" xfId="2" applyFont="1" applyFill="1" applyBorder="1" applyAlignment="1">
      <alignment vertical="center" wrapText="1"/>
    </xf>
    <xf numFmtId="41" fontId="18" fillId="0" borderId="0" xfId="2" applyFont="1" applyFill="1" applyBorder="1" applyAlignment="1">
      <alignment horizontal="left"/>
    </xf>
    <xf numFmtId="41" fontId="45" fillId="2" borderId="0" xfId="2" applyFont="1" applyFill="1" applyBorder="1" applyAlignment="1">
      <alignment vertical="center" wrapText="1"/>
    </xf>
    <xf numFmtId="41" fontId="31" fillId="2" borderId="0" xfId="2" applyFont="1" applyFill="1" applyBorder="1" applyAlignment="1">
      <alignment vertical="center" wrapText="1"/>
    </xf>
    <xf numFmtId="41" fontId="29" fillId="0" borderId="0" xfId="2" applyFont="1" applyBorder="1" applyAlignment="1">
      <alignment horizontal="right" vertical="center" wrapText="1"/>
    </xf>
    <xf numFmtId="41" fontId="29" fillId="2" borderId="0" xfId="2" applyFont="1" applyFill="1" applyBorder="1" applyAlignment="1">
      <alignment horizontal="right" vertical="center" wrapText="1"/>
    </xf>
    <xf numFmtId="41" fontId="19" fillId="2" borderId="0" xfId="2" applyFont="1" applyFill="1" applyBorder="1" applyAlignment="1">
      <alignment horizontal="center"/>
    </xf>
    <xf numFmtId="0" fontId="19" fillId="2" borderId="0" xfId="0" applyFont="1" applyFill="1"/>
    <xf numFmtId="175" fontId="7" fillId="2" borderId="12" xfId="2" applyNumberFormat="1" applyFont="1" applyFill="1" applyBorder="1"/>
    <xf numFmtId="41" fontId="0" fillId="0" borderId="6" xfId="2" applyFont="1" applyFill="1" applyBorder="1" applyAlignment="1">
      <alignment horizontal="right" vertical="top" wrapText="1"/>
    </xf>
    <xf numFmtId="41" fontId="15" fillId="2" borderId="0" xfId="2" applyFont="1" applyFill="1" applyAlignment="1">
      <alignment horizontal="right" vertical="top" wrapText="1"/>
    </xf>
    <xf numFmtId="3" fontId="0" fillId="0" borderId="5" xfId="0" applyNumberFormat="1" applyBorder="1" applyAlignment="1">
      <alignment horizontal="left"/>
    </xf>
    <xf numFmtId="41" fontId="22" fillId="0" borderId="6" xfId="2" applyFont="1" applyFill="1" applyBorder="1" applyAlignment="1">
      <alignment horizontal="right"/>
    </xf>
    <xf numFmtId="41" fontId="11" fillId="0" borderId="0" xfId="2" applyFont="1" applyFill="1" applyBorder="1" applyAlignment="1">
      <alignment horizontal="right" vertical="center" wrapText="1"/>
    </xf>
    <xf numFmtId="168" fontId="0" fillId="0" borderId="0" xfId="0" applyNumberFormat="1"/>
    <xf numFmtId="41" fontId="0" fillId="0" borderId="0" xfId="0" applyNumberFormat="1"/>
    <xf numFmtId="0" fontId="17" fillId="2" borderId="0" xfId="0" applyFont="1" applyFill="1" applyAlignment="1">
      <alignment horizontal="left"/>
    </xf>
    <xf numFmtId="0" fontId="17" fillId="2" borderId="0" xfId="0" applyFont="1" applyFill="1" applyAlignment="1">
      <alignment vertical="center"/>
    </xf>
    <xf numFmtId="0" fontId="0" fillId="2" borderId="14" xfId="0" applyFill="1" applyBorder="1" applyAlignment="1">
      <alignment horizontal="left" vertical="top" wrapText="1"/>
    </xf>
    <xf numFmtId="0" fontId="0" fillId="2" borderId="14" xfId="0" applyFill="1" applyBorder="1" applyAlignment="1">
      <alignment horizontal="left" vertical="center" wrapText="1"/>
    </xf>
    <xf numFmtId="0" fontId="0" fillId="2" borderId="0" xfId="0" applyFill="1" applyAlignment="1">
      <alignment horizontal="left" vertical="center"/>
    </xf>
    <xf numFmtId="49" fontId="48" fillId="3" borderId="6" xfId="0" applyNumberFormat="1" applyFont="1" applyFill="1" applyBorder="1" applyAlignment="1">
      <alignment horizontal="center" vertical="center" wrapText="1"/>
    </xf>
    <xf numFmtId="0" fontId="0" fillId="2" borderId="6" xfId="0" applyFill="1" applyBorder="1" applyAlignment="1">
      <alignment horizontal="center" vertical="center" wrapText="1"/>
    </xf>
    <xf numFmtId="0" fontId="22" fillId="0" borderId="6" xfId="0" applyFont="1" applyBorder="1" applyAlignment="1">
      <alignment horizontal="left" vertical="center"/>
    </xf>
    <xf numFmtId="3" fontId="22" fillId="0" borderId="6" xfId="0" applyNumberFormat="1" applyFont="1" applyBorder="1" applyAlignment="1">
      <alignment horizontal="center" vertical="center"/>
    </xf>
    <xf numFmtId="10" fontId="22" fillId="0" borderId="6" xfId="0" applyNumberFormat="1" applyFont="1" applyBorder="1" applyAlignment="1">
      <alignment horizontal="center" vertical="center"/>
    </xf>
    <xf numFmtId="0" fontId="22" fillId="5" borderId="6" xfId="0" applyFont="1" applyFill="1" applyBorder="1" applyAlignment="1">
      <alignment horizontal="center" vertical="center"/>
    </xf>
    <xf numFmtId="0" fontId="22" fillId="5" borderId="6" xfId="0" applyFont="1" applyFill="1" applyBorder="1" applyAlignment="1">
      <alignment horizontal="left" vertical="center"/>
    </xf>
    <xf numFmtId="3" fontId="22" fillId="5" borderId="6" xfId="0" applyNumberFormat="1" applyFont="1" applyFill="1" applyBorder="1" applyAlignment="1">
      <alignment horizontal="center" vertical="center"/>
    </xf>
    <xf numFmtId="174" fontId="22" fillId="0" borderId="6" xfId="0" applyNumberFormat="1" applyFont="1" applyBorder="1" applyAlignment="1">
      <alignment horizontal="center" vertical="center"/>
    </xf>
    <xf numFmtId="0" fontId="22" fillId="0" borderId="6" xfId="0" applyFont="1" applyBorder="1" applyAlignment="1">
      <alignment horizontal="left" vertical="center" wrapText="1"/>
    </xf>
    <xf numFmtId="0" fontId="7" fillId="2" borderId="0" xfId="0" applyFont="1" applyFill="1" applyAlignment="1">
      <alignment vertical="center" wrapText="1"/>
    </xf>
    <xf numFmtId="49" fontId="50" fillId="6" borderId="6" xfId="13" applyNumberFormat="1" applyFont="1" applyFill="1" applyBorder="1" applyAlignment="1">
      <alignment horizontal="center" vertical="center" wrapText="1"/>
    </xf>
    <xf numFmtId="0" fontId="17" fillId="2" borderId="6" xfId="13" applyFont="1" applyFill="1" applyBorder="1" applyAlignment="1">
      <alignment horizontal="left"/>
    </xf>
    <xf numFmtId="3" fontId="0" fillId="0" borderId="6" xfId="13" applyNumberFormat="1" applyFont="1" applyBorder="1" applyAlignment="1">
      <alignment horizontal="center"/>
    </xf>
    <xf numFmtId="0" fontId="17" fillId="2" borderId="6" xfId="13" applyFont="1" applyFill="1" applyBorder="1" applyAlignment="1">
      <alignment horizontal="center"/>
    </xf>
    <xf numFmtId="3" fontId="17" fillId="2" borderId="6" xfId="13" applyNumberFormat="1" applyFont="1" applyFill="1" applyBorder="1" applyAlignment="1">
      <alignment horizontal="center"/>
    </xf>
    <xf numFmtId="3" fontId="0" fillId="0" borderId="6" xfId="13" applyNumberFormat="1" applyFont="1" applyBorder="1" applyAlignment="1">
      <alignment horizontal="center" vertical="center"/>
    </xf>
    <xf numFmtId="0" fontId="0" fillId="0" borderId="6" xfId="13" applyFont="1" applyBorder="1" applyAlignment="1">
      <alignment horizontal="center"/>
    </xf>
    <xf numFmtId="10" fontId="0" fillId="0" borderId="6" xfId="678" applyNumberFormat="1" applyFont="1" applyBorder="1" applyAlignment="1">
      <alignment horizontal="center"/>
    </xf>
    <xf numFmtId="9" fontId="17" fillId="2" borderId="6" xfId="9" applyFont="1" applyFill="1" applyBorder="1" applyAlignment="1">
      <alignment horizontal="center"/>
    </xf>
    <xf numFmtId="0" fontId="17" fillId="2" borderId="5" xfId="13" applyFont="1" applyFill="1" applyBorder="1" applyAlignment="1">
      <alignment horizontal="left"/>
    </xf>
    <xf numFmtId="3" fontId="0" fillId="2" borderId="5" xfId="13" applyNumberFormat="1" applyFont="1" applyFill="1" applyBorder="1" applyAlignment="1">
      <alignment horizontal="center"/>
    </xf>
    <xf numFmtId="3" fontId="17" fillId="2" borderId="5" xfId="13" applyNumberFormat="1" applyFont="1" applyFill="1" applyBorder="1" applyAlignment="1">
      <alignment horizontal="center"/>
    </xf>
    <xf numFmtId="3" fontId="0" fillId="2" borderId="5" xfId="13" applyNumberFormat="1" applyFont="1" applyFill="1" applyBorder="1" applyAlignment="1">
      <alignment horizontal="center" vertical="center"/>
    </xf>
    <xf numFmtId="0" fontId="0" fillId="2" borderId="5" xfId="13" applyFont="1" applyFill="1" applyBorder="1" applyAlignment="1">
      <alignment horizontal="center"/>
    </xf>
    <xf numFmtId="10" fontId="0" fillId="2" borderId="5" xfId="678" applyNumberFormat="1" applyFont="1" applyFill="1" applyBorder="1" applyAlignment="1">
      <alignment horizontal="center"/>
    </xf>
    <xf numFmtId="9" fontId="17" fillId="2" borderId="5" xfId="9" applyFont="1" applyFill="1" applyBorder="1" applyAlignment="1">
      <alignment horizontal="center"/>
    </xf>
    <xf numFmtId="3" fontId="0" fillId="2" borderId="6" xfId="13" applyNumberFormat="1" applyFont="1" applyFill="1" applyBorder="1" applyAlignment="1">
      <alignment horizontal="center" vertical="center"/>
    </xf>
    <xf numFmtId="0" fontId="0" fillId="2" borderId="6" xfId="13" applyFont="1" applyFill="1" applyBorder="1" applyAlignment="1">
      <alignment horizontal="center"/>
    </xf>
    <xf numFmtId="3" fontId="0" fillId="2" borderId="6" xfId="13" applyNumberFormat="1" applyFont="1" applyFill="1" applyBorder="1" applyAlignment="1">
      <alignment horizontal="center"/>
    </xf>
    <xf numFmtId="10" fontId="0" fillId="2" borderId="6" xfId="678" applyNumberFormat="1" applyFont="1" applyFill="1" applyBorder="1" applyAlignment="1">
      <alignment horizontal="center"/>
    </xf>
    <xf numFmtId="3" fontId="0" fillId="2" borderId="0" xfId="13" applyNumberFormat="1" applyFont="1" applyFill="1" applyAlignment="1">
      <alignment horizontal="center" vertical="center"/>
    </xf>
    <xf numFmtId="10" fontId="0" fillId="2" borderId="0" xfId="678" applyNumberFormat="1" applyFont="1" applyFill="1" applyBorder="1" applyAlignment="1">
      <alignment horizontal="center"/>
    </xf>
    <xf numFmtId="0" fontId="15" fillId="4" borderId="19" xfId="13" applyFont="1" applyFill="1" applyBorder="1"/>
    <xf numFmtId="41" fontId="15" fillId="4" borderId="19" xfId="679" applyFont="1" applyFill="1" applyBorder="1" applyAlignment="1">
      <alignment horizontal="center"/>
    </xf>
    <xf numFmtId="3" fontId="15" fillId="4" borderId="19" xfId="679" applyNumberFormat="1" applyFont="1" applyFill="1" applyBorder="1" applyAlignment="1">
      <alignment horizontal="center" vertical="center"/>
    </xf>
    <xf numFmtId="3" fontId="15" fillId="4" borderId="0" xfId="679" applyNumberFormat="1" applyFont="1" applyFill="1" applyBorder="1" applyAlignment="1">
      <alignment horizontal="center" vertical="center"/>
    </xf>
    <xf numFmtId="10" fontId="15" fillId="4" borderId="19" xfId="678" applyNumberFormat="1" applyFont="1" applyFill="1" applyBorder="1" applyAlignment="1">
      <alignment horizontal="center" vertical="center"/>
    </xf>
    <xf numFmtId="9" fontId="15" fillId="4" borderId="19" xfId="678" applyFont="1" applyFill="1" applyBorder="1" applyAlignment="1">
      <alignment horizontal="center" vertical="center"/>
    </xf>
    <xf numFmtId="0" fontId="22" fillId="5" borderId="6" xfId="0" applyFont="1" applyFill="1" applyBorder="1" applyAlignment="1">
      <alignment horizontal="center" vertical="center" wrapText="1"/>
    </xf>
    <xf numFmtId="9" fontId="0" fillId="2" borderId="6" xfId="0" applyNumberFormat="1" applyFill="1" applyBorder="1" applyAlignment="1">
      <alignment horizontal="center" vertical="center" wrapText="1"/>
    </xf>
    <xf numFmtId="0" fontId="0" fillId="2" borderId="0" xfId="0" applyFill="1" applyAlignment="1">
      <alignment horizontal="center" vertical="center"/>
    </xf>
    <xf numFmtId="3" fontId="18" fillId="0" borderId="0" xfId="0" applyNumberFormat="1" applyFont="1" applyAlignment="1">
      <alignment horizontal="left"/>
    </xf>
    <xf numFmtId="41" fontId="0" fillId="0" borderId="5" xfId="2" applyFont="1" applyFill="1" applyBorder="1" applyAlignment="1">
      <alignment horizontal="center"/>
    </xf>
    <xf numFmtId="41" fontId="16" fillId="0" borderId="0" xfId="2" applyFont="1" applyFill="1" applyBorder="1" applyAlignment="1">
      <alignment horizontal="right" vertical="center" wrapText="1"/>
    </xf>
    <xf numFmtId="41" fontId="18" fillId="2" borderId="0" xfId="2" applyFont="1" applyFill="1" applyBorder="1" applyAlignment="1">
      <alignment horizontal="justify" vertical="center"/>
    </xf>
    <xf numFmtId="41" fontId="47" fillId="2" borderId="0" xfId="2" applyFont="1" applyFill="1" applyBorder="1" applyAlignment="1">
      <alignment horizontal="justify" vertical="center"/>
    </xf>
    <xf numFmtId="49" fontId="35" fillId="6" borderId="0" xfId="13" applyNumberFormat="1" applyFont="1" applyFill="1" applyAlignment="1">
      <alignment horizontal="center" vertical="center" wrapText="1"/>
    </xf>
    <xf numFmtId="49" fontId="44" fillId="6" borderId="0" xfId="13" applyNumberFormat="1" applyFont="1" applyFill="1" applyAlignment="1">
      <alignment horizontal="center" vertical="center" wrapText="1"/>
    </xf>
    <xf numFmtId="0" fontId="29" fillId="2" borderId="0" xfId="0" applyFont="1" applyFill="1" applyAlignment="1">
      <alignment horizontal="center" vertical="center"/>
    </xf>
    <xf numFmtId="0" fontId="18" fillId="2" borderId="0" xfId="0" applyFont="1" applyFill="1" applyAlignment="1">
      <alignment horizontal="center" vertical="center"/>
    </xf>
    <xf numFmtId="49" fontId="43" fillId="6" borderId="0" xfId="13" applyNumberFormat="1" applyFont="1" applyFill="1" applyAlignment="1">
      <alignment horizontal="center" vertical="center" wrapText="1"/>
    </xf>
    <xf numFmtId="49" fontId="46" fillId="6" borderId="0" xfId="13" applyNumberFormat="1" applyFont="1" applyFill="1" applyAlignment="1">
      <alignment horizontal="center" vertical="center" wrapText="1"/>
    </xf>
    <xf numFmtId="0" fontId="29" fillId="2" borderId="0" xfId="0" applyFont="1" applyFill="1" applyAlignment="1">
      <alignment horizontal="center"/>
    </xf>
    <xf numFmtId="41" fontId="19" fillId="2" borderId="0" xfId="2" applyFont="1" applyFill="1" applyAlignment="1">
      <alignment horizontal="center" vertical="center"/>
    </xf>
    <xf numFmtId="0" fontId="18" fillId="2" borderId="0" xfId="0" applyFont="1" applyFill="1" applyAlignment="1">
      <alignment horizontal="center"/>
    </xf>
    <xf numFmtId="0" fontId="15" fillId="0" borderId="0" xfId="0" applyFont="1" applyAlignment="1">
      <alignment horizontal="center" vertical="center"/>
    </xf>
    <xf numFmtId="41" fontId="9" fillId="0" borderId="0" xfId="2" applyFont="1" applyFill="1" applyAlignment="1">
      <alignment horizontal="center"/>
    </xf>
    <xf numFmtId="41" fontId="8" fillId="0" borderId="0" xfId="2" applyFont="1" applyFill="1" applyAlignment="1">
      <alignment horizontal="center" vertical="center"/>
    </xf>
    <xf numFmtId="41" fontId="36" fillId="6" borderId="0" xfId="2" applyFont="1" applyFill="1" applyAlignment="1">
      <alignment horizontal="center" vertical="center" wrapText="1"/>
    </xf>
    <xf numFmtId="49" fontId="34" fillId="6" borderId="0" xfId="13" applyNumberFormat="1" applyFont="1" applyFill="1" applyAlignment="1">
      <alignment horizontal="center" vertical="center" wrapText="1"/>
    </xf>
    <xf numFmtId="0" fontId="0" fillId="2" borderId="0" xfId="0" applyFill="1" applyAlignment="1">
      <alignment horizontal="left" wrapText="1"/>
    </xf>
    <xf numFmtId="0" fontId="7" fillId="2" borderId="9" xfId="0" applyFont="1" applyFill="1" applyBorder="1" applyAlignment="1">
      <alignment horizontal="center" vertical="center"/>
    </xf>
    <xf numFmtId="0" fontId="7" fillId="2" borderId="5" xfId="0" applyFont="1" applyFill="1" applyBorder="1" applyAlignment="1">
      <alignment horizontal="center" vertical="center"/>
    </xf>
    <xf numFmtId="0" fontId="0" fillId="2" borderId="0" xfId="0" applyFill="1" applyAlignment="1">
      <alignment horizontal="left" vertical="top" wrapText="1"/>
    </xf>
    <xf numFmtId="0" fontId="30" fillId="2" borderId="6" xfId="0" applyFont="1" applyFill="1" applyBorder="1" applyAlignment="1">
      <alignment horizontal="left" vertical="center"/>
    </xf>
    <xf numFmtId="0" fontId="30" fillId="2" borderId="6" xfId="0" applyFont="1" applyFill="1" applyBorder="1" applyAlignment="1">
      <alignment horizontal="center" vertical="center"/>
    </xf>
    <xf numFmtId="0" fontId="7"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5" xfId="0" applyFont="1" applyBorder="1" applyAlignment="1">
      <alignment horizontal="center" wrapText="1"/>
    </xf>
    <xf numFmtId="0" fontId="7" fillId="0" borderId="3" xfId="0" applyFont="1" applyBorder="1" applyAlignment="1">
      <alignment horizontal="center" wrapText="1"/>
    </xf>
    <xf numFmtId="42" fontId="7" fillId="0" borderId="9" xfId="677" applyFont="1" applyBorder="1" applyAlignment="1">
      <alignment horizontal="center" vertical="center" wrapText="1"/>
    </xf>
    <xf numFmtId="42" fontId="7" fillId="0" borderId="5" xfId="677" applyFont="1" applyBorder="1" applyAlignment="1">
      <alignment horizontal="center" vertical="center" wrapText="1"/>
    </xf>
    <xf numFmtId="0" fontId="7" fillId="0" borderId="9" xfId="0" applyFont="1" applyBorder="1" applyAlignment="1">
      <alignment horizontal="center" vertical="center"/>
    </xf>
    <xf numFmtId="0" fontId="7" fillId="0" borderId="5" xfId="0" applyFont="1" applyBorder="1" applyAlignment="1">
      <alignment horizontal="center" vertical="center"/>
    </xf>
    <xf numFmtId="0" fontId="30" fillId="0" borderId="6" xfId="0" applyFont="1" applyBorder="1" applyAlignment="1">
      <alignment horizontal="center" vertical="center"/>
    </xf>
    <xf numFmtId="0" fontId="7" fillId="2" borderId="9" xfId="0" applyFont="1" applyFill="1" applyBorder="1" applyAlignment="1">
      <alignment horizontal="left"/>
    </xf>
    <xf numFmtId="0" fontId="7" fillId="2" borderId="5" xfId="0" applyFont="1" applyFill="1" applyBorder="1" applyAlignment="1">
      <alignment horizontal="left"/>
    </xf>
    <xf numFmtId="0" fontId="39" fillId="2" borderId="0" xfId="0" applyFont="1" applyFill="1" applyAlignment="1">
      <alignment horizontal="left"/>
    </xf>
    <xf numFmtId="0" fontId="7" fillId="2" borderId="6"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15" fillId="2" borderId="17" xfId="0" applyFont="1" applyFill="1" applyBorder="1" applyAlignment="1">
      <alignment horizontal="left"/>
    </xf>
    <xf numFmtId="0" fontId="15" fillId="2" borderId="2" xfId="0" applyFont="1" applyFill="1" applyBorder="1" applyAlignment="1">
      <alignment horizontal="left"/>
    </xf>
    <xf numFmtId="0" fontId="15" fillId="2" borderId="11" xfId="0" applyFont="1" applyFill="1" applyBorder="1" applyAlignment="1">
      <alignment horizontal="center" wrapText="1"/>
    </xf>
    <xf numFmtId="0" fontId="15" fillId="2" borderId="6" xfId="0" applyFont="1" applyFill="1" applyBorder="1" applyAlignment="1">
      <alignment horizontal="center" wrapText="1"/>
    </xf>
    <xf numFmtId="0" fontId="15" fillId="2" borderId="16" xfId="0" applyFont="1" applyFill="1" applyBorder="1" applyAlignment="1">
      <alignment horizontal="center" wrapText="1"/>
    </xf>
    <xf numFmtId="0" fontId="15" fillId="2" borderId="8" xfId="0" applyFont="1" applyFill="1" applyBorder="1" applyAlignment="1">
      <alignment horizontal="center" wrapText="1"/>
    </xf>
    <xf numFmtId="0" fontId="7" fillId="2" borderId="15" xfId="0" applyFont="1" applyFill="1" applyBorder="1" applyAlignment="1">
      <alignment horizontal="center"/>
    </xf>
    <xf numFmtId="0" fontId="7" fillId="2" borderId="7" xfId="0" applyFont="1" applyFill="1" applyBorder="1" applyAlignment="1">
      <alignment horizontal="center"/>
    </xf>
    <xf numFmtId="0" fontId="7" fillId="2" borderId="3" xfId="0" applyFont="1" applyFill="1" applyBorder="1" applyAlignment="1">
      <alignment horizontal="center"/>
    </xf>
    <xf numFmtId="0" fontId="7" fillId="2" borderId="6" xfId="0" applyFont="1" applyFill="1" applyBorder="1" applyAlignment="1">
      <alignment horizontal="center"/>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left"/>
    </xf>
    <xf numFmtId="0" fontId="17" fillId="0" borderId="0" xfId="0" applyFont="1" applyAlignment="1">
      <alignment horizontal="left" vertical="center" wrapText="1"/>
    </xf>
    <xf numFmtId="0" fontId="0" fillId="2" borderId="0" xfId="0" applyFill="1" applyAlignment="1">
      <alignment horizontal="left" vertical="center" wrapText="1"/>
    </xf>
    <xf numFmtId="0" fontId="0" fillId="2" borderId="6" xfId="0" applyFill="1" applyBorder="1" applyAlignment="1">
      <alignment horizontal="center" vertical="center" wrapText="1"/>
    </xf>
    <xf numFmtId="0" fontId="22" fillId="0" borderId="6" xfId="0" applyFont="1" applyBorder="1" applyAlignment="1">
      <alignment horizontal="center" vertical="center" wrapText="1"/>
    </xf>
    <xf numFmtId="0" fontId="22" fillId="0" borderId="6" xfId="0" applyFont="1" applyBorder="1" applyAlignment="1">
      <alignment horizontal="center" vertical="center"/>
    </xf>
    <xf numFmtId="0" fontId="0" fillId="2" borderId="9" xfId="0" applyFill="1" applyBorder="1" applyAlignment="1">
      <alignment horizontal="center" vertical="center" wrapText="1"/>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2" fillId="5" borderId="9"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9" xfId="0" applyFont="1" applyFill="1" applyBorder="1" applyAlignment="1">
      <alignment horizontal="center" vertical="center"/>
    </xf>
    <xf numFmtId="0" fontId="22" fillId="5" borderId="1" xfId="0" applyFont="1" applyFill="1" applyBorder="1" applyAlignment="1">
      <alignment horizontal="center" vertical="center"/>
    </xf>
    <xf numFmtId="0" fontId="22" fillId="5" borderId="5" xfId="0" applyFont="1" applyFill="1" applyBorder="1" applyAlignment="1">
      <alignment horizontal="center" vertical="center"/>
    </xf>
    <xf numFmtId="0" fontId="0" fillId="0" borderId="0" xfId="0" applyAlignment="1">
      <alignment horizontal="left" wrapText="1"/>
    </xf>
    <xf numFmtId="0" fontId="0" fillId="0" borderId="0" xfId="0" applyAlignment="1">
      <alignment horizontal="left"/>
    </xf>
    <xf numFmtId="0" fontId="0" fillId="0" borderId="0" xfId="0" applyAlignment="1">
      <alignment horizontal="left" vertical="center" wrapText="1"/>
    </xf>
    <xf numFmtId="0" fontId="15" fillId="2" borderId="0" xfId="0" applyFont="1" applyFill="1" applyAlignment="1">
      <alignment horizontal="left" vertical="center" wrapText="1"/>
    </xf>
    <xf numFmtId="0" fontId="17" fillId="2" borderId="0" xfId="0" applyFont="1" applyFill="1" applyAlignment="1">
      <alignment horizontal="left" vertical="center" wrapText="1"/>
    </xf>
  </cellXfs>
  <cellStyles count="680">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3" xfId="490" xr:uid="{00000000-0005-0000-0000-000009000000}"/>
    <cellStyle name="Comma 4 2 2 3" xfId="285" xr:uid="{00000000-0005-0000-0000-00000A000000}"/>
    <cellStyle name="Comma 4 2 2 3 2" xfId="571" xr:uid="{00000000-0005-0000-0000-00000B000000}"/>
    <cellStyle name="Comma 4 2 2 4" xfId="453" xr:uid="{00000000-0005-0000-0000-00000C000000}"/>
    <cellStyle name="Comma 4 2 3" xfId="165" xr:uid="{00000000-0005-0000-0000-00000D000000}"/>
    <cellStyle name="Comma 4 2 3 2" xfId="304" xr:uid="{00000000-0005-0000-0000-00000E000000}"/>
    <cellStyle name="Comma 4 2 3 2 2" xfId="590" xr:uid="{00000000-0005-0000-0000-00000F000000}"/>
    <cellStyle name="Comma 4 2 3 3" xfId="472" xr:uid="{00000000-0005-0000-0000-000010000000}"/>
    <cellStyle name="Comma 4 2 4" xfId="224" xr:uid="{00000000-0005-0000-0000-000011000000}"/>
    <cellStyle name="Comma 4 2 4 2" xfId="345" xr:uid="{00000000-0005-0000-0000-000012000000}"/>
    <cellStyle name="Comma 4 2 4 2 2" xfId="631" xr:uid="{00000000-0005-0000-0000-000013000000}"/>
    <cellStyle name="Comma 4 2 4 3" xfId="515" xr:uid="{00000000-0005-0000-0000-000014000000}"/>
    <cellStyle name="Comma 4 2 5" xfId="259" xr:uid="{00000000-0005-0000-0000-000015000000}"/>
    <cellStyle name="Comma 4 2 5 2" xfId="375" xr:uid="{00000000-0005-0000-0000-000016000000}"/>
    <cellStyle name="Comma 4 2 5 2 2" xfId="661" xr:uid="{00000000-0005-0000-0000-000017000000}"/>
    <cellStyle name="Comma 4 2 5 3" xfId="545" xr:uid="{00000000-0005-0000-0000-000018000000}"/>
    <cellStyle name="Comma 4 2 6" xfId="104" xr:uid="{00000000-0005-0000-0000-000019000000}"/>
    <cellStyle name="Comma 4 2 6 2" xfId="428" xr:uid="{00000000-0005-0000-0000-00001A000000}"/>
    <cellStyle name="Comma 4 2 7" xfId="416" xr:uid="{00000000-0005-0000-0000-00001B000000}"/>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3" xfId="531" xr:uid="{00000000-0005-0000-0000-000025000000}"/>
    <cellStyle name="Millares [0] 11" xfId="246" xr:uid="{00000000-0005-0000-0000-000026000000}"/>
    <cellStyle name="Millares [0] 11 2" xfId="367" xr:uid="{00000000-0005-0000-0000-000027000000}"/>
    <cellStyle name="Millares [0] 11 2 2" xfId="653" xr:uid="{00000000-0005-0000-0000-000028000000}"/>
    <cellStyle name="Millares [0] 11 3" xfId="537" xr:uid="{00000000-0005-0000-0000-000029000000}"/>
    <cellStyle name="Millares [0] 12" xfId="252" xr:uid="{00000000-0005-0000-0000-00002A000000}"/>
    <cellStyle name="Millares [0] 12 2" xfId="368" xr:uid="{00000000-0005-0000-0000-00002B000000}"/>
    <cellStyle name="Millares [0] 12 2 2" xfId="654" xr:uid="{00000000-0005-0000-0000-00002C000000}"/>
    <cellStyle name="Millares [0] 12 3" xfId="538" xr:uid="{00000000-0005-0000-0000-00002D000000}"/>
    <cellStyle name="Millares [0] 13" xfId="99" xr:uid="{00000000-0005-0000-0000-00002E000000}"/>
    <cellStyle name="Millares [0] 13 2" xfId="424" xr:uid="{00000000-0005-0000-0000-00002F000000}"/>
    <cellStyle name="Millares [0] 14" xfId="273" xr:uid="{00000000-0005-0000-0000-000030000000}"/>
    <cellStyle name="Millares [0] 14 2" xfId="559" xr:uid="{00000000-0005-0000-0000-000031000000}"/>
    <cellStyle name="Millares [0] 15" xfId="413" xr:uid="{00000000-0005-0000-0000-000032000000}"/>
    <cellStyle name="Millares [0] 16" xfId="389" xr:uid="{00000000-0005-0000-0000-000033000000}"/>
    <cellStyle name="Millares [0] 17" xfId="674" xr:uid="{00000000-0005-0000-0000-000034000000}"/>
    <cellStyle name="Millares [0] 18" xfId="17" xr:uid="{00000000-0005-0000-0000-000035000000}"/>
    <cellStyle name="Millares [0] 19" xfId="675" xr:uid="{18A80CAD-C26C-4265-A677-F11932AF0B0C}"/>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3" xfId="557" xr:uid="{00000000-0005-0000-0000-00003A000000}"/>
    <cellStyle name="Millares [0] 2 3" xfId="439" xr:uid="{00000000-0005-0000-0000-00003B000000}"/>
    <cellStyle name="Millares [0] 2 4" xfId="396" xr:uid="{00000000-0005-0000-0000-00003C000000}"/>
    <cellStyle name="Millares [0] 2 5" xfId="121" xr:uid="{00000000-0005-0000-0000-00003D000000}"/>
    <cellStyle name="Millares [0] 3" xfId="88" xr:uid="{00000000-0005-0000-0000-00003E000000}"/>
    <cellStyle name="Millares [0] 36" xfId="679" xr:uid="{0BC9B01B-96A6-42C2-84B3-462E49007B5E}"/>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3" xfId="487" xr:uid="{00000000-0005-0000-0000-000043000000}"/>
    <cellStyle name="Millares [0] 4 3" xfId="221" xr:uid="{00000000-0005-0000-0000-000044000000}"/>
    <cellStyle name="Millares [0] 4 3 2" xfId="342" xr:uid="{00000000-0005-0000-0000-000045000000}"/>
    <cellStyle name="Millares [0] 4 3 2 2" xfId="628" xr:uid="{00000000-0005-0000-0000-000046000000}"/>
    <cellStyle name="Millares [0] 4 3 3" xfId="512" xr:uid="{00000000-0005-0000-0000-000047000000}"/>
    <cellStyle name="Millares [0] 4 4" xfId="256" xr:uid="{00000000-0005-0000-0000-000048000000}"/>
    <cellStyle name="Millares [0] 4 4 2" xfId="372" xr:uid="{00000000-0005-0000-0000-000049000000}"/>
    <cellStyle name="Millares [0] 4 4 2 2" xfId="658" xr:uid="{00000000-0005-0000-0000-00004A000000}"/>
    <cellStyle name="Millares [0] 4 4 3" xfId="542" xr:uid="{00000000-0005-0000-0000-00004B000000}"/>
    <cellStyle name="Millares [0] 4 5" xfId="282" xr:uid="{00000000-0005-0000-0000-00004C000000}"/>
    <cellStyle name="Millares [0] 4 5 2" xfId="568" xr:uid="{00000000-0005-0000-0000-00004D000000}"/>
    <cellStyle name="Millares [0] 4 6" xfId="450" xr:uid="{00000000-0005-0000-0000-00004E000000}"/>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3" xfId="483" xr:uid="{00000000-0005-0000-0000-000053000000}"/>
    <cellStyle name="Millares [0] 5 3" xfId="278" xr:uid="{00000000-0005-0000-0000-000054000000}"/>
    <cellStyle name="Millares [0] 5 3 2" xfId="564" xr:uid="{00000000-0005-0000-0000-000055000000}"/>
    <cellStyle name="Millares [0] 5 4" xfId="446" xr:uid="{00000000-0005-0000-0000-000056000000}"/>
    <cellStyle name="Millares [0] 6" xfId="158" xr:uid="{00000000-0005-0000-0000-000057000000}"/>
    <cellStyle name="Millares [0] 6 2" xfId="297" xr:uid="{00000000-0005-0000-0000-000058000000}"/>
    <cellStyle name="Millares [0] 6 2 2" xfId="583" xr:uid="{00000000-0005-0000-0000-000059000000}"/>
    <cellStyle name="Millares [0] 6 3" xfId="465" xr:uid="{00000000-0005-0000-0000-00005A000000}"/>
    <cellStyle name="Millares [0] 7" xfId="159" xr:uid="{00000000-0005-0000-0000-00005B000000}"/>
    <cellStyle name="Millares [0] 7 2" xfId="298" xr:uid="{00000000-0005-0000-0000-00005C000000}"/>
    <cellStyle name="Millares [0] 7 2 2" xfId="584" xr:uid="{00000000-0005-0000-0000-00005D000000}"/>
    <cellStyle name="Millares [0] 7 3" xfId="466" xr:uid="{00000000-0005-0000-0000-00005E000000}"/>
    <cellStyle name="Millares [0] 8" xfId="217" xr:uid="{00000000-0005-0000-0000-00005F000000}"/>
    <cellStyle name="Millares [0] 8 2" xfId="338" xr:uid="{00000000-0005-0000-0000-000060000000}"/>
    <cellStyle name="Millares [0] 8 2 2" xfId="624" xr:uid="{00000000-0005-0000-0000-000061000000}"/>
    <cellStyle name="Millares [0] 8 3" xfId="508" xr:uid="{00000000-0005-0000-0000-000062000000}"/>
    <cellStyle name="Millares [0] 9" xfId="236" xr:uid="{00000000-0005-0000-0000-000063000000}"/>
    <cellStyle name="Millares [0] 9 2" xfId="357" xr:uid="{00000000-0005-0000-0000-000064000000}"/>
    <cellStyle name="Millares [0] 9 2 2" xfId="643" xr:uid="{00000000-0005-0000-0000-000065000000}"/>
    <cellStyle name="Millares [0] 9 3" xfId="527"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3" xfId="489" xr:uid="{00000000-0005-0000-0000-00006D000000}"/>
    <cellStyle name="Millares 100 11 2 3" xfId="284" xr:uid="{00000000-0005-0000-0000-00006E000000}"/>
    <cellStyle name="Millares 100 11 2 3 2" xfId="570" xr:uid="{00000000-0005-0000-0000-00006F000000}"/>
    <cellStyle name="Millares 100 11 2 4" xfId="452" xr:uid="{00000000-0005-0000-0000-000070000000}"/>
    <cellStyle name="Millares 100 11 3" xfId="164" xr:uid="{00000000-0005-0000-0000-000071000000}"/>
    <cellStyle name="Millares 100 11 3 2" xfId="303" xr:uid="{00000000-0005-0000-0000-000072000000}"/>
    <cellStyle name="Millares 100 11 3 2 2" xfId="589" xr:uid="{00000000-0005-0000-0000-000073000000}"/>
    <cellStyle name="Millares 100 11 3 3" xfId="471" xr:uid="{00000000-0005-0000-0000-000074000000}"/>
    <cellStyle name="Millares 100 11 4" xfId="223" xr:uid="{00000000-0005-0000-0000-000075000000}"/>
    <cellStyle name="Millares 100 11 4 2" xfId="344" xr:uid="{00000000-0005-0000-0000-000076000000}"/>
    <cellStyle name="Millares 100 11 4 2 2" xfId="630" xr:uid="{00000000-0005-0000-0000-000077000000}"/>
    <cellStyle name="Millares 100 11 4 3" xfId="514" xr:uid="{00000000-0005-0000-0000-000078000000}"/>
    <cellStyle name="Millares 100 11 5" xfId="258" xr:uid="{00000000-0005-0000-0000-000079000000}"/>
    <cellStyle name="Millares 100 11 5 2" xfId="374" xr:uid="{00000000-0005-0000-0000-00007A000000}"/>
    <cellStyle name="Millares 100 11 5 2 2" xfId="660" xr:uid="{00000000-0005-0000-0000-00007B000000}"/>
    <cellStyle name="Millares 100 11 5 3" xfId="544" xr:uid="{00000000-0005-0000-0000-00007C000000}"/>
    <cellStyle name="Millares 100 11 6" xfId="101" xr:uid="{00000000-0005-0000-0000-00007D000000}"/>
    <cellStyle name="Millares 100 11 6 2" xfId="426" xr:uid="{00000000-0005-0000-0000-00007E000000}"/>
    <cellStyle name="Millares 100 11 7" xfId="415" xr:uid="{00000000-0005-0000-0000-00007F000000}"/>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3" xfId="498" xr:uid="{00000000-0005-0000-0000-000088000000}"/>
    <cellStyle name="Millares 12 2 2 3" xfId="293" xr:uid="{00000000-0005-0000-0000-000089000000}"/>
    <cellStyle name="Millares 12 2 2 3 2" xfId="579" xr:uid="{00000000-0005-0000-0000-00008A000000}"/>
    <cellStyle name="Millares 12 2 2 4" xfId="461" xr:uid="{00000000-0005-0000-0000-00008B000000}"/>
    <cellStyle name="Millares 12 2 3" xfId="173" xr:uid="{00000000-0005-0000-0000-00008C000000}"/>
    <cellStyle name="Millares 12 2 3 2" xfId="312" xr:uid="{00000000-0005-0000-0000-00008D000000}"/>
    <cellStyle name="Millares 12 2 3 2 2" xfId="598" xr:uid="{00000000-0005-0000-0000-00008E000000}"/>
    <cellStyle name="Millares 12 2 3 3" xfId="480" xr:uid="{00000000-0005-0000-0000-00008F000000}"/>
    <cellStyle name="Millares 12 2 4" xfId="232" xr:uid="{00000000-0005-0000-0000-000090000000}"/>
    <cellStyle name="Millares 12 2 4 2" xfId="353" xr:uid="{00000000-0005-0000-0000-000091000000}"/>
    <cellStyle name="Millares 12 2 4 2 2" xfId="639" xr:uid="{00000000-0005-0000-0000-000092000000}"/>
    <cellStyle name="Millares 12 2 4 3" xfId="523" xr:uid="{00000000-0005-0000-0000-000093000000}"/>
    <cellStyle name="Millares 12 2 5" xfId="243" xr:uid="{00000000-0005-0000-0000-000094000000}"/>
    <cellStyle name="Millares 12 2 5 2" xfId="364" xr:uid="{00000000-0005-0000-0000-000095000000}"/>
    <cellStyle name="Millares 12 2 5 2 2" xfId="650" xr:uid="{00000000-0005-0000-0000-000096000000}"/>
    <cellStyle name="Millares 12 2 5 3" xfId="534" xr:uid="{00000000-0005-0000-0000-000097000000}"/>
    <cellStyle name="Millares 12 2 6" xfId="267" xr:uid="{00000000-0005-0000-0000-000098000000}"/>
    <cellStyle name="Millares 12 2 6 2" xfId="383" xr:uid="{00000000-0005-0000-0000-000099000000}"/>
    <cellStyle name="Millares 12 2 6 2 2" xfId="669" xr:uid="{00000000-0005-0000-0000-00009A000000}"/>
    <cellStyle name="Millares 12 2 6 3" xfId="553" xr:uid="{00000000-0005-0000-0000-00009B000000}"/>
    <cellStyle name="Millares 12 2 7" xfId="276" xr:uid="{00000000-0005-0000-0000-00009C000000}"/>
    <cellStyle name="Millares 12 2 7 2" xfId="562" xr:uid="{00000000-0005-0000-0000-00009D000000}"/>
    <cellStyle name="Millares 12 2 8" xfId="440" xr:uid="{00000000-0005-0000-0000-00009E000000}"/>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3" xfId="496" xr:uid="{00000000-0005-0000-0000-0000A3000000}"/>
    <cellStyle name="Millares 12 3 3" xfId="291" xr:uid="{00000000-0005-0000-0000-0000A4000000}"/>
    <cellStyle name="Millares 12 3 3 2" xfId="577" xr:uid="{00000000-0005-0000-0000-0000A5000000}"/>
    <cellStyle name="Millares 12 3 4" xfId="459" xr:uid="{00000000-0005-0000-0000-0000A6000000}"/>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3" xfId="478" xr:uid="{00000000-0005-0000-0000-0000AB000000}"/>
    <cellStyle name="Millares 12 6" xfId="230" xr:uid="{00000000-0005-0000-0000-0000AC000000}"/>
    <cellStyle name="Millares 12 6 2" xfId="351" xr:uid="{00000000-0005-0000-0000-0000AD000000}"/>
    <cellStyle name="Millares 12 6 2 2" xfId="637" xr:uid="{00000000-0005-0000-0000-0000AE000000}"/>
    <cellStyle name="Millares 12 6 3" xfId="521" xr:uid="{00000000-0005-0000-0000-0000AF000000}"/>
    <cellStyle name="Millares 12 7" xfId="265" xr:uid="{00000000-0005-0000-0000-0000B0000000}"/>
    <cellStyle name="Millares 12 7 2" xfId="381" xr:uid="{00000000-0005-0000-0000-0000B1000000}"/>
    <cellStyle name="Millares 12 7 2 2" xfId="667" xr:uid="{00000000-0005-0000-0000-0000B2000000}"/>
    <cellStyle name="Millares 12 7 3" xfId="551" xr:uid="{00000000-0005-0000-0000-0000B3000000}"/>
    <cellStyle name="Millares 12 8" xfId="434"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3" xfId="485" xr:uid="{00000000-0005-0000-0000-0000BA000000}"/>
    <cellStyle name="Millares 14 3" xfId="219" xr:uid="{00000000-0005-0000-0000-0000BB000000}"/>
    <cellStyle name="Millares 14 3 2" xfId="340" xr:uid="{00000000-0005-0000-0000-0000BC000000}"/>
    <cellStyle name="Millares 14 3 2 2" xfId="626" xr:uid="{00000000-0005-0000-0000-0000BD000000}"/>
    <cellStyle name="Millares 14 3 3" xfId="510" xr:uid="{00000000-0005-0000-0000-0000BE000000}"/>
    <cellStyle name="Millares 14 4" xfId="254" xr:uid="{00000000-0005-0000-0000-0000BF000000}"/>
    <cellStyle name="Millares 14 4 2" xfId="370" xr:uid="{00000000-0005-0000-0000-0000C0000000}"/>
    <cellStyle name="Millares 14 4 2 2" xfId="656" xr:uid="{00000000-0005-0000-0000-0000C1000000}"/>
    <cellStyle name="Millares 14 4 3" xfId="540" xr:uid="{00000000-0005-0000-0000-0000C2000000}"/>
    <cellStyle name="Millares 14 5" xfId="280" xr:uid="{00000000-0005-0000-0000-0000C3000000}"/>
    <cellStyle name="Millares 14 5 2" xfId="566" xr:uid="{00000000-0005-0000-0000-0000C4000000}"/>
    <cellStyle name="Millares 14 6" xfId="448" xr:uid="{00000000-0005-0000-0000-0000C5000000}"/>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3" xfId="484" xr:uid="{00000000-0005-0000-0000-0000CA000000}"/>
    <cellStyle name="Millares 15 3" xfId="218" xr:uid="{00000000-0005-0000-0000-0000CB000000}"/>
    <cellStyle name="Millares 15 3 2" xfId="339" xr:uid="{00000000-0005-0000-0000-0000CC000000}"/>
    <cellStyle name="Millares 15 3 2 2" xfId="625" xr:uid="{00000000-0005-0000-0000-0000CD000000}"/>
    <cellStyle name="Millares 15 3 3" xfId="509" xr:uid="{00000000-0005-0000-0000-0000CE000000}"/>
    <cellStyle name="Millares 15 4" xfId="253" xr:uid="{00000000-0005-0000-0000-0000CF000000}"/>
    <cellStyle name="Millares 15 4 2" xfId="369" xr:uid="{00000000-0005-0000-0000-0000D0000000}"/>
    <cellStyle name="Millares 15 4 2 2" xfId="655" xr:uid="{00000000-0005-0000-0000-0000D1000000}"/>
    <cellStyle name="Millares 15 4 3" xfId="539" xr:uid="{00000000-0005-0000-0000-0000D2000000}"/>
    <cellStyle name="Millares 15 5" xfId="279" xr:uid="{00000000-0005-0000-0000-0000D3000000}"/>
    <cellStyle name="Millares 15 5 2" xfId="565" xr:uid="{00000000-0005-0000-0000-0000D4000000}"/>
    <cellStyle name="Millares 15 6" xfId="447" xr:uid="{00000000-0005-0000-0000-0000D5000000}"/>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3" xfId="501" xr:uid="{00000000-0005-0000-0000-0000DA000000}"/>
    <cellStyle name="Millares 16 3" xfId="235" xr:uid="{00000000-0005-0000-0000-0000DB000000}"/>
    <cellStyle name="Millares 16 3 2" xfId="356" xr:uid="{00000000-0005-0000-0000-0000DC000000}"/>
    <cellStyle name="Millares 16 3 2 2" xfId="642" xr:uid="{00000000-0005-0000-0000-0000DD000000}"/>
    <cellStyle name="Millares 16 3 3" xfId="526" xr:uid="{00000000-0005-0000-0000-0000DE000000}"/>
    <cellStyle name="Millares 16 4" xfId="270" xr:uid="{00000000-0005-0000-0000-0000DF000000}"/>
    <cellStyle name="Millares 16 4 2" xfId="386" xr:uid="{00000000-0005-0000-0000-0000E0000000}"/>
    <cellStyle name="Millares 16 4 2 2" xfId="672" xr:uid="{00000000-0005-0000-0000-0000E1000000}"/>
    <cellStyle name="Millares 16 4 3" xfId="556" xr:uid="{00000000-0005-0000-0000-0000E2000000}"/>
    <cellStyle name="Millares 16 5" xfId="296" xr:uid="{00000000-0005-0000-0000-0000E3000000}"/>
    <cellStyle name="Millares 16 5 2" xfId="582" xr:uid="{00000000-0005-0000-0000-0000E4000000}"/>
    <cellStyle name="Millares 16 6" xfId="464" xr:uid="{00000000-0005-0000-0000-0000E5000000}"/>
    <cellStyle name="Millares 17" xfId="161" xr:uid="{00000000-0005-0000-0000-0000E6000000}"/>
    <cellStyle name="Millares 17 2" xfId="300" xr:uid="{00000000-0005-0000-0000-0000E7000000}"/>
    <cellStyle name="Millares 17 2 2" xfId="586" xr:uid="{00000000-0005-0000-0000-0000E8000000}"/>
    <cellStyle name="Millares 17 3" xfId="468"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3" xfId="494" xr:uid="{00000000-0005-0000-0000-0000EF000000}"/>
    <cellStyle name="Millares 174 2 2 3" xfId="289" xr:uid="{00000000-0005-0000-0000-0000F0000000}"/>
    <cellStyle name="Millares 174 2 2 3 2" xfId="575" xr:uid="{00000000-0005-0000-0000-0000F1000000}"/>
    <cellStyle name="Millares 174 2 2 4" xfId="457" xr:uid="{00000000-0005-0000-0000-0000F2000000}"/>
    <cellStyle name="Millares 174 2 3" xfId="169" xr:uid="{00000000-0005-0000-0000-0000F3000000}"/>
    <cellStyle name="Millares 174 2 3 2" xfId="308" xr:uid="{00000000-0005-0000-0000-0000F4000000}"/>
    <cellStyle name="Millares 174 2 3 2 2" xfId="594" xr:uid="{00000000-0005-0000-0000-0000F5000000}"/>
    <cellStyle name="Millares 174 2 3 3" xfId="476" xr:uid="{00000000-0005-0000-0000-0000F6000000}"/>
    <cellStyle name="Millares 174 2 4" xfId="228" xr:uid="{00000000-0005-0000-0000-0000F7000000}"/>
    <cellStyle name="Millares 174 2 4 2" xfId="349" xr:uid="{00000000-0005-0000-0000-0000F8000000}"/>
    <cellStyle name="Millares 174 2 4 2 2" xfId="635" xr:uid="{00000000-0005-0000-0000-0000F9000000}"/>
    <cellStyle name="Millares 174 2 4 3" xfId="519" xr:uid="{00000000-0005-0000-0000-0000FA000000}"/>
    <cellStyle name="Millares 174 2 5" xfId="263" xr:uid="{00000000-0005-0000-0000-0000FB000000}"/>
    <cellStyle name="Millares 174 2 5 2" xfId="379" xr:uid="{00000000-0005-0000-0000-0000FC000000}"/>
    <cellStyle name="Millares 174 2 5 2 2" xfId="665" xr:uid="{00000000-0005-0000-0000-0000FD000000}"/>
    <cellStyle name="Millares 174 2 5 3" xfId="549" xr:uid="{00000000-0005-0000-0000-0000FE000000}"/>
    <cellStyle name="Millares 174 2 6" xfId="108" xr:uid="{00000000-0005-0000-0000-0000FF000000}"/>
    <cellStyle name="Millares 174 2 6 2" xfId="432" xr:uid="{00000000-0005-0000-0000-000000010000}"/>
    <cellStyle name="Millares 174 2 7" xfId="420" xr:uid="{00000000-0005-0000-0000-000001010000}"/>
    <cellStyle name="Millares 18" xfId="160" xr:uid="{00000000-0005-0000-0000-000002010000}"/>
    <cellStyle name="Millares 18 2" xfId="299" xr:uid="{00000000-0005-0000-0000-000003010000}"/>
    <cellStyle name="Millares 18 2 2" xfId="585" xr:uid="{00000000-0005-0000-0000-000004010000}"/>
    <cellStyle name="Millares 18 3" xfId="467" xr:uid="{00000000-0005-0000-0000-000005010000}"/>
    <cellStyle name="Millares 19" xfId="195" xr:uid="{00000000-0005-0000-0000-000006010000}"/>
    <cellStyle name="Millares 19 2" xfId="334" xr:uid="{00000000-0005-0000-0000-000007010000}"/>
    <cellStyle name="Millares 19 2 2" xfId="620" xr:uid="{00000000-0005-0000-0000-000008010000}"/>
    <cellStyle name="Millares 19 3" xfId="502" xr:uid="{00000000-0005-0000-0000-000009010000}"/>
    <cellStyle name="Millares 2" xfId="15" xr:uid="{00000000-0005-0000-0000-00000A010000}"/>
    <cellStyle name="Millares 2 10" xfId="398" xr:uid="{00000000-0005-0000-0000-00000B010000}"/>
    <cellStyle name="Millares 2 11" xfId="412"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3" xfId="493" xr:uid="{00000000-0005-0000-0000-000012010000}"/>
    <cellStyle name="Millares 2 2 2 3" xfId="288" xr:uid="{00000000-0005-0000-0000-000013010000}"/>
    <cellStyle name="Millares 2 2 2 3 2" xfId="574" xr:uid="{00000000-0005-0000-0000-000014010000}"/>
    <cellStyle name="Millares 2 2 2 4" xfId="456" xr:uid="{00000000-0005-0000-0000-000015010000}"/>
    <cellStyle name="Millares 2 2 2 5" xfId="399" xr:uid="{00000000-0005-0000-0000-000016010000}"/>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3" xfId="475" xr:uid="{00000000-0005-0000-0000-00001B010000}"/>
    <cellStyle name="Millares 2 2 5" xfId="227" xr:uid="{00000000-0005-0000-0000-00001C010000}"/>
    <cellStyle name="Millares 2 2 5 2" xfId="348" xr:uid="{00000000-0005-0000-0000-00001D010000}"/>
    <cellStyle name="Millares 2 2 5 2 2" xfId="634" xr:uid="{00000000-0005-0000-0000-00001E010000}"/>
    <cellStyle name="Millares 2 2 5 3" xfId="518" xr:uid="{00000000-0005-0000-0000-00001F010000}"/>
    <cellStyle name="Millares 2 2 6" xfId="262" xr:uid="{00000000-0005-0000-0000-000020010000}"/>
    <cellStyle name="Millares 2 2 6 2" xfId="378" xr:uid="{00000000-0005-0000-0000-000021010000}"/>
    <cellStyle name="Millares 2 2 6 2 2" xfId="664" xr:uid="{00000000-0005-0000-0000-000022010000}"/>
    <cellStyle name="Millares 2 2 6 3" xfId="548" xr:uid="{00000000-0005-0000-0000-000023010000}"/>
    <cellStyle name="Millares 2 2 7" xfId="107" xr:uid="{00000000-0005-0000-0000-000024010000}"/>
    <cellStyle name="Millares 2 2 7 2" xfId="431" xr:uid="{00000000-0005-0000-0000-000025010000}"/>
    <cellStyle name="Millares 2 2 8" xfId="419"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3" xfId="486" xr:uid="{00000000-0005-0000-0000-00002C010000}"/>
    <cellStyle name="Millares 2 4 3" xfId="281" xr:uid="{00000000-0005-0000-0000-00002D010000}"/>
    <cellStyle name="Millares 2 4 3 2" xfId="567" xr:uid="{00000000-0005-0000-0000-00002E010000}"/>
    <cellStyle name="Millares 2 4 4" xfId="449" xr:uid="{00000000-0005-0000-0000-00002F010000}"/>
    <cellStyle name="Millares 2 5" xfId="198" xr:uid="{00000000-0005-0000-0000-000030010000}"/>
    <cellStyle name="Millares 2 5 2" xfId="336" xr:uid="{00000000-0005-0000-0000-000031010000}"/>
    <cellStyle name="Millares 2 5 2 2" xfId="622" xr:uid="{00000000-0005-0000-0000-000032010000}"/>
    <cellStyle name="Millares 2 5 3" xfId="504" xr:uid="{00000000-0005-0000-0000-000033010000}"/>
    <cellStyle name="Millares 2 6" xfId="162" xr:uid="{00000000-0005-0000-0000-000034010000}"/>
    <cellStyle name="Millares 2 6 2" xfId="301" xr:uid="{00000000-0005-0000-0000-000035010000}"/>
    <cellStyle name="Millares 2 6 2 2" xfId="587" xr:uid="{00000000-0005-0000-0000-000036010000}"/>
    <cellStyle name="Millares 2 6 3" xfId="469" xr:uid="{00000000-0005-0000-0000-000037010000}"/>
    <cellStyle name="Millares 2 7" xfId="220" xr:uid="{00000000-0005-0000-0000-000038010000}"/>
    <cellStyle name="Millares 2 7 2" xfId="341" xr:uid="{00000000-0005-0000-0000-000039010000}"/>
    <cellStyle name="Millares 2 7 2 2" xfId="627" xr:uid="{00000000-0005-0000-0000-00003A010000}"/>
    <cellStyle name="Millares 2 7 3" xfId="511" xr:uid="{00000000-0005-0000-0000-00003B010000}"/>
    <cellStyle name="Millares 2 8" xfId="255" xr:uid="{00000000-0005-0000-0000-00003C010000}"/>
    <cellStyle name="Millares 2 8 2" xfId="371" xr:uid="{00000000-0005-0000-0000-00003D010000}"/>
    <cellStyle name="Millares 2 8 2 2" xfId="657" xr:uid="{00000000-0005-0000-0000-00003E010000}"/>
    <cellStyle name="Millares 2 8 3" xfId="541" xr:uid="{00000000-0005-0000-0000-00003F010000}"/>
    <cellStyle name="Millares 2 9" xfId="98" xr:uid="{00000000-0005-0000-0000-000040010000}"/>
    <cellStyle name="Millares 2 9 2" xfId="423" xr:uid="{00000000-0005-0000-0000-000041010000}"/>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3" xfId="488" xr:uid="{00000000-0005-0000-0000-00004B010000}"/>
    <cellStyle name="Millares 212 2 3" xfId="283" xr:uid="{00000000-0005-0000-0000-00004C010000}"/>
    <cellStyle name="Millares 212 2 3 2" xfId="569" xr:uid="{00000000-0005-0000-0000-00004D010000}"/>
    <cellStyle name="Millares 212 2 4" xfId="451" xr:uid="{00000000-0005-0000-0000-00004E010000}"/>
    <cellStyle name="Millares 212 3" xfId="163" xr:uid="{00000000-0005-0000-0000-00004F010000}"/>
    <cellStyle name="Millares 212 3 2" xfId="302" xr:uid="{00000000-0005-0000-0000-000050010000}"/>
    <cellStyle name="Millares 212 3 2 2" xfId="588" xr:uid="{00000000-0005-0000-0000-000051010000}"/>
    <cellStyle name="Millares 212 3 3" xfId="470" xr:uid="{00000000-0005-0000-0000-000052010000}"/>
    <cellStyle name="Millares 212 4" xfId="222" xr:uid="{00000000-0005-0000-0000-000053010000}"/>
    <cellStyle name="Millares 212 4 2" xfId="343" xr:uid="{00000000-0005-0000-0000-000054010000}"/>
    <cellStyle name="Millares 212 4 2 2" xfId="629" xr:uid="{00000000-0005-0000-0000-000055010000}"/>
    <cellStyle name="Millares 212 4 3" xfId="513" xr:uid="{00000000-0005-0000-0000-000056010000}"/>
    <cellStyle name="Millares 212 5" xfId="241" xr:uid="{00000000-0005-0000-0000-000057010000}"/>
    <cellStyle name="Millares 212 5 2" xfId="362" xr:uid="{00000000-0005-0000-0000-000058010000}"/>
    <cellStyle name="Millares 212 5 2 2" xfId="648" xr:uid="{00000000-0005-0000-0000-000059010000}"/>
    <cellStyle name="Millares 212 5 3" xfId="532" xr:uid="{00000000-0005-0000-0000-00005A010000}"/>
    <cellStyle name="Millares 212 6" xfId="257" xr:uid="{00000000-0005-0000-0000-00005B010000}"/>
    <cellStyle name="Millares 212 6 2" xfId="373" xr:uid="{00000000-0005-0000-0000-00005C010000}"/>
    <cellStyle name="Millares 212 6 2 2" xfId="659" xr:uid="{00000000-0005-0000-0000-00005D010000}"/>
    <cellStyle name="Millares 212 6 3" xfId="543" xr:uid="{00000000-0005-0000-0000-00005E010000}"/>
    <cellStyle name="Millares 212 7" xfId="100" xr:uid="{00000000-0005-0000-0000-00005F010000}"/>
    <cellStyle name="Millares 212 7 2" xfId="425" xr:uid="{00000000-0005-0000-0000-000060010000}"/>
    <cellStyle name="Millares 212 8" xfId="274" xr:uid="{00000000-0005-0000-0000-000061010000}"/>
    <cellStyle name="Millares 212 8 2" xfId="560" xr:uid="{00000000-0005-0000-0000-000062010000}"/>
    <cellStyle name="Millares 212 9" xfId="414" xr:uid="{00000000-0005-0000-0000-000063010000}"/>
    <cellStyle name="Millares 22" xfId="237" xr:uid="{00000000-0005-0000-0000-000064010000}"/>
    <cellStyle name="Millares 22 2" xfId="358" xr:uid="{00000000-0005-0000-0000-000065010000}"/>
    <cellStyle name="Millares 22 2 2" xfId="644" xr:uid="{00000000-0005-0000-0000-000066010000}"/>
    <cellStyle name="Millares 22 3" xfId="528" xr:uid="{00000000-0005-0000-0000-000067010000}"/>
    <cellStyle name="Millares 23" xfId="238" xr:uid="{00000000-0005-0000-0000-000068010000}"/>
    <cellStyle name="Millares 23 2" xfId="359" xr:uid="{00000000-0005-0000-0000-000069010000}"/>
    <cellStyle name="Millares 23 2 2" xfId="645" xr:uid="{00000000-0005-0000-0000-00006A010000}"/>
    <cellStyle name="Millares 23 3" xfId="529" xr:uid="{00000000-0005-0000-0000-00006B010000}"/>
    <cellStyle name="Millares 24" xfId="239" xr:uid="{00000000-0005-0000-0000-00006C010000}"/>
    <cellStyle name="Millares 24 2" xfId="360" xr:uid="{00000000-0005-0000-0000-00006D010000}"/>
    <cellStyle name="Millares 24 2 2" xfId="646" xr:uid="{00000000-0005-0000-0000-00006E010000}"/>
    <cellStyle name="Millares 24 3" xfId="530" xr:uid="{00000000-0005-0000-0000-00006F010000}"/>
    <cellStyle name="Millares 25" xfId="245" xr:uid="{00000000-0005-0000-0000-000070010000}"/>
    <cellStyle name="Millares 25 2" xfId="366" xr:uid="{00000000-0005-0000-0000-000071010000}"/>
    <cellStyle name="Millares 25 2 2" xfId="652" xr:uid="{00000000-0005-0000-0000-000072010000}"/>
    <cellStyle name="Millares 25 3" xfId="536" xr:uid="{00000000-0005-0000-0000-000073010000}"/>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3" xfId="491" xr:uid="{00000000-0005-0000-0000-00007E010000}"/>
    <cellStyle name="Millares 3 11 2 3" xfId="286" xr:uid="{00000000-0005-0000-0000-00007F010000}"/>
    <cellStyle name="Millares 3 11 2 3 2" xfId="572" xr:uid="{00000000-0005-0000-0000-000080010000}"/>
    <cellStyle name="Millares 3 11 2 4" xfId="454" xr:uid="{00000000-0005-0000-0000-000081010000}"/>
    <cellStyle name="Millares 3 11 3" xfId="166" xr:uid="{00000000-0005-0000-0000-000082010000}"/>
    <cellStyle name="Millares 3 11 3 2" xfId="305" xr:uid="{00000000-0005-0000-0000-000083010000}"/>
    <cellStyle name="Millares 3 11 3 2 2" xfId="591" xr:uid="{00000000-0005-0000-0000-000084010000}"/>
    <cellStyle name="Millares 3 11 3 3" xfId="473" xr:uid="{00000000-0005-0000-0000-000085010000}"/>
    <cellStyle name="Millares 3 11 4" xfId="225" xr:uid="{00000000-0005-0000-0000-000086010000}"/>
    <cellStyle name="Millares 3 11 4 2" xfId="346" xr:uid="{00000000-0005-0000-0000-000087010000}"/>
    <cellStyle name="Millares 3 11 4 2 2" xfId="632" xr:uid="{00000000-0005-0000-0000-000088010000}"/>
    <cellStyle name="Millares 3 11 4 3" xfId="516" xr:uid="{00000000-0005-0000-0000-000089010000}"/>
    <cellStyle name="Millares 3 11 5" xfId="260" xr:uid="{00000000-0005-0000-0000-00008A010000}"/>
    <cellStyle name="Millares 3 11 5 2" xfId="376" xr:uid="{00000000-0005-0000-0000-00008B010000}"/>
    <cellStyle name="Millares 3 11 5 2 2" xfId="662" xr:uid="{00000000-0005-0000-0000-00008C010000}"/>
    <cellStyle name="Millares 3 11 5 3" xfId="546" xr:uid="{00000000-0005-0000-0000-00008D010000}"/>
    <cellStyle name="Millares 3 11 6" xfId="105" xr:uid="{00000000-0005-0000-0000-00008E010000}"/>
    <cellStyle name="Millares 3 11 6 2" xfId="429" xr:uid="{00000000-0005-0000-0000-00008F010000}"/>
    <cellStyle name="Millares 3 11 7" xfId="417" xr:uid="{00000000-0005-0000-0000-000090010000}"/>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3" xfId="500" xr:uid="{00000000-0005-0000-0000-000099010000}"/>
    <cellStyle name="Millares 3 4 2 4" xfId="295" xr:uid="{00000000-0005-0000-0000-00009A010000}"/>
    <cellStyle name="Millares 3 4 2 4 2" xfId="581" xr:uid="{00000000-0005-0000-0000-00009B010000}"/>
    <cellStyle name="Millares 3 4 2 5" xfId="463" xr:uid="{00000000-0005-0000-0000-00009C010000}"/>
    <cellStyle name="Millares 3 4 3" xfId="175" xr:uid="{00000000-0005-0000-0000-00009D010000}"/>
    <cellStyle name="Millares 3 4 3 2" xfId="314" xr:uid="{00000000-0005-0000-0000-00009E010000}"/>
    <cellStyle name="Millares 3 4 3 2 2" xfId="600" xr:uid="{00000000-0005-0000-0000-00009F010000}"/>
    <cellStyle name="Millares 3 4 3 3" xfId="482" xr:uid="{00000000-0005-0000-0000-0000A0010000}"/>
    <cellStyle name="Millares 3 4 4" xfId="234" xr:uid="{00000000-0005-0000-0000-0000A1010000}"/>
    <cellStyle name="Millares 3 4 4 2" xfId="355" xr:uid="{00000000-0005-0000-0000-0000A2010000}"/>
    <cellStyle name="Millares 3 4 4 2 2" xfId="641" xr:uid="{00000000-0005-0000-0000-0000A3010000}"/>
    <cellStyle name="Millares 3 4 4 3" xfId="525" xr:uid="{00000000-0005-0000-0000-0000A4010000}"/>
    <cellStyle name="Millares 3 4 5" xfId="269" xr:uid="{00000000-0005-0000-0000-0000A5010000}"/>
    <cellStyle name="Millares 3 4 5 2" xfId="385" xr:uid="{00000000-0005-0000-0000-0000A6010000}"/>
    <cellStyle name="Millares 3 4 5 2 2" xfId="671" xr:uid="{00000000-0005-0000-0000-0000A7010000}"/>
    <cellStyle name="Millares 3 4 5 3" xfId="555" xr:uid="{00000000-0005-0000-0000-0000A8010000}"/>
    <cellStyle name="Millares 3 4 6" xfId="445" xr:uid="{00000000-0005-0000-0000-0000A9010000}"/>
    <cellStyle name="Millares 3 5" xfId="676" xr:uid="{C652E18D-9985-4962-8C8E-8568F075292F}"/>
    <cellStyle name="Millares 30" xfId="97" xr:uid="{00000000-0005-0000-0000-0000AA010000}"/>
    <cellStyle name="Millares 30 2" xfId="422" xr:uid="{00000000-0005-0000-0000-0000AB010000}"/>
    <cellStyle name="Millares 31" xfId="102" xr:uid="{00000000-0005-0000-0000-0000AC010000}"/>
    <cellStyle name="Millares 31 2" xfId="427" xr:uid="{00000000-0005-0000-0000-0000AD010000}"/>
    <cellStyle name="Millares 32" xfId="272" xr:uid="{00000000-0005-0000-0000-0000AE010000}"/>
    <cellStyle name="Millares 32 2" xfId="558" xr:uid="{00000000-0005-0000-0000-0000AF010000}"/>
    <cellStyle name="Millares 33" xfId="411" xr:uid="{00000000-0005-0000-0000-0000B0010000}"/>
    <cellStyle name="Millares 34" xfId="388" xr:uid="{00000000-0005-0000-0000-0000B1010000}"/>
    <cellStyle name="Millares 35" xfId="507" xr:uid="{00000000-0005-0000-0000-0000B2010000}"/>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4" xfId="505" xr:uid="{00000000-0005-0000-0000-0000B7010000}"/>
    <cellStyle name="Millares 37" xfId="10" xr:uid="{00000000-0005-0000-0000-0000B8010000}"/>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3" xfId="497" xr:uid="{00000000-0005-0000-0000-0000C6010000}"/>
    <cellStyle name="Millares 6 2 2 3" xfId="292" xr:uid="{00000000-0005-0000-0000-0000C7010000}"/>
    <cellStyle name="Millares 6 2 2 3 2" xfId="578" xr:uid="{00000000-0005-0000-0000-0000C8010000}"/>
    <cellStyle name="Millares 6 2 2 4" xfId="460" xr:uid="{00000000-0005-0000-0000-0000C9010000}"/>
    <cellStyle name="Millares 6 2 3" xfId="172" xr:uid="{00000000-0005-0000-0000-0000CA010000}"/>
    <cellStyle name="Millares 6 2 3 2" xfId="311" xr:uid="{00000000-0005-0000-0000-0000CB010000}"/>
    <cellStyle name="Millares 6 2 3 2 2" xfId="597" xr:uid="{00000000-0005-0000-0000-0000CC010000}"/>
    <cellStyle name="Millares 6 2 3 3" xfId="479" xr:uid="{00000000-0005-0000-0000-0000CD010000}"/>
    <cellStyle name="Millares 6 2 4" xfId="231" xr:uid="{00000000-0005-0000-0000-0000CE010000}"/>
    <cellStyle name="Millares 6 2 4 2" xfId="352" xr:uid="{00000000-0005-0000-0000-0000CF010000}"/>
    <cellStyle name="Millares 6 2 4 2 2" xfId="638" xr:uid="{00000000-0005-0000-0000-0000D0010000}"/>
    <cellStyle name="Millares 6 2 4 3" xfId="522" xr:uid="{00000000-0005-0000-0000-0000D1010000}"/>
    <cellStyle name="Millares 6 2 5" xfId="242" xr:uid="{00000000-0005-0000-0000-0000D2010000}"/>
    <cellStyle name="Millares 6 2 5 2" xfId="363" xr:uid="{00000000-0005-0000-0000-0000D3010000}"/>
    <cellStyle name="Millares 6 2 5 2 2" xfId="649" xr:uid="{00000000-0005-0000-0000-0000D4010000}"/>
    <cellStyle name="Millares 6 2 5 3" xfId="533" xr:uid="{00000000-0005-0000-0000-0000D5010000}"/>
    <cellStyle name="Millares 6 2 6" xfId="266" xr:uid="{00000000-0005-0000-0000-0000D6010000}"/>
    <cellStyle name="Millares 6 2 6 2" xfId="382" xr:uid="{00000000-0005-0000-0000-0000D7010000}"/>
    <cellStyle name="Millares 6 2 6 2 2" xfId="668" xr:uid="{00000000-0005-0000-0000-0000D8010000}"/>
    <cellStyle name="Millares 6 2 6 3" xfId="552" xr:uid="{00000000-0005-0000-0000-0000D9010000}"/>
    <cellStyle name="Millares 6 2 7" xfId="275" xr:uid="{00000000-0005-0000-0000-0000DA010000}"/>
    <cellStyle name="Millares 6 2 7 2" xfId="561" xr:uid="{00000000-0005-0000-0000-0000DB010000}"/>
    <cellStyle name="Millares 6 2 8" xfId="438" xr:uid="{00000000-0005-0000-0000-0000DC010000}"/>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3" xfId="499" xr:uid="{00000000-0005-0000-0000-0000E1010000}"/>
    <cellStyle name="Millares 6 3 3" xfId="294" xr:uid="{00000000-0005-0000-0000-0000E2010000}"/>
    <cellStyle name="Millares 6 3 3 2" xfId="580" xr:uid="{00000000-0005-0000-0000-0000E3010000}"/>
    <cellStyle name="Millares 6 3 4" xfId="462" xr:uid="{00000000-0005-0000-0000-0000E4010000}"/>
    <cellStyle name="Millares 6 4" xfId="174" xr:uid="{00000000-0005-0000-0000-0000E5010000}"/>
    <cellStyle name="Millares 6 4 2" xfId="313" xr:uid="{00000000-0005-0000-0000-0000E6010000}"/>
    <cellStyle name="Millares 6 4 2 2" xfId="599" xr:uid="{00000000-0005-0000-0000-0000E7010000}"/>
    <cellStyle name="Millares 6 4 3" xfId="481" xr:uid="{00000000-0005-0000-0000-0000E8010000}"/>
    <cellStyle name="Millares 6 5" xfId="233" xr:uid="{00000000-0005-0000-0000-0000E9010000}"/>
    <cellStyle name="Millares 6 5 2" xfId="354" xr:uid="{00000000-0005-0000-0000-0000EA010000}"/>
    <cellStyle name="Millares 6 5 2 2" xfId="640" xr:uid="{00000000-0005-0000-0000-0000EB010000}"/>
    <cellStyle name="Millares 6 5 3" xfId="524" xr:uid="{00000000-0005-0000-0000-0000EC010000}"/>
    <cellStyle name="Millares 6 6" xfId="244" xr:uid="{00000000-0005-0000-0000-0000ED010000}"/>
    <cellStyle name="Millares 6 6 2" xfId="365" xr:uid="{00000000-0005-0000-0000-0000EE010000}"/>
    <cellStyle name="Millares 6 6 2 2" xfId="651" xr:uid="{00000000-0005-0000-0000-0000EF010000}"/>
    <cellStyle name="Millares 6 6 3" xfId="535" xr:uid="{00000000-0005-0000-0000-0000F0010000}"/>
    <cellStyle name="Millares 6 7" xfId="268" xr:uid="{00000000-0005-0000-0000-0000F1010000}"/>
    <cellStyle name="Millares 6 7 2" xfId="384" xr:uid="{00000000-0005-0000-0000-0000F2010000}"/>
    <cellStyle name="Millares 6 7 2 2" xfId="670" xr:uid="{00000000-0005-0000-0000-0000F3010000}"/>
    <cellStyle name="Millares 6 7 3" xfId="554" xr:uid="{00000000-0005-0000-0000-0000F4010000}"/>
    <cellStyle name="Millares 6 8" xfId="277" xr:uid="{00000000-0005-0000-0000-0000F5010000}"/>
    <cellStyle name="Millares 6 8 2" xfId="563" xr:uid="{00000000-0005-0000-0000-0000F6010000}"/>
    <cellStyle name="Millares 6 9" xfId="441"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3" xfId="495" xr:uid="{00000000-0005-0000-0000-0000FE010000}"/>
    <cellStyle name="Millares 656 2 3" xfId="290" xr:uid="{00000000-0005-0000-0000-0000FF010000}"/>
    <cellStyle name="Millares 656 2 3 2" xfId="576" xr:uid="{00000000-0005-0000-0000-000000020000}"/>
    <cellStyle name="Millares 656 2 4" xfId="458" xr:uid="{00000000-0005-0000-0000-000001020000}"/>
    <cellStyle name="Millares 656 3" xfId="170" xr:uid="{00000000-0005-0000-0000-000002020000}"/>
    <cellStyle name="Millares 656 3 2" xfId="309" xr:uid="{00000000-0005-0000-0000-000003020000}"/>
    <cellStyle name="Millares 656 3 2 2" xfId="595" xr:uid="{00000000-0005-0000-0000-000004020000}"/>
    <cellStyle name="Millares 656 3 3" xfId="477" xr:uid="{00000000-0005-0000-0000-000005020000}"/>
    <cellStyle name="Millares 656 4" xfId="229" xr:uid="{00000000-0005-0000-0000-000006020000}"/>
    <cellStyle name="Millares 656 4 2" xfId="350" xr:uid="{00000000-0005-0000-0000-000007020000}"/>
    <cellStyle name="Millares 656 4 2 2" xfId="636" xr:uid="{00000000-0005-0000-0000-000008020000}"/>
    <cellStyle name="Millares 656 4 3" xfId="520" xr:uid="{00000000-0005-0000-0000-000009020000}"/>
    <cellStyle name="Millares 656 5" xfId="264" xr:uid="{00000000-0005-0000-0000-00000A020000}"/>
    <cellStyle name="Millares 656 5 2" xfId="380" xr:uid="{00000000-0005-0000-0000-00000B020000}"/>
    <cellStyle name="Millares 656 5 2 2" xfId="666" xr:uid="{00000000-0005-0000-0000-00000C020000}"/>
    <cellStyle name="Millares 656 5 3" xfId="550" xr:uid="{00000000-0005-0000-0000-00000D020000}"/>
    <cellStyle name="Millares 656 6" xfId="109" xr:uid="{00000000-0005-0000-0000-00000E020000}"/>
    <cellStyle name="Millares 656 6 2" xfId="433" xr:uid="{00000000-0005-0000-0000-00000F020000}"/>
    <cellStyle name="Millares 656 7" xfId="421"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3" xfId="492" xr:uid="{00000000-0005-0000-0000-000016020000}"/>
    <cellStyle name="Millares 657 2 3" xfId="287" xr:uid="{00000000-0005-0000-0000-000017020000}"/>
    <cellStyle name="Millares 657 2 3 2" xfId="573" xr:uid="{00000000-0005-0000-0000-000018020000}"/>
    <cellStyle name="Millares 657 2 4" xfId="455" xr:uid="{00000000-0005-0000-0000-000019020000}"/>
    <cellStyle name="Millares 657 3" xfId="167" xr:uid="{00000000-0005-0000-0000-00001A020000}"/>
    <cellStyle name="Millares 657 3 2" xfId="306" xr:uid="{00000000-0005-0000-0000-00001B020000}"/>
    <cellStyle name="Millares 657 3 2 2" xfId="592" xr:uid="{00000000-0005-0000-0000-00001C020000}"/>
    <cellStyle name="Millares 657 3 3" xfId="474" xr:uid="{00000000-0005-0000-0000-00001D020000}"/>
    <cellStyle name="Millares 657 4" xfId="226" xr:uid="{00000000-0005-0000-0000-00001E020000}"/>
    <cellStyle name="Millares 657 4 2" xfId="347" xr:uid="{00000000-0005-0000-0000-00001F020000}"/>
    <cellStyle name="Millares 657 4 2 2" xfId="633" xr:uid="{00000000-0005-0000-0000-000020020000}"/>
    <cellStyle name="Millares 657 4 3" xfId="517" xr:uid="{00000000-0005-0000-0000-000021020000}"/>
    <cellStyle name="Millares 657 5" xfId="261" xr:uid="{00000000-0005-0000-0000-000022020000}"/>
    <cellStyle name="Millares 657 5 2" xfId="377" xr:uid="{00000000-0005-0000-0000-000023020000}"/>
    <cellStyle name="Millares 657 5 2 2" xfId="663" xr:uid="{00000000-0005-0000-0000-000024020000}"/>
    <cellStyle name="Millares 657 5 3" xfId="547" xr:uid="{00000000-0005-0000-0000-000025020000}"/>
    <cellStyle name="Millares 657 6" xfId="106" xr:uid="{00000000-0005-0000-0000-000026020000}"/>
    <cellStyle name="Millares 657 6 2" xfId="430" xr:uid="{00000000-0005-0000-0000-000027020000}"/>
    <cellStyle name="Millares 657 7" xfId="418"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4" xfId="503" xr:uid="{00000000-0005-0000-0000-00002F020000}"/>
    <cellStyle name="Millares 8" xfId="133" xr:uid="{00000000-0005-0000-0000-000030020000}"/>
    <cellStyle name="Millares 9" xfId="134" xr:uid="{00000000-0005-0000-0000-000031020000}"/>
    <cellStyle name="Moneda [0]" xfId="677" builtinId="7"/>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24" xfId="678" xr:uid="{087B6B5B-804E-4C5A-8F03-058BACEE41CD}"/>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2"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968189</xdr:colOff>
      <xdr:row>0</xdr:row>
      <xdr:rowOff>35858</xdr:rowOff>
    </xdr:from>
    <xdr:ext cx="1936376" cy="576279"/>
    <xdr:pic>
      <xdr:nvPicPr>
        <xdr:cNvPr id="2" name="Imagen 1">
          <a:extLst>
            <a:ext uri="{FF2B5EF4-FFF2-40B4-BE49-F238E27FC236}">
              <a16:creationId xmlns:a16="http://schemas.microsoft.com/office/drawing/2014/main" id="{63777225-900F-4CF8-945C-32B3F74B73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8189" y="35858"/>
          <a:ext cx="1936376" cy="576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sheetPr>
  <dimension ref="A1:P159"/>
  <sheetViews>
    <sheetView showGridLines="0" tabSelected="1" topLeftCell="A2" zoomScale="55" zoomScaleNormal="55" zoomScalePageLayoutView="60" workbookViewId="0">
      <pane ySplit="9" topLeftCell="A89" activePane="bottomLeft" state="frozen"/>
      <selection activeCell="A2" sqref="A2"/>
      <selection pane="bottomLeft" activeCell="F79" sqref="F79"/>
    </sheetView>
  </sheetViews>
  <sheetFormatPr baseColWidth="10" defaultColWidth="11.42578125" defaultRowHeight="18.75" x14ac:dyDescent="0.3"/>
  <cols>
    <col min="1" max="1" width="25.7109375" style="319" customWidth="1"/>
    <col min="2" max="2" width="61.85546875" style="8" customWidth="1"/>
    <col min="3" max="3" width="29.42578125" style="35" customWidth="1"/>
    <col min="4" max="4" width="28.5703125" style="35" customWidth="1"/>
    <col min="5" max="5" width="64.42578125" style="35" customWidth="1"/>
    <col min="6" max="6" width="38.5703125" style="60" customWidth="1"/>
    <col min="7" max="7" width="28.28515625" style="60" customWidth="1"/>
    <col min="8" max="8" width="17.28515625" style="31" customWidth="1"/>
    <col min="9" max="9" width="11.5703125" style="31" customWidth="1"/>
    <col min="10" max="16384" width="11.42578125" style="319"/>
  </cols>
  <sheetData>
    <row r="1" spans="2:16" ht="18" hidden="1" customHeight="1" x14ac:dyDescent="0.3">
      <c r="B1" s="392" t="s">
        <v>490</v>
      </c>
      <c r="C1" s="392"/>
      <c r="D1" s="392"/>
      <c r="E1" s="392"/>
      <c r="F1" s="392"/>
      <c r="G1" s="392"/>
    </row>
    <row r="2" spans="2:16" ht="33.6" customHeight="1" x14ac:dyDescent="0.3">
      <c r="B2" s="392"/>
      <c r="C2" s="392"/>
      <c r="D2" s="392"/>
      <c r="E2" s="392"/>
      <c r="F2" s="392"/>
      <c r="G2" s="392"/>
    </row>
    <row r="3" spans="2:16" ht="18" customHeight="1" x14ac:dyDescent="0.3">
      <c r="B3" s="392"/>
      <c r="C3" s="392"/>
      <c r="D3" s="392"/>
      <c r="E3" s="392"/>
      <c r="F3" s="392"/>
      <c r="G3" s="392"/>
    </row>
    <row r="4" spans="2:16" ht="18" customHeight="1" x14ac:dyDescent="0.3">
      <c r="B4" s="392"/>
      <c r="C4" s="392"/>
      <c r="D4" s="392"/>
      <c r="E4" s="392"/>
      <c r="F4" s="392"/>
      <c r="G4" s="392"/>
    </row>
    <row r="5" spans="2:16" ht="21" x14ac:dyDescent="0.35">
      <c r="B5" s="396" t="s">
        <v>449</v>
      </c>
      <c r="C5" s="396"/>
      <c r="D5" s="396"/>
      <c r="E5" s="396"/>
      <c r="F5" s="396"/>
      <c r="G5" s="396"/>
    </row>
    <row r="6" spans="2:16" ht="21" x14ac:dyDescent="0.3">
      <c r="B6" s="397" t="s">
        <v>491</v>
      </c>
      <c r="C6" s="397"/>
      <c r="D6" s="397"/>
      <c r="E6" s="397"/>
      <c r="F6" s="397"/>
      <c r="G6" s="397"/>
    </row>
    <row r="7" spans="2:16" x14ac:dyDescent="0.3">
      <c r="B7" s="393"/>
      <c r="C7" s="393"/>
      <c r="D7" s="393"/>
      <c r="E7" s="393"/>
      <c r="F7" s="398"/>
      <c r="G7" s="398"/>
      <c r="H7" s="398"/>
      <c r="I7" s="398"/>
      <c r="J7" s="398"/>
      <c r="K7" s="398"/>
      <c r="L7" s="398"/>
      <c r="M7" s="398"/>
      <c r="N7" s="398"/>
      <c r="O7" s="398"/>
      <c r="P7" s="398"/>
    </row>
    <row r="8" spans="2:16" x14ac:dyDescent="0.3">
      <c r="B8" s="8" t="s">
        <v>275</v>
      </c>
      <c r="C8" s="32"/>
      <c r="D8" s="32"/>
      <c r="E8" s="32"/>
      <c r="F8" s="398"/>
      <c r="G8" s="398"/>
      <c r="H8" s="398"/>
      <c r="I8" s="398"/>
      <c r="J8" s="398"/>
      <c r="K8" s="398"/>
      <c r="L8" s="398"/>
      <c r="M8" s="398"/>
      <c r="N8" s="398"/>
      <c r="O8" s="398"/>
      <c r="P8" s="398"/>
    </row>
    <row r="9" spans="2:16" ht="18.75" customHeight="1" x14ac:dyDescent="0.3">
      <c r="B9" s="394" t="s">
        <v>4</v>
      </c>
      <c r="C9" s="394" t="s">
        <v>489</v>
      </c>
      <c r="D9" s="394" t="s">
        <v>601</v>
      </c>
      <c r="E9" s="394" t="s">
        <v>5</v>
      </c>
      <c r="F9" s="394" t="s">
        <v>489</v>
      </c>
      <c r="G9" s="394" t="s">
        <v>601</v>
      </c>
    </row>
    <row r="10" spans="2:16" ht="34.9" customHeight="1" x14ac:dyDescent="0.3">
      <c r="B10" s="394"/>
      <c r="C10" s="394"/>
      <c r="D10" s="394"/>
      <c r="E10" s="394"/>
      <c r="F10" s="394"/>
      <c r="G10" s="394"/>
    </row>
    <row r="11" spans="2:16" s="329" customFormat="1" ht="21" x14ac:dyDescent="0.35">
      <c r="B11" s="325" t="s">
        <v>6</v>
      </c>
      <c r="C11" s="326">
        <v>22360928291</v>
      </c>
      <c r="D11" s="326">
        <v>12007656714</v>
      </c>
      <c r="E11" s="325" t="s">
        <v>151</v>
      </c>
      <c r="F11" s="327">
        <v>12082797794</v>
      </c>
      <c r="G11" s="327">
        <v>1990704332</v>
      </c>
      <c r="H11" s="328"/>
      <c r="I11" s="328"/>
    </row>
    <row r="12" spans="2:16" x14ac:dyDescent="0.3">
      <c r="B12" s="38"/>
      <c r="C12" s="37">
        <v>0</v>
      </c>
      <c r="D12" s="37">
        <v>0</v>
      </c>
      <c r="E12" s="38"/>
      <c r="F12" s="39"/>
      <c r="G12" s="39"/>
      <c r="H12" s="49"/>
      <c r="I12" s="49"/>
    </row>
    <row r="13" spans="2:16" x14ac:dyDescent="0.3">
      <c r="B13" s="38" t="s">
        <v>341</v>
      </c>
      <c r="C13" s="37">
        <v>8389790000</v>
      </c>
      <c r="D13" s="37">
        <v>3235072996</v>
      </c>
      <c r="E13" s="38" t="s">
        <v>11</v>
      </c>
      <c r="F13" s="37">
        <v>11367781667</v>
      </c>
      <c r="G13" s="37">
        <v>1805412870</v>
      </c>
      <c r="H13" s="49"/>
      <c r="I13" s="49"/>
    </row>
    <row r="14" spans="2:16" ht="31.5" customHeight="1" x14ac:dyDescent="0.3">
      <c r="B14" s="40" t="s">
        <v>7</v>
      </c>
      <c r="C14" s="41">
        <v>10200000</v>
      </c>
      <c r="D14" s="41">
        <v>10200000</v>
      </c>
      <c r="E14" s="42" t="s">
        <v>342</v>
      </c>
      <c r="F14" s="41">
        <v>8245403987</v>
      </c>
      <c r="G14" s="41">
        <v>624195850</v>
      </c>
      <c r="H14" s="49"/>
      <c r="I14" s="49"/>
    </row>
    <row r="15" spans="2:16" ht="30.75" customHeight="1" x14ac:dyDescent="0.3">
      <c r="B15" s="40" t="s">
        <v>8</v>
      </c>
      <c r="C15" s="41">
        <v>8379590000</v>
      </c>
      <c r="D15" s="41">
        <v>3224872918</v>
      </c>
      <c r="E15" s="42" t="s">
        <v>293</v>
      </c>
      <c r="F15" s="41">
        <v>251763727</v>
      </c>
      <c r="G15" s="41">
        <v>310213639</v>
      </c>
      <c r="H15" s="49"/>
      <c r="I15" s="49"/>
    </row>
    <row r="16" spans="2:16" x14ac:dyDescent="0.3">
      <c r="B16" s="40"/>
      <c r="C16" s="41">
        <v>0</v>
      </c>
      <c r="D16" s="41">
        <v>78</v>
      </c>
      <c r="E16" s="42" t="s">
        <v>292</v>
      </c>
      <c r="F16" s="41">
        <v>0</v>
      </c>
      <c r="G16" s="41">
        <v>0</v>
      </c>
      <c r="H16" s="49"/>
      <c r="I16" s="49"/>
    </row>
    <row r="17" spans="2:9" x14ac:dyDescent="0.3">
      <c r="B17" s="40"/>
      <c r="C17" s="36">
        <v>0</v>
      </c>
      <c r="D17" s="36">
        <v>0</v>
      </c>
      <c r="E17" s="42" t="s">
        <v>343</v>
      </c>
      <c r="F17" s="41">
        <v>0</v>
      </c>
      <c r="G17" s="41">
        <v>0</v>
      </c>
      <c r="H17" s="49"/>
      <c r="I17" s="49"/>
    </row>
    <row r="18" spans="2:9" ht="18" customHeight="1" x14ac:dyDescent="0.3">
      <c r="B18" s="38" t="s">
        <v>199</v>
      </c>
      <c r="C18" s="36">
        <v>7295274616</v>
      </c>
      <c r="D18" s="36">
        <v>7349275068</v>
      </c>
      <c r="E18" s="42" t="s">
        <v>344</v>
      </c>
      <c r="F18" s="41">
        <v>0</v>
      </c>
      <c r="G18" s="41">
        <v>0</v>
      </c>
      <c r="H18" s="49"/>
      <c r="I18" s="49"/>
    </row>
    <row r="19" spans="2:9" ht="16.149999999999999" customHeight="1" x14ac:dyDescent="0.3">
      <c r="B19" s="40" t="s">
        <v>9</v>
      </c>
      <c r="C19" s="41">
        <v>0</v>
      </c>
      <c r="D19" s="41">
        <v>1369500000</v>
      </c>
      <c r="E19" s="42" t="s">
        <v>13</v>
      </c>
      <c r="F19" s="41">
        <v>0</v>
      </c>
      <c r="G19" s="41">
        <v>0</v>
      </c>
      <c r="H19" s="49"/>
      <c r="I19" s="49"/>
    </row>
    <row r="20" spans="2:9" x14ac:dyDescent="0.3">
      <c r="B20" s="40" t="s">
        <v>302</v>
      </c>
      <c r="C20" s="41">
        <v>7295274616</v>
      </c>
      <c r="D20" s="41">
        <v>5979775068</v>
      </c>
      <c r="E20" s="42" t="s">
        <v>410</v>
      </c>
      <c r="F20" s="41">
        <v>2870613953</v>
      </c>
      <c r="G20" s="41">
        <v>870722772</v>
      </c>
      <c r="H20" s="49"/>
      <c r="I20" s="49"/>
    </row>
    <row r="21" spans="2:9" x14ac:dyDescent="0.3">
      <c r="B21" s="40" t="s">
        <v>452</v>
      </c>
      <c r="C21" s="41">
        <v>0</v>
      </c>
      <c r="D21" s="41"/>
      <c r="E21" s="42"/>
      <c r="F21" s="41">
        <v>0</v>
      </c>
      <c r="G21" s="41">
        <v>0</v>
      </c>
      <c r="H21" s="49"/>
      <c r="I21" s="49"/>
    </row>
    <row r="22" spans="2:9" x14ac:dyDescent="0.3">
      <c r="B22" s="40" t="s">
        <v>10</v>
      </c>
      <c r="C22" s="41">
        <v>0</v>
      </c>
      <c r="D22" s="41">
        <v>0</v>
      </c>
      <c r="E22" s="42" t="s">
        <v>152</v>
      </c>
      <c r="F22" s="41">
        <v>0</v>
      </c>
      <c r="G22" s="41">
        <v>0</v>
      </c>
      <c r="H22" s="49"/>
      <c r="I22" s="49"/>
    </row>
    <row r="23" spans="2:9" x14ac:dyDescent="0.3">
      <c r="B23" s="40"/>
      <c r="C23" s="41">
        <v>0</v>
      </c>
      <c r="D23" s="41">
        <v>0</v>
      </c>
      <c r="E23" s="42" t="s">
        <v>14</v>
      </c>
      <c r="F23" s="41">
        <v>0</v>
      </c>
      <c r="G23" s="41">
        <v>280609</v>
      </c>
      <c r="H23" s="49"/>
      <c r="I23" s="49"/>
    </row>
    <row r="24" spans="2:9" x14ac:dyDescent="0.3">
      <c r="B24" s="40"/>
      <c r="C24" s="41">
        <v>0</v>
      </c>
      <c r="D24" s="41">
        <v>0</v>
      </c>
      <c r="E24" s="42" t="s">
        <v>15</v>
      </c>
      <c r="F24" s="41">
        <v>0</v>
      </c>
      <c r="G24" s="41">
        <v>0</v>
      </c>
      <c r="H24" s="49"/>
      <c r="I24" s="49"/>
    </row>
    <row r="25" spans="2:9" x14ac:dyDescent="0.3">
      <c r="B25" s="40"/>
      <c r="C25" s="41">
        <v>0</v>
      </c>
      <c r="D25" s="41">
        <v>0</v>
      </c>
      <c r="E25" s="42" t="s">
        <v>16</v>
      </c>
      <c r="F25" s="41">
        <v>0</v>
      </c>
      <c r="G25" s="41">
        <v>0</v>
      </c>
      <c r="H25" s="49"/>
      <c r="I25" s="49"/>
    </row>
    <row r="26" spans="2:9" x14ac:dyDescent="0.3">
      <c r="B26" s="40"/>
      <c r="C26" s="41"/>
      <c r="D26" s="41"/>
      <c r="E26" s="42" t="s">
        <v>447</v>
      </c>
      <c r="F26" s="41">
        <v>0</v>
      </c>
      <c r="G26" s="41">
        <v>0</v>
      </c>
      <c r="H26" s="49"/>
      <c r="I26" s="49"/>
    </row>
    <row r="27" spans="2:9" x14ac:dyDescent="0.3">
      <c r="B27" s="38" t="s">
        <v>200</v>
      </c>
      <c r="C27" s="36">
        <v>6675863675</v>
      </c>
      <c r="D27" s="36">
        <v>1423308650</v>
      </c>
      <c r="E27" s="43" t="s">
        <v>291</v>
      </c>
      <c r="F27" s="36">
        <v>678300026</v>
      </c>
      <c r="G27" s="36">
        <v>148575361</v>
      </c>
      <c r="H27" s="49"/>
      <c r="I27" s="49"/>
    </row>
    <row r="28" spans="2:9" s="321" customFormat="1" x14ac:dyDescent="0.3">
      <c r="B28" s="44" t="s">
        <v>254</v>
      </c>
      <c r="C28" s="41">
        <v>4963455267</v>
      </c>
      <c r="D28" s="387">
        <v>1022931917</v>
      </c>
      <c r="E28" s="42" t="s">
        <v>20</v>
      </c>
      <c r="F28" s="41">
        <v>238771626</v>
      </c>
      <c r="G28" s="41">
        <v>113619000</v>
      </c>
      <c r="H28" s="320"/>
      <c r="I28" s="320"/>
    </row>
    <row r="29" spans="2:9" s="321" customFormat="1" x14ac:dyDescent="0.3">
      <c r="B29" s="44" t="s">
        <v>255</v>
      </c>
      <c r="C29" s="41">
        <v>113883070</v>
      </c>
      <c r="D29" s="387">
        <v>139659</v>
      </c>
      <c r="E29" s="42" t="s">
        <v>285</v>
      </c>
      <c r="F29" s="41">
        <v>132522186</v>
      </c>
      <c r="G29" s="41">
        <v>0</v>
      </c>
      <c r="H29" s="320"/>
      <c r="I29" s="320"/>
    </row>
    <row r="30" spans="2:9" s="321" customFormat="1" x14ac:dyDescent="0.3">
      <c r="B30" s="45" t="s">
        <v>282</v>
      </c>
      <c r="C30" s="41">
        <v>912425154</v>
      </c>
      <c r="D30" s="387">
        <v>170412323</v>
      </c>
      <c r="E30" s="42" t="s">
        <v>148</v>
      </c>
      <c r="F30" s="41">
        <v>172221955</v>
      </c>
      <c r="G30" s="41">
        <v>0</v>
      </c>
      <c r="H30" s="320"/>
      <c r="I30" s="320"/>
    </row>
    <row r="31" spans="2:9" s="321" customFormat="1" x14ac:dyDescent="0.3">
      <c r="B31" s="45" t="s">
        <v>283</v>
      </c>
      <c r="C31" s="41">
        <v>62614667</v>
      </c>
      <c r="D31" s="41">
        <v>1061628</v>
      </c>
      <c r="E31" s="42" t="s">
        <v>21</v>
      </c>
      <c r="F31" s="41">
        <v>0</v>
      </c>
      <c r="G31" s="41">
        <v>0</v>
      </c>
      <c r="H31" s="320"/>
      <c r="I31" s="320"/>
    </row>
    <row r="32" spans="2:9" s="321" customFormat="1" x14ac:dyDescent="0.3">
      <c r="B32" s="45" t="s">
        <v>362</v>
      </c>
      <c r="C32" s="41">
        <v>545524676</v>
      </c>
      <c r="D32" s="41">
        <v>104325424</v>
      </c>
      <c r="E32" s="42" t="s">
        <v>290</v>
      </c>
      <c r="F32" s="41">
        <v>36586922</v>
      </c>
      <c r="G32" s="41">
        <v>34911919</v>
      </c>
      <c r="H32" s="320"/>
      <c r="I32" s="320"/>
    </row>
    <row r="33" spans="1:9" s="321" customFormat="1" x14ac:dyDescent="0.3">
      <c r="B33" s="45" t="s">
        <v>407</v>
      </c>
      <c r="C33" s="41">
        <v>0</v>
      </c>
      <c r="D33" s="41">
        <v>0</v>
      </c>
      <c r="E33" s="42" t="s">
        <v>221</v>
      </c>
      <c r="F33" s="41">
        <v>98197337</v>
      </c>
      <c r="G33" s="41">
        <v>44442</v>
      </c>
      <c r="H33" s="320"/>
      <c r="I33" s="320"/>
    </row>
    <row r="34" spans="1:9" s="321" customFormat="1" x14ac:dyDescent="0.3">
      <c r="A34" s="24"/>
      <c r="B34" s="45" t="s">
        <v>284</v>
      </c>
      <c r="C34" s="41">
        <v>32023775</v>
      </c>
      <c r="D34" s="41">
        <v>57183445</v>
      </c>
      <c r="E34" s="42" t="s">
        <v>345</v>
      </c>
      <c r="F34" s="41">
        <v>0</v>
      </c>
      <c r="G34" s="41">
        <v>0</v>
      </c>
      <c r="H34" s="320"/>
      <c r="I34" s="320"/>
    </row>
    <row r="35" spans="1:9" s="321" customFormat="1" x14ac:dyDescent="0.3">
      <c r="A35" s="24"/>
      <c r="B35" s="45" t="s">
        <v>408</v>
      </c>
      <c r="C35" s="41">
        <v>9986600</v>
      </c>
      <c r="D35" s="41">
        <v>9986600</v>
      </c>
      <c r="E35" s="42" t="s">
        <v>34</v>
      </c>
      <c r="F35" s="41">
        <v>0</v>
      </c>
      <c r="G35" s="41">
        <v>0</v>
      </c>
      <c r="H35" s="320"/>
      <c r="I35" s="320"/>
    </row>
    <row r="36" spans="1:9" s="321" customFormat="1" x14ac:dyDescent="0.3">
      <c r="A36" s="24"/>
      <c r="B36" s="45" t="s">
        <v>363</v>
      </c>
      <c r="C36" s="41">
        <v>33766035</v>
      </c>
      <c r="D36" s="41">
        <v>10290144</v>
      </c>
      <c r="E36" s="42" t="s">
        <v>310</v>
      </c>
      <c r="F36" s="41">
        <v>0</v>
      </c>
      <c r="G36" s="41">
        <v>0</v>
      </c>
      <c r="H36" s="320"/>
      <c r="I36" s="320"/>
    </row>
    <row r="37" spans="1:9" s="321" customFormat="1" x14ac:dyDescent="0.3">
      <c r="A37" s="24"/>
      <c r="B37" s="45" t="s">
        <v>378</v>
      </c>
      <c r="C37" s="41">
        <v>2184431</v>
      </c>
      <c r="D37" s="41">
        <v>2702631</v>
      </c>
      <c r="E37" s="42"/>
      <c r="F37" s="41"/>
      <c r="G37" s="41"/>
      <c r="H37" s="320"/>
      <c r="I37" s="320"/>
    </row>
    <row r="38" spans="1:9" s="321" customFormat="1" ht="37.5" x14ac:dyDescent="0.3">
      <c r="A38" s="24"/>
      <c r="B38" s="45" t="s">
        <v>433</v>
      </c>
      <c r="C38" s="41">
        <v>0</v>
      </c>
      <c r="D38" s="41">
        <v>44274879</v>
      </c>
      <c r="E38" s="42"/>
      <c r="F38" s="41"/>
      <c r="G38" s="41"/>
      <c r="H38" s="320"/>
      <c r="I38" s="320"/>
    </row>
    <row r="39" spans="1:9" s="321" customFormat="1" x14ac:dyDescent="0.3">
      <c r="A39" s="24"/>
      <c r="B39" s="45" t="s">
        <v>414</v>
      </c>
      <c r="C39" s="41">
        <v>0</v>
      </c>
      <c r="D39" s="41">
        <v>0</v>
      </c>
      <c r="E39" s="42"/>
      <c r="F39" s="41"/>
      <c r="G39" s="41"/>
      <c r="H39" s="320"/>
      <c r="I39" s="320"/>
    </row>
    <row r="40" spans="1:9" x14ac:dyDescent="0.3">
      <c r="A40" s="9"/>
      <c r="B40" s="45"/>
      <c r="C40" s="41">
        <v>0</v>
      </c>
      <c r="D40" s="41">
        <v>0</v>
      </c>
      <c r="E40" s="42"/>
      <c r="F40" s="41"/>
      <c r="G40" s="41"/>
      <c r="H40" s="49"/>
      <c r="I40" s="49"/>
    </row>
    <row r="41" spans="1:9" ht="37.5" x14ac:dyDescent="0.3">
      <c r="A41" s="9"/>
      <c r="B41" s="10" t="s">
        <v>140</v>
      </c>
      <c r="C41" s="41">
        <v>0</v>
      </c>
      <c r="D41" s="41">
        <v>0</v>
      </c>
      <c r="E41" s="43"/>
      <c r="F41" s="43"/>
      <c r="G41" s="43"/>
      <c r="H41" s="49"/>
      <c r="I41" s="49"/>
    </row>
    <row r="42" spans="1:9" x14ac:dyDescent="0.3">
      <c r="A42" s="9"/>
      <c r="B42" s="10" t="s">
        <v>183</v>
      </c>
      <c r="C42" s="41">
        <v>0</v>
      </c>
      <c r="D42" s="41">
        <v>0</v>
      </c>
      <c r="E42" s="42"/>
      <c r="F42" s="42"/>
      <c r="G42" s="42"/>
      <c r="H42" s="49"/>
      <c r="I42" s="49"/>
    </row>
    <row r="43" spans="1:9" x14ac:dyDescent="0.3">
      <c r="A43" s="9"/>
      <c r="B43" s="10" t="s">
        <v>220</v>
      </c>
      <c r="C43" s="41">
        <v>0</v>
      </c>
      <c r="D43" s="41">
        <v>0</v>
      </c>
      <c r="E43" s="42"/>
      <c r="F43" s="42"/>
      <c r="G43" s="42"/>
      <c r="H43" s="49"/>
      <c r="I43" s="49"/>
    </row>
    <row r="44" spans="1:9" x14ac:dyDescent="0.3">
      <c r="A44" s="10"/>
      <c r="B44" s="10"/>
      <c r="C44" s="41">
        <v>0</v>
      </c>
      <c r="D44" s="41">
        <v>0</v>
      </c>
      <c r="E44" s="42"/>
      <c r="F44" s="42"/>
      <c r="G44" s="42"/>
      <c r="H44" s="49"/>
      <c r="I44" s="49"/>
    </row>
    <row r="45" spans="1:9" x14ac:dyDescent="0.3">
      <c r="B45" s="46" t="s">
        <v>22</v>
      </c>
      <c r="C45" s="36">
        <v>0</v>
      </c>
      <c r="D45" s="36">
        <v>0</v>
      </c>
      <c r="E45" s="43" t="s">
        <v>23</v>
      </c>
      <c r="F45" s="43">
        <v>36716101</v>
      </c>
      <c r="G45" s="43">
        <v>36716101</v>
      </c>
      <c r="H45" s="49"/>
      <c r="I45" s="49"/>
    </row>
    <row r="46" spans="1:9" x14ac:dyDescent="0.3">
      <c r="B46" s="38" t="s">
        <v>346</v>
      </c>
      <c r="C46" s="36">
        <v>0</v>
      </c>
      <c r="D46" s="36">
        <v>0</v>
      </c>
      <c r="E46" s="42" t="s">
        <v>24</v>
      </c>
      <c r="F46" s="41">
        <v>0</v>
      </c>
      <c r="G46" s="41">
        <v>0</v>
      </c>
      <c r="H46" s="49"/>
      <c r="I46" s="49"/>
    </row>
    <row r="47" spans="1:9" x14ac:dyDescent="0.3">
      <c r="B47" s="38"/>
      <c r="C47" s="36"/>
      <c r="D47" s="36"/>
      <c r="E47" s="42" t="s">
        <v>141</v>
      </c>
      <c r="F47" s="41">
        <v>36716101</v>
      </c>
      <c r="G47" s="41">
        <v>36716101</v>
      </c>
      <c r="H47" s="49"/>
      <c r="I47" s="49"/>
    </row>
    <row r="48" spans="1:9" x14ac:dyDescent="0.3">
      <c r="B48" s="40"/>
      <c r="C48" s="36"/>
      <c r="D48" s="36"/>
      <c r="E48" s="42" t="s">
        <v>347</v>
      </c>
      <c r="F48" s="41">
        <v>0</v>
      </c>
      <c r="G48" s="41">
        <v>0</v>
      </c>
      <c r="H48" s="49"/>
      <c r="I48" s="49"/>
    </row>
    <row r="49" spans="2:9" x14ac:dyDescent="0.3">
      <c r="B49" s="324" t="s">
        <v>25</v>
      </c>
      <c r="C49" s="36">
        <v>22360928291</v>
      </c>
      <c r="D49" s="36">
        <v>12007656714</v>
      </c>
      <c r="E49" s="322" t="s">
        <v>26</v>
      </c>
      <c r="F49" s="36">
        <v>12082797794</v>
      </c>
      <c r="G49" s="36">
        <v>1990704332</v>
      </c>
      <c r="H49" s="49"/>
      <c r="I49" s="49"/>
    </row>
    <row r="50" spans="2:9" x14ac:dyDescent="0.3">
      <c r="B50" s="40"/>
      <c r="C50" s="36"/>
      <c r="D50" s="36"/>
      <c r="E50" s="42"/>
      <c r="F50" s="41"/>
      <c r="G50" s="41"/>
      <c r="H50" s="49"/>
      <c r="I50" s="49"/>
    </row>
    <row r="51" spans="2:9" ht="36" customHeight="1" x14ac:dyDescent="0.3">
      <c r="B51" s="324" t="s">
        <v>27</v>
      </c>
      <c r="C51" s="36"/>
      <c r="D51" s="36"/>
      <c r="E51" s="322" t="s">
        <v>28</v>
      </c>
      <c r="F51" s="41"/>
      <c r="G51" s="41"/>
      <c r="H51" s="49"/>
      <c r="I51" s="49"/>
    </row>
    <row r="52" spans="2:9" x14ac:dyDescent="0.3">
      <c r="B52" s="38" t="s">
        <v>201</v>
      </c>
      <c r="C52" s="36">
        <v>3041728328</v>
      </c>
      <c r="D52" s="36">
        <v>1728359000</v>
      </c>
      <c r="E52" s="43" t="s">
        <v>150</v>
      </c>
      <c r="F52" s="36">
        <v>0</v>
      </c>
      <c r="G52" s="36">
        <v>0</v>
      </c>
      <c r="H52" s="49"/>
      <c r="I52" s="49"/>
    </row>
    <row r="53" spans="2:9" x14ac:dyDescent="0.3">
      <c r="B53" s="40" t="s">
        <v>382</v>
      </c>
      <c r="C53" s="41"/>
      <c r="D53" s="41"/>
      <c r="E53" s="42" t="s">
        <v>149</v>
      </c>
      <c r="F53" s="41">
        <v>0</v>
      </c>
      <c r="G53" s="41">
        <v>0</v>
      </c>
      <c r="H53" s="49"/>
      <c r="I53" s="49"/>
    </row>
    <row r="54" spans="2:9" x14ac:dyDescent="0.3">
      <c r="B54" s="40" t="s">
        <v>303</v>
      </c>
      <c r="C54" s="41">
        <v>1291091000</v>
      </c>
      <c r="D54" s="41">
        <v>726359000</v>
      </c>
      <c r="E54" s="42" t="s">
        <v>32</v>
      </c>
      <c r="F54" s="41">
        <v>0</v>
      </c>
      <c r="G54" s="41">
        <v>0</v>
      </c>
      <c r="H54" s="49"/>
      <c r="I54" s="49"/>
    </row>
    <row r="55" spans="2:9" x14ac:dyDescent="0.3">
      <c r="B55" s="40" t="s">
        <v>29</v>
      </c>
      <c r="C55" s="41">
        <v>1560000000</v>
      </c>
      <c r="D55" s="41">
        <v>1002000000</v>
      </c>
      <c r="E55" s="42" t="s">
        <v>33</v>
      </c>
      <c r="F55" s="41">
        <v>0</v>
      </c>
      <c r="G55" s="41">
        <v>0</v>
      </c>
      <c r="H55" s="49"/>
      <c r="I55" s="49"/>
    </row>
    <row r="56" spans="2:9" s="321" customFormat="1" x14ac:dyDescent="0.3">
      <c r="B56" s="44" t="s">
        <v>277</v>
      </c>
      <c r="C56" s="41">
        <v>0</v>
      </c>
      <c r="D56" s="41">
        <v>0</v>
      </c>
      <c r="E56" s="42" t="s">
        <v>12</v>
      </c>
      <c r="F56" s="41">
        <v>0</v>
      </c>
      <c r="G56" s="41">
        <v>0</v>
      </c>
      <c r="H56" s="320"/>
      <c r="I56" s="320"/>
    </row>
    <row r="57" spans="2:9" x14ac:dyDescent="0.3">
      <c r="B57" s="40" t="s">
        <v>10</v>
      </c>
      <c r="C57" s="41">
        <v>0</v>
      </c>
      <c r="D57" s="41">
        <v>0</v>
      </c>
      <c r="E57" s="42" t="s">
        <v>348</v>
      </c>
      <c r="F57" s="41">
        <v>0</v>
      </c>
      <c r="G57" s="41">
        <v>0</v>
      </c>
      <c r="H57" s="49"/>
      <c r="I57" s="49"/>
    </row>
    <row r="58" spans="2:9" x14ac:dyDescent="0.3">
      <c r="B58" s="40" t="s">
        <v>30</v>
      </c>
      <c r="C58" s="41">
        <v>190637328</v>
      </c>
      <c r="D58" s="41">
        <v>0</v>
      </c>
      <c r="E58" s="42" t="s">
        <v>34</v>
      </c>
      <c r="F58" s="41">
        <v>0</v>
      </c>
      <c r="G58" s="41">
        <v>0</v>
      </c>
      <c r="H58" s="49"/>
      <c r="I58" s="49"/>
    </row>
    <row r="59" spans="2:9" x14ac:dyDescent="0.3">
      <c r="B59" s="40" t="s">
        <v>17</v>
      </c>
      <c r="C59" s="41">
        <v>0</v>
      </c>
      <c r="D59" s="41">
        <v>0</v>
      </c>
      <c r="E59" s="42"/>
      <c r="F59" s="41"/>
      <c r="G59" s="41"/>
      <c r="H59" s="49"/>
      <c r="I59" s="49"/>
    </row>
    <row r="60" spans="2:9" x14ac:dyDescent="0.3">
      <c r="B60" s="40" t="s">
        <v>18</v>
      </c>
      <c r="C60" s="41">
        <v>0</v>
      </c>
      <c r="D60" s="41">
        <v>0</v>
      </c>
      <c r="E60" s="43" t="s">
        <v>152</v>
      </c>
      <c r="F60" s="36">
        <v>0</v>
      </c>
      <c r="G60" s="36">
        <v>0</v>
      </c>
      <c r="H60" s="49"/>
      <c r="I60" s="49"/>
    </row>
    <row r="61" spans="2:9" x14ac:dyDescent="0.3">
      <c r="B61" s="40" t="s">
        <v>31</v>
      </c>
      <c r="C61" s="41">
        <v>0</v>
      </c>
      <c r="D61" s="41">
        <v>0</v>
      </c>
      <c r="E61" s="42" t="s">
        <v>35</v>
      </c>
      <c r="F61" s="41">
        <v>0</v>
      </c>
      <c r="G61" s="41">
        <v>0</v>
      </c>
      <c r="H61" s="49"/>
      <c r="I61" s="49"/>
    </row>
    <row r="62" spans="2:9" x14ac:dyDescent="0.3">
      <c r="B62" s="40" t="s">
        <v>349</v>
      </c>
      <c r="C62" s="41">
        <v>0</v>
      </c>
      <c r="D62" s="41">
        <v>0</v>
      </c>
      <c r="E62" s="42" t="s">
        <v>350</v>
      </c>
      <c r="F62" s="41">
        <v>0</v>
      </c>
      <c r="G62" s="41">
        <v>0</v>
      </c>
      <c r="H62" s="49"/>
      <c r="I62" s="49"/>
    </row>
    <row r="63" spans="2:9" ht="37.5" x14ac:dyDescent="0.3">
      <c r="B63" s="40" t="s">
        <v>19</v>
      </c>
      <c r="C63" s="41">
        <v>0</v>
      </c>
      <c r="D63" s="41">
        <v>0</v>
      </c>
      <c r="E63" s="43" t="s">
        <v>142</v>
      </c>
      <c r="F63" s="43">
        <v>0</v>
      </c>
      <c r="G63" s="43">
        <v>0</v>
      </c>
      <c r="H63" s="49"/>
      <c r="I63" s="49"/>
    </row>
    <row r="64" spans="2:9" ht="37.5" x14ac:dyDescent="0.3">
      <c r="B64" s="40" t="s">
        <v>140</v>
      </c>
      <c r="C64" s="41">
        <v>0</v>
      </c>
      <c r="D64" s="41">
        <v>0</v>
      </c>
      <c r="E64" s="42" t="s">
        <v>36</v>
      </c>
      <c r="F64" s="41">
        <v>0</v>
      </c>
      <c r="G64" s="41">
        <v>0</v>
      </c>
      <c r="H64" s="49"/>
      <c r="I64" s="49"/>
    </row>
    <row r="65" spans="2:9" ht="37.5" x14ac:dyDescent="0.3">
      <c r="B65" s="40" t="s">
        <v>351</v>
      </c>
      <c r="C65" s="41">
        <v>0</v>
      </c>
      <c r="D65" s="41">
        <v>0</v>
      </c>
      <c r="E65" s="42" t="s">
        <v>352</v>
      </c>
      <c r="F65" s="41">
        <v>0</v>
      </c>
      <c r="G65" s="41">
        <v>0</v>
      </c>
      <c r="H65" s="49"/>
      <c r="I65" s="49"/>
    </row>
    <row r="66" spans="2:9" x14ac:dyDescent="0.3">
      <c r="B66" s="40" t="s">
        <v>432</v>
      </c>
      <c r="C66" s="41">
        <v>190637328</v>
      </c>
      <c r="D66" s="41">
        <v>0</v>
      </c>
      <c r="E66" s="42"/>
      <c r="F66" s="36">
        <v>0</v>
      </c>
      <c r="G66" s="36">
        <v>0</v>
      </c>
      <c r="H66" s="49"/>
      <c r="I66" s="49"/>
    </row>
    <row r="67" spans="2:9" x14ac:dyDescent="0.3">
      <c r="B67" s="38"/>
      <c r="C67" s="36"/>
      <c r="D67" s="36"/>
      <c r="E67" s="42" t="s">
        <v>353</v>
      </c>
      <c r="F67" s="41">
        <v>0</v>
      </c>
      <c r="G67" s="41">
        <v>0</v>
      </c>
      <c r="H67" s="49"/>
      <c r="I67" s="49"/>
    </row>
    <row r="68" spans="2:9" x14ac:dyDescent="0.3">
      <c r="B68" s="38" t="s">
        <v>146</v>
      </c>
      <c r="C68" s="43">
        <v>179982259</v>
      </c>
      <c r="D68" s="43">
        <v>250410103</v>
      </c>
      <c r="E68" s="322" t="s">
        <v>26</v>
      </c>
      <c r="F68" s="42"/>
      <c r="G68" s="42"/>
      <c r="H68" s="49"/>
      <c r="I68" s="49"/>
    </row>
    <row r="69" spans="2:9" x14ac:dyDescent="0.3">
      <c r="B69" s="40" t="s">
        <v>256</v>
      </c>
      <c r="C69" s="41">
        <v>391265789</v>
      </c>
      <c r="D69" s="41">
        <v>391265789</v>
      </c>
      <c r="E69" s="43"/>
      <c r="F69" s="42"/>
      <c r="G69" s="42"/>
      <c r="H69" s="49"/>
      <c r="I69" s="49"/>
    </row>
    <row r="70" spans="2:9" x14ac:dyDescent="0.3">
      <c r="B70" s="40" t="s">
        <v>153</v>
      </c>
      <c r="C70" s="41">
        <v>0</v>
      </c>
      <c r="D70" s="41">
        <v>0</v>
      </c>
      <c r="E70" s="322" t="s">
        <v>466</v>
      </c>
      <c r="F70" s="43">
        <v>12082797794</v>
      </c>
      <c r="G70" s="43">
        <v>1990704332</v>
      </c>
      <c r="H70" s="49"/>
      <c r="I70" s="49"/>
    </row>
    <row r="71" spans="2:9" x14ac:dyDescent="0.3">
      <c r="B71" s="40" t="s">
        <v>154</v>
      </c>
      <c r="C71" s="41">
        <v>0</v>
      </c>
      <c r="D71" s="41">
        <v>0</v>
      </c>
      <c r="E71" s="322" t="s">
        <v>155</v>
      </c>
      <c r="F71" s="41"/>
      <c r="G71" s="41"/>
      <c r="H71" s="49"/>
      <c r="I71" s="49"/>
    </row>
    <row r="72" spans="2:9" x14ac:dyDescent="0.3">
      <c r="B72" s="40" t="s">
        <v>188</v>
      </c>
      <c r="C72" s="41">
        <v>-211283530</v>
      </c>
      <c r="D72" s="41">
        <v>-140855686</v>
      </c>
      <c r="E72" s="43"/>
      <c r="F72" s="41"/>
      <c r="G72" s="41"/>
      <c r="H72" s="49"/>
      <c r="I72" s="49"/>
    </row>
    <row r="73" spans="2:9" x14ac:dyDescent="0.3">
      <c r="B73" s="40"/>
      <c r="C73" s="41">
        <v>0</v>
      </c>
      <c r="D73" s="41">
        <v>0</v>
      </c>
      <c r="E73" s="42" t="s">
        <v>37</v>
      </c>
      <c r="F73" s="41">
        <v>12215000000</v>
      </c>
      <c r="G73" s="41">
        <v>12265000000</v>
      </c>
      <c r="H73" s="49"/>
      <c r="I73" s="49"/>
    </row>
    <row r="74" spans="2:9" x14ac:dyDescent="0.3">
      <c r="B74" s="38" t="s">
        <v>202</v>
      </c>
      <c r="C74" s="36">
        <v>1063013699</v>
      </c>
      <c r="D74" s="36">
        <v>1250000000</v>
      </c>
      <c r="E74" s="42" t="s">
        <v>319</v>
      </c>
      <c r="F74" s="41">
        <v>1724549</v>
      </c>
      <c r="G74" s="41">
        <v>1724549</v>
      </c>
      <c r="H74" s="49"/>
      <c r="I74" s="49"/>
    </row>
    <row r="75" spans="2:9" x14ac:dyDescent="0.3">
      <c r="B75" s="40" t="s">
        <v>39</v>
      </c>
      <c r="C75" s="41">
        <v>0</v>
      </c>
      <c r="D75" s="41">
        <v>0</v>
      </c>
      <c r="E75" s="42" t="s">
        <v>121</v>
      </c>
      <c r="F75" s="41">
        <v>55323143</v>
      </c>
      <c r="G75" s="41">
        <v>6562990</v>
      </c>
      <c r="H75" s="49"/>
      <c r="I75" s="49"/>
    </row>
    <row r="76" spans="2:9" x14ac:dyDescent="0.3">
      <c r="B76" s="40" t="s">
        <v>143</v>
      </c>
      <c r="C76" s="41">
        <v>1250000000</v>
      </c>
      <c r="D76" s="41">
        <v>1250000000</v>
      </c>
      <c r="E76" s="42" t="s">
        <v>156</v>
      </c>
      <c r="F76" s="41">
        <v>1735576203</v>
      </c>
      <c r="G76" s="41">
        <v>975203058</v>
      </c>
      <c r="H76" s="49">
        <v>0</v>
      </c>
      <c r="I76" s="49"/>
    </row>
    <row r="77" spans="2:9" x14ac:dyDescent="0.3">
      <c r="B77" s="40" t="s">
        <v>40</v>
      </c>
      <c r="C77" s="41">
        <v>0</v>
      </c>
      <c r="D77" s="41">
        <v>0</v>
      </c>
      <c r="E77" s="42" t="s">
        <v>411</v>
      </c>
      <c r="F77" s="41">
        <v>-2769112</v>
      </c>
      <c r="G77" s="41">
        <v>-2769112</v>
      </c>
      <c r="H77" s="49"/>
      <c r="I77" s="49"/>
    </row>
    <row r="78" spans="2:9" x14ac:dyDescent="0.3">
      <c r="B78" s="40" t="s">
        <v>409</v>
      </c>
      <c r="C78" s="41">
        <v>0</v>
      </c>
      <c r="D78" s="41">
        <v>0</v>
      </c>
      <c r="E78" s="42" t="s">
        <v>494</v>
      </c>
      <c r="F78" s="41">
        <f>443000000+115000000</f>
        <v>558000000</v>
      </c>
      <c r="G78" s="41"/>
      <c r="H78" s="49"/>
      <c r="I78" s="49"/>
    </row>
    <row r="79" spans="2:9" ht="37.5" x14ac:dyDescent="0.3">
      <c r="B79" s="40" t="s">
        <v>41</v>
      </c>
      <c r="C79" s="41">
        <v>-186986301</v>
      </c>
      <c r="D79" s="41">
        <v>0</v>
      </c>
      <c r="E79" s="322" t="s">
        <v>38</v>
      </c>
      <c r="F79" s="36">
        <f>14447854783+115000000</f>
        <v>14562854783</v>
      </c>
      <c r="G79" s="36">
        <v>13245721485</v>
      </c>
      <c r="H79" s="49"/>
      <c r="I79" s="49"/>
    </row>
    <row r="80" spans="2:9" x14ac:dyDescent="0.3">
      <c r="B80" s="40"/>
      <c r="C80" s="41">
        <v>0</v>
      </c>
      <c r="D80" s="41">
        <v>0</v>
      </c>
      <c r="E80" s="43"/>
      <c r="F80" s="36"/>
      <c r="G80" s="36"/>
      <c r="H80" s="49"/>
      <c r="I80" s="49"/>
    </row>
    <row r="81" spans="2:9" x14ac:dyDescent="0.3">
      <c r="B81" s="324" t="s">
        <v>42</v>
      </c>
      <c r="C81" s="37">
        <v>4284724286</v>
      </c>
      <c r="D81" s="37">
        <v>3228769103</v>
      </c>
      <c r="E81" s="38"/>
      <c r="F81" s="39"/>
      <c r="G81" s="39"/>
      <c r="H81" s="49"/>
      <c r="I81" s="49"/>
    </row>
    <row r="82" spans="2:9" x14ac:dyDescent="0.3">
      <c r="B82" s="40"/>
      <c r="C82" s="39">
        <v>0</v>
      </c>
      <c r="D82" s="39">
        <v>0</v>
      </c>
      <c r="E82" s="38"/>
      <c r="F82" s="39"/>
      <c r="G82" s="39"/>
      <c r="H82" s="49"/>
      <c r="I82" s="49"/>
    </row>
    <row r="83" spans="2:9" x14ac:dyDescent="0.3">
      <c r="B83" s="46" t="s">
        <v>147</v>
      </c>
      <c r="C83" s="37">
        <v>26645652577</v>
      </c>
      <c r="D83" s="37">
        <v>15236425817</v>
      </c>
      <c r="E83" s="47" t="s">
        <v>43</v>
      </c>
      <c r="F83" s="36">
        <f>26530652577+115000000</f>
        <v>26645652577</v>
      </c>
      <c r="G83" s="36">
        <v>15236425817</v>
      </c>
      <c r="H83" s="49"/>
      <c r="I83" s="49"/>
    </row>
    <row r="84" spans="2:9" x14ac:dyDescent="0.3">
      <c r="B84" s="48"/>
      <c r="C84" s="53"/>
      <c r="D84" s="53"/>
      <c r="E84" s="53"/>
      <c r="F84" s="54"/>
      <c r="G84" s="54">
        <v>0</v>
      </c>
      <c r="H84" s="49"/>
      <c r="I84" s="49"/>
    </row>
    <row r="85" spans="2:9" x14ac:dyDescent="0.3">
      <c r="B85" s="50"/>
      <c r="C85" s="55"/>
      <c r="D85" s="55"/>
      <c r="E85" s="55"/>
      <c r="F85" s="54"/>
      <c r="G85" s="54"/>
      <c r="H85" s="52"/>
      <c r="I85" s="49"/>
    </row>
    <row r="86" spans="2:9" x14ac:dyDescent="0.3">
      <c r="B86" s="51"/>
      <c r="C86" s="55">
        <v>0</v>
      </c>
      <c r="D86" s="55"/>
      <c r="E86" s="55"/>
      <c r="F86" s="54">
        <v>0</v>
      </c>
      <c r="G86" s="54"/>
      <c r="H86" s="52">
        <v>0</v>
      </c>
      <c r="I86" s="52">
        <v>0</v>
      </c>
    </row>
    <row r="87" spans="2:9" ht="18" customHeight="1" x14ac:dyDescent="0.3">
      <c r="B87" s="395"/>
      <c r="C87" s="391" t="s">
        <v>488</v>
      </c>
      <c r="D87" s="390" t="s">
        <v>600</v>
      </c>
      <c r="E87" s="395"/>
      <c r="F87" s="391" t="s">
        <v>488</v>
      </c>
      <c r="G87" s="390" t="s">
        <v>600</v>
      </c>
      <c r="H87" s="52"/>
      <c r="I87" s="49"/>
    </row>
    <row r="88" spans="2:9" ht="18" customHeight="1" x14ac:dyDescent="0.3">
      <c r="B88" s="395"/>
      <c r="C88" s="391"/>
      <c r="D88" s="390"/>
      <c r="E88" s="395"/>
      <c r="F88" s="391"/>
      <c r="G88" s="390"/>
      <c r="H88" s="52"/>
      <c r="I88" s="49"/>
    </row>
    <row r="89" spans="2:9" ht="31.5" customHeight="1" x14ac:dyDescent="0.3">
      <c r="B89" s="40" t="s">
        <v>44</v>
      </c>
      <c r="C89" s="57">
        <v>65518477518</v>
      </c>
      <c r="D89" s="57">
        <v>40299007518</v>
      </c>
      <c r="E89" s="44" t="s">
        <v>46</v>
      </c>
      <c r="F89" s="57">
        <v>65518477518</v>
      </c>
      <c r="G89" s="57">
        <v>40299007518</v>
      </c>
      <c r="H89" s="52"/>
      <c r="I89" s="49"/>
    </row>
    <row r="90" spans="2:9" ht="36" customHeight="1" x14ac:dyDescent="0.3">
      <c r="B90" s="40" t="s">
        <v>47</v>
      </c>
      <c r="C90" s="57" t="s">
        <v>45</v>
      </c>
      <c r="D90" s="57" t="s">
        <v>45</v>
      </c>
      <c r="E90" s="44" t="s">
        <v>48</v>
      </c>
      <c r="F90" s="57" t="s">
        <v>45</v>
      </c>
      <c r="G90" s="57" t="s">
        <v>45</v>
      </c>
      <c r="H90" s="52"/>
      <c r="I90" s="49"/>
    </row>
    <row r="91" spans="2:9" x14ac:dyDescent="0.3">
      <c r="B91" s="50"/>
      <c r="C91" s="55"/>
      <c r="D91" s="55"/>
      <c r="E91" s="55"/>
      <c r="F91" s="56"/>
      <c r="G91" s="56"/>
      <c r="H91" s="52"/>
      <c r="I91" s="49"/>
    </row>
    <row r="92" spans="2:9" x14ac:dyDescent="0.3">
      <c r="B92" s="385" t="s">
        <v>422</v>
      </c>
      <c r="C92" s="323"/>
      <c r="D92" s="323"/>
      <c r="E92" s="55"/>
      <c r="F92" s="56"/>
      <c r="G92" s="56"/>
      <c r="H92" s="52"/>
      <c r="I92" s="49"/>
    </row>
    <row r="93" spans="2:9" x14ac:dyDescent="0.3">
      <c r="B93" s="50"/>
      <c r="C93" s="55"/>
      <c r="D93" s="55"/>
      <c r="E93" s="55"/>
      <c r="F93" s="56"/>
      <c r="G93" s="56"/>
      <c r="H93" s="52"/>
      <c r="I93" s="49"/>
    </row>
    <row r="94" spans="2:9" x14ac:dyDescent="0.3">
      <c r="B94" s="50"/>
      <c r="C94" s="55"/>
      <c r="D94" s="55"/>
      <c r="E94" s="55"/>
      <c r="F94" s="56"/>
      <c r="G94" s="56"/>
      <c r="H94" s="52"/>
      <c r="I94" s="49"/>
    </row>
    <row r="95" spans="2:9" x14ac:dyDescent="0.3">
      <c r="B95" s="388" t="s">
        <v>629</v>
      </c>
      <c r="C95" s="55"/>
      <c r="D95" s="55"/>
      <c r="E95" s="55"/>
      <c r="F95" s="56"/>
      <c r="G95" s="56"/>
      <c r="H95" s="52"/>
      <c r="I95" s="49"/>
    </row>
    <row r="96" spans="2:9" x14ac:dyDescent="0.3">
      <c r="B96" s="51"/>
      <c r="C96" s="55"/>
      <c r="D96" s="55"/>
      <c r="E96" s="55"/>
      <c r="F96" s="56"/>
      <c r="G96" s="56"/>
      <c r="H96" s="52"/>
      <c r="I96" s="49"/>
    </row>
    <row r="97" spans="2:9" x14ac:dyDescent="0.3">
      <c r="B97" s="319"/>
      <c r="C97" s="56"/>
      <c r="D97" s="56"/>
      <c r="E97" s="56"/>
      <c r="F97" s="56"/>
      <c r="G97" s="56"/>
      <c r="H97" s="52"/>
      <c r="I97" s="49"/>
    </row>
    <row r="98" spans="2:9" x14ac:dyDescent="0.3">
      <c r="B98" s="319"/>
      <c r="C98" s="56"/>
      <c r="D98" s="56"/>
      <c r="E98" s="56"/>
      <c r="F98" s="56"/>
      <c r="G98" s="56"/>
      <c r="H98" s="52"/>
      <c r="I98" s="49"/>
    </row>
    <row r="99" spans="2:9" x14ac:dyDescent="0.3">
      <c r="B99" s="319"/>
      <c r="C99" s="56"/>
      <c r="D99" s="56"/>
      <c r="E99" s="56"/>
      <c r="F99" s="56"/>
      <c r="G99" s="56"/>
      <c r="H99" s="52"/>
      <c r="I99" s="49"/>
    </row>
    <row r="100" spans="2:9" x14ac:dyDescent="0.3">
      <c r="B100" s="319"/>
      <c r="C100" s="56"/>
      <c r="D100" s="56"/>
      <c r="E100" s="56"/>
      <c r="F100" s="56"/>
      <c r="G100" s="56"/>
      <c r="H100" s="52"/>
      <c r="I100" s="49"/>
    </row>
    <row r="101" spans="2:9" x14ac:dyDescent="0.3">
      <c r="B101" s="319"/>
      <c r="C101" s="56"/>
      <c r="D101" s="56"/>
      <c r="E101" s="56"/>
      <c r="F101" s="56"/>
      <c r="G101" s="56"/>
      <c r="H101" s="52"/>
      <c r="I101" s="49"/>
    </row>
    <row r="102" spans="2:9" x14ac:dyDescent="0.3">
      <c r="B102" s="319"/>
      <c r="C102" s="56"/>
      <c r="D102" s="56"/>
      <c r="E102" s="56"/>
      <c r="F102" s="56"/>
      <c r="G102" s="56"/>
      <c r="H102" s="52"/>
      <c r="I102" s="49"/>
    </row>
    <row r="103" spans="2:9" x14ac:dyDescent="0.3">
      <c r="B103" s="319"/>
      <c r="C103" s="56"/>
      <c r="D103" s="56"/>
      <c r="E103" s="56"/>
      <c r="F103" s="56"/>
      <c r="G103" s="56"/>
      <c r="H103" s="52"/>
      <c r="I103" s="49"/>
    </row>
    <row r="104" spans="2:9" x14ac:dyDescent="0.3">
      <c r="B104" s="319"/>
      <c r="C104" s="56"/>
      <c r="D104" s="56"/>
      <c r="E104" s="56"/>
      <c r="F104" s="56"/>
      <c r="G104" s="56"/>
      <c r="H104" s="52"/>
      <c r="I104" s="49"/>
    </row>
    <row r="105" spans="2:9" x14ac:dyDescent="0.3">
      <c r="B105" s="319"/>
      <c r="C105" s="56"/>
      <c r="D105" s="56"/>
      <c r="E105" s="56"/>
      <c r="F105" s="56"/>
      <c r="G105" s="56"/>
      <c r="H105" s="52"/>
      <c r="I105" s="49"/>
    </row>
    <row r="106" spans="2:9" x14ac:dyDescent="0.3">
      <c r="B106" s="319"/>
      <c r="C106" s="56"/>
      <c r="D106" s="56"/>
      <c r="E106" s="56"/>
      <c r="F106" s="56"/>
      <c r="G106" s="56"/>
      <c r="H106" s="52"/>
      <c r="I106" s="49"/>
    </row>
    <row r="107" spans="2:9" x14ac:dyDescent="0.3">
      <c r="B107" s="319"/>
      <c r="C107" s="56"/>
      <c r="D107" s="56"/>
      <c r="E107" s="56"/>
      <c r="F107" s="56"/>
      <c r="G107" s="56"/>
      <c r="H107" s="52"/>
      <c r="I107" s="49"/>
    </row>
    <row r="108" spans="2:9" x14ac:dyDescent="0.3">
      <c r="B108" s="319"/>
      <c r="C108" s="56"/>
      <c r="D108" s="56"/>
      <c r="E108" s="56"/>
      <c r="F108" s="56"/>
      <c r="G108" s="56"/>
      <c r="H108" s="52"/>
      <c r="I108" s="49"/>
    </row>
    <row r="109" spans="2:9" x14ac:dyDescent="0.3">
      <c r="B109" s="319"/>
      <c r="C109" s="56"/>
      <c r="D109" s="56"/>
      <c r="E109" s="56"/>
      <c r="F109" s="56"/>
      <c r="G109" s="56"/>
      <c r="H109" s="52"/>
      <c r="I109" s="49"/>
    </row>
    <row r="110" spans="2:9" x14ac:dyDescent="0.3">
      <c r="B110" s="319"/>
      <c r="C110" s="56"/>
      <c r="D110" s="56"/>
      <c r="E110" s="56"/>
      <c r="F110" s="56"/>
      <c r="G110" s="56"/>
      <c r="H110" s="52"/>
      <c r="I110" s="49"/>
    </row>
    <row r="111" spans="2:9" x14ac:dyDescent="0.3">
      <c r="B111" s="319"/>
      <c r="C111" s="56"/>
      <c r="D111" s="56"/>
      <c r="E111" s="56"/>
      <c r="F111" s="56"/>
      <c r="G111" s="56"/>
      <c r="H111" s="52"/>
      <c r="I111" s="49"/>
    </row>
    <row r="112" spans="2:9" x14ac:dyDescent="0.3">
      <c r="B112" s="319"/>
      <c r="C112" s="56"/>
      <c r="D112" s="56"/>
      <c r="E112" s="56"/>
      <c r="F112" s="56"/>
      <c r="G112" s="56"/>
      <c r="H112" s="52"/>
      <c r="I112" s="49"/>
    </row>
    <row r="113" spans="2:9" x14ac:dyDescent="0.3">
      <c r="B113" s="319"/>
      <c r="C113" s="56"/>
      <c r="D113" s="56"/>
      <c r="E113" s="56"/>
      <c r="F113" s="56"/>
      <c r="G113" s="56"/>
      <c r="H113" s="52"/>
      <c r="I113" s="49"/>
    </row>
    <row r="114" spans="2:9" x14ac:dyDescent="0.3">
      <c r="B114" s="319"/>
      <c r="C114" s="56"/>
      <c r="D114" s="56"/>
      <c r="E114" s="56"/>
      <c r="F114" s="56"/>
      <c r="G114" s="56"/>
      <c r="H114" s="52"/>
      <c r="I114" s="49"/>
    </row>
    <row r="115" spans="2:9" x14ac:dyDescent="0.3">
      <c r="B115" s="319"/>
      <c r="C115" s="56"/>
      <c r="D115" s="56"/>
      <c r="E115" s="56"/>
      <c r="F115" s="56"/>
      <c r="G115" s="56"/>
      <c r="H115" s="52"/>
      <c r="I115" s="49"/>
    </row>
    <row r="116" spans="2:9" x14ac:dyDescent="0.3">
      <c r="B116" s="319"/>
      <c r="C116" s="56"/>
      <c r="D116" s="56"/>
      <c r="E116" s="56"/>
      <c r="F116" s="56"/>
      <c r="G116" s="56"/>
      <c r="H116" s="52"/>
      <c r="I116" s="49"/>
    </row>
    <row r="117" spans="2:9" x14ac:dyDescent="0.3">
      <c r="B117" s="319"/>
      <c r="C117" s="56"/>
      <c r="D117" s="56"/>
      <c r="E117" s="56"/>
      <c r="F117" s="56"/>
      <c r="G117" s="56"/>
      <c r="H117" s="52"/>
      <c r="I117" s="49"/>
    </row>
    <row r="118" spans="2:9" x14ac:dyDescent="0.3">
      <c r="B118" s="319"/>
      <c r="C118" s="56"/>
      <c r="D118" s="56"/>
      <c r="E118" s="56"/>
      <c r="F118" s="56"/>
      <c r="G118" s="56"/>
      <c r="H118" s="52"/>
      <c r="I118" s="49"/>
    </row>
    <row r="119" spans="2:9" x14ac:dyDescent="0.3">
      <c r="B119" s="319"/>
      <c r="C119" s="56"/>
      <c r="D119" s="56"/>
      <c r="E119" s="56"/>
      <c r="F119" s="56"/>
      <c r="G119" s="56"/>
      <c r="H119" s="52"/>
      <c r="I119" s="49"/>
    </row>
    <row r="120" spans="2:9" x14ac:dyDescent="0.3">
      <c r="B120" s="319"/>
      <c r="C120" s="56"/>
      <c r="D120" s="56"/>
      <c r="E120" s="56"/>
      <c r="F120" s="56"/>
      <c r="G120" s="56"/>
      <c r="H120" s="52"/>
      <c r="I120" s="49"/>
    </row>
    <row r="121" spans="2:9" x14ac:dyDescent="0.3">
      <c r="B121" s="319"/>
      <c r="C121" s="56"/>
      <c r="D121" s="56"/>
      <c r="E121" s="56"/>
      <c r="F121" s="56"/>
      <c r="G121" s="56"/>
      <c r="H121" s="52"/>
      <c r="I121" s="49"/>
    </row>
    <row r="122" spans="2:9" x14ac:dyDescent="0.3">
      <c r="B122" s="319"/>
      <c r="C122" s="56"/>
      <c r="D122" s="56"/>
      <c r="E122" s="56"/>
      <c r="F122" s="56"/>
      <c r="G122" s="56"/>
      <c r="H122" s="52"/>
      <c r="I122" s="49"/>
    </row>
    <row r="123" spans="2:9" x14ac:dyDescent="0.3">
      <c r="B123" s="319"/>
      <c r="C123" s="56"/>
      <c r="D123" s="56"/>
      <c r="E123" s="56"/>
      <c r="F123" s="56"/>
      <c r="G123" s="56"/>
      <c r="H123" s="52"/>
      <c r="I123" s="49"/>
    </row>
    <row r="124" spans="2:9" x14ac:dyDescent="0.3">
      <c r="B124" s="319"/>
      <c r="C124" s="56"/>
      <c r="D124" s="56"/>
      <c r="E124" s="56"/>
      <c r="F124" s="56"/>
      <c r="G124" s="56"/>
      <c r="H124" s="52"/>
      <c r="I124" s="49"/>
    </row>
    <row r="125" spans="2:9" x14ac:dyDescent="0.3">
      <c r="B125" s="319"/>
      <c r="C125" s="56"/>
      <c r="D125" s="56"/>
      <c r="E125" s="56"/>
      <c r="F125" s="56"/>
      <c r="G125" s="56"/>
      <c r="H125" s="52"/>
      <c r="I125" s="49"/>
    </row>
    <row r="126" spans="2:9" x14ac:dyDescent="0.3">
      <c r="B126" s="319"/>
      <c r="C126" s="56"/>
      <c r="D126" s="56"/>
      <c r="E126" s="56"/>
      <c r="F126" s="56"/>
      <c r="G126" s="56"/>
      <c r="H126" s="52"/>
      <c r="I126" s="49"/>
    </row>
    <row r="127" spans="2:9" x14ac:dyDescent="0.3">
      <c r="B127" s="319"/>
      <c r="C127" s="56"/>
      <c r="D127" s="56"/>
      <c r="E127" s="56"/>
      <c r="F127" s="56"/>
      <c r="G127" s="56"/>
      <c r="H127" s="52"/>
      <c r="I127" s="49"/>
    </row>
    <row r="128" spans="2:9" x14ac:dyDescent="0.3">
      <c r="B128" s="319"/>
      <c r="C128" s="56"/>
      <c r="D128" s="56"/>
      <c r="E128" s="56"/>
      <c r="F128" s="56"/>
      <c r="G128" s="56"/>
      <c r="H128" s="52"/>
      <c r="I128" s="49"/>
    </row>
    <row r="129" spans="2:9" x14ac:dyDescent="0.3">
      <c r="B129" s="319"/>
      <c r="C129" s="56"/>
      <c r="D129" s="56"/>
      <c r="E129" s="56"/>
      <c r="F129" s="56"/>
      <c r="G129" s="56"/>
      <c r="H129" s="52"/>
      <c r="I129" s="49"/>
    </row>
    <row r="130" spans="2:9" x14ac:dyDescent="0.3">
      <c r="B130" s="319"/>
      <c r="C130" s="56"/>
      <c r="D130" s="56"/>
      <c r="E130" s="56"/>
      <c r="F130" s="56"/>
      <c r="G130" s="56"/>
      <c r="H130" s="52"/>
      <c r="I130" s="49"/>
    </row>
    <row r="131" spans="2:9" x14ac:dyDescent="0.3">
      <c r="B131" s="319"/>
      <c r="C131" s="56"/>
      <c r="D131" s="56"/>
      <c r="E131" s="56"/>
      <c r="F131" s="56"/>
      <c r="G131" s="56"/>
      <c r="H131" s="52"/>
      <c r="I131" s="49"/>
    </row>
    <row r="132" spans="2:9" x14ac:dyDescent="0.3">
      <c r="B132" s="319"/>
      <c r="C132" s="56"/>
      <c r="D132" s="56"/>
      <c r="E132" s="56"/>
      <c r="F132" s="56"/>
      <c r="G132" s="56"/>
      <c r="H132" s="52"/>
      <c r="I132" s="49"/>
    </row>
    <row r="133" spans="2:9" x14ac:dyDescent="0.3">
      <c r="B133" s="319"/>
      <c r="C133" s="58"/>
      <c r="D133" s="58"/>
      <c r="E133" s="58"/>
      <c r="F133" s="58"/>
      <c r="G133" s="58"/>
      <c r="H133" s="33"/>
    </row>
    <row r="134" spans="2:9" x14ac:dyDescent="0.3">
      <c r="B134" s="319"/>
      <c r="C134" s="58"/>
      <c r="D134" s="58"/>
      <c r="E134" s="58"/>
      <c r="F134" s="58"/>
      <c r="G134" s="58"/>
      <c r="H134" s="33"/>
    </row>
    <row r="135" spans="2:9" x14ac:dyDescent="0.3">
      <c r="B135" s="14"/>
      <c r="C135" s="59"/>
      <c r="D135" s="59"/>
      <c r="E135" s="59"/>
      <c r="F135" s="58"/>
      <c r="G135" s="58"/>
      <c r="H135" s="33"/>
    </row>
    <row r="136" spans="2:9" x14ac:dyDescent="0.3">
      <c r="B136" s="12"/>
      <c r="C136" s="59"/>
      <c r="D136" s="59"/>
      <c r="E136" s="59"/>
      <c r="F136" s="58"/>
      <c r="G136" s="58"/>
      <c r="H136" s="33"/>
    </row>
    <row r="137" spans="2:9" x14ac:dyDescent="0.3">
      <c r="B137" s="15"/>
      <c r="C137" s="59"/>
      <c r="D137" s="59"/>
      <c r="E137" s="59"/>
      <c r="F137" s="58"/>
      <c r="G137" s="58"/>
      <c r="H137" s="33"/>
    </row>
    <row r="138" spans="2:9" x14ac:dyDescent="0.3">
      <c r="B138" s="13"/>
      <c r="C138" s="59"/>
      <c r="D138" s="59"/>
      <c r="E138" s="59"/>
      <c r="F138" s="58"/>
      <c r="G138" s="58"/>
      <c r="H138" s="33"/>
    </row>
    <row r="139" spans="2:9" x14ac:dyDescent="0.3">
      <c r="B139" s="319"/>
      <c r="C139" s="58"/>
      <c r="D139" s="58"/>
      <c r="E139" s="58"/>
      <c r="F139" s="58"/>
      <c r="G139" s="58"/>
      <c r="H139" s="33"/>
    </row>
    <row r="140" spans="2:9" x14ac:dyDescent="0.3">
      <c r="B140" s="319"/>
      <c r="C140" s="58"/>
      <c r="D140" s="58"/>
      <c r="E140" s="58"/>
      <c r="F140" s="58"/>
      <c r="G140" s="58"/>
      <c r="H140" s="33"/>
    </row>
    <row r="141" spans="2:9" x14ac:dyDescent="0.3">
      <c r="B141" s="319"/>
      <c r="C141" s="58"/>
      <c r="D141" s="58"/>
      <c r="E141" s="58"/>
      <c r="F141" s="58"/>
      <c r="G141" s="58"/>
      <c r="H141" s="33"/>
    </row>
    <row r="142" spans="2:9" x14ac:dyDescent="0.3">
      <c r="B142" s="319"/>
      <c r="C142" s="58"/>
      <c r="D142" s="58"/>
      <c r="E142" s="58"/>
      <c r="F142" s="58"/>
      <c r="G142" s="58"/>
      <c r="H142" s="33"/>
    </row>
    <row r="143" spans="2:9" x14ac:dyDescent="0.3">
      <c r="B143" s="319"/>
      <c r="C143" s="58"/>
      <c r="D143" s="58"/>
      <c r="E143" s="58"/>
      <c r="F143" s="58"/>
      <c r="G143" s="58"/>
      <c r="H143" s="33"/>
    </row>
    <row r="144" spans="2:9" ht="18" customHeight="1" x14ac:dyDescent="0.3">
      <c r="B144" s="319"/>
      <c r="C144" s="58"/>
      <c r="D144" s="58"/>
      <c r="E144" s="58"/>
      <c r="F144" s="58"/>
      <c r="G144" s="58"/>
      <c r="H144" s="33"/>
    </row>
    <row r="145" spans="2:8" ht="17.45" customHeight="1" x14ac:dyDescent="0.3">
      <c r="B145" s="319"/>
      <c r="C145" s="58"/>
      <c r="D145" s="58"/>
      <c r="E145" s="58"/>
      <c r="F145" s="58"/>
      <c r="G145" s="58"/>
      <c r="H145" s="33"/>
    </row>
    <row r="146" spans="2:8" x14ac:dyDescent="0.3">
      <c r="B146" s="319"/>
      <c r="C146" s="58"/>
      <c r="D146" s="58"/>
      <c r="E146" s="58"/>
      <c r="F146" s="58"/>
      <c r="G146" s="58"/>
      <c r="H146" s="33"/>
    </row>
    <row r="147" spans="2:8" ht="31.9" customHeight="1" x14ac:dyDescent="0.3">
      <c r="B147" s="319"/>
      <c r="C147" s="58"/>
      <c r="D147" s="58"/>
      <c r="E147" s="58"/>
      <c r="F147" s="58"/>
      <c r="G147" s="58"/>
      <c r="H147" s="33"/>
    </row>
    <row r="148" spans="2:8" ht="31.9" customHeight="1" x14ac:dyDescent="0.3">
      <c r="B148" s="319"/>
      <c r="C148" s="58"/>
      <c r="D148" s="58"/>
      <c r="E148" s="58"/>
      <c r="F148" s="58"/>
      <c r="G148" s="58"/>
      <c r="H148" s="33"/>
    </row>
    <row r="149" spans="2:8" ht="31.9" customHeight="1" x14ac:dyDescent="0.3">
      <c r="B149" s="319"/>
      <c r="C149" s="58"/>
      <c r="D149" s="58"/>
      <c r="E149" s="58"/>
      <c r="F149" s="58"/>
      <c r="G149" s="58"/>
      <c r="H149" s="33"/>
    </row>
    <row r="150" spans="2:8" ht="31.9" customHeight="1" x14ac:dyDescent="0.3">
      <c r="B150" s="319"/>
      <c r="C150" s="58"/>
      <c r="D150" s="58"/>
      <c r="E150" s="58"/>
      <c r="F150" s="58"/>
      <c r="G150" s="58"/>
      <c r="H150" s="33"/>
    </row>
    <row r="151" spans="2:8" ht="31.9" customHeight="1" x14ac:dyDescent="0.3">
      <c r="B151" s="319"/>
      <c r="C151" s="58"/>
      <c r="D151" s="58"/>
      <c r="E151" s="58"/>
      <c r="F151" s="58"/>
      <c r="G151" s="58"/>
      <c r="H151" s="33"/>
    </row>
    <row r="152" spans="2:8" ht="31.9" customHeight="1" x14ac:dyDescent="0.3">
      <c r="B152" s="319"/>
      <c r="C152" s="58"/>
      <c r="D152" s="58"/>
      <c r="E152" s="58"/>
      <c r="F152" s="58"/>
      <c r="G152" s="58"/>
      <c r="H152" s="33"/>
    </row>
    <row r="153" spans="2:8" x14ac:dyDescent="0.3">
      <c r="B153" s="12"/>
      <c r="C153" s="59"/>
      <c r="D153" s="59"/>
      <c r="E153" s="59"/>
      <c r="F153" s="58"/>
      <c r="G153" s="58"/>
      <c r="H153" s="33"/>
    </row>
    <row r="154" spans="2:8" x14ac:dyDescent="0.3">
      <c r="B154" s="12"/>
      <c r="C154" s="59"/>
      <c r="D154" s="59"/>
      <c r="E154" s="59"/>
      <c r="F154" s="58"/>
      <c r="G154" s="58"/>
      <c r="H154" s="33"/>
    </row>
    <row r="155" spans="2:8" x14ac:dyDescent="0.3">
      <c r="B155" s="12"/>
      <c r="C155" s="59"/>
      <c r="D155" s="59"/>
      <c r="E155" s="59"/>
      <c r="F155" s="58"/>
      <c r="G155" s="58"/>
      <c r="H155" s="33"/>
    </row>
    <row r="156" spans="2:8" x14ac:dyDescent="0.3">
      <c r="B156" s="12"/>
      <c r="C156" s="59"/>
      <c r="D156" s="59"/>
      <c r="E156" s="59"/>
      <c r="F156" s="58"/>
      <c r="G156" s="58"/>
      <c r="H156" s="33"/>
    </row>
    <row r="157" spans="2:8" x14ac:dyDescent="0.3">
      <c r="B157" s="12"/>
      <c r="C157" s="59"/>
      <c r="D157" s="59"/>
      <c r="E157" s="59"/>
      <c r="F157" s="58"/>
      <c r="G157" s="58"/>
      <c r="H157" s="33"/>
    </row>
    <row r="158" spans="2:8" x14ac:dyDescent="0.3">
      <c r="B158" s="12"/>
      <c r="C158" s="59"/>
      <c r="D158" s="59"/>
      <c r="E158" s="59"/>
      <c r="F158" s="58"/>
      <c r="G158" s="58"/>
      <c r="H158" s="33"/>
    </row>
    <row r="159" spans="2:8" x14ac:dyDescent="0.3">
      <c r="B159" s="12"/>
      <c r="C159" s="59"/>
      <c r="D159" s="59"/>
      <c r="E159" s="59"/>
      <c r="F159" s="58"/>
      <c r="G159" s="58"/>
      <c r="H159" s="33"/>
    </row>
  </sheetData>
  <mergeCells count="18">
    <mergeCell ref="G9:G10"/>
    <mergeCell ref="F9:F10"/>
    <mergeCell ref="D87:D88"/>
    <mergeCell ref="F87:F88"/>
    <mergeCell ref="B1:G4"/>
    <mergeCell ref="B7:E7"/>
    <mergeCell ref="B9:B10"/>
    <mergeCell ref="E9:E10"/>
    <mergeCell ref="E87:E88"/>
    <mergeCell ref="G87:G88"/>
    <mergeCell ref="B87:B88"/>
    <mergeCell ref="B5:G5"/>
    <mergeCell ref="B6:G6"/>
    <mergeCell ref="C9:C10"/>
    <mergeCell ref="C87:C88"/>
    <mergeCell ref="D9:D10"/>
    <mergeCell ref="F7:P7"/>
    <mergeCell ref="F8:P8"/>
  </mergeCells>
  <pageMargins left="1.299212598425197" right="0.70866141732283472" top="0.74803149606299213" bottom="0.74803149606299213" header="0.31496062992125984" footer="0.31496062992125984"/>
  <pageSetup paperSize="9" scale="35" orientation="portrait" horizontalDpi="1200" verticalDpi="1200" r:id="rId1"/>
  <rowBreaks count="1" manualBreakCount="1">
    <brk id="135" max="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66FFCC"/>
  </sheetPr>
  <dimension ref="C1:H93"/>
  <sheetViews>
    <sheetView showGridLines="0" topLeftCell="A85" zoomScaleNormal="100" workbookViewId="0">
      <selection activeCell="C105" sqref="C105"/>
    </sheetView>
  </sheetViews>
  <sheetFormatPr baseColWidth="10" defaultColWidth="11.42578125" defaultRowHeight="12" x14ac:dyDescent="0.2"/>
  <cols>
    <col min="1" max="1" width="2.42578125" style="6" customWidth="1"/>
    <col min="2" max="2" width="11.7109375" style="6" customWidth="1"/>
    <col min="3" max="3" width="57.7109375" style="6" customWidth="1"/>
    <col min="4" max="5" width="19.85546875" style="28" bestFit="1" customWidth="1"/>
    <col min="6" max="16384" width="11.42578125" style="6"/>
  </cols>
  <sheetData>
    <row r="1" spans="3:8" ht="14.45" customHeight="1" x14ac:dyDescent="0.2">
      <c r="C1" s="399" t="s">
        <v>490</v>
      </c>
      <c r="D1" s="399"/>
      <c r="E1" s="399"/>
    </row>
    <row r="2" spans="3:8" ht="14.45" customHeight="1" x14ac:dyDescent="0.2">
      <c r="C2" s="399"/>
      <c r="D2" s="399"/>
      <c r="E2" s="399"/>
    </row>
    <row r="3" spans="3:8" ht="14.45" customHeight="1" x14ac:dyDescent="0.2">
      <c r="C3" s="399"/>
      <c r="D3" s="399"/>
      <c r="E3" s="399"/>
    </row>
    <row r="4" spans="3:8" x14ac:dyDescent="0.2">
      <c r="C4" s="400" t="s">
        <v>450</v>
      </c>
      <c r="D4" s="400"/>
      <c r="E4" s="400"/>
    </row>
    <row r="5" spans="3:8" x14ac:dyDescent="0.2">
      <c r="C5" s="400" t="s">
        <v>316</v>
      </c>
      <c r="D5" s="400"/>
      <c r="E5" s="400"/>
    </row>
    <row r="6" spans="3:8" x14ac:dyDescent="0.2">
      <c r="C6" s="401" t="s">
        <v>617</v>
      </c>
      <c r="D6" s="401"/>
      <c r="E6" s="401"/>
    </row>
    <row r="7" spans="3:8" x14ac:dyDescent="0.2">
      <c r="C7" s="16"/>
    </row>
    <row r="8" spans="3:8" x14ac:dyDescent="0.2">
      <c r="C8" s="17"/>
    </row>
    <row r="9" spans="3:8" x14ac:dyDescent="0.2">
      <c r="C9" s="18" t="s">
        <v>275</v>
      </c>
    </row>
    <row r="10" spans="3:8" ht="12" customHeight="1" x14ac:dyDescent="0.2">
      <c r="C10" s="403"/>
      <c r="D10" s="402" t="s">
        <v>627</v>
      </c>
      <c r="E10" s="402" t="s">
        <v>628</v>
      </c>
    </row>
    <row r="11" spans="3:8" ht="24" customHeight="1" x14ac:dyDescent="0.2">
      <c r="C11" s="403"/>
      <c r="D11" s="402"/>
      <c r="E11" s="402"/>
    </row>
    <row r="12" spans="3:8" x14ac:dyDescent="0.2">
      <c r="C12" s="61" t="s">
        <v>49</v>
      </c>
      <c r="D12" s="62">
        <v>7402300158</v>
      </c>
      <c r="E12" s="62">
        <v>0</v>
      </c>
      <c r="F12" s="29"/>
      <c r="H12" s="7"/>
    </row>
    <row r="13" spans="3:8" x14ac:dyDescent="0.2">
      <c r="C13" s="63" t="s">
        <v>50</v>
      </c>
      <c r="D13" s="64"/>
      <c r="E13" s="64"/>
      <c r="F13" s="7"/>
    </row>
    <row r="14" spans="3:8" x14ac:dyDescent="0.2">
      <c r="C14" s="65" t="s">
        <v>51</v>
      </c>
      <c r="D14" s="64"/>
      <c r="E14" s="64"/>
      <c r="F14" s="7"/>
    </row>
    <row r="15" spans="3:8" x14ac:dyDescent="0.2">
      <c r="C15" s="65" t="s">
        <v>52</v>
      </c>
      <c r="D15" s="66">
        <v>2091851161</v>
      </c>
      <c r="E15" s="66">
        <v>0</v>
      </c>
    </row>
    <row r="16" spans="3:8" x14ac:dyDescent="0.2">
      <c r="C16" s="65"/>
      <c r="D16" s="66">
        <v>0</v>
      </c>
      <c r="E16" s="64"/>
      <c r="F16" s="7"/>
    </row>
    <row r="17" spans="3:8" x14ac:dyDescent="0.2">
      <c r="C17" s="63" t="s">
        <v>53</v>
      </c>
      <c r="D17" s="66">
        <v>0</v>
      </c>
      <c r="E17" s="64"/>
    </row>
    <row r="18" spans="3:8" x14ac:dyDescent="0.2">
      <c r="C18" s="65" t="s">
        <v>51</v>
      </c>
      <c r="D18" s="335">
        <v>96679895</v>
      </c>
      <c r="E18" s="64">
        <v>0</v>
      </c>
    </row>
    <row r="19" spans="3:8" x14ac:dyDescent="0.2">
      <c r="C19" s="65" t="s">
        <v>52</v>
      </c>
      <c r="D19" s="335">
        <v>690811375</v>
      </c>
      <c r="E19" s="64">
        <v>0</v>
      </c>
    </row>
    <row r="20" spans="3:8" x14ac:dyDescent="0.2">
      <c r="C20" s="65"/>
      <c r="D20" s="66">
        <v>0</v>
      </c>
      <c r="E20" s="64"/>
      <c r="H20" s="7"/>
    </row>
    <row r="21" spans="3:8" x14ac:dyDescent="0.2">
      <c r="C21" s="63" t="s">
        <v>54</v>
      </c>
      <c r="D21" s="66">
        <v>0</v>
      </c>
      <c r="E21" s="64"/>
    </row>
    <row r="22" spans="3:8" x14ac:dyDescent="0.2">
      <c r="C22" s="65" t="s">
        <v>55</v>
      </c>
      <c r="D22" s="66">
        <v>0</v>
      </c>
      <c r="E22" s="64">
        <v>0</v>
      </c>
    </row>
    <row r="23" spans="3:8" x14ac:dyDescent="0.2">
      <c r="C23" s="65" t="s">
        <v>56</v>
      </c>
      <c r="D23" s="66">
        <v>0</v>
      </c>
      <c r="E23" s="64">
        <v>0</v>
      </c>
    </row>
    <row r="24" spans="3:8" x14ac:dyDescent="0.2">
      <c r="C24" s="65" t="s">
        <v>57</v>
      </c>
      <c r="D24" s="66">
        <v>0</v>
      </c>
      <c r="E24" s="64">
        <v>0</v>
      </c>
    </row>
    <row r="25" spans="3:8" x14ac:dyDescent="0.2">
      <c r="C25" s="67" t="s">
        <v>262</v>
      </c>
      <c r="D25" s="66">
        <v>0</v>
      </c>
      <c r="E25" s="64">
        <v>0</v>
      </c>
    </row>
    <row r="26" spans="3:8" x14ac:dyDescent="0.2">
      <c r="C26" s="65" t="s">
        <v>312</v>
      </c>
      <c r="D26" s="66">
        <v>771977413</v>
      </c>
      <c r="E26" s="64">
        <v>0</v>
      </c>
    </row>
    <row r="27" spans="3:8" x14ac:dyDescent="0.2">
      <c r="C27" s="65" t="s">
        <v>209</v>
      </c>
      <c r="D27" s="335">
        <v>570882396</v>
      </c>
      <c r="E27" s="64">
        <v>0</v>
      </c>
    </row>
    <row r="28" spans="3:8" x14ac:dyDescent="0.2">
      <c r="C28" s="65" t="s">
        <v>286</v>
      </c>
      <c r="D28" s="335">
        <v>909830117</v>
      </c>
      <c r="E28" s="64">
        <v>0</v>
      </c>
    </row>
    <row r="29" spans="3:8" ht="24" x14ac:dyDescent="0.2">
      <c r="C29" s="65" t="s">
        <v>261</v>
      </c>
      <c r="D29" s="66">
        <v>0</v>
      </c>
      <c r="E29" s="64">
        <v>0</v>
      </c>
    </row>
    <row r="30" spans="3:8" x14ac:dyDescent="0.2">
      <c r="C30" s="65" t="s">
        <v>263</v>
      </c>
      <c r="D30" s="66">
        <v>0</v>
      </c>
      <c r="E30" s="64">
        <v>0</v>
      </c>
    </row>
    <row r="31" spans="3:8" x14ac:dyDescent="0.2">
      <c r="C31" s="65" t="s">
        <v>208</v>
      </c>
      <c r="D31" s="66">
        <v>0</v>
      </c>
      <c r="E31" s="64">
        <v>0</v>
      </c>
    </row>
    <row r="32" spans="3:8" x14ac:dyDescent="0.2">
      <c r="C32" s="65" t="s">
        <v>204</v>
      </c>
      <c r="D32" s="66">
        <v>2270267801</v>
      </c>
      <c r="E32" s="66">
        <v>0</v>
      </c>
    </row>
    <row r="33" spans="3:6" x14ac:dyDescent="0.2">
      <c r="C33" s="65"/>
      <c r="D33" s="68"/>
      <c r="E33" s="68"/>
    </row>
    <row r="34" spans="3:6" x14ac:dyDescent="0.2">
      <c r="C34" s="69"/>
      <c r="D34" s="64"/>
      <c r="E34" s="64"/>
    </row>
    <row r="35" spans="3:6" x14ac:dyDescent="0.2">
      <c r="C35" s="69" t="s">
        <v>207</v>
      </c>
      <c r="D35" s="62">
        <v>-1494451932</v>
      </c>
      <c r="E35" s="62">
        <v>0</v>
      </c>
    </row>
    <row r="36" spans="3:6" x14ac:dyDescent="0.2">
      <c r="C36" s="70" t="s">
        <v>58</v>
      </c>
      <c r="D36" s="64">
        <v>0</v>
      </c>
      <c r="E36" s="64">
        <v>0</v>
      </c>
    </row>
    <row r="37" spans="3:6" ht="10.9" customHeight="1" x14ac:dyDescent="0.2">
      <c r="C37" s="70" t="s">
        <v>287</v>
      </c>
      <c r="D37" s="64">
        <v>-257778786</v>
      </c>
      <c r="E37" s="64">
        <v>0</v>
      </c>
      <c r="F37" s="7"/>
    </row>
    <row r="38" spans="3:6" x14ac:dyDescent="0.2">
      <c r="C38" s="70" t="s">
        <v>294</v>
      </c>
      <c r="D38" s="64">
        <v>0</v>
      </c>
      <c r="E38" s="64">
        <v>0</v>
      </c>
      <c r="F38" s="7"/>
    </row>
    <row r="39" spans="3:6" x14ac:dyDescent="0.2">
      <c r="C39" s="70" t="s">
        <v>144</v>
      </c>
      <c r="D39" s="64">
        <v>-1110778231</v>
      </c>
      <c r="E39" s="64">
        <v>0</v>
      </c>
      <c r="F39" s="7"/>
    </row>
    <row r="40" spans="3:6" x14ac:dyDescent="0.2">
      <c r="C40" s="70" t="s">
        <v>495</v>
      </c>
      <c r="D40" s="64">
        <v>-125894915</v>
      </c>
      <c r="E40" s="64">
        <v>0</v>
      </c>
      <c r="F40" s="28"/>
    </row>
    <row r="41" spans="3:6" x14ac:dyDescent="0.2">
      <c r="C41" s="70"/>
      <c r="D41" s="64"/>
      <c r="E41" s="64"/>
      <c r="F41" s="34"/>
    </row>
    <row r="42" spans="3:6" x14ac:dyDescent="0.2">
      <c r="C42" s="69" t="s">
        <v>59</v>
      </c>
      <c r="D42" s="64"/>
      <c r="E42" s="64"/>
      <c r="F42" s="34"/>
    </row>
    <row r="43" spans="3:6" x14ac:dyDescent="0.2">
      <c r="C43" s="69" t="s">
        <v>205</v>
      </c>
      <c r="D43" s="64"/>
      <c r="E43" s="64"/>
    </row>
    <row r="44" spans="3:6" x14ac:dyDescent="0.2">
      <c r="C44" s="70" t="s">
        <v>60</v>
      </c>
      <c r="D44" s="64"/>
      <c r="E44" s="64"/>
    </row>
    <row r="45" spans="3:6" x14ac:dyDescent="0.2">
      <c r="C45" s="70" t="s">
        <v>61</v>
      </c>
      <c r="D45" s="64"/>
      <c r="E45" s="64"/>
    </row>
    <row r="46" spans="3:6" x14ac:dyDescent="0.2">
      <c r="C46" s="70" t="s">
        <v>222</v>
      </c>
      <c r="D46" s="64"/>
      <c r="E46" s="64"/>
    </row>
    <row r="47" spans="3:6" x14ac:dyDescent="0.2">
      <c r="C47" s="69" t="s">
        <v>206</v>
      </c>
      <c r="D47" s="62">
        <v>-3694063265</v>
      </c>
      <c r="E47" s="62">
        <v>0</v>
      </c>
      <c r="F47" s="7"/>
    </row>
    <row r="48" spans="3:6" x14ac:dyDescent="0.2">
      <c r="C48" s="70" t="s">
        <v>63</v>
      </c>
      <c r="D48" s="64"/>
      <c r="E48" s="64"/>
      <c r="F48" s="7"/>
    </row>
    <row r="49" spans="3:6" x14ac:dyDescent="0.2">
      <c r="C49" s="70" t="s">
        <v>304</v>
      </c>
      <c r="D49" s="64">
        <v>-1558701404</v>
      </c>
      <c r="E49" s="64">
        <v>0</v>
      </c>
    </row>
    <row r="50" spans="3:6" x14ac:dyDescent="0.2">
      <c r="C50" s="70" t="s">
        <v>305</v>
      </c>
      <c r="D50" s="64">
        <v>-129891809</v>
      </c>
      <c r="E50" s="64">
        <v>0</v>
      </c>
      <c r="F50" s="7"/>
    </row>
    <row r="51" spans="3:6" x14ac:dyDescent="0.2">
      <c r="C51" s="70" t="s">
        <v>306</v>
      </c>
      <c r="D51" s="64">
        <v>-257185730</v>
      </c>
      <c r="E51" s="64">
        <v>0</v>
      </c>
    </row>
    <row r="52" spans="3:6" x14ac:dyDescent="0.2">
      <c r="C52" s="70" t="s">
        <v>64</v>
      </c>
      <c r="D52" s="64">
        <v>0</v>
      </c>
      <c r="E52" s="64">
        <v>0</v>
      </c>
    </row>
    <row r="53" spans="3:6" x14ac:dyDescent="0.2">
      <c r="C53" s="70" t="s">
        <v>130</v>
      </c>
      <c r="D53" s="64">
        <v>-1209486048</v>
      </c>
      <c r="E53" s="64">
        <v>0</v>
      </c>
    </row>
    <row r="54" spans="3:6" x14ac:dyDescent="0.2">
      <c r="C54" s="70" t="s">
        <v>412</v>
      </c>
      <c r="D54" s="64">
        <v>-45317545</v>
      </c>
      <c r="E54" s="64">
        <v>0</v>
      </c>
    </row>
    <row r="55" spans="3:6" x14ac:dyDescent="0.2">
      <c r="C55" s="70" t="s">
        <v>65</v>
      </c>
      <c r="D55" s="64">
        <v>0</v>
      </c>
      <c r="E55" s="64">
        <v>0</v>
      </c>
    </row>
    <row r="56" spans="3:6" x14ac:dyDescent="0.2">
      <c r="C56" s="70" t="s">
        <v>66</v>
      </c>
      <c r="D56" s="64">
        <v>-1805000</v>
      </c>
      <c r="E56" s="64">
        <v>0</v>
      </c>
    </row>
    <row r="57" spans="3:6" x14ac:dyDescent="0.2">
      <c r="C57" s="70" t="s">
        <v>67</v>
      </c>
      <c r="D57" s="64">
        <v>0</v>
      </c>
      <c r="E57" s="64">
        <v>0</v>
      </c>
    </row>
    <row r="58" spans="3:6" x14ac:dyDescent="0.2">
      <c r="C58" s="65" t="s">
        <v>68</v>
      </c>
      <c r="D58" s="64">
        <v>-191335772</v>
      </c>
      <c r="E58" s="64">
        <v>0</v>
      </c>
    </row>
    <row r="59" spans="3:6" x14ac:dyDescent="0.2">
      <c r="C59" s="65" t="s">
        <v>436</v>
      </c>
      <c r="D59" s="64">
        <v>0</v>
      </c>
      <c r="E59" s="64">
        <v>0</v>
      </c>
    </row>
    <row r="60" spans="3:6" x14ac:dyDescent="0.2">
      <c r="C60" s="65" t="s">
        <v>379</v>
      </c>
      <c r="D60" s="64">
        <v>-70427844</v>
      </c>
      <c r="E60" s="64">
        <v>0</v>
      </c>
    </row>
    <row r="61" spans="3:6" x14ac:dyDescent="0.2">
      <c r="C61" s="65" t="s">
        <v>413</v>
      </c>
      <c r="D61" s="64">
        <v>-186986301</v>
      </c>
      <c r="E61" s="64">
        <v>0</v>
      </c>
    </row>
    <row r="62" spans="3:6" x14ac:dyDescent="0.2">
      <c r="C62" s="65" t="s">
        <v>69</v>
      </c>
      <c r="D62" s="64">
        <v>0</v>
      </c>
      <c r="E62" s="64">
        <v>0</v>
      </c>
    </row>
    <row r="63" spans="3:6" x14ac:dyDescent="0.2">
      <c r="C63" s="67" t="s">
        <v>70</v>
      </c>
      <c r="D63" s="64">
        <v>-19654523</v>
      </c>
      <c r="E63" s="64">
        <v>0</v>
      </c>
    </row>
    <row r="64" spans="3:6" x14ac:dyDescent="0.2">
      <c r="C64" s="65" t="s">
        <v>393</v>
      </c>
      <c r="D64" s="64">
        <v>0</v>
      </c>
      <c r="E64" s="64">
        <v>0</v>
      </c>
    </row>
    <row r="65" spans="3:6" x14ac:dyDescent="0.2">
      <c r="C65" s="65" t="s">
        <v>448</v>
      </c>
      <c r="D65" s="64">
        <v>-23271289</v>
      </c>
      <c r="E65" s="64">
        <v>0</v>
      </c>
    </row>
    <row r="66" spans="3:6" x14ac:dyDescent="0.2">
      <c r="C66" s="61" t="s">
        <v>71</v>
      </c>
      <c r="D66" s="62">
        <v>2213784961</v>
      </c>
      <c r="E66" s="62">
        <v>0</v>
      </c>
    </row>
    <row r="67" spans="3:6" x14ac:dyDescent="0.2">
      <c r="C67" s="61"/>
      <c r="D67" s="64"/>
      <c r="E67" s="64"/>
    </row>
    <row r="68" spans="3:6" x14ac:dyDescent="0.2">
      <c r="C68" s="61" t="s">
        <v>145</v>
      </c>
      <c r="D68" s="62">
        <v>214136</v>
      </c>
      <c r="E68" s="62"/>
    </row>
    <row r="69" spans="3:6" x14ac:dyDescent="0.2">
      <c r="C69" s="65" t="s">
        <v>288</v>
      </c>
      <c r="D69" s="64">
        <v>214136</v>
      </c>
      <c r="E69" s="64">
        <v>0</v>
      </c>
    </row>
    <row r="70" spans="3:6" x14ac:dyDescent="0.2">
      <c r="C70" s="65" t="s">
        <v>289</v>
      </c>
      <c r="D70" s="64">
        <v>0</v>
      </c>
      <c r="E70" s="64">
        <v>0</v>
      </c>
    </row>
    <row r="71" spans="3:6" x14ac:dyDescent="0.2">
      <c r="C71" s="61"/>
      <c r="D71" s="64"/>
      <c r="E71" s="64"/>
    </row>
    <row r="72" spans="3:6" x14ac:dyDescent="0.2">
      <c r="C72" s="61" t="s">
        <v>361</v>
      </c>
      <c r="D72" s="62">
        <v>-285581093</v>
      </c>
      <c r="E72" s="62">
        <v>0</v>
      </c>
    </row>
    <row r="73" spans="3:6" x14ac:dyDescent="0.2">
      <c r="C73" s="61" t="s">
        <v>72</v>
      </c>
      <c r="D73" s="62">
        <v>82077</v>
      </c>
      <c r="E73" s="62">
        <v>0</v>
      </c>
    </row>
    <row r="74" spans="3:6" x14ac:dyDescent="0.2">
      <c r="C74" s="65" t="s">
        <v>257</v>
      </c>
      <c r="D74" s="64">
        <v>80513</v>
      </c>
      <c r="E74" s="64">
        <v>0</v>
      </c>
    </row>
    <row r="75" spans="3:6" x14ac:dyDescent="0.2">
      <c r="C75" s="65" t="s">
        <v>216</v>
      </c>
      <c r="D75" s="64">
        <v>1564</v>
      </c>
      <c r="E75" s="64">
        <v>0</v>
      </c>
    </row>
    <row r="76" spans="3:6" x14ac:dyDescent="0.2">
      <c r="C76" s="61" t="s">
        <v>73</v>
      </c>
      <c r="D76" s="62">
        <v>-285663170</v>
      </c>
      <c r="E76" s="62">
        <v>0</v>
      </c>
      <c r="F76" s="28"/>
    </row>
    <row r="77" spans="3:6" x14ac:dyDescent="0.2">
      <c r="C77" s="65" t="s">
        <v>258</v>
      </c>
      <c r="D77" s="64">
        <v>-13284969</v>
      </c>
      <c r="E77" s="64">
        <v>0</v>
      </c>
    </row>
    <row r="78" spans="3:6" x14ac:dyDescent="0.2">
      <c r="C78" s="65" t="s">
        <v>218</v>
      </c>
      <c r="D78" s="64">
        <v>-272378201</v>
      </c>
      <c r="E78" s="64">
        <v>0</v>
      </c>
    </row>
    <row r="79" spans="3:6" x14ac:dyDescent="0.2">
      <c r="C79" s="65"/>
      <c r="D79" s="64">
        <v>0</v>
      </c>
      <c r="E79" s="64">
        <v>0</v>
      </c>
      <c r="F79" s="7"/>
    </row>
    <row r="80" spans="3:6" x14ac:dyDescent="0.2">
      <c r="C80" s="61" t="s">
        <v>359</v>
      </c>
      <c r="D80" s="64"/>
      <c r="E80" s="64"/>
    </row>
    <row r="81" spans="3:6" x14ac:dyDescent="0.2">
      <c r="C81" s="65" t="s">
        <v>74</v>
      </c>
      <c r="D81" s="64">
        <v>0</v>
      </c>
      <c r="E81" s="64">
        <v>0</v>
      </c>
    </row>
    <row r="82" spans="3:6" x14ac:dyDescent="0.2">
      <c r="C82" s="65" t="s">
        <v>75</v>
      </c>
      <c r="D82" s="64">
        <v>0</v>
      </c>
      <c r="E82" s="64">
        <v>0</v>
      </c>
    </row>
    <row r="83" spans="3:6" x14ac:dyDescent="0.2">
      <c r="C83" s="61" t="s">
        <v>76</v>
      </c>
      <c r="D83" s="64">
        <v>0</v>
      </c>
      <c r="E83" s="64">
        <v>0</v>
      </c>
    </row>
    <row r="84" spans="3:6" x14ac:dyDescent="0.2">
      <c r="C84" s="71" t="s">
        <v>77</v>
      </c>
      <c r="D84" s="64">
        <v>0</v>
      </c>
      <c r="E84" s="64">
        <v>0</v>
      </c>
    </row>
    <row r="85" spans="3:6" x14ac:dyDescent="0.2">
      <c r="C85" s="71" t="s">
        <v>78</v>
      </c>
      <c r="D85" s="64">
        <v>0</v>
      </c>
      <c r="E85" s="64">
        <v>0</v>
      </c>
    </row>
    <row r="86" spans="3:6" x14ac:dyDescent="0.2">
      <c r="C86" s="61" t="s">
        <v>79</v>
      </c>
      <c r="D86" s="62">
        <v>1928418004</v>
      </c>
      <c r="E86" s="62">
        <v>0</v>
      </c>
    </row>
    <row r="87" spans="3:6" x14ac:dyDescent="0.2">
      <c r="C87" s="61" t="s">
        <v>80</v>
      </c>
      <c r="D87" s="64">
        <v>-192841801</v>
      </c>
      <c r="E87" s="64">
        <v>0</v>
      </c>
    </row>
    <row r="88" spans="3:6" x14ac:dyDescent="0.2">
      <c r="C88" s="61" t="s">
        <v>81</v>
      </c>
      <c r="D88" s="62">
        <v>1735576203</v>
      </c>
      <c r="E88" s="62">
        <v>0</v>
      </c>
      <c r="F88" s="34"/>
    </row>
    <row r="89" spans="3:6" x14ac:dyDescent="0.2">
      <c r="D89" s="68">
        <v>1735576203</v>
      </c>
      <c r="E89" s="68"/>
    </row>
    <row r="90" spans="3:6" x14ac:dyDescent="0.2">
      <c r="C90" s="19" t="s">
        <v>259</v>
      </c>
      <c r="D90" s="28">
        <v>0</v>
      </c>
    </row>
    <row r="93" spans="3:6" x14ac:dyDescent="0.2">
      <c r="C93" s="389" t="s">
        <v>629</v>
      </c>
    </row>
  </sheetData>
  <autoFilter ref="C10:D90" xr:uid="{00000000-0001-0000-0300-000000000000}"/>
  <mergeCells count="7">
    <mergeCell ref="C1:E3"/>
    <mergeCell ref="C4:E4"/>
    <mergeCell ref="C5:E5"/>
    <mergeCell ref="C6:E6"/>
    <mergeCell ref="E10:E11"/>
    <mergeCell ref="C10:C11"/>
    <mergeCell ref="D10:D11"/>
  </mergeCells>
  <pageMargins left="1.1023622047244095" right="0.70866141732283472" top="0.74803149606299213" bottom="0.74803149606299213" header="0.31496062992125984" footer="0.31496062992125984"/>
  <pageSetup paperSize="9" scale="70" orientation="portrait" horizontalDpi="1200" verticalDpi="12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tabColor rgb="FF66FFCC"/>
  </sheetPr>
  <dimension ref="A1:M569"/>
  <sheetViews>
    <sheetView showGridLines="0" topLeftCell="A568" zoomScaleNormal="100" workbookViewId="0">
      <selection activeCell="F432" sqref="F432"/>
    </sheetView>
  </sheetViews>
  <sheetFormatPr baseColWidth="10" defaultColWidth="16.140625" defaultRowHeight="15.75" customHeight="1" x14ac:dyDescent="0.25"/>
  <cols>
    <col min="1" max="1" width="59.7109375" style="3" customWidth="1"/>
    <col min="2" max="2" width="19.5703125" style="1" customWidth="1"/>
    <col min="3" max="3" width="19.7109375" style="1" customWidth="1"/>
    <col min="4" max="4" width="16.7109375" style="1" customWidth="1"/>
    <col min="5" max="5" width="18.28515625" style="1" customWidth="1"/>
    <col min="6" max="6" width="22.5703125" style="1" customWidth="1"/>
    <col min="7" max="7" width="17.7109375" style="1" bestFit="1" customWidth="1"/>
    <col min="8" max="8" width="20.28515625" style="80" bestFit="1" customWidth="1"/>
    <col min="9" max="9" width="15.85546875" style="1" bestFit="1" customWidth="1"/>
    <col min="10" max="10" width="13.28515625" style="1" customWidth="1"/>
    <col min="11" max="11" width="16" style="1" customWidth="1"/>
    <col min="12" max="12" width="14.5703125" style="1" bestFit="1" customWidth="1"/>
    <col min="13" max="16384" width="16.140625" style="1"/>
  </cols>
  <sheetData>
    <row r="1" spans="1:8" ht="15" customHeight="1" x14ac:dyDescent="0.25">
      <c r="A1" s="434" t="s">
        <v>490</v>
      </c>
      <c r="B1" s="434"/>
      <c r="C1" s="434"/>
      <c r="D1" s="434"/>
      <c r="E1" s="434"/>
      <c r="F1" s="434"/>
      <c r="G1" s="434"/>
      <c r="H1" s="72"/>
    </row>
    <row r="2" spans="1:8" ht="15" customHeight="1" x14ac:dyDescent="0.25">
      <c r="A2" s="434"/>
      <c r="B2" s="434"/>
      <c r="C2" s="434"/>
      <c r="D2" s="434"/>
      <c r="E2" s="434"/>
      <c r="F2" s="434"/>
      <c r="G2" s="434"/>
      <c r="H2" s="72"/>
    </row>
    <row r="3" spans="1:8" ht="15" customHeight="1" x14ac:dyDescent="0.25">
      <c r="A3" s="435" t="s">
        <v>496</v>
      </c>
      <c r="B3" s="435"/>
      <c r="C3" s="435"/>
      <c r="D3" s="435"/>
      <c r="E3" s="435"/>
      <c r="F3" s="435"/>
      <c r="G3" s="435"/>
      <c r="H3" s="72"/>
    </row>
    <row r="4" spans="1:8" ht="15" x14ac:dyDescent="0.25">
      <c r="A4" s="74"/>
      <c r="G4" s="72"/>
      <c r="H4" s="72"/>
    </row>
    <row r="5" spans="1:8" ht="15" x14ac:dyDescent="0.25">
      <c r="A5" s="74" t="s">
        <v>620</v>
      </c>
      <c r="G5" s="72"/>
      <c r="H5" s="72"/>
    </row>
    <row r="6" spans="1:8" ht="15" x14ac:dyDescent="0.25">
      <c r="A6" s="1" t="s">
        <v>274</v>
      </c>
      <c r="G6" s="72"/>
      <c r="H6" s="72"/>
    </row>
    <row r="7" spans="1:8" ht="15" x14ac:dyDescent="0.25">
      <c r="A7" s="1" t="s">
        <v>269</v>
      </c>
      <c r="G7" s="72"/>
      <c r="H7" s="72"/>
    </row>
    <row r="8" spans="1:8" ht="15" x14ac:dyDescent="0.25">
      <c r="A8" s="1" t="s">
        <v>313</v>
      </c>
      <c r="G8" s="72"/>
      <c r="H8" s="72"/>
    </row>
    <row r="9" spans="1:8" ht="15" x14ac:dyDescent="0.25">
      <c r="A9" s="1" t="s">
        <v>314</v>
      </c>
      <c r="G9" s="72"/>
      <c r="H9" s="72"/>
    </row>
    <row r="10" spans="1:8" ht="15" x14ac:dyDescent="0.25">
      <c r="A10" s="1" t="s">
        <v>271</v>
      </c>
      <c r="G10" s="72"/>
      <c r="H10" s="72"/>
    </row>
    <row r="11" spans="1:8" ht="15" x14ac:dyDescent="0.25">
      <c r="A11" s="1" t="s">
        <v>280</v>
      </c>
      <c r="G11" s="72"/>
      <c r="H11" s="72"/>
    </row>
    <row r="12" spans="1:8" ht="15" x14ac:dyDescent="0.25">
      <c r="A12" s="1" t="s">
        <v>621</v>
      </c>
      <c r="G12" s="72"/>
      <c r="H12" s="72"/>
    </row>
    <row r="13" spans="1:8" ht="15" x14ac:dyDescent="0.25">
      <c r="A13" s="1" t="s">
        <v>622</v>
      </c>
      <c r="G13" s="72"/>
      <c r="H13" s="72"/>
    </row>
    <row r="14" spans="1:8" ht="15" x14ac:dyDescent="0.25">
      <c r="A14" s="1" t="s">
        <v>270</v>
      </c>
      <c r="G14" s="72"/>
      <c r="H14" s="72"/>
    </row>
    <row r="15" spans="1:8" ht="15" x14ac:dyDescent="0.25">
      <c r="A15" s="74"/>
      <c r="G15" s="72"/>
      <c r="H15" s="72"/>
    </row>
    <row r="16" spans="1:8" ht="15" x14ac:dyDescent="0.25">
      <c r="A16" s="74"/>
      <c r="G16" s="72"/>
      <c r="H16" s="72"/>
    </row>
    <row r="17" spans="1:8" ht="15" x14ac:dyDescent="0.25">
      <c r="A17" s="74" t="s">
        <v>272</v>
      </c>
      <c r="G17" s="72"/>
      <c r="H17" s="72"/>
    </row>
    <row r="18" spans="1:8" ht="15" x14ac:dyDescent="0.25">
      <c r="A18" s="1" t="s">
        <v>456</v>
      </c>
      <c r="G18" s="72"/>
      <c r="H18" s="72"/>
    </row>
    <row r="19" spans="1:8" ht="15" x14ac:dyDescent="0.25">
      <c r="A19" s="1" t="s">
        <v>457</v>
      </c>
      <c r="G19" s="72"/>
      <c r="H19" s="72"/>
    </row>
    <row r="20" spans="1:8" ht="15" x14ac:dyDescent="0.25">
      <c r="A20" s="74"/>
      <c r="G20" s="72"/>
      <c r="H20" s="72"/>
    </row>
    <row r="21" spans="1:8" ht="15" x14ac:dyDescent="0.25">
      <c r="A21" s="74" t="s">
        <v>273</v>
      </c>
      <c r="G21" s="72"/>
      <c r="H21" s="72"/>
    </row>
    <row r="22" spans="1:8" ht="15" x14ac:dyDescent="0.25">
      <c r="A22" s="74" t="s">
        <v>244</v>
      </c>
      <c r="B22" s="2" t="s">
        <v>623</v>
      </c>
      <c r="G22" s="72"/>
      <c r="H22" s="72"/>
    </row>
    <row r="23" spans="1:8" ht="15" x14ac:dyDescent="0.25">
      <c r="A23" s="338" t="s">
        <v>424</v>
      </c>
      <c r="B23" s="339" t="s">
        <v>458</v>
      </c>
      <c r="C23" s="339"/>
      <c r="D23" s="339"/>
      <c r="E23" s="339"/>
      <c r="G23" s="72"/>
      <c r="H23" s="72"/>
    </row>
    <row r="24" spans="1:8" ht="15" x14ac:dyDescent="0.25">
      <c r="A24" s="338" t="s">
        <v>240</v>
      </c>
      <c r="B24" s="339" t="s">
        <v>459</v>
      </c>
      <c r="C24" s="339"/>
      <c r="D24" s="339"/>
      <c r="E24" s="339"/>
      <c r="G24" s="72"/>
      <c r="H24" s="72"/>
    </row>
    <row r="25" spans="1:8" ht="15" x14ac:dyDescent="0.25">
      <c r="A25" s="74"/>
      <c r="G25" s="72"/>
      <c r="H25" s="72"/>
    </row>
    <row r="26" spans="1:8" ht="15" x14ac:dyDescent="0.25">
      <c r="A26" s="74" t="s">
        <v>624</v>
      </c>
      <c r="G26" s="72"/>
      <c r="H26" s="72"/>
    </row>
    <row r="27" spans="1:8" ht="15" x14ac:dyDescent="0.25">
      <c r="A27" s="340" t="s">
        <v>0</v>
      </c>
      <c r="B27" s="407" t="s">
        <v>443</v>
      </c>
      <c r="C27" s="407" t="s">
        <v>224</v>
      </c>
      <c r="D27" s="407" t="s">
        <v>224</v>
      </c>
      <c r="E27" s="407"/>
      <c r="G27" s="72"/>
      <c r="H27" s="72"/>
    </row>
    <row r="28" spans="1:8" ht="15" x14ac:dyDescent="0.25">
      <c r="A28" s="340" t="s">
        <v>226</v>
      </c>
      <c r="B28" s="407" t="s">
        <v>444</v>
      </c>
      <c r="C28" s="407"/>
      <c r="D28" s="407"/>
      <c r="E28" s="407"/>
      <c r="G28" s="72"/>
      <c r="H28" s="72"/>
    </row>
    <row r="29" spans="1:8" ht="15" x14ac:dyDescent="0.25">
      <c r="A29" s="340" t="s">
        <v>227</v>
      </c>
      <c r="B29" s="407" t="s">
        <v>461</v>
      </c>
      <c r="C29" s="407"/>
      <c r="D29" s="407"/>
      <c r="E29" s="407"/>
      <c r="G29" s="72"/>
      <c r="H29" s="72"/>
    </row>
    <row r="30" spans="1:8" ht="15" x14ac:dyDescent="0.25">
      <c r="A30" s="341" t="s">
        <v>460</v>
      </c>
      <c r="B30" s="342"/>
      <c r="G30" s="72"/>
      <c r="H30" s="72"/>
    </row>
    <row r="31" spans="1:8" ht="15" x14ac:dyDescent="0.25">
      <c r="A31" s="341" t="s">
        <v>228</v>
      </c>
      <c r="B31" s="438" t="s">
        <v>416</v>
      </c>
      <c r="C31" s="438" t="s">
        <v>225</v>
      </c>
      <c r="D31" s="438" t="s">
        <v>225</v>
      </c>
      <c r="E31" s="438"/>
      <c r="G31" s="72"/>
      <c r="H31" s="72"/>
    </row>
    <row r="32" spans="1:8" ht="15" x14ac:dyDescent="0.25">
      <c r="A32" s="74"/>
      <c r="G32" s="72"/>
      <c r="H32" s="72"/>
    </row>
    <row r="33" spans="1:8" ht="30" x14ac:dyDescent="0.25">
      <c r="A33" s="74" t="s">
        <v>625</v>
      </c>
      <c r="G33" s="72"/>
      <c r="H33" s="72"/>
    </row>
    <row r="34" spans="1:8" ht="15" x14ac:dyDescent="0.25">
      <c r="A34" s="74"/>
      <c r="G34" s="72"/>
      <c r="H34" s="72"/>
    </row>
    <row r="35" spans="1:8" ht="30" x14ac:dyDescent="0.25">
      <c r="A35" s="343" t="s">
        <v>2</v>
      </c>
      <c r="B35" s="343" t="s">
        <v>242</v>
      </c>
      <c r="C35" s="343" t="s">
        <v>243</v>
      </c>
      <c r="D35" s="343" t="s">
        <v>244</v>
      </c>
      <c r="E35" s="343" t="s">
        <v>245</v>
      </c>
      <c r="F35" s="343" t="s">
        <v>246</v>
      </c>
      <c r="G35" s="343" t="s">
        <v>247</v>
      </c>
      <c r="H35" s="343" t="s">
        <v>248</v>
      </c>
    </row>
    <row r="36" spans="1:8" ht="15" x14ac:dyDescent="0.25">
      <c r="A36" s="439">
        <v>1</v>
      </c>
      <c r="B36" s="440" t="s">
        <v>301</v>
      </c>
      <c r="C36" s="441" t="s">
        <v>249</v>
      </c>
      <c r="D36" s="345" t="s">
        <v>424</v>
      </c>
      <c r="E36" s="346">
        <v>12213000000</v>
      </c>
      <c r="F36" s="347">
        <v>0.99990000000000001</v>
      </c>
      <c r="G36" s="347">
        <v>0.99990000000000001</v>
      </c>
      <c r="H36" s="348" t="s">
        <v>250</v>
      </c>
    </row>
    <row r="37" spans="1:8" ht="15" x14ac:dyDescent="0.25">
      <c r="A37" s="439"/>
      <c r="B37" s="440"/>
      <c r="C37" s="441"/>
      <c r="D37" s="349" t="s">
        <v>240</v>
      </c>
      <c r="E37" s="350">
        <v>1000000</v>
      </c>
      <c r="F37" s="347">
        <v>8.1873260193220899E-5</v>
      </c>
      <c r="G37" s="347">
        <v>8.1873260193220899E-5</v>
      </c>
      <c r="H37" s="348" t="s">
        <v>426</v>
      </c>
    </row>
    <row r="38" spans="1:8" ht="15" x14ac:dyDescent="0.25">
      <c r="A38" s="442">
        <v>2</v>
      </c>
      <c r="B38" s="445" t="s">
        <v>425</v>
      </c>
      <c r="C38" s="448" t="s">
        <v>427</v>
      </c>
      <c r="D38" s="345" t="s">
        <v>482</v>
      </c>
      <c r="E38" s="346">
        <v>2000000</v>
      </c>
      <c r="F38" s="347">
        <v>2.5000000000000002E-6</v>
      </c>
      <c r="G38" s="347">
        <v>2.5000000000000002E-6</v>
      </c>
      <c r="H38" s="348" t="s">
        <v>426</v>
      </c>
    </row>
    <row r="39" spans="1:8" ht="15" x14ac:dyDescent="0.25">
      <c r="A39" s="443"/>
      <c r="B39" s="446"/>
      <c r="C39" s="449"/>
      <c r="D39" s="345" t="s">
        <v>483</v>
      </c>
      <c r="E39" s="346">
        <v>562924000000</v>
      </c>
      <c r="F39" s="351">
        <v>0.70365500000000003</v>
      </c>
      <c r="G39" s="351">
        <v>0.70365500000000003</v>
      </c>
      <c r="H39" s="348" t="s">
        <v>250</v>
      </c>
    </row>
    <row r="40" spans="1:8" ht="15" x14ac:dyDescent="0.25">
      <c r="A40" s="443"/>
      <c r="B40" s="446"/>
      <c r="C40" s="449"/>
      <c r="D40" s="345" t="s">
        <v>484</v>
      </c>
      <c r="E40" s="346">
        <v>1000000</v>
      </c>
      <c r="F40" s="347">
        <v>1.2500000000000001E-6</v>
      </c>
      <c r="G40" s="347">
        <v>1.2500000000000001E-6</v>
      </c>
      <c r="H40" s="348" t="s">
        <v>426</v>
      </c>
    </row>
    <row r="41" spans="1:8" ht="15" x14ac:dyDescent="0.25">
      <c r="A41" s="444"/>
      <c r="B41" s="447"/>
      <c r="C41" s="450"/>
      <c r="D41" s="345" t="s">
        <v>485</v>
      </c>
      <c r="E41" s="346">
        <v>237073000000</v>
      </c>
      <c r="F41" s="351">
        <v>0.29634125</v>
      </c>
      <c r="G41" s="351">
        <v>0.29634125</v>
      </c>
      <c r="H41" s="348" t="s">
        <v>250</v>
      </c>
    </row>
    <row r="42" spans="1:8" ht="30" x14ac:dyDescent="0.25">
      <c r="A42" s="442">
        <v>3</v>
      </c>
      <c r="B42" s="445" t="s">
        <v>251</v>
      </c>
      <c r="C42" s="448" t="s">
        <v>241</v>
      </c>
      <c r="D42" s="352" t="s">
        <v>428</v>
      </c>
      <c r="E42" s="346">
        <v>15900000000</v>
      </c>
      <c r="F42" s="347">
        <v>5.9864457831325303E-2</v>
      </c>
      <c r="G42" s="347">
        <v>1.4921171171171171E-2</v>
      </c>
      <c r="H42" s="348" t="s">
        <v>426</v>
      </c>
    </row>
    <row r="43" spans="1:8" ht="45" x14ac:dyDescent="0.25">
      <c r="A43" s="443"/>
      <c r="B43" s="446"/>
      <c r="C43" s="449"/>
      <c r="D43" s="352" t="s">
        <v>252</v>
      </c>
      <c r="E43" s="346">
        <v>201700000000</v>
      </c>
      <c r="F43" s="347">
        <v>0.7594126506024097</v>
      </c>
      <c r="G43" s="347">
        <v>0.94003378378378377</v>
      </c>
      <c r="H43" s="348" t="s">
        <v>250</v>
      </c>
    </row>
    <row r="44" spans="1:8" ht="45" x14ac:dyDescent="0.25">
      <c r="A44" s="443"/>
      <c r="B44" s="446"/>
      <c r="C44" s="449"/>
      <c r="D44" s="352" t="s">
        <v>429</v>
      </c>
      <c r="E44" s="346">
        <v>15900000000</v>
      </c>
      <c r="F44" s="347">
        <v>5.9864457831325303E-2</v>
      </c>
      <c r="G44" s="347">
        <v>1.4921171171171171E-2</v>
      </c>
      <c r="H44" s="348" t="s">
        <v>426</v>
      </c>
    </row>
    <row r="45" spans="1:8" ht="30" x14ac:dyDescent="0.25">
      <c r="A45" s="443"/>
      <c r="B45" s="446"/>
      <c r="C45" s="449"/>
      <c r="D45" s="352" t="s">
        <v>486</v>
      </c>
      <c r="E45" s="346">
        <v>15900000000</v>
      </c>
      <c r="F45" s="347">
        <v>5.9864457831325303E-2</v>
      </c>
      <c r="G45" s="347">
        <v>1.4921171171171171E-2</v>
      </c>
      <c r="H45" s="348" t="s">
        <v>426</v>
      </c>
    </row>
    <row r="46" spans="1:8" ht="45" x14ac:dyDescent="0.25">
      <c r="A46" s="443"/>
      <c r="B46" s="446"/>
      <c r="C46" s="449"/>
      <c r="D46" s="352" t="s">
        <v>430</v>
      </c>
      <c r="E46" s="346">
        <v>15900000000</v>
      </c>
      <c r="F46" s="347">
        <v>5.9864457831325303E-2</v>
      </c>
      <c r="G46" s="347">
        <v>1.4921171171171171E-2</v>
      </c>
      <c r="H46" s="348" t="s">
        <v>426</v>
      </c>
    </row>
    <row r="47" spans="1:8" ht="30" x14ac:dyDescent="0.25">
      <c r="A47" s="444"/>
      <c r="B47" s="447"/>
      <c r="C47" s="450"/>
      <c r="D47" s="352" t="s">
        <v>487</v>
      </c>
      <c r="E47" s="346">
        <v>300000000</v>
      </c>
      <c r="F47" s="347">
        <v>1.1295180722891566E-3</v>
      </c>
      <c r="G47" s="347">
        <v>2.8153153153153153E-4</v>
      </c>
      <c r="H47" s="348" t="s">
        <v>426</v>
      </c>
    </row>
    <row r="48" spans="1:8" ht="15" x14ac:dyDescent="0.25">
      <c r="A48" s="74"/>
      <c r="G48" s="72"/>
      <c r="H48" s="72"/>
    </row>
    <row r="49" spans="1:12" ht="15" x14ac:dyDescent="0.25">
      <c r="A49" s="74"/>
      <c r="G49" s="72"/>
      <c r="H49" s="72"/>
    </row>
    <row r="50" spans="1:12" ht="15" x14ac:dyDescent="0.25">
      <c r="A50" s="353" t="s">
        <v>626</v>
      </c>
      <c r="B50" s="452"/>
      <c r="C50" s="452"/>
      <c r="D50" s="452"/>
      <c r="E50" s="452"/>
      <c r="F50" s="452"/>
      <c r="G50" s="168"/>
      <c r="H50" s="168"/>
      <c r="I50" s="105"/>
      <c r="J50" s="105"/>
      <c r="K50" s="105"/>
      <c r="L50" s="105"/>
    </row>
    <row r="51" spans="1:12" ht="15" x14ac:dyDescent="0.25">
      <c r="A51" s="353"/>
      <c r="B51" s="234"/>
      <c r="C51" s="234"/>
      <c r="D51" s="234"/>
      <c r="E51" s="234"/>
      <c r="F51" s="234"/>
      <c r="G51" s="168"/>
      <c r="H51" s="168"/>
      <c r="I51" s="105"/>
      <c r="J51" s="105"/>
      <c r="K51" s="105"/>
      <c r="L51" s="105"/>
    </row>
    <row r="52" spans="1:12" ht="15" x14ac:dyDescent="0.25">
      <c r="A52" s="452" t="s">
        <v>315</v>
      </c>
      <c r="B52" s="452"/>
      <c r="C52" s="452"/>
      <c r="D52" s="452"/>
      <c r="E52" s="452"/>
      <c r="F52" s="168"/>
      <c r="G52" s="168"/>
      <c r="H52" s="168"/>
      <c r="I52" s="105"/>
      <c r="J52" s="105"/>
      <c r="K52" s="105"/>
      <c r="L52" s="105"/>
    </row>
    <row r="53" spans="1:12" ht="15" x14ac:dyDescent="0.25">
      <c r="A53" s="234" t="s">
        <v>268</v>
      </c>
      <c r="B53" s="234"/>
      <c r="C53" s="168"/>
      <c r="D53" s="168"/>
      <c r="E53" s="168"/>
      <c r="F53" s="168"/>
      <c r="G53" s="168"/>
      <c r="H53" s="168"/>
      <c r="I53" s="105"/>
      <c r="J53" s="105"/>
      <c r="K53" s="105"/>
      <c r="L53" s="105"/>
    </row>
    <row r="54" spans="1:12" ht="15" x14ac:dyDescent="0.25">
      <c r="A54" s="234" t="s">
        <v>300</v>
      </c>
      <c r="B54" s="234"/>
      <c r="C54" s="168"/>
      <c r="D54" s="168"/>
      <c r="E54" s="168"/>
      <c r="F54" s="168"/>
      <c r="G54" s="168"/>
      <c r="H54" s="168"/>
      <c r="I54" s="105"/>
      <c r="J54" s="105"/>
      <c r="K54" s="105"/>
      <c r="L54" s="105"/>
    </row>
    <row r="55" spans="1:12" ht="15" x14ac:dyDescent="0.25">
      <c r="A55" s="234" t="s">
        <v>462</v>
      </c>
      <c r="B55" s="234"/>
      <c r="C55" s="168"/>
      <c r="D55" s="168"/>
      <c r="E55" s="168"/>
      <c r="F55" s="168"/>
      <c r="G55" s="168"/>
      <c r="H55" s="168"/>
      <c r="I55" s="105"/>
      <c r="J55" s="105"/>
      <c r="K55" s="105"/>
      <c r="L55" s="105"/>
    </row>
    <row r="56" spans="1:12" ht="15" x14ac:dyDescent="0.25">
      <c r="A56" s="234" t="s">
        <v>463</v>
      </c>
      <c r="B56" s="234"/>
      <c r="C56" s="168"/>
      <c r="D56" s="168"/>
      <c r="E56" s="168"/>
      <c r="F56" s="168"/>
      <c r="G56" s="168"/>
      <c r="H56" s="168"/>
      <c r="I56" s="105"/>
      <c r="J56" s="105"/>
      <c r="K56" s="105"/>
      <c r="L56" s="105"/>
    </row>
    <row r="57" spans="1:12" ht="15" x14ac:dyDescent="0.25">
      <c r="A57" s="234" t="s">
        <v>1</v>
      </c>
      <c r="B57" s="234"/>
      <c r="C57" s="168"/>
      <c r="D57" s="168"/>
      <c r="E57" s="168"/>
      <c r="F57" s="168"/>
      <c r="G57" s="168"/>
      <c r="H57" s="168"/>
      <c r="I57" s="105"/>
      <c r="J57" s="105"/>
      <c r="K57" s="105"/>
      <c r="L57" s="105"/>
    </row>
    <row r="58" spans="1:12" ht="15" x14ac:dyDescent="0.25">
      <c r="B58" s="3"/>
      <c r="C58" s="105"/>
      <c r="D58" s="105"/>
      <c r="E58" s="105"/>
      <c r="F58" s="105"/>
      <c r="G58" s="105"/>
      <c r="H58" s="105"/>
      <c r="I58" s="105"/>
      <c r="J58" s="105"/>
      <c r="K58" s="105"/>
      <c r="L58" s="105"/>
    </row>
    <row r="59" spans="1:12" ht="15" x14ac:dyDescent="0.25">
      <c r="A59" s="75" t="s">
        <v>139</v>
      </c>
      <c r="B59" s="3"/>
      <c r="C59" s="105"/>
      <c r="D59" s="105"/>
      <c r="E59" s="105"/>
      <c r="F59" s="105"/>
      <c r="G59" s="105"/>
      <c r="H59" s="105"/>
      <c r="I59" s="105"/>
      <c r="J59" s="105"/>
      <c r="K59" s="105"/>
      <c r="L59" s="105"/>
    </row>
    <row r="60" spans="1:12" ht="15" x14ac:dyDescent="0.25">
      <c r="A60" s="75"/>
      <c r="B60" s="3"/>
      <c r="C60" s="105"/>
      <c r="D60" s="105"/>
      <c r="E60" s="105"/>
      <c r="F60" s="105"/>
      <c r="G60" s="105"/>
      <c r="H60" s="105"/>
      <c r="I60" s="105"/>
      <c r="J60" s="105"/>
      <c r="K60" s="105"/>
      <c r="L60" s="105"/>
    </row>
    <row r="61" spans="1:12" ht="30" x14ac:dyDescent="0.25">
      <c r="A61" s="354" t="s">
        <v>3</v>
      </c>
      <c r="B61" s="354" t="s">
        <v>229</v>
      </c>
      <c r="C61" s="354" t="s">
        <v>230</v>
      </c>
      <c r="D61" s="354" t="s">
        <v>231</v>
      </c>
      <c r="E61" s="354" t="s">
        <v>232</v>
      </c>
      <c r="F61" s="354" t="s">
        <v>233</v>
      </c>
      <c r="G61" s="354" t="s">
        <v>234</v>
      </c>
      <c r="H61" s="354" t="s">
        <v>235</v>
      </c>
      <c r="I61" s="354" t="s">
        <v>236</v>
      </c>
      <c r="J61" s="354" t="s">
        <v>237</v>
      </c>
      <c r="K61" s="354" t="s">
        <v>238</v>
      </c>
      <c r="L61" s="354" t="s">
        <v>238</v>
      </c>
    </row>
    <row r="62" spans="1:12" ht="15" x14ac:dyDescent="0.25">
      <c r="A62" s="355" t="s">
        <v>240</v>
      </c>
      <c r="B62" s="356" t="s">
        <v>241</v>
      </c>
      <c r="C62" s="357">
        <v>1</v>
      </c>
      <c r="D62" s="358">
        <v>1</v>
      </c>
      <c r="E62" s="359">
        <v>1</v>
      </c>
      <c r="F62" s="360" t="s">
        <v>239</v>
      </c>
      <c r="G62" s="360">
        <v>1</v>
      </c>
      <c r="H62" s="356">
        <v>1</v>
      </c>
      <c r="I62" s="356">
        <v>1000000</v>
      </c>
      <c r="J62" s="361">
        <v>8.1873260193220899E-5</v>
      </c>
      <c r="K62" s="361">
        <v>8.1873260193220899E-5</v>
      </c>
      <c r="L62" s="362">
        <v>8.1873260193220899E-5</v>
      </c>
    </row>
    <row r="63" spans="1:12" ht="15" x14ac:dyDescent="0.25">
      <c r="A63" s="363" t="s">
        <v>424</v>
      </c>
      <c r="B63" s="364" t="s">
        <v>427</v>
      </c>
      <c r="C63" s="365">
        <v>2</v>
      </c>
      <c r="D63" s="365">
        <v>1249</v>
      </c>
      <c r="E63" s="366">
        <v>1248</v>
      </c>
      <c r="F63" s="367" t="s">
        <v>239</v>
      </c>
      <c r="G63" s="367">
        <v>1</v>
      </c>
      <c r="H63" s="364">
        <v>1248</v>
      </c>
      <c r="I63" s="364">
        <v>1248000000</v>
      </c>
      <c r="J63" s="368">
        <v>0.10217782872113967</v>
      </c>
      <c r="K63" s="368">
        <v>0.10217782872113967</v>
      </c>
      <c r="L63" s="369">
        <v>0.10217782872113967</v>
      </c>
    </row>
    <row r="64" spans="1:12" ht="15" x14ac:dyDescent="0.25">
      <c r="A64" s="363" t="s">
        <v>424</v>
      </c>
      <c r="B64" s="364" t="s">
        <v>427</v>
      </c>
      <c r="C64" s="365">
        <v>1250</v>
      </c>
      <c r="D64" s="358">
        <v>1250</v>
      </c>
      <c r="E64" s="366">
        <v>1</v>
      </c>
      <c r="F64" s="367" t="s">
        <v>239</v>
      </c>
      <c r="G64" s="367">
        <v>1</v>
      </c>
      <c r="H64" s="364">
        <v>1</v>
      </c>
      <c r="I64" s="364">
        <v>1000000</v>
      </c>
      <c r="J64" s="368">
        <v>8.1873260193220899E-5</v>
      </c>
      <c r="K64" s="368">
        <v>8.1873260193220899E-5</v>
      </c>
      <c r="L64" s="369">
        <v>8.1873260193220899E-5</v>
      </c>
    </row>
    <row r="65" spans="1:12" ht="15" x14ac:dyDescent="0.25">
      <c r="A65" s="363" t="s">
        <v>424</v>
      </c>
      <c r="B65" s="364" t="s">
        <v>427</v>
      </c>
      <c r="C65" s="358">
        <v>1251</v>
      </c>
      <c r="D65" s="358">
        <v>11250</v>
      </c>
      <c r="E65" s="370">
        <v>10000</v>
      </c>
      <c r="F65" s="371" t="s">
        <v>239</v>
      </c>
      <c r="G65" s="371">
        <v>1</v>
      </c>
      <c r="H65" s="372">
        <v>10000</v>
      </c>
      <c r="I65" s="372">
        <v>10000000000</v>
      </c>
      <c r="J65" s="373">
        <v>0.81873260193220898</v>
      </c>
      <c r="K65" s="373">
        <v>0.81873260193220898</v>
      </c>
      <c r="L65" s="369">
        <v>0.81873260193220898</v>
      </c>
    </row>
    <row r="66" spans="1:12" ht="15" x14ac:dyDescent="0.25">
      <c r="A66" s="363" t="s">
        <v>424</v>
      </c>
      <c r="B66" s="364" t="s">
        <v>427</v>
      </c>
      <c r="C66" s="358">
        <v>11251</v>
      </c>
      <c r="D66" s="358">
        <v>11293</v>
      </c>
      <c r="E66" s="370">
        <v>43</v>
      </c>
      <c r="F66" s="371" t="s">
        <v>239</v>
      </c>
      <c r="G66" s="371">
        <v>1</v>
      </c>
      <c r="H66" s="372">
        <v>43</v>
      </c>
      <c r="I66" s="372">
        <v>43000000</v>
      </c>
      <c r="J66" s="373">
        <v>3.5205501883084985E-3</v>
      </c>
      <c r="K66" s="373">
        <v>3.5205501883084985E-3</v>
      </c>
      <c r="L66" s="369">
        <v>3.5205501883084985E-3</v>
      </c>
    </row>
    <row r="67" spans="1:12" ht="15" x14ac:dyDescent="0.25">
      <c r="A67" s="363" t="s">
        <v>424</v>
      </c>
      <c r="B67" s="364" t="s">
        <v>427</v>
      </c>
      <c r="C67" s="365">
        <v>11294</v>
      </c>
      <c r="D67" s="365">
        <v>11337</v>
      </c>
      <c r="E67" s="366">
        <v>44</v>
      </c>
      <c r="F67" s="367" t="s">
        <v>239</v>
      </c>
      <c r="G67" s="367">
        <v>1</v>
      </c>
      <c r="H67" s="364">
        <v>44</v>
      </c>
      <c r="I67" s="364">
        <v>44000000</v>
      </c>
      <c r="J67" s="368">
        <v>3.6024234485017193E-3</v>
      </c>
      <c r="K67" s="368">
        <v>3.6024234485017193E-3</v>
      </c>
      <c r="L67" s="369">
        <v>3.6024234485017193E-3</v>
      </c>
    </row>
    <row r="68" spans="1:12" ht="15" x14ac:dyDescent="0.25">
      <c r="A68" s="363" t="s">
        <v>424</v>
      </c>
      <c r="B68" s="364" t="s">
        <v>427</v>
      </c>
      <c r="C68" s="358">
        <v>11338</v>
      </c>
      <c r="D68" s="358">
        <v>12114</v>
      </c>
      <c r="E68" s="370">
        <v>777</v>
      </c>
      <c r="F68" s="371" t="s">
        <v>239</v>
      </c>
      <c r="G68" s="371">
        <v>1</v>
      </c>
      <c r="H68" s="372">
        <v>777</v>
      </c>
      <c r="I68" s="372">
        <v>777000000</v>
      </c>
      <c r="J68" s="373">
        <v>6.3615523170132637E-2</v>
      </c>
      <c r="K68" s="373">
        <v>6.3615523170132637E-2</v>
      </c>
      <c r="L68" s="369">
        <v>6.3615523170132637E-2</v>
      </c>
    </row>
    <row r="69" spans="1:12" ht="15" x14ac:dyDescent="0.25">
      <c r="A69" s="363" t="s">
        <v>424</v>
      </c>
      <c r="B69" s="364" t="s">
        <v>427</v>
      </c>
      <c r="C69" s="365">
        <v>12115</v>
      </c>
      <c r="D69" s="365">
        <v>12214</v>
      </c>
      <c r="E69" s="374">
        <v>100</v>
      </c>
      <c r="F69" s="367" t="s">
        <v>239</v>
      </c>
      <c r="G69" s="367">
        <v>1</v>
      </c>
      <c r="H69" s="364">
        <v>100</v>
      </c>
      <c r="I69" s="364">
        <v>100000000</v>
      </c>
      <c r="J69" s="375">
        <v>8.187326019322089E-3</v>
      </c>
      <c r="K69" s="368">
        <v>8.187326019322089E-3</v>
      </c>
      <c r="L69" s="369">
        <v>8.187326019322089E-3</v>
      </c>
    </row>
    <row r="70" spans="1:12" ht="15" x14ac:dyDescent="0.25">
      <c r="A70" s="376"/>
      <c r="B70" s="376"/>
      <c r="C70" s="377"/>
      <c r="D70" s="377"/>
      <c r="E70" s="378">
        <v>12214</v>
      </c>
      <c r="F70" s="378"/>
      <c r="G70" s="378"/>
      <c r="H70" s="378">
        <v>12214</v>
      </c>
      <c r="I70" s="379">
        <v>12214000000</v>
      </c>
      <c r="J70" s="380">
        <v>1</v>
      </c>
      <c r="K70" s="381">
        <v>1</v>
      </c>
      <c r="L70" s="381">
        <v>1</v>
      </c>
    </row>
    <row r="71" spans="1:12" ht="15" x14ac:dyDescent="0.25">
      <c r="A71" s="74"/>
      <c r="G71" s="72"/>
      <c r="H71" s="72"/>
    </row>
    <row r="72" spans="1:12" ht="15" x14ac:dyDescent="0.25">
      <c r="A72" s="74"/>
      <c r="G72" s="72"/>
      <c r="H72" s="72"/>
    </row>
    <row r="73" spans="1:12" ht="15" x14ac:dyDescent="0.25">
      <c r="A73" s="74"/>
      <c r="G73" s="72"/>
      <c r="H73" s="72"/>
    </row>
    <row r="74" spans="1:12" ht="15" x14ac:dyDescent="0.25">
      <c r="A74" s="75" t="s">
        <v>189</v>
      </c>
      <c r="B74" s="3"/>
      <c r="C74" s="105"/>
      <c r="D74" s="105"/>
      <c r="G74" s="72"/>
      <c r="H74" s="72"/>
    </row>
    <row r="75" spans="1:12" ht="15" x14ac:dyDescent="0.25">
      <c r="B75" s="3"/>
      <c r="C75" s="105"/>
      <c r="D75" s="105"/>
      <c r="G75" s="72"/>
      <c r="H75" s="72"/>
    </row>
    <row r="76" spans="1:12" ht="45" x14ac:dyDescent="0.25">
      <c r="A76" s="90" t="s">
        <v>190</v>
      </c>
      <c r="B76" s="90" t="s">
        <v>193</v>
      </c>
      <c r="C76" s="90" t="s">
        <v>192</v>
      </c>
      <c r="D76" s="105"/>
      <c r="G76" s="72"/>
      <c r="H76" s="72"/>
    </row>
    <row r="77" spans="1:12" ht="30" x14ac:dyDescent="0.25">
      <c r="A77" s="344" t="s">
        <v>252</v>
      </c>
      <c r="B77" s="382" t="s">
        <v>251</v>
      </c>
      <c r="C77" s="383">
        <v>1</v>
      </c>
      <c r="D77" s="384"/>
      <c r="G77" s="72"/>
      <c r="H77" s="72"/>
    </row>
    <row r="78" spans="1:12" ht="15" x14ac:dyDescent="0.25">
      <c r="A78" s="344" t="s">
        <v>252</v>
      </c>
      <c r="B78" s="382" t="s">
        <v>424</v>
      </c>
      <c r="C78" s="383">
        <v>1</v>
      </c>
      <c r="D78" s="384"/>
      <c r="G78" s="72"/>
      <c r="H78" s="72"/>
    </row>
    <row r="79" spans="1:12" ht="15" x14ac:dyDescent="0.25">
      <c r="A79" s="344" t="s">
        <v>252</v>
      </c>
      <c r="B79" s="382" t="s">
        <v>435</v>
      </c>
      <c r="C79" s="383">
        <v>1</v>
      </c>
      <c r="D79" s="384"/>
      <c r="G79" s="72"/>
      <c r="H79" s="72"/>
    </row>
    <row r="80" spans="1:12" ht="15" x14ac:dyDescent="0.25">
      <c r="B80" s="3"/>
      <c r="C80" s="105"/>
      <c r="D80" s="105"/>
      <c r="G80" s="72"/>
      <c r="H80" s="72"/>
    </row>
    <row r="81" spans="1:13" ht="15" x14ac:dyDescent="0.25">
      <c r="A81" s="436" t="s">
        <v>497</v>
      </c>
      <c r="B81" s="436"/>
      <c r="G81" s="72"/>
      <c r="H81" s="72"/>
    </row>
    <row r="82" spans="1:13" ht="14.45" customHeight="1" x14ac:dyDescent="0.25">
      <c r="A82" s="74"/>
      <c r="G82" s="72"/>
      <c r="H82" s="72"/>
    </row>
    <row r="83" spans="1:13" ht="46.5" customHeight="1" x14ac:dyDescent="0.25">
      <c r="A83" s="437" t="s">
        <v>498</v>
      </c>
      <c r="B83" s="437"/>
      <c r="C83" s="437"/>
      <c r="D83" s="437"/>
      <c r="E83" s="437"/>
      <c r="F83" s="437"/>
      <c r="G83" s="437"/>
      <c r="H83" s="404"/>
      <c r="I83" s="404"/>
      <c r="J83" s="404"/>
      <c r="K83" s="404"/>
      <c r="L83" s="404"/>
      <c r="M83" s="404"/>
    </row>
    <row r="84" spans="1:13" ht="15.6" customHeight="1" x14ac:dyDescent="0.25">
      <c r="A84" s="77"/>
      <c r="G84" s="72"/>
      <c r="H84" s="72"/>
    </row>
    <row r="85" spans="1:13" ht="15" x14ac:dyDescent="0.25">
      <c r="A85" s="436" t="s">
        <v>499</v>
      </c>
      <c r="B85" s="436"/>
      <c r="G85" s="72"/>
      <c r="H85" s="72"/>
    </row>
    <row r="86" spans="1:13" ht="17.45" customHeight="1" x14ac:dyDescent="0.25">
      <c r="A86" s="74"/>
      <c r="G86" s="72"/>
      <c r="H86" s="72"/>
    </row>
    <row r="87" spans="1:13" ht="15" x14ac:dyDescent="0.25">
      <c r="A87" s="436" t="s">
        <v>83</v>
      </c>
      <c r="B87" s="436"/>
      <c r="C87" s="436"/>
      <c r="D87" s="436"/>
      <c r="E87" s="75"/>
      <c r="F87" s="75"/>
      <c r="G87" s="72"/>
      <c r="H87" s="72"/>
    </row>
    <row r="88" spans="1:13" ht="15" x14ac:dyDescent="0.25">
      <c r="A88" s="75"/>
      <c r="B88" s="75"/>
      <c r="C88" s="75"/>
      <c r="D88" s="75"/>
      <c r="E88" s="75"/>
      <c r="F88" s="75"/>
      <c r="G88" s="72"/>
      <c r="H88" s="72"/>
    </row>
    <row r="89" spans="1:13" ht="75.75" customHeight="1" x14ac:dyDescent="0.25">
      <c r="A89" s="438" t="s">
        <v>317</v>
      </c>
      <c r="B89" s="438"/>
      <c r="C89" s="438"/>
      <c r="D89" s="438"/>
      <c r="E89" s="438"/>
      <c r="F89" s="438"/>
      <c r="G89" s="438"/>
      <c r="H89" s="72"/>
    </row>
    <row r="90" spans="1:13" ht="16.5" customHeight="1" x14ac:dyDescent="0.25">
      <c r="A90" s="78"/>
      <c r="B90" s="78"/>
      <c r="C90" s="78"/>
      <c r="D90" s="78"/>
      <c r="E90" s="78"/>
      <c r="F90" s="78"/>
      <c r="G90" s="78"/>
      <c r="H90" s="72"/>
    </row>
    <row r="91" spans="1:13" ht="17.25" customHeight="1" x14ac:dyDescent="0.25">
      <c r="A91" s="454" t="s">
        <v>276</v>
      </c>
      <c r="B91" s="454"/>
      <c r="C91" s="454"/>
      <c r="D91" s="454"/>
      <c r="E91" s="454"/>
      <c r="F91" s="454"/>
      <c r="G91" s="454"/>
      <c r="H91" s="72"/>
    </row>
    <row r="92" spans="1:13" ht="82.5" customHeight="1" x14ac:dyDescent="0.25">
      <c r="A92" s="455" t="s">
        <v>500</v>
      </c>
      <c r="B92" s="455"/>
      <c r="C92" s="455"/>
      <c r="D92" s="455"/>
      <c r="E92" s="455"/>
      <c r="F92" s="455"/>
      <c r="G92" s="455"/>
      <c r="H92" s="72"/>
    </row>
    <row r="93" spans="1:13" ht="30" customHeight="1" x14ac:dyDescent="0.25">
      <c r="A93" s="455"/>
      <c r="B93" s="455"/>
      <c r="C93" s="455"/>
      <c r="D93" s="455"/>
      <c r="E93" s="455"/>
      <c r="F93" s="455"/>
      <c r="G93" s="455"/>
      <c r="H93" s="72"/>
    </row>
    <row r="94" spans="1:13" ht="18" customHeight="1" x14ac:dyDescent="0.25">
      <c r="A94" s="455"/>
      <c r="B94" s="455"/>
      <c r="C94" s="455"/>
      <c r="D94" s="455"/>
      <c r="E94" s="455"/>
      <c r="F94" s="455"/>
      <c r="G94" s="455"/>
      <c r="H94" s="72"/>
    </row>
    <row r="95" spans="1:13" ht="15" x14ac:dyDescent="0.25">
      <c r="A95" s="74" t="s">
        <v>84</v>
      </c>
      <c r="G95" s="72"/>
      <c r="H95" s="72"/>
    </row>
    <row r="96" spans="1:13" ht="42" customHeight="1" x14ac:dyDescent="0.25">
      <c r="A96" s="451" t="s">
        <v>630</v>
      </c>
      <c r="B96" s="451"/>
      <c r="C96" s="451"/>
      <c r="D96" s="451"/>
      <c r="E96" s="451"/>
      <c r="F96" s="451"/>
      <c r="G96" s="451"/>
      <c r="H96" s="72"/>
    </row>
    <row r="97" spans="1:8" ht="28.5" customHeight="1" x14ac:dyDescent="0.25">
      <c r="A97" s="453" t="s">
        <v>501</v>
      </c>
      <c r="B97" s="453"/>
      <c r="C97" s="453"/>
      <c r="D97" s="453"/>
      <c r="E97" s="453"/>
      <c r="F97" s="453"/>
      <c r="G97" s="453"/>
      <c r="H97" s="72"/>
    </row>
    <row r="98" spans="1:8" ht="21.75" customHeight="1" x14ac:dyDescent="0.25">
      <c r="A98" s="1"/>
      <c r="G98" s="72"/>
      <c r="H98" s="72"/>
    </row>
    <row r="99" spans="1:8" ht="15" x14ac:dyDescent="0.25">
      <c r="A99" s="436" t="s">
        <v>502</v>
      </c>
      <c r="B99" s="436"/>
      <c r="C99" s="436"/>
      <c r="D99" s="436"/>
      <c r="E99" s="75"/>
      <c r="F99" s="75"/>
      <c r="G99" s="72"/>
      <c r="H99" s="72"/>
    </row>
    <row r="100" spans="1:8" ht="14.45" customHeight="1" x14ac:dyDescent="0.25">
      <c r="A100" s="74"/>
      <c r="G100" s="72"/>
      <c r="H100" s="72"/>
    </row>
    <row r="101" spans="1:8" ht="15" x14ac:dyDescent="0.25">
      <c r="A101" s="436" t="s">
        <v>85</v>
      </c>
      <c r="B101" s="436"/>
      <c r="C101" s="436"/>
      <c r="D101" s="436"/>
      <c r="E101" s="75"/>
      <c r="F101" s="75"/>
      <c r="G101" s="72"/>
      <c r="H101" s="72"/>
    </row>
    <row r="102" spans="1:8" ht="14.45" customHeight="1" x14ac:dyDescent="0.25">
      <c r="A102" s="74"/>
      <c r="G102" s="72"/>
      <c r="H102" s="72"/>
    </row>
    <row r="103" spans="1:8" ht="33" customHeight="1" x14ac:dyDescent="0.25">
      <c r="A103" s="404" t="s">
        <v>503</v>
      </c>
      <c r="B103" s="404"/>
      <c r="C103" s="404"/>
      <c r="D103" s="404"/>
      <c r="E103" s="404"/>
      <c r="F103" s="404"/>
      <c r="G103" s="404"/>
      <c r="H103" s="72"/>
    </row>
    <row r="104" spans="1:8" ht="15.6" customHeight="1" x14ac:dyDescent="0.25">
      <c r="A104" s="77"/>
      <c r="G104" s="72"/>
      <c r="H104" s="72"/>
    </row>
    <row r="105" spans="1:8" ht="15" x14ac:dyDescent="0.25">
      <c r="A105" s="74" t="s">
        <v>504</v>
      </c>
      <c r="G105" s="72"/>
      <c r="H105" s="72"/>
    </row>
    <row r="106" spans="1:8" ht="48" customHeight="1" x14ac:dyDescent="0.25">
      <c r="A106" s="404" t="s">
        <v>505</v>
      </c>
      <c r="B106" s="404"/>
      <c r="C106" s="404"/>
      <c r="D106" s="404"/>
      <c r="E106" s="404"/>
      <c r="F106" s="404"/>
      <c r="G106" s="404"/>
      <c r="H106" s="72"/>
    </row>
    <row r="107" spans="1:8" ht="49.5" customHeight="1" x14ac:dyDescent="0.25">
      <c r="A107" s="438" t="s">
        <v>437</v>
      </c>
      <c r="B107" s="438"/>
      <c r="C107" s="438"/>
      <c r="D107" s="438"/>
      <c r="E107" s="438"/>
      <c r="F107" s="438"/>
      <c r="G107" s="438"/>
      <c r="H107" s="72"/>
    </row>
    <row r="108" spans="1:8" ht="15" x14ac:dyDescent="0.25">
      <c r="A108" s="77"/>
      <c r="G108" s="72"/>
      <c r="H108" s="72"/>
    </row>
    <row r="109" spans="1:8" ht="15" x14ac:dyDescent="0.25">
      <c r="A109" s="79" t="s">
        <v>260</v>
      </c>
      <c r="G109" s="72"/>
      <c r="H109" s="72"/>
    </row>
    <row r="110" spans="1:8" ht="14.45" customHeight="1" x14ac:dyDescent="0.25">
      <c r="A110" s="74"/>
      <c r="G110" s="72"/>
      <c r="H110" s="72"/>
    </row>
    <row r="111" spans="1:8" ht="15" customHeight="1" x14ac:dyDescent="0.25">
      <c r="A111" s="404" t="s">
        <v>438</v>
      </c>
      <c r="B111" s="404"/>
      <c r="C111" s="404"/>
      <c r="D111" s="404"/>
      <c r="E111" s="76"/>
      <c r="F111" s="76"/>
      <c r="G111" s="72"/>
      <c r="H111" s="72"/>
    </row>
    <row r="112" spans="1:8" ht="15" x14ac:dyDescent="0.25">
      <c r="A112" s="77"/>
      <c r="G112" s="72"/>
      <c r="H112" s="72"/>
    </row>
    <row r="113" spans="1:8" ht="15" x14ac:dyDescent="0.25">
      <c r="A113" s="74" t="s">
        <v>506</v>
      </c>
      <c r="G113" s="72"/>
      <c r="H113" s="72"/>
    </row>
    <row r="114" spans="1:8" ht="33.75" customHeight="1" x14ac:dyDescent="0.25">
      <c r="A114" s="438" t="s">
        <v>380</v>
      </c>
      <c r="B114" s="438"/>
      <c r="C114" s="438"/>
      <c r="D114" s="438"/>
      <c r="E114" s="438"/>
      <c r="F114" s="438"/>
      <c r="G114" s="438"/>
      <c r="H114" s="72"/>
    </row>
    <row r="115" spans="1:8" ht="15" x14ac:dyDescent="0.25">
      <c r="A115" s="1"/>
      <c r="G115" s="72"/>
      <c r="H115" s="72"/>
    </row>
    <row r="116" spans="1:8" ht="15" x14ac:dyDescent="0.25">
      <c r="A116" s="79" t="s">
        <v>507</v>
      </c>
      <c r="G116" s="72"/>
      <c r="H116" s="72"/>
    </row>
    <row r="117" spans="1:8" ht="14.45" customHeight="1" x14ac:dyDescent="0.25">
      <c r="A117" s="77"/>
      <c r="G117" s="72"/>
      <c r="H117" s="72"/>
    </row>
    <row r="118" spans="1:8" ht="40.5" customHeight="1" x14ac:dyDescent="0.25">
      <c r="A118" s="404" t="s">
        <v>318</v>
      </c>
      <c r="B118" s="404"/>
      <c r="C118" s="404"/>
      <c r="D118" s="404"/>
      <c r="E118" s="404"/>
      <c r="F118" s="404"/>
      <c r="G118" s="404"/>
      <c r="H118" s="72"/>
    </row>
    <row r="119" spans="1:8" ht="12" customHeight="1" x14ac:dyDescent="0.25">
      <c r="A119" s="77"/>
      <c r="G119" s="72"/>
      <c r="H119" s="72"/>
    </row>
    <row r="120" spans="1:8" ht="15" x14ac:dyDescent="0.25">
      <c r="A120" s="74" t="s">
        <v>86</v>
      </c>
      <c r="G120" s="72"/>
      <c r="H120" s="72"/>
    </row>
    <row r="121" spans="1:8" ht="14.45" customHeight="1" x14ac:dyDescent="0.25">
      <c r="A121" s="74"/>
      <c r="G121" s="72"/>
      <c r="H121" s="72"/>
    </row>
    <row r="122" spans="1:8" ht="36.75" customHeight="1" x14ac:dyDescent="0.25">
      <c r="A122" s="404" t="s">
        <v>320</v>
      </c>
      <c r="B122" s="404"/>
      <c r="C122" s="404"/>
      <c r="D122" s="404"/>
      <c r="E122" s="404"/>
      <c r="F122" s="404"/>
      <c r="G122" s="404"/>
      <c r="H122" s="72"/>
    </row>
    <row r="123" spans="1:8" ht="12.75" customHeight="1" x14ac:dyDescent="0.25">
      <c r="A123" s="76"/>
      <c r="B123" s="76"/>
      <c r="C123" s="76"/>
      <c r="D123" s="76"/>
      <c r="G123" s="72"/>
      <c r="H123" s="72"/>
    </row>
    <row r="124" spans="1:8" ht="28.5" customHeight="1" x14ac:dyDescent="0.25">
      <c r="A124" s="2" t="s">
        <v>87</v>
      </c>
      <c r="G124" s="72"/>
      <c r="H124" s="72"/>
    </row>
    <row r="125" spans="1:8" ht="14.45" customHeight="1" x14ac:dyDescent="0.25">
      <c r="A125" s="74"/>
      <c r="G125" s="72"/>
      <c r="H125" s="72"/>
    </row>
    <row r="126" spans="1:8" ht="171" customHeight="1" x14ac:dyDescent="0.25">
      <c r="A126" s="438" t="s">
        <v>508</v>
      </c>
      <c r="B126" s="438"/>
      <c r="C126" s="438"/>
      <c r="D126" s="438"/>
      <c r="E126" s="438"/>
      <c r="F126" s="438"/>
      <c r="G126" s="438"/>
      <c r="H126" s="72"/>
    </row>
    <row r="127" spans="1:8" ht="19.149999999999999" customHeight="1" x14ac:dyDescent="0.25">
      <c r="A127" s="77"/>
      <c r="G127" s="72"/>
      <c r="H127" s="72"/>
    </row>
    <row r="128" spans="1:8" ht="15" x14ac:dyDescent="0.25">
      <c r="A128" s="2" t="s">
        <v>88</v>
      </c>
      <c r="G128" s="72"/>
      <c r="H128" s="72"/>
    </row>
    <row r="129" spans="1:8" ht="15" x14ac:dyDescent="0.25">
      <c r="A129" s="74"/>
      <c r="G129" s="72"/>
      <c r="H129" s="72"/>
    </row>
    <row r="130" spans="1:8" ht="15.75" customHeight="1" x14ac:dyDescent="0.25">
      <c r="A130" s="404" t="s">
        <v>509</v>
      </c>
      <c r="B130" s="404"/>
      <c r="C130" s="404"/>
      <c r="D130" s="404"/>
      <c r="E130" s="404"/>
      <c r="F130" s="404"/>
      <c r="G130" s="404"/>
      <c r="H130" s="72"/>
    </row>
    <row r="131" spans="1:8" ht="14.45" customHeight="1" x14ac:dyDescent="0.25">
      <c r="A131" s="77"/>
      <c r="G131" s="72"/>
      <c r="H131" s="72"/>
    </row>
    <row r="132" spans="1:8" ht="15" x14ac:dyDescent="0.25">
      <c r="A132" s="436" t="s">
        <v>510</v>
      </c>
      <c r="B132" s="436"/>
      <c r="C132" s="436"/>
      <c r="D132" s="436"/>
      <c r="E132" s="75"/>
      <c r="F132" s="75"/>
      <c r="G132" s="72"/>
      <c r="H132" s="72"/>
    </row>
    <row r="133" spans="1:8" ht="14.45" customHeight="1" x14ac:dyDescent="0.25">
      <c r="A133" s="74"/>
      <c r="G133" s="72"/>
      <c r="H133" s="72"/>
    </row>
    <row r="134" spans="1:8" ht="15" customHeight="1" x14ac:dyDescent="0.25">
      <c r="A134" s="451" t="s">
        <v>191</v>
      </c>
      <c r="B134" s="451"/>
      <c r="C134" s="451"/>
      <c r="D134" s="451"/>
      <c r="E134" s="76"/>
      <c r="F134" s="76"/>
      <c r="G134" s="72"/>
      <c r="H134" s="72"/>
    </row>
    <row r="136" spans="1:8" ht="15.75" customHeight="1" x14ac:dyDescent="0.25">
      <c r="A136" s="75" t="s">
        <v>194</v>
      </c>
      <c r="G136" s="72"/>
    </row>
    <row r="137" spans="1:8" ht="15.75" customHeight="1" x14ac:dyDescent="0.25">
      <c r="A137" s="75"/>
      <c r="G137" s="72"/>
    </row>
    <row r="138" spans="1:8" ht="15.75" customHeight="1" x14ac:dyDescent="0.25">
      <c r="A138" s="75" t="s">
        <v>511</v>
      </c>
      <c r="G138" s="72"/>
    </row>
    <row r="139" spans="1:8" ht="54.75" customHeight="1" x14ac:dyDescent="0.25">
      <c r="A139" s="404" t="s">
        <v>333</v>
      </c>
      <c r="B139" s="404"/>
      <c r="C139" s="404"/>
      <c r="D139" s="404"/>
      <c r="E139" s="404"/>
      <c r="F139" s="404"/>
      <c r="G139" s="404"/>
    </row>
    <row r="140" spans="1:8" ht="15.75" customHeight="1" x14ac:dyDescent="0.25">
      <c r="A140" s="76"/>
      <c r="B140" s="76"/>
      <c r="C140" s="76"/>
      <c r="D140" s="76"/>
      <c r="E140" s="76"/>
      <c r="F140" s="76"/>
      <c r="G140" s="72"/>
    </row>
    <row r="141" spans="1:8" ht="15.75" customHeight="1" x14ac:dyDescent="0.25">
      <c r="A141" s="81" t="s">
        <v>89</v>
      </c>
      <c r="B141" s="82">
        <v>45930</v>
      </c>
      <c r="G141" s="72"/>
    </row>
    <row r="142" spans="1:8" ht="15.75" customHeight="1" x14ac:dyDescent="0.25">
      <c r="A142" s="83" t="s">
        <v>90</v>
      </c>
      <c r="B142" s="84">
        <v>6952.1</v>
      </c>
      <c r="G142" s="72"/>
    </row>
    <row r="143" spans="1:8" ht="15.75" customHeight="1" x14ac:dyDescent="0.25">
      <c r="A143" s="83" t="s">
        <v>91</v>
      </c>
      <c r="B143" s="84">
        <v>6970.65</v>
      </c>
      <c r="G143" s="72"/>
    </row>
    <row r="144" spans="1:8" ht="15.75" customHeight="1" x14ac:dyDescent="0.25">
      <c r="A144" s="75"/>
      <c r="G144" s="72"/>
    </row>
    <row r="146" spans="1:8" ht="15.75" customHeight="1" x14ac:dyDescent="0.25">
      <c r="A146" s="75" t="s">
        <v>92</v>
      </c>
      <c r="B146" s="2"/>
      <c r="G146" s="72"/>
      <c r="H146" s="85"/>
    </row>
    <row r="147" spans="1:8" ht="15.75" customHeight="1" x14ac:dyDescent="0.25">
      <c r="A147" s="75"/>
      <c r="G147" s="72"/>
      <c r="H147" s="85"/>
    </row>
    <row r="148" spans="1:8" ht="15.75" customHeight="1" x14ac:dyDescent="0.25">
      <c r="A148" s="421" t="s">
        <v>93</v>
      </c>
      <c r="B148" s="421"/>
      <c r="D148" s="87"/>
      <c r="E148" s="87"/>
      <c r="F148" s="87"/>
      <c r="G148" s="72"/>
      <c r="H148" s="85"/>
    </row>
    <row r="149" spans="1:8" ht="15.75" customHeight="1" x14ac:dyDescent="0.25">
      <c r="A149" s="86"/>
      <c r="B149" s="86"/>
      <c r="D149" s="87"/>
      <c r="E149" s="87"/>
      <c r="F149" s="87"/>
      <c r="G149" s="72"/>
      <c r="H149" s="85"/>
    </row>
    <row r="150" spans="1:8" ht="15.75" customHeight="1" x14ac:dyDescent="0.25">
      <c r="A150" s="75" t="s">
        <v>512</v>
      </c>
      <c r="D150" s="87">
        <v>6870.81</v>
      </c>
      <c r="E150" s="87"/>
      <c r="F150" s="88"/>
      <c r="G150" s="72"/>
      <c r="H150" s="85"/>
    </row>
    <row r="151" spans="1:8" ht="15.75" customHeight="1" x14ac:dyDescent="0.25">
      <c r="A151" s="75"/>
      <c r="D151" s="87"/>
      <c r="E151" s="87"/>
      <c r="F151" s="88"/>
      <c r="G151" s="72"/>
      <c r="H151" s="85"/>
    </row>
    <row r="152" spans="1:8" ht="26.45" customHeight="1" x14ac:dyDescent="0.25">
      <c r="A152" s="89" t="s">
        <v>157</v>
      </c>
      <c r="B152" s="90" t="s">
        <v>158</v>
      </c>
      <c r="C152" s="91" t="s">
        <v>159</v>
      </c>
      <c r="D152" s="91" t="s">
        <v>381</v>
      </c>
      <c r="E152" s="91" t="s">
        <v>161</v>
      </c>
      <c r="F152" s="92"/>
      <c r="G152" s="72"/>
      <c r="H152" s="85"/>
    </row>
    <row r="153" spans="1:8" ht="15.75" customHeight="1" x14ac:dyDescent="0.25">
      <c r="A153" s="93" t="s">
        <v>321</v>
      </c>
      <c r="B153" s="94"/>
      <c r="C153" s="95"/>
      <c r="D153" s="96"/>
      <c r="E153" s="96"/>
      <c r="G153" s="72"/>
      <c r="H153" s="85"/>
    </row>
    <row r="154" spans="1:8" ht="15.75" customHeight="1" x14ac:dyDescent="0.25">
      <c r="A154" s="97" t="s">
        <v>492</v>
      </c>
      <c r="B154" s="95">
        <v>1000</v>
      </c>
      <c r="C154" s="98" t="s">
        <v>266</v>
      </c>
      <c r="D154" s="99">
        <v>6952.1</v>
      </c>
      <c r="E154" s="96">
        <v>6952100</v>
      </c>
      <c r="F154" s="20"/>
      <c r="G154" s="72"/>
      <c r="H154" s="85"/>
    </row>
    <row r="155" spans="1:8" ht="15.75" customHeight="1" x14ac:dyDescent="0.25">
      <c r="A155" s="97" t="s">
        <v>464</v>
      </c>
      <c r="B155" s="95">
        <v>1776.9800491937688</v>
      </c>
      <c r="C155" s="98" t="s">
        <v>266</v>
      </c>
      <c r="D155" s="99">
        <v>6952.1</v>
      </c>
      <c r="E155" s="96">
        <v>12353743</v>
      </c>
      <c r="F155" s="20"/>
      <c r="G155" s="72"/>
      <c r="H155" s="85"/>
    </row>
    <row r="156" spans="1:8" ht="15.75" customHeight="1" x14ac:dyDescent="0.25">
      <c r="A156" s="97" t="s">
        <v>375</v>
      </c>
      <c r="B156" s="95">
        <v>2423.2200342342599</v>
      </c>
      <c r="C156" s="98" t="s">
        <v>266</v>
      </c>
      <c r="D156" s="99">
        <v>6952.1</v>
      </c>
      <c r="E156" s="96">
        <v>16846468</v>
      </c>
      <c r="F156" s="20"/>
      <c r="G156" s="72"/>
      <c r="H156" s="85"/>
    </row>
    <row r="157" spans="1:8" ht="15.75" customHeight="1" x14ac:dyDescent="0.25">
      <c r="A157" s="97" t="s">
        <v>376</v>
      </c>
      <c r="B157" s="95">
        <v>25422.220048618401</v>
      </c>
      <c r="C157" s="98" t="s">
        <v>266</v>
      </c>
      <c r="D157" s="99">
        <v>6952.1</v>
      </c>
      <c r="E157" s="96">
        <v>176737816</v>
      </c>
      <c r="F157" s="20"/>
      <c r="G157" s="72"/>
      <c r="H157" s="85"/>
    </row>
    <row r="158" spans="1:8" ht="15.75" customHeight="1" x14ac:dyDescent="0.25">
      <c r="A158" s="97" t="s">
        <v>374</v>
      </c>
      <c r="B158" s="95">
        <v>58348.299938148186</v>
      </c>
      <c r="C158" s="98" t="s">
        <v>266</v>
      </c>
      <c r="D158" s="99">
        <v>6952.1</v>
      </c>
      <c r="E158" s="96">
        <v>405643216</v>
      </c>
      <c r="F158" s="20"/>
      <c r="G158" s="72"/>
      <c r="H158" s="85"/>
    </row>
    <row r="159" spans="1:8" ht="15.75" customHeight="1" x14ac:dyDescent="0.25">
      <c r="A159" s="97" t="s">
        <v>397</v>
      </c>
      <c r="B159" s="95">
        <v>172834.43002833676</v>
      </c>
      <c r="C159" s="98" t="s">
        <v>266</v>
      </c>
      <c r="D159" s="99">
        <v>6952.1</v>
      </c>
      <c r="E159" s="96">
        <v>1201562241</v>
      </c>
      <c r="F159" s="20"/>
      <c r="G159" s="72"/>
      <c r="H159" s="85"/>
    </row>
    <row r="160" spans="1:8" ht="15.75" customHeight="1" x14ac:dyDescent="0.25">
      <c r="A160" s="97" t="s">
        <v>474</v>
      </c>
      <c r="B160" s="95">
        <v>80746.278037198834</v>
      </c>
      <c r="C160" s="98" t="s">
        <v>266</v>
      </c>
      <c r="D160" s="99">
        <v>6970.65</v>
      </c>
      <c r="E160" s="96">
        <v>562854043</v>
      </c>
      <c r="F160" s="20"/>
      <c r="G160" s="72"/>
      <c r="H160" s="85"/>
    </row>
    <row r="161" spans="1:9" ht="15.75" customHeight="1" thickBot="1" x14ac:dyDescent="0.3">
      <c r="A161" s="100" t="s">
        <v>513</v>
      </c>
      <c r="B161" s="101">
        <v>342551.42813573021</v>
      </c>
      <c r="C161" s="102"/>
      <c r="D161" s="102"/>
      <c r="E161" s="103">
        <v>2382949627</v>
      </c>
      <c r="F161" s="102"/>
      <c r="G161" s="104"/>
      <c r="H161" s="85"/>
    </row>
    <row r="162" spans="1:9" ht="15.75" customHeight="1" thickTop="1" x14ac:dyDescent="0.25">
      <c r="A162" s="100"/>
      <c r="B162" s="105"/>
      <c r="C162" s="102"/>
      <c r="D162" s="102"/>
      <c r="E162" s="20"/>
      <c r="F162" s="102"/>
      <c r="G162" s="104"/>
      <c r="H162" s="85"/>
    </row>
    <row r="163" spans="1:9" ht="15.75" customHeight="1" x14ac:dyDescent="0.25">
      <c r="A163" s="75" t="s">
        <v>434</v>
      </c>
      <c r="D163" s="102"/>
      <c r="E163" s="20"/>
      <c r="F163" s="102"/>
      <c r="G163" s="104"/>
      <c r="H163" s="85"/>
    </row>
    <row r="164" spans="1:9" ht="15.75" customHeight="1" x14ac:dyDescent="0.25">
      <c r="A164" s="75"/>
      <c r="D164" s="102"/>
      <c r="E164" s="102"/>
      <c r="F164" s="102"/>
      <c r="G164" s="104"/>
      <c r="H164" s="85"/>
    </row>
    <row r="165" spans="1:9" ht="45" x14ac:dyDescent="0.25">
      <c r="A165" s="89" t="s">
        <v>157</v>
      </c>
      <c r="B165" s="90" t="s">
        <v>158</v>
      </c>
      <c r="C165" s="91" t="s">
        <v>159</v>
      </c>
      <c r="D165" s="91" t="s">
        <v>160</v>
      </c>
      <c r="E165" s="91" t="s">
        <v>161</v>
      </c>
      <c r="G165" s="72"/>
      <c r="H165" s="85"/>
    </row>
    <row r="166" spans="1:9" ht="15.75" customHeight="1" x14ac:dyDescent="0.25">
      <c r="A166" s="106" t="s">
        <v>398</v>
      </c>
      <c r="B166" s="107">
        <v>18221.610017117127</v>
      </c>
      <c r="C166" s="108" t="s">
        <v>266</v>
      </c>
      <c r="D166" s="99">
        <v>6952.1</v>
      </c>
      <c r="E166" s="109">
        <v>126678455</v>
      </c>
      <c r="F166" s="92"/>
      <c r="G166" s="104"/>
      <c r="H166" s="85"/>
    </row>
    <row r="167" spans="1:9" ht="15.75" customHeight="1" x14ac:dyDescent="0.25">
      <c r="A167" s="106" t="s">
        <v>399</v>
      </c>
      <c r="B167" s="107">
        <v>2.7000474676716388</v>
      </c>
      <c r="C167" s="108" t="s">
        <v>266</v>
      </c>
      <c r="D167" s="99">
        <v>6952.1</v>
      </c>
      <c r="E167" s="109">
        <v>18771</v>
      </c>
      <c r="F167" s="110"/>
      <c r="G167" s="104"/>
      <c r="H167" s="85"/>
    </row>
    <row r="168" spans="1:9" ht="15.75" customHeight="1" x14ac:dyDescent="0.25">
      <c r="A168" s="106" t="s">
        <v>401</v>
      </c>
      <c r="B168" s="107">
        <v>32237.069950087021</v>
      </c>
      <c r="C168" s="108" t="s">
        <v>266</v>
      </c>
      <c r="D168" s="99">
        <v>6952.1</v>
      </c>
      <c r="E168" s="109">
        <v>224115334</v>
      </c>
      <c r="F168" s="110"/>
      <c r="G168" s="104"/>
      <c r="H168" s="85"/>
    </row>
    <row r="169" spans="1:9" ht="15.75" customHeight="1" x14ac:dyDescent="0.25">
      <c r="A169" s="106" t="s">
        <v>377</v>
      </c>
      <c r="B169" s="107">
        <v>162.59000877432717</v>
      </c>
      <c r="C169" s="108" t="s">
        <v>266</v>
      </c>
      <c r="D169" s="99">
        <v>6952.1</v>
      </c>
      <c r="E169" s="109">
        <v>1130342</v>
      </c>
      <c r="F169" s="110"/>
      <c r="G169" s="104"/>
      <c r="H169" s="85"/>
    </row>
    <row r="170" spans="1:9" ht="15.75" customHeight="1" x14ac:dyDescent="0.25">
      <c r="A170" s="106" t="s">
        <v>493</v>
      </c>
      <c r="B170" s="107">
        <v>5129.5700579680961</v>
      </c>
      <c r="C170" s="108" t="s">
        <v>266</v>
      </c>
      <c r="D170" s="99">
        <v>6952.1</v>
      </c>
      <c r="E170" s="109">
        <v>35661284</v>
      </c>
      <c r="F170" s="110"/>
      <c r="G170" s="104"/>
      <c r="H170" s="85"/>
    </row>
    <row r="171" spans="1:9" ht="15.75" customHeight="1" thickBot="1" x14ac:dyDescent="0.3">
      <c r="A171" s="100" t="s">
        <v>514</v>
      </c>
      <c r="B171" s="101">
        <v>55753.540081414249</v>
      </c>
      <c r="C171" s="102"/>
      <c r="D171" s="102"/>
      <c r="E171" s="101">
        <v>387604186</v>
      </c>
      <c r="F171" s="100"/>
      <c r="G171" s="104"/>
      <c r="H171" s="85"/>
    </row>
    <row r="172" spans="1:9" ht="15.75" customHeight="1" thickTop="1" x14ac:dyDescent="0.25">
      <c r="A172" s="111"/>
      <c r="B172" s="105"/>
      <c r="C172" s="102"/>
      <c r="D172" s="102"/>
      <c r="E172" s="102"/>
      <c r="F172" s="102"/>
      <c r="G172" s="104"/>
      <c r="H172" s="85"/>
    </row>
    <row r="173" spans="1:9" ht="16.5" customHeight="1" x14ac:dyDescent="0.25">
      <c r="A173" s="75" t="s">
        <v>186</v>
      </c>
      <c r="B173" s="75"/>
      <c r="E173" s="102"/>
      <c r="F173" s="102"/>
      <c r="G173" s="102"/>
      <c r="H173" s="85"/>
      <c r="I173" s="72"/>
    </row>
    <row r="174" spans="1:9" ht="26.45" customHeight="1" x14ac:dyDescent="0.25">
      <c r="A174" s="89" t="s">
        <v>157</v>
      </c>
      <c r="B174" s="89" t="s">
        <v>339</v>
      </c>
      <c r="C174" s="90" t="s">
        <v>158</v>
      </c>
      <c r="D174" s="91" t="s">
        <v>159</v>
      </c>
      <c r="E174" s="91" t="s">
        <v>160</v>
      </c>
      <c r="F174" s="91" t="s">
        <v>161</v>
      </c>
      <c r="G174" s="92"/>
      <c r="H174" s="85"/>
      <c r="I174" s="72"/>
    </row>
    <row r="175" spans="1:9" customFormat="1" ht="15.75" customHeight="1" x14ac:dyDescent="0.25">
      <c r="A175" s="112" t="s">
        <v>439</v>
      </c>
      <c r="B175" s="108" t="s">
        <v>340</v>
      </c>
      <c r="C175" s="107">
        <v>37000</v>
      </c>
      <c r="D175" s="108" t="s">
        <v>266</v>
      </c>
      <c r="E175" s="113">
        <v>6952.1</v>
      </c>
      <c r="F175" s="114">
        <v>257227700</v>
      </c>
      <c r="G175" s="26"/>
      <c r="H175" s="115"/>
      <c r="I175" s="116"/>
    </row>
    <row r="176" spans="1:9" customFormat="1" ht="15.75" customHeight="1" x14ac:dyDescent="0.25">
      <c r="A176" s="112" t="s">
        <v>465</v>
      </c>
      <c r="B176" s="108" t="s">
        <v>340</v>
      </c>
      <c r="C176" s="107">
        <v>30000</v>
      </c>
      <c r="D176" s="108" t="s">
        <v>266</v>
      </c>
      <c r="E176" s="113">
        <v>6952.1</v>
      </c>
      <c r="F176" s="114">
        <v>208563000</v>
      </c>
      <c r="G176" s="26"/>
      <c r="H176" s="115"/>
      <c r="I176" s="116"/>
    </row>
    <row r="177" spans="1:9" customFormat="1" ht="15.75" customHeight="1" x14ac:dyDescent="0.25">
      <c r="A177" s="112" t="s">
        <v>515</v>
      </c>
      <c r="B177" s="108" t="s">
        <v>340</v>
      </c>
      <c r="C177" s="107">
        <v>16000</v>
      </c>
      <c r="D177" s="108" t="s">
        <v>266</v>
      </c>
      <c r="E177" s="113">
        <v>6952.1</v>
      </c>
      <c r="F177" s="114">
        <v>111233600</v>
      </c>
      <c r="G177" s="26"/>
      <c r="H177" s="115"/>
      <c r="I177" s="116"/>
    </row>
    <row r="178" spans="1:9" customFormat="1" ht="15.75" customHeight="1" x14ac:dyDescent="0.25">
      <c r="A178" s="112" t="s">
        <v>516</v>
      </c>
      <c r="B178" s="108" t="s">
        <v>340</v>
      </c>
      <c r="C178" s="107">
        <v>26000</v>
      </c>
      <c r="D178" s="108" t="s">
        <v>266</v>
      </c>
      <c r="E178" s="113">
        <v>6952.1</v>
      </c>
      <c r="F178" s="114">
        <v>180754600</v>
      </c>
      <c r="G178" s="26"/>
      <c r="H178" s="115"/>
      <c r="I178" s="116"/>
    </row>
    <row r="179" spans="1:9" customFormat="1" ht="15.75" customHeight="1" x14ac:dyDescent="0.25">
      <c r="A179" s="112" t="s">
        <v>418</v>
      </c>
      <c r="B179" s="108" t="s">
        <v>340</v>
      </c>
      <c r="C179" s="107">
        <v>120000</v>
      </c>
      <c r="D179" s="108" t="s">
        <v>266</v>
      </c>
      <c r="E179" s="113">
        <v>6952.1</v>
      </c>
      <c r="F179" s="114">
        <v>834252000</v>
      </c>
      <c r="G179" s="26"/>
      <c r="H179" s="115"/>
      <c r="I179" s="116"/>
    </row>
    <row r="180" spans="1:9" ht="15.75" customHeight="1" x14ac:dyDescent="0.25">
      <c r="A180" s="106" t="s">
        <v>440</v>
      </c>
      <c r="B180" s="108" t="s">
        <v>340</v>
      </c>
      <c r="C180" s="107">
        <v>30000</v>
      </c>
      <c r="D180" s="108" t="s">
        <v>266</v>
      </c>
      <c r="E180" s="113">
        <v>6952.1</v>
      </c>
      <c r="F180" s="114">
        <v>208563000</v>
      </c>
      <c r="G180" s="104"/>
      <c r="H180" s="85"/>
    </row>
    <row r="181" spans="1:9" ht="15.75" customHeight="1" x14ac:dyDescent="0.25">
      <c r="A181" s="106" t="s">
        <v>455</v>
      </c>
      <c r="B181" s="108" t="s">
        <v>340</v>
      </c>
      <c r="C181" s="107">
        <v>64000</v>
      </c>
      <c r="D181" s="108" t="s">
        <v>266</v>
      </c>
      <c r="E181" s="113">
        <v>6952.1</v>
      </c>
      <c r="F181" s="114">
        <v>444934400</v>
      </c>
      <c r="G181" s="104"/>
      <c r="H181" s="85"/>
    </row>
    <row r="182" spans="1:9" ht="15.75" customHeight="1" thickBot="1" x14ac:dyDescent="0.3">
      <c r="A182" s="100" t="s">
        <v>517</v>
      </c>
      <c r="B182" s="105"/>
      <c r="C182" s="101">
        <v>323000</v>
      </c>
      <c r="D182" s="102"/>
      <c r="F182" s="103">
        <v>2245528300</v>
      </c>
      <c r="G182" s="104"/>
      <c r="H182" s="85"/>
    </row>
    <row r="183" spans="1:9" ht="15.75" customHeight="1" thickTop="1" x14ac:dyDescent="0.25">
      <c r="A183" s="75"/>
      <c r="B183" s="75"/>
      <c r="E183" s="21"/>
      <c r="F183" s="21"/>
      <c r="H183" s="85"/>
      <c r="I183" s="72"/>
    </row>
    <row r="184" spans="1:9" ht="15.75" customHeight="1" x14ac:dyDescent="0.25">
      <c r="A184" s="75"/>
      <c r="G184" s="72"/>
      <c r="H184" s="85"/>
    </row>
    <row r="185" spans="1:9" ht="15.75" customHeight="1" x14ac:dyDescent="0.25">
      <c r="E185" s="21"/>
      <c r="G185" s="72"/>
      <c r="H185" s="85"/>
    </row>
    <row r="186" spans="1:9" ht="15.75" customHeight="1" x14ac:dyDescent="0.25">
      <c r="A186" s="75" t="s">
        <v>94</v>
      </c>
      <c r="G186" s="72"/>
      <c r="H186" s="85"/>
    </row>
    <row r="187" spans="1:9" ht="15.75" customHeight="1" thickBot="1" x14ac:dyDescent="0.3">
      <c r="A187" s="75"/>
      <c r="G187" s="72"/>
      <c r="H187" s="85"/>
    </row>
    <row r="188" spans="1:9" ht="15.75" customHeight="1" x14ac:dyDescent="0.25">
      <c r="A188" s="424" t="s">
        <v>162</v>
      </c>
      <c r="B188" s="426" t="s">
        <v>163</v>
      </c>
      <c r="C188" s="426" t="s">
        <v>164</v>
      </c>
      <c r="D188" s="426" t="s">
        <v>165</v>
      </c>
      <c r="E188" s="428" t="s">
        <v>166</v>
      </c>
      <c r="G188" s="72"/>
      <c r="H188" s="85"/>
    </row>
    <row r="189" spans="1:9" ht="15.75" customHeight="1" x14ac:dyDescent="0.25">
      <c r="A189" s="425"/>
      <c r="B189" s="427"/>
      <c r="C189" s="427"/>
      <c r="D189" s="427"/>
      <c r="E189" s="429"/>
      <c r="G189" s="72"/>
      <c r="H189" s="85"/>
    </row>
    <row r="190" spans="1:9" ht="15.75" customHeight="1" x14ac:dyDescent="0.25">
      <c r="A190" s="118" t="s">
        <v>329</v>
      </c>
      <c r="B190" s="119">
        <v>6952.1</v>
      </c>
      <c r="C190" s="120"/>
      <c r="D190" s="95"/>
      <c r="E190" s="96"/>
      <c r="G190" s="72"/>
      <c r="H190" s="85"/>
    </row>
    <row r="191" spans="1:9" ht="15.75" customHeight="1" x14ac:dyDescent="0.25">
      <c r="A191" s="118" t="s">
        <v>331</v>
      </c>
      <c r="B191" s="121">
        <v>6970.65</v>
      </c>
      <c r="C191" s="120"/>
      <c r="D191" s="95"/>
      <c r="E191" s="96"/>
      <c r="F191" s="21"/>
      <c r="G191" s="72"/>
      <c r="H191" s="85"/>
    </row>
    <row r="192" spans="1:9" ht="15.75" customHeight="1" x14ac:dyDescent="0.25">
      <c r="A192" s="118" t="s">
        <v>332</v>
      </c>
      <c r="B192" s="121">
        <v>6952.1</v>
      </c>
      <c r="C192" s="120">
        <v>-272378201</v>
      </c>
      <c r="D192" s="95"/>
      <c r="E192" s="96"/>
      <c r="F192" s="21"/>
      <c r="G192" s="72"/>
      <c r="H192" s="85"/>
    </row>
    <row r="193" spans="1:8" ht="15.75" customHeight="1" x14ac:dyDescent="0.25">
      <c r="A193" s="122" t="s">
        <v>330</v>
      </c>
      <c r="B193" s="123">
        <v>6970.65</v>
      </c>
      <c r="C193" s="120"/>
      <c r="D193" s="124"/>
      <c r="E193" s="125"/>
      <c r="F193" s="21"/>
      <c r="G193" s="72"/>
      <c r="H193" s="85"/>
    </row>
    <row r="194" spans="1:8" ht="15.75" customHeight="1" x14ac:dyDescent="0.25">
      <c r="A194" s="126" t="s">
        <v>167</v>
      </c>
      <c r="B194" s="127"/>
      <c r="C194" s="128">
        <v>-272378201</v>
      </c>
      <c r="D194" s="127"/>
      <c r="E194" s="128"/>
      <c r="F194" s="21"/>
      <c r="G194" s="72"/>
      <c r="H194" s="85"/>
    </row>
    <row r="195" spans="1:8" ht="15.75" customHeight="1" x14ac:dyDescent="0.25">
      <c r="A195" s="129"/>
      <c r="B195" s="2"/>
      <c r="C195" s="23"/>
      <c r="D195" s="2"/>
      <c r="E195" s="23"/>
      <c r="F195" s="21"/>
      <c r="G195" s="72"/>
      <c r="H195" s="85"/>
    </row>
    <row r="196" spans="1:8" customFormat="1" ht="15.75" customHeight="1" x14ac:dyDescent="0.25">
      <c r="A196" s="130"/>
      <c r="B196" s="25"/>
      <c r="C196" s="131"/>
      <c r="D196" s="25"/>
      <c r="E196" s="131"/>
      <c r="G196" s="116"/>
      <c r="H196" s="115"/>
    </row>
    <row r="197" spans="1:8" ht="15.75" customHeight="1" x14ac:dyDescent="0.25">
      <c r="A197" s="75" t="s">
        <v>95</v>
      </c>
      <c r="G197" s="72"/>
      <c r="H197" s="85"/>
    </row>
    <row r="198" spans="1:8" ht="15.75" customHeight="1" x14ac:dyDescent="0.25">
      <c r="A198" s="75"/>
      <c r="G198" s="72"/>
      <c r="H198" s="85"/>
    </row>
    <row r="199" spans="1:8" ht="15.75" customHeight="1" x14ac:dyDescent="0.25">
      <c r="A199" s="422" t="s">
        <v>6</v>
      </c>
      <c r="B199" s="423" t="s">
        <v>96</v>
      </c>
      <c r="C199" s="90" t="s">
        <v>97</v>
      </c>
      <c r="D199" s="117" t="s">
        <v>98</v>
      </c>
      <c r="E199" s="73"/>
      <c r="F199" s="73"/>
      <c r="G199" s="72"/>
      <c r="H199" s="85"/>
    </row>
    <row r="200" spans="1:8" ht="15.75" customHeight="1" x14ac:dyDescent="0.25">
      <c r="A200" s="422"/>
      <c r="B200" s="423"/>
      <c r="C200" s="82">
        <v>45930</v>
      </c>
      <c r="D200" s="132">
        <v>45657</v>
      </c>
      <c r="E200" s="133"/>
      <c r="F200" s="133"/>
      <c r="G200" s="72"/>
      <c r="H200" s="85"/>
    </row>
    <row r="201" spans="1:8" ht="15.75" customHeight="1" x14ac:dyDescent="0.25">
      <c r="A201" s="134" t="s">
        <v>99</v>
      </c>
      <c r="B201" s="135"/>
      <c r="C201" s="136">
        <v>8389790000</v>
      </c>
      <c r="D201" s="136">
        <v>3235072996</v>
      </c>
      <c r="E201" s="332"/>
      <c r="F201" s="332"/>
      <c r="G201" s="72"/>
      <c r="H201" s="85"/>
    </row>
    <row r="202" spans="1:8" ht="15.75" customHeight="1" x14ac:dyDescent="0.25">
      <c r="A202" s="83" t="s">
        <v>396</v>
      </c>
      <c r="B202" s="137" t="s">
        <v>100</v>
      </c>
      <c r="C202" s="138">
        <v>200000</v>
      </c>
      <c r="D202" s="138">
        <v>200000</v>
      </c>
      <c r="E202" s="139"/>
      <c r="F202" s="133"/>
      <c r="G202" s="72"/>
      <c r="H202" s="85"/>
    </row>
    <row r="203" spans="1:8" ht="15.75" customHeight="1" x14ac:dyDescent="0.25">
      <c r="A203" s="83" t="s">
        <v>518</v>
      </c>
      <c r="B203" s="137" t="s">
        <v>100</v>
      </c>
      <c r="C203" s="138">
        <v>1094574958</v>
      </c>
      <c r="D203" s="138">
        <v>75618903</v>
      </c>
      <c r="E203" s="139"/>
      <c r="F203" s="133"/>
      <c r="G203" s="72"/>
      <c r="H203" s="85"/>
    </row>
    <row r="204" spans="1:8" ht="15.75" customHeight="1" x14ac:dyDescent="0.25">
      <c r="A204" s="83" t="s">
        <v>519</v>
      </c>
      <c r="B204" s="137" t="s">
        <v>100</v>
      </c>
      <c r="C204" s="138">
        <v>8740087</v>
      </c>
      <c r="D204" s="138">
        <v>280388</v>
      </c>
      <c r="E204" s="139"/>
      <c r="F204" s="140"/>
      <c r="G204" s="72"/>
      <c r="H204" s="85"/>
    </row>
    <row r="205" spans="1:8" ht="15.75" customHeight="1" x14ac:dyDescent="0.25">
      <c r="A205" s="83" t="s">
        <v>520</v>
      </c>
      <c r="B205" s="137" t="s">
        <v>100</v>
      </c>
      <c r="C205" s="138">
        <v>8398671</v>
      </c>
      <c r="D205" s="141">
        <v>128529</v>
      </c>
      <c r="E205" s="139"/>
      <c r="F205" s="140"/>
      <c r="G205" s="72"/>
      <c r="H205" s="85"/>
    </row>
    <row r="206" spans="1:8" ht="15.75" customHeight="1" x14ac:dyDescent="0.25">
      <c r="A206" s="83" t="s">
        <v>468</v>
      </c>
      <c r="B206" s="137" t="s">
        <v>266</v>
      </c>
      <c r="C206" s="138">
        <v>16846468</v>
      </c>
      <c r="D206" s="141">
        <v>4167507</v>
      </c>
      <c r="E206" s="139"/>
      <c r="F206" s="140"/>
      <c r="G206" s="72"/>
      <c r="H206" s="85"/>
    </row>
    <row r="207" spans="1:8" ht="15.75" customHeight="1" x14ac:dyDescent="0.25">
      <c r="A207" s="83" t="s">
        <v>469</v>
      </c>
      <c r="B207" s="137" t="s">
        <v>266</v>
      </c>
      <c r="C207" s="138">
        <v>176737816</v>
      </c>
      <c r="D207" s="141">
        <v>188596053</v>
      </c>
      <c r="E207" s="139"/>
      <c r="F207" s="140"/>
      <c r="G207" s="72"/>
      <c r="H207" s="85"/>
    </row>
    <row r="208" spans="1:8" ht="15.75" customHeight="1" x14ac:dyDescent="0.25">
      <c r="A208" s="83" t="s">
        <v>470</v>
      </c>
      <c r="B208" s="137" t="s">
        <v>266</v>
      </c>
      <c r="C208" s="138">
        <v>971904</v>
      </c>
      <c r="D208" s="141">
        <v>11893558</v>
      </c>
      <c r="E208" s="139"/>
      <c r="F208" s="140"/>
      <c r="G208" s="72"/>
      <c r="H208" s="85"/>
    </row>
    <row r="209" spans="1:8" ht="15.75" customHeight="1" x14ac:dyDescent="0.25">
      <c r="A209" s="83" t="s">
        <v>471</v>
      </c>
      <c r="B209" s="137" t="s">
        <v>266</v>
      </c>
      <c r="C209" s="138">
        <v>405643216</v>
      </c>
      <c r="D209" s="141">
        <v>301773403</v>
      </c>
      <c r="E209" s="139"/>
      <c r="F209" s="140"/>
      <c r="G209" s="72"/>
      <c r="H209" s="85"/>
    </row>
    <row r="210" spans="1:8" ht="15.75" customHeight="1" x14ac:dyDescent="0.25">
      <c r="A210" s="83" t="s">
        <v>521</v>
      </c>
      <c r="B210" s="137" t="s">
        <v>100</v>
      </c>
      <c r="C210" s="138">
        <v>298857524</v>
      </c>
      <c r="D210" s="141">
        <v>21117297</v>
      </c>
      <c r="E210" s="139"/>
      <c r="F210" s="140"/>
      <c r="G210" s="72"/>
      <c r="H210" s="85"/>
    </row>
    <row r="211" spans="1:8" ht="15.75" customHeight="1" x14ac:dyDescent="0.25">
      <c r="A211" s="83" t="s">
        <v>522</v>
      </c>
      <c r="B211" s="137" t="s">
        <v>100</v>
      </c>
      <c r="C211" s="138">
        <v>131202797</v>
      </c>
      <c r="D211" s="141">
        <v>62652</v>
      </c>
      <c r="E211" s="139"/>
      <c r="F211" s="140"/>
      <c r="G211" s="72"/>
      <c r="H211" s="85"/>
    </row>
    <row r="212" spans="1:8" ht="15.75" customHeight="1" x14ac:dyDescent="0.25">
      <c r="A212" s="83" t="s">
        <v>523</v>
      </c>
      <c r="B212" s="137" t="s">
        <v>100</v>
      </c>
      <c r="C212" s="138">
        <v>1504422941</v>
      </c>
      <c r="D212" s="141">
        <v>113293491</v>
      </c>
      <c r="E212" s="139"/>
      <c r="F212" s="140"/>
      <c r="G212" s="72"/>
      <c r="H212" s="85"/>
    </row>
    <row r="213" spans="1:8" ht="15.75" customHeight="1" x14ac:dyDescent="0.25">
      <c r="A213" s="83" t="s">
        <v>524</v>
      </c>
      <c r="B213" s="137" t="s">
        <v>100</v>
      </c>
      <c r="C213" s="138">
        <v>1924054</v>
      </c>
      <c r="D213" s="141">
        <v>3167541</v>
      </c>
      <c r="E213" s="139"/>
      <c r="F213" s="140"/>
      <c r="G213" s="72"/>
      <c r="H213" s="85"/>
    </row>
    <row r="214" spans="1:8" ht="15.75" customHeight="1" x14ac:dyDescent="0.25">
      <c r="A214" s="83" t="s">
        <v>525</v>
      </c>
      <c r="B214" s="137" t="s">
        <v>266</v>
      </c>
      <c r="C214" s="138">
        <v>0</v>
      </c>
      <c r="D214" s="141">
        <v>78</v>
      </c>
      <c r="E214" s="139"/>
      <c r="F214" s="140"/>
      <c r="G214" s="72"/>
      <c r="H214" s="85"/>
    </row>
    <row r="215" spans="1:8" ht="15.75" customHeight="1" x14ac:dyDescent="0.25">
      <c r="A215" s="83" t="s">
        <v>472</v>
      </c>
      <c r="B215" s="137" t="s">
        <v>266</v>
      </c>
      <c r="C215" s="138">
        <v>1201562241</v>
      </c>
      <c r="D215" s="141">
        <v>347459968</v>
      </c>
      <c r="E215" s="139"/>
      <c r="F215" s="140"/>
      <c r="G215" s="72"/>
      <c r="H215" s="85"/>
    </row>
    <row r="216" spans="1:8" ht="15.75" customHeight="1" x14ac:dyDescent="0.25">
      <c r="A216" s="83" t="s">
        <v>526</v>
      </c>
      <c r="B216" s="137" t="s">
        <v>100</v>
      </c>
      <c r="C216" s="138">
        <v>438891787</v>
      </c>
      <c r="D216" s="141">
        <v>1198446197</v>
      </c>
      <c r="E216" s="139"/>
      <c r="F216" s="140"/>
      <c r="G216" s="72"/>
      <c r="H216" s="85"/>
    </row>
    <row r="217" spans="1:8" ht="15.75" customHeight="1" x14ac:dyDescent="0.25">
      <c r="A217" s="83" t="s">
        <v>467</v>
      </c>
      <c r="B217" s="137" t="s">
        <v>266</v>
      </c>
      <c r="C217" s="138">
        <v>0</v>
      </c>
      <c r="D217" s="141">
        <v>0</v>
      </c>
      <c r="E217" s="139"/>
      <c r="F217" s="140"/>
      <c r="G217" s="72"/>
      <c r="H217" s="85"/>
    </row>
    <row r="218" spans="1:8" ht="15.75" customHeight="1" x14ac:dyDescent="0.25">
      <c r="A218" s="83" t="s">
        <v>527</v>
      </c>
      <c r="B218" s="137" t="s">
        <v>100</v>
      </c>
      <c r="C218" s="138">
        <v>399422</v>
      </c>
      <c r="D218" s="141">
        <v>0</v>
      </c>
      <c r="E218" s="139"/>
      <c r="F218" s="140"/>
      <c r="G218" s="72"/>
      <c r="H218" s="85"/>
    </row>
    <row r="219" spans="1:8" ht="15.75" customHeight="1" x14ac:dyDescent="0.25">
      <c r="A219" s="142" t="s">
        <v>528</v>
      </c>
      <c r="B219" s="137" t="s">
        <v>100</v>
      </c>
      <c r="C219" s="138">
        <v>0</v>
      </c>
      <c r="D219" s="141">
        <v>0</v>
      </c>
      <c r="E219" s="139"/>
      <c r="F219" s="140"/>
      <c r="G219" s="72"/>
      <c r="H219" s="85"/>
    </row>
    <row r="220" spans="1:8" ht="15.75" customHeight="1" x14ac:dyDescent="0.25">
      <c r="A220" s="83" t="s">
        <v>473</v>
      </c>
      <c r="B220" s="137" t="s">
        <v>266</v>
      </c>
      <c r="C220" s="138">
        <v>12353743</v>
      </c>
      <c r="D220" s="141">
        <v>0</v>
      </c>
      <c r="E220" s="139"/>
      <c r="F220" s="140"/>
      <c r="G220" s="72"/>
      <c r="H220" s="85"/>
    </row>
    <row r="221" spans="1:8" ht="15.75" customHeight="1" x14ac:dyDescent="0.25">
      <c r="A221" s="83" t="s">
        <v>529</v>
      </c>
      <c r="B221" s="137" t="s">
        <v>100</v>
      </c>
      <c r="C221" s="138">
        <v>7978928</v>
      </c>
      <c r="D221" s="141">
        <v>0</v>
      </c>
      <c r="E221" s="139"/>
      <c r="F221" s="140"/>
      <c r="G221" s="72"/>
      <c r="H221" s="85"/>
    </row>
    <row r="222" spans="1:8" ht="15.75" customHeight="1" x14ac:dyDescent="0.25">
      <c r="A222" s="83" t="s">
        <v>530</v>
      </c>
      <c r="B222" s="137" t="s">
        <v>100</v>
      </c>
      <c r="C222" s="138">
        <v>1974497333</v>
      </c>
      <c r="D222" s="141">
        <v>0</v>
      </c>
      <c r="E222" s="139"/>
      <c r="F222" s="140"/>
      <c r="G222" s="72"/>
      <c r="H222" s="85"/>
    </row>
    <row r="223" spans="1:8" ht="15.75" customHeight="1" x14ac:dyDescent="0.25">
      <c r="A223" s="83" t="s">
        <v>531</v>
      </c>
      <c r="B223" s="137" t="s">
        <v>100</v>
      </c>
      <c r="C223" s="138">
        <v>6952100</v>
      </c>
      <c r="D223" s="141">
        <v>0</v>
      </c>
      <c r="G223" s="72"/>
      <c r="H223" s="85"/>
    </row>
    <row r="224" spans="1:8" ht="15.75" customHeight="1" x14ac:dyDescent="0.25">
      <c r="A224" s="83" t="s">
        <v>445</v>
      </c>
      <c r="B224" s="137" t="s">
        <v>100</v>
      </c>
      <c r="C224" s="138">
        <v>10000000</v>
      </c>
      <c r="D224" s="141">
        <v>10000000</v>
      </c>
      <c r="G224" s="72"/>
      <c r="H224" s="85"/>
    </row>
    <row r="225" spans="1:9" ht="15.75" customHeight="1" x14ac:dyDescent="0.25">
      <c r="A225" s="83" t="s">
        <v>602</v>
      </c>
      <c r="B225" s="137" t="s">
        <v>100</v>
      </c>
      <c r="C225" s="138">
        <v>488846927</v>
      </c>
      <c r="D225" s="141">
        <v>636074534</v>
      </c>
      <c r="G225" s="72"/>
      <c r="H225" s="85"/>
    </row>
    <row r="226" spans="1:9" ht="15.75" customHeight="1" x14ac:dyDescent="0.25">
      <c r="A226" s="83" t="s">
        <v>474</v>
      </c>
      <c r="B226" s="137" t="s">
        <v>266</v>
      </c>
      <c r="C226" s="138">
        <v>562854043</v>
      </c>
      <c r="D226" s="141">
        <v>317813297</v>
      </c>
      <c r="G226" s="72"/>
      <c r="H226" s="85"/>
    </row>
    <row r="227" spans="1:9" ht="15.75" customHeight="1" x14ac:dyDescent="0.25">
      <c r="A227" s="83" t="s">
        <v>603</v>
      </c>
      <c r="B227" s="137" t="s">
        <v>100</v>
      </c>
      <c r="C227" s="138">
        <v>26405307</v>
      </c>
      <c r="D227" s="141">
        <v>4979600</v>
      </c>
      <c r="G227" s="72"/>
      <c r="H227" s="85"/>
    </row>
    <row r="228" spans="1:9" ht="15.75" customHeight="1" x14ac:dyDescent="0.25">
      <c r="A228" s="83" t="s">
        <v>604</v>
      </c>
      <c r="B228" s="137" t="s">
        <v>100</v>
      </c>
      <c r="C228" s="138">
        <v>100000</v>
      </c>
      <c r="D228" s="141">
        <v>0</v>
      </c>
      <c r="G228" s="72"/>
      <c r="H228" s="85"/>
    </row>
    <row r="229" spans="1:9" ht="15.75" customHeight="1" x14ac:dyDescent="0.25">
      <c r="A229" s="83" t="s">
        <v>605</v>
      </c>
      <c r="B229" s="137" t="s">
        <v>100</v>
      </c>
      <c r="C229" s="138">
        <v>10427733</v>
      </c>
      <c r="D229" s="141">
        <v>0</v>
      </c>
      <c r="G229" s="72"/>
      <c r="H229" s="85"/>
    </row>
    <row r="230" spans="1:9" ht="15.75" customHeight="1" x14ac:dyDescent="0.25">
      <c r="A230" s="143"/>
      <c r="B230" s="144"/>
      <c r="C230" s="145">
        <v>8389790000</v>
      </c>
      <c r="D230" s="145">
        <v>3235072996</v>
      </c>
      <c r="G230" s="72"/>
      <c r="H230" s="85"/>
    </row>
    <row r="231" spans="1:9" ht="15.75" customHeight="1" x14ac:dyDescent="0.25">
      <c r="A231" s="143"/>
      <c r="B231" s="144"/>
      <c r="C231" s="145"/>
      <c r="D231" s="146"/>
      <c r="G231" s="72"/>
      <c r="H231" s="85"/>
    </row>
    <row r="232" spans="1:9" ht="15.75" customHeight="1" x14ac:dyDescent="0.25">
      <c r="A232" s="75" t="s">
        <v>101</v>
      </c>
      <c r="G232" s="72"/>
      <c r="H232" s="85"/>
    </row>
    <row r="233" spans="1:9" ht="15.75" customHeight="1" x14ac:dyDescent="0.25">
      <c r="A233" s="75"/>
      <c r="C233" s="147"/>
      <c r="D233" s="147"/>
      <c r="E233" s="147"/>
      <c r="F233" s="148"/>
      <c r="G233" s="21"/>
      <c r="H233" s="85"/>
      <c r="I233" s="72"/>
    </row>
    <row r="234" spans="1:9" ht="36.75" customHeight="1" x14ac:dyDescent="0.25">
      <c r="A234" s="81" t="s">
        <v>532</v>
      </c>
      <c r="B234" s="90" t="s">
        <v>533</v>
      </c>
      <c r="C234" s="90" t="s">
        <v>534</v>
      </c>
      <c r="D234" s="90" t="s">
        <v>278</v>
      </c>
      <c r="E234" s="90" t="s">
        <v>307</v>
      </c>
      <c r="F234" s="90" t="s">
        <v>535</v>
      </c>
      <c r="G234" s="149" t="s">
        <v>536</v>
      </c>
      <c r="H234" s="150" t="s">
        <v>537</v>
      </c>
      <c r="I234" s="151"/>
    </row>
    <row r="235" spans="1:9" customFormat="1" ht="15.75" customHeight="1" x14ac:dyDescent="0.25">
      <c r="A235" s="112" t="s">
        <v>417</v>
      </c>
      <c r="B235" s="108" t="s">
        <v>417</v>
      </c>
      <c r="C235" s="152" t="s">
        <v>538</v>
      </c>
      <c r="D235" s="153" t="s">
        <v>480</v>
      </c>
      <c r="E235" s="114" t="s">
        <v>441</v>
      </c>
      <c r="F235" s="114">
        <v>1</v>
      </c>
      <c r="G235" s="154">
        <v>22000000</v>
      </c>
      <c r="H235" s="155">
        <v>3164.5114425856932</v>
      </c>
      <c r="I235" s="156"/>
    </row>
    <row r="236" spans="1:9" customFormat="1" ht="15.75" customHeight="1" x14ac:dyDescent="0.25">
      <c r="A236" s="112" t="s">
        <v>417</v>
      </c>
      <c r="B236" s="108" t="s">
        <v>417</v>
      </c>
      <c r="C236" s="152" t="s">
        <v>539</v>
      </c>
      <c r="D236" s="153" t="s">
        <v>480</v>
      </c>
      <c r="E236" s="114" t="s">
        <v>441</v>
      </c>
      <c r="F236" s="114">
        <v>1</v>
      </c>
      <c r="G236" s="154">
        <v>100000000</v>
      </c>
      <c r="H236" s="155">
        <v>14384.14292084406</v>
      </c>
      <c r="I236" s="156"/>
    </row>
    <row r="237" spans="1:9" customFormat="1" ht="15.75" customHeight="1" x14ac:dyDescent="0.25">
      <c r="A237" s="112" t="s">
        <v>417</v>
      </c>
      <c r="B237" s="108" t="s">
        <v>417</v>
      </c>
      <c r="C237" s="152" t="s">
        <v>540</v>
      </c>
      <c r="D237" s="153" t="s">
        <v>481</v>
      </c>
      <c r="E237" s="114" t="s">
        <v>441</v>
      </c>
      <c r="F237" s="114">
        <v>1</v>
      </c>
      <c r="G237" s="154">
        <v>150000000</v>
      </c>
      <c r="H237" s="155">
        <v>21576.214381266091</v>
      </c>
      <c r="I237" s="156"/>
    </row>
    <row r="238" spans="1:9" customFormat="1" ht="15.75" customHeight="1" x14ac:dyDescent="0.25">
      <c r="A238" s="112" t="s">
        <v>417</v>
      </c>
      <c r="B238" s="108" t="s">
        <v>417</v>
      </c>
      <c r="C238" s="152" t="s">
        <v>541</v>
      </c>
      <c r="D238" s="153" t="s">
        <v>542</v>
      </c>
      <c r="E238" s="114" t="s">
        <v>441</v>
      </c>
      <c r="F238" s="114">
        <v>1</v>
      </c>
      <c r="G238" s="154">
        <v>100000000</v>
      </c>
      <c r="H238" s="155">
        <v>14384.14292084406</v>
      </c>
      <c r="I238" s="156"/>
    </row>
    <row r="239" spans="1:9" customFormat="1" ht="15.75" customHeight="1" x14ac:dyDescent="0.25">
      <c r="A239" s="112" t="s">
        <v>417</v>
      </c>
      <c r="B239" s="108" t="s">
        <v>417</v>
      </c>
      <c r="C239" s="152" t="s">
        <v>543</v>
      </c>
      <c r="D239" s="153" t="s">
        <v>542</v>
      </c>
      <c r="E239" s="114" t="s">
        <v>441</v>
      </c>
      <c r="F239" s="114">
        <v>1</v>
      </c>
      <c r="G239" s="154">
        <v>200000000</v>
      </c>
      <c r="H239" s="155">
        <v>28768.285841688121</v>
      </c>
      <c r="I239" s="156"/>
    </row>
    <row r="240" spans="1:9" customFormat="1" ht="15.75" customHeight="1" x14ac:dyDescent="0.25">
      <c r="A240" s="112" t="s">
        <v>417</v>
      </c>
      <c r="B240" s="108" t="s">
        <v>417</v>
      </c>
      <c r="C240" s="152" t="s">
        <v>544</v>
      </c>
      <c r="D240" s="153" t="s">
        <v>545</v>
      </c>
      <c r="E240" s="114" t="s">
        <v>441</v>
      </c>
      <c r="F240" s="114">
        <v>1</v>
      </c>
      <c r="G240" s="154">
        <v>100000000</v>
      </c>
      <c r="H240" s="155">
        <v>14384.14292084406</v>
      </c>
      <c r="I240" s="156"/>
    </row>
    <row r="241" spans="1:9" customFormat="1" ht="15.75" customHeight="1" x14ac:dyDescent="0.25">
      <c r="A241" s="112" t="s">
        <v>417</v>
      </c>
      <c r="B241" s="108" t="s">
        <v>417</v>
      </c>
      <c r="C241" s="152" t="s">
        <v>546</v>
      </c>
      <c r="D241" s="153" t="s">
        <v>545</v>
      </c>
      <c r="E241" s="114" t="s">
        <v>441</v>
      </c>
      <c r="F241" s="114">
        <v>1</v>
      </c>
      <c r="G241" s="154">
        <v>100000000</v>
      </c>
      <c r="H241" s="155">
        <v>14384.14292084406</v>
      </c>
      <c r="I241" s="156"/>
    </row>
    <row r="242" spans="1:9" customFormat="1" ht="15.75" customHeight="1" x14ac:dyDescent="0.25">
      <c r="A242" s="112" t="s">
        <v>417</v>
      </c>
      <c r="B242" s="108" t="s">
        <v>417</v>
      </c>
      <c r="C242" s="152" t="s">
        <v>547</v>
      </c>
      <c r="D242" s="153" t="s">
        <v>545</v>
      </c>
      <c r="E242" s="114" t="s">
        <v>441</v>
      </c>
      <c r="F242" s="114">
        <v>1</v>
      </c>
      <c r="G242" s="154">
        <v>100000000</v>
      </c>
      <c r="H242" s="155">
        <v>14384.14292084406</v>
      </c>
      <c r="I242" s="156"/>
    </row>
    <row r="243" spans="1:9" customFormat="1" ht="15.75" customHeight="1" x14ac:dyDescent="0.25">
      <c r="A243" s="112" t="s">
        <v>340</v>
      </c>
      <c r="B243" s="108" t="s">
        <v>548</v>
      </c>
      <c r="C243" s="152" t="s">
        <v>549</v>
      </c>
      <c r="D243" s="153" t="s">
        <v>439</v>
      </c>
      <c r="E243" s="114" t="s">
        <v>441</v>
      </c>
      <c r="F243" s="114">
        <v>421</v>
      </c>
      <c r="G243" s="154">
        <v>421000000</v>
      </c>
      <c r="H243" s="155">
        <v>60557.241696753495</v>
      </c>
      <c r="I243" s="156"/>
    </row>
    <row r="244" spans="1:9" customFormat="1" ht="15.75" customHeight="1" x14ac:dyDescent="0.25">
      <c r="A244" s="112" t="s">
        <v>340</v>
      </c>
      <c r="B244" s="108" t="s">
        <v>548</v>
      </c>
      <c r="C244" s="152" t="s">
        <v>550</v>
      </c>
      <c r="D244" s="153" t="s">
        <v>551</v>
      </c>
      <c r="E244" s="114" t="s">
        <v>441</v>
      </c>
      <c r="F244" s="114">
        <v>104</v>
      </c>
      <c r="G244" s="154">
        <v>104000000</v>
      </c>
      <c r="H244" s="155">
        <v>14959.508637677824</v>
      </c>
      <c r="I244" s="156"/>
    </row>
    <row r="245" spans="1:9" customFormat="1" ht="15.75" customHeight="1" x14ac:dyDescent="0.25">
      <c r="A245" s="112" t="s">
        <v>340</v>
      </c>
      <c r="B245" s="108" t="s">
        <v>548</v>
      </c>
      <c r="C245" s="152" t="s">
        <v>552</v>
      </c>
      <c r="D245" s="153" t="s">
        <v>476</v>
      </c>
      <c r="E245" s="114" t="s">
        <v>441</v>
      </c>
      <c r="F245" s="114">
        <v>10</v>
      </c>
      <c r="G245" s="154">
        <v>10000000</v>
      </c>
      <c r="H245" s="155">
        <v>1438.414292084406</v>
      </c>
      <c r="I245" s="156"/>
    </row>
    <row r="246" spans="1:9" customFormat="1" ht="15.75" customHeight="1" x14ac:dyDescent="0.25">
      <c r="A246" s="112" t="s">
        <v>340</v>
      </c>
      <c r="B246" s="108" t="s">
        <v>548</v>
      </c>
      <c r="C246" s="152" t="s">
        <v>553</v>
      </c>
      <c r="D246" s="153" t="s">
        <v>476</v>
      </c>
      <c r="E246" s="107" t="s">
        <v>441</v>
      </c>
      <c r="F246" s="114">
        <v>93</v>
      </c>
      <c r="G246" s="154">
        <v>93000000</v>
      </c>
      <c r="H246" s="155">
        <v>13377.252916384976</v>
      </c>
      <c r="I246" s="156"/>
    </row>
    <row r="247" spans="1:9" customFormat="1" ht="15.75" customHeight="1" x14ac:dyDescent="0.25">
      <c r="A247" s="112" t="s">
        <v>340</v>
      </c>
      <c r="B247" s="108" t="s">
        <v>548</v>
      </c>
      <c r="C247" s="152" t="s">
        <v>554</v>
      </c>
      <c r="D247" s="153" t="s">
        <v>419</v>
      </c>
      <c r="E247" s="107" t="s">
        <v>441</v>
      </c>
      <c r="F247" s="114">
        <v>193</v>
      </c>
      <c r="G247" s="154">
        <v>193000000</v>
      </c>
      <c r="H247" s="155">
        <v>27761.395837229036</v>
      </c>
      <c r="I247" s="156"/>
    </row>
    <row r="248" spans="1:9" customFormat="1" ht="15.75" customHeight="1" x14ac:dyDescent="0.25">
      <c r="A248" s="112" t="s">
        <v>340</v>
      </c>
      <c r="B248" s="108" t="s">
        <v>548</v>
      </c>
      <c r="C248" s="152" t="s">
        <v>555</v>
      </c>
      <c r="D248" s="153" t="s">
        <v>477</v>
      </c>
      <c r="E248" s="107" t="s">
        <v>441</v>
      </c>
      <c r="F248" s="114">
        <v>163</v>
      </c>
      <c r="G248" s="154">
        <v>163000000</v>
      </c>
      <c r="H248" s="155">
        <v>23446.152960975818</v>
      </c>
      <c r="I248" s="156"/>
    </row>
    <row r="249" spans="1:9" customFormat="1" ht="15.75" customHeight="1" x14ac:dyDescent="0.25">
      <c r="A249" s="112" t="s">
        <v>340</v>
      </c>
      <c r="B249" s="108" t="s">
        <v>548</v>
      </c>
      <c r="C249" s="152" t="s">
        <v>556</v>
      </c>
      <c r="D249" s="153" t="s">
        <v>557</v>
      </c>
      <c r="E249" s="114" t="s">
        <v>441</v>
      </c>
      <c r="F249" s="114">
        <v>273</v>
      </c>
      <c r="G249" s="154">
        <v>273000000</v>
      </c>
      <c r="H249" s="155">
        <v>39268.710173904285</v>
      </c>
      <c r="I249" s="156"/>
    </row>
    <row r="250" spans="1:9" customFormat="1" ht="15.75" customHeight="1" x14ac:dyDescent="0.25">
      <c r="A250" s="112" t="s">
        <v>340</v>
      </c>
      <c r="B250" s="108" t="s">
        <v>548</v>
      </c>
      <c r="C250" s="152" t="s">
        <v>558</v>
      </c>
      <c r="D250" s="153" t="s">
        <v>465</v>
      </c>
      <c r="E250" s="107" t="s">
        <v>441</v>
      </c>
      <c r="F250" s="114">
        <v>123</v>
      </c>
      <c r="G250" s="154">
        <v>123000000</v>
      </c>
      <c r="H250" s="155">
        <v>17692.495792638194</v>
      </c>
      <c r="I250" s="156"/>
    </row>
    <row r="251" spans="1:9" customFormat="1" ht="15.75" customHeight="1" x14ac:dyDescent="0.25">
      <c r="A251" s="112" t="s">
        <v>340</v>
      </c>
      <c r="B251" s="108" t="s">
        <v>559</v>
      </c>
      <c r="C251" s="152" t="s">
        <v>560</v>
      </c>
      <c r="D251" s="153" t="s">
        <v>454</v>
      </c>
      <c r="E251" s="107" t="s">
        <v>441</v>
      </c>
      <c r="F251" s="114">
        <v>8</v>
      </c>
      <c r="G251" s="154">
        <v>8000000</v>
      </c>
      <c r="H251" s="155">
        <v>1150.7314336675249</v>
      </c>
      <c r="I251" s="156"/>
    </row>
    <row r="252" spans="1:9" customFormat="1" ht="15.75" customHeight="1" x14ac:dyDescent="0.25">
      <c r="A252" s="112" t="s">
        <v>340</v>
      </c>
      <c r="B252" s="108" t="s">
        <v>559</v>
      </c>
      <c r="C252" s="152" t="s">
        <v>561</v>
      </c>
      <c r="D252" s="153" t="s">
        <v>440</v>
      </c>
      <c r="E252" s="107" t="s">
        <v>441</v>
      </c>
      <c r="F252" s="114">
        <v>69</v>
      </c>
      <c r="G252" s="154">
        <v>69000000</v>
      </c>
      <c r="H252" s="155">
        <v>9925.0586153824024</v>
      </c>
      <c r="I252" s="156"/>
    </row>
    <row r="253" spans="1:9" customFormat="1" ht="15.75" customHeight="1" x14ac:dyDescent="0.25">
      <c r="A253" s="112" t="s">
        <v>340</v>
      </c>
      <c r="B253" s="108" t="s">
        <v>559</v>
      </c>
      <c r="C253" s="152" t="s">
        <v>562</v>
      </c>
      <c r="D253" s="153" t="s">
        <v>563</v>
      </c>
      <c r="E253" s="107" t="s">
        <v>441</v>
      </c>
      <c r="F253" s="114">
        <v>8</v>
      </c>
      <c r="G253" s="154">
        <v>8000000</v>
      </c>
      <c r="H253" s="155">
        <v>1150.7314336675249</v>
      </c>
      <c r="I253" s="156"/>
    </row>
    <row r="254" spans="1:9" customFormat="1" ht="15.75" customHeight="1" x14ac:dyDescent="0.25">
      <c r="A254" s="112" t="s">
        <v>340</v>
      </c>
      <c r="B254" s="108" t="s">
        <v>559</v>
      </c>
      <c r="C254" s="152" t="s">
        <v>564</v>
      </c>
      <c r="D254" s="153" t="s">
        <v>563</v>
      </c>
      <c r="E254" s="107" t="s">
        <v>441</v>
      </c>
      <c r="F254" s="114">
        <v>454</v>
      </c>
      <c r="G254" s="154">
        <v>454000000</v>
      </c>
      <c r="H254" s="155">
        <v>65304.008860632035</v>
      </c>
      <c r="I254" s="156"/>
    </row>
    <row r="255" spans="1:9" customFormat="1" ht="15.75" customHeight="1" x14ac:dyDescent="0.25">
      <c r="A255" s="112" t="s">
        <v>340</v>
      </c>
      <c r="B255" s="108" t="s">
        <v>548</v>
      </c>
      <c r="C255" s="152" t="s">
        <v>565</v>
      </c>
      <c r="D255" s="153" t="s">
        <v>439</v>
      </c>
      <c r="E255" s="107" t="s">
        <v>266</v>
      </c>
      <c r="F255" s="114">
        <v>37</v>
      </c>
      <c r="G255" s="154">
        <v>257227700</v>
      </c>
      <c r="H255" s="155">
        <v>37000</v>
      </c>
      <c r="I255" s="156"/>
    </row>
    <row r="256" spans="1:9" customFormat="1" ht="15.75" customHeight="1" x14ac:dyDescent="0.25">
      <c r="A256" s="112" t="s">
        <v>340</v>
      </c>
      <c r="B256" s="108" t="s">
        <v>548</v>
      </c>
      <c r="C256" s="152" t="s">
        <v>566</v>
      </c>
      <c r="D256" s="153" t="s">
        <v>465</v>
      </c>
      <c r="E256" s="107" t="s">
        <v>266</v>
      </c>
      <c r="F256" s="114">
        <v>18</v>
      </c>
      <c r="G256" s="154">
        <v>125137800</v>
      </c>
      <c r="H256" s="155">
        <v>18000</v>
      </c>
      <c r="I256" s="156"/>
    </row>
    <row r="257" spans="1:9" customFormat="1" ht="15.75" customHeight="1" x14ac:dyDescent="0.25">
      <c r="A257" s="112" t="s">
        <v>340</v>
      </c>
      <c r="B257" s="108" t="s">
        <v>548</v>
      </c>
      <c r="C257" s="152" t="s">
        <v>567</v>
      </c>
      <c r="D257" s="153" t="s">
        <v>465</v>
      </c>
      <c r="E257" s="114" t="s">
        <v>266</v>
      </c>
      <c r="F257" s="114">
        <v>12</v>
      </c>
      <c r="G257" s="154">
        <v>83425200</v>
      </c>
      <c r="H257" s="157">
        <v>12000</v>
      </c>
      <c r="I257" s="156"/>
    </row>
    <row r="258" spans="1:9" customFormat="1" ht="15.75" customHeight="1" x14ac:dyDescent="0.25">
      <c r="A258" s="112" t="s">
        <v>340</v>
      </c>
      <c r="B258" s="108" t="s">
        <v>559</v>
      </c>
      <c r="C258" s="152" t="s">
        <v>568</v>
      </c>
      <c r="D258" s="153" t="s">
        <v>478</v>
      </c>
      <c r="E258" s="114" t="s">
        <v>266</v>
      </c>
      <c r="F258" s="114">
        <v>16</v>
      </c>
      <c r="G258" s="154">
        <v>111233600</v>
      </c>
      <c r="H258" s="155">
        <v>16000</v>
      </c>
      <c r="I258" s="156"/>
    </row>
    <row r="259" spans="1:9" customFormat="1" ht="15.75" customHeight="1" x14ac:dyDescent="0.25">
      <c r="A259" s="112" t="s">
        <v>340</v>
      </c>
      <c r="B259" s="108" t="s">
        <v>559</v>
      </c>
      <c r="C259" s="152" t="s">
        <v>569</v>
      </c>
      <c r="D259" s="153" t="s">
        <v>479</v>
      </c>
      <c r="E259" s="114" t="s">
        <v>266</v>
      </c>
      <c r="F259" s="114">
        <v>26</v>
      </c>
      <c r="G259" s="154">
        <v>180754600</v>
      </c>
      <c r="H259" s="155">
        <v>26000</v>
      </c>
      <c r="I259" s="156"/>
    </row>
    <row r="260" spans="1:9" customFormat="1" ht="15.75" customHeight="1" x14ac:dyDescent="0.25">
      <c r="A260" s="112" t="s">
        <v>340</v>
      </c>
      <c r="B260" s="108" t="s">
        <v>559</v>
      </c>
      <c r="C260" s="152" t="s">
        <v>570</v>
      </c>
      <c r="D260" s="153" t="s">
        <v>571</v>
      </c>
      <c r="E260" s="114" t="s">
        <v>266</v>
      </c>
      <c r="F260" s="114">
        <v>40</v>
      </c>
      <c r="G260" s="154">
        <v>278084000</v>
      </c>
      <c r="H260" s="155">
        <v>40000</v>
      </c>
      <c r="I260" s="156"/>
    </row>
    <row r="261" spans="1:9" customFormat="1" ht="15.75" customHeight="1" x14ac:dyDescent="0.25">
      <c r="A261" s="112" t="s">
        <v>340</v>
      </c>
      <c r="B261" s="108" t="s">
        <v>559</v>
      </c>
      <c r="C261" s="152" t="s">
        <v>572</v>
      </c>
      <c r="D261" s="153" t="s">
        <v>571</v>
      </c>
      <c r="E261" s="114" t="s">
        <v>266</v>
      </c>
      <c r="F261" s="114">
        <v>40</v>
      </c>
      <c r="G261" s="154">
        <v>278084000</v>
      </c>
      <c r="H261" s="155">
        <v>40000</v>
      </c>
      <c r="I261" s="156"/>
    </row>
    <row r="262" spans="1:9" customFormat="1" ht="15.75" customHeight="1" x14ac:dyDescent="0.25">
      <c r="A262" s="112" t="s">
        <v>340</v>
      </c>
      <c r="B262" s="108" t="s">
        <v>559</v>
      </c>
      <c r="C262" s="152" t="s">
        <v>573</v>
      </c>
      <c r="D262" s="153" t="s">
        <v>571</v>
      </c>
      <c r="E262" s="114" t="s">
        <v>266</v>
      </c>
      <c r="F262" s="158">
        <v>40</v>
      </c>
      <c r="G262" s="159">
        <v>278084000</v>
      </c>
      <c r="H262" s="160">
        <v>40000</v>
      </c>
      <c r="I262" s="156"/>
    </row>
    <row r="263" spans="1:9" customFormat="1" ht="15.75" customHeight="1" x14ac:dyDescent="0.25">
      <c r="A263" s="161" t="s">
        <v>453</v>
      </c>
      <c r="B263" s="162" t="s">
        <v>417</v>
      </c>
      <c r="C263" s="386" t="s">
        <v>608</v>
      </c>
      <c r="D263" s="333" t="s">
        <v>453</v>
      </c>
      <c r="E263" s="164" t="s">
        <v>441</v>
      </c>
      <c r="F263" s="114">
        <v>1</v>
      </c>
      <c r="G263" s="165">
        <v>500000000</v>
      </c>
      <c r="H263" s="166">
        <v>71920.714604220309</v>
      </c>
      <c r="I263" s="156"/>
    </row>
    <row r="264" spans="1:9" customFormat="1" ht="15.75" customHeight="1" x14ac:dyDescent="0.25">
      <c r="A264" s="161" t="s">
        <v>454</v>
      </c>
      <c r="B264" s="162" t="s">
        <v>417</v>
      </c>
      <c r="C264" s="386" t="s">
        <v>609</v>
      </c>
      <c r="D264" s="333" t="s">
        <v>454</v>
      </c>
      <c r="E264" s="164" t="s">
        <v>441</v>
      </c>
      <c r="F264" s="114">
        <v>1</v>
      </c>
      <c r="G264" s="165">
        <v>500000000</v>
      </c>
      <c r="H264" s="166">
        <v>71920.714604220309</v>
      </c>
      <c r="I264" s="156"/>
    </row>
    <row r="265" spans="1:9" customFormat="1" ht="15.75" customHeight="1" x14ac:dyDescent="0.25">
      <c r="A265" s="161" t="s">
        <v>454</v>
      </c>
      <c r="B265" s="162" t="s">
        <v>417</v>
      </c>
      <c r="C265" s="386" t="s">
        <v>610</v>
      </c>
      <c r="D265" s="333" t="s">
        <v>454</v>
      </c>
      <c r="E265" s="164" t="s">
        <v>441</v>
      </c>
      <c r="F265" s="114">
        <v>1</v>
      </c>
      <c r="G265" s="165">
        <v>500000000</v>
      </c>
      <c r="H265" s="166">
        <v>71920.714604220309</v>
      </c>
      <c r="I265" s="156"/>
    </row>
    <row r="266" spans="1:9" customFormat="1" ht="15.75" customHeight="1" x14ac:dyDescent="0.25">
      <c r="A266" s="161" t="s">
        <v>606</v>
      </c>
      <c r="B266" s="108" t="s">
        <v>548</v>
      </c>
      <c r="C266" s="386" t="s">
        <v>611</v>
      </c>
      <c r="D266" s="333" t="s">
        <v>606</v>
      </c>
      <c r="E266" s="164" t="s">
        <v>441</v>
      </c>
      <c r="F266" s="114">
        <v>150</v>
      </c>
      <c r="G266" s="165">
        <v>150000000</v>
      </c>
      <c r="H266" s="166">
        <v>21576.214381266091</v>
      </c>
      <c r="I266" s="156"/>
    </row>
    <row r="267" spans="1:9" customFormat="1" ht="15.75" customHeight="1" x14ac:dyDescent="0.25">
      <c r="A267" s="161" t="s">
        <v>607</v>
      </c>
      <c r="B267" s="108" t="s">
        <v>548</v>
      </c>
      <c r="C267" s="386" t="s">
        <v>612</v>
      </c>
      <c r="D267" s="333" t="s">
        <v>607</v>
      </c>
      <c r="E267" s="164" t="s">
        <v>441</v>
      </c>
      <c r="F267" s="114">
        <v>500</v>
      </c>
      <c r="G267" s="165">
        <v>500000000</v>
      </c>
      <c r="H267" s="166">
        <v>71920.714604220309</v>
      </c>
      <c r="I267" s="156"/>
    </row>
    <row r="268" spans="1:9" customFormat="1" ht="15.75" customHeight="1" x14ac:dyDescent="0.25">
      <c r="A268" s="161" t="s">
        <v>442</v>
      </c>
      <c r="B268" s="108" t="s">
        <v>559</v>
      </c>
      <c r="C268" s="386" t="s">
        <v>561</v>
      </c>
      <c r="D268" s="333" t="s">
        <v>442</v>
      </c>
      <c r="E268" s="164" t="s">
        <v>441</v>
      </c>
      <c r="F268" s="114">
        <v>45</v>
      </c>
      <c r="G268" s="165">
        <v>45000000</v>
      </c>
      <c r="H268" s="166">
        <v>6472.8643143798272</v>
      </c>
      <c r="I268" s="156"/>
    </row>
    <row r="269" spans="1:9" customFormat="1" ht="15.75" customHeight="1" x14ac:dyDescent="0.25">
      <c r="A269" s="161" t="s">
        <v>440</v>
      </c>
      <c r="B269" s="162" t="s">
        <v>417</v>
      </c>
      <c r="C269" s="386" t="s">
        <v>613</v>
      </c>
      <c r="D269" s="333" t="s">
        <v>440</v>
      </c>
      <c r="E269" s="164" t="s">
        <v>266</v>
      </c>
      <c r="F269" s="114">
        <v>1</v>
      </c>
      <c r="G269" s="165">
        <v>208563000</v>
      </c>
      <c r="H269" s="166">
        <v>30000</v>
      </c>
      <c r="I269" s="156"/>
    </row>
    <row r="270" spans="1:9" customFormat="1" ht="15.75" customHeight="1" x14ac:dyDescent="0.25">
      <c r="A270" s="161" t="s">
        <v>455</v>
      </c>
      <c r="B270" s="108" t="s">
        <v>559</v>
      </c>
      <c r="C270" s="386" t="s">
        <v>614</v>
      </c>
      <c r="D270" s="333" t="s">
        <v>455</v>
      </c>
      <c r="E270" s="164" t="s">
        <v>266</v>
      </c>
      <c r="F270" s="114">
        <v>64</v>
      </c>
      <c r="G270" s="165">
        <v>444934400</v>
      </c>
      <c r="H270" s="166">
        <v>64000</v>
      </c>
      <c r="I270" s="156"/>
    </row>
    <row r="271" spans="1:9" customFormat="1" ht="15.75" customHeight="1" x14ac:dyDescent="0.25">
      <c r="A271" s="161" t="s">
        <v>446</v>
      </c>
      <c r="B271" s="108" t="s">
        <v>559</v>
      </c>
      <c r="C271" s="163" t="s">
        <v>446</v>
      </c>
      <c r="D271" s="333" t="s">
        <v>446</v>
      </c>
      <c r="E271" s="164"/>
      <c r="F271" s="114"/>
      <c r="G271" s="165">
        <v>6179398</v>
      </c>
      <c r="H271" s="166">
        <v>888.85343996777942</v>
      </c>
      <c r="I271" s="156"/>
    </row>
    <row r="272" spans="1:9" customFormat="1" ht="15.75" customHeight="1" x14ac:dyDescent="0.25">
      <c r="A272" s="161" t="s">
        <v>446</v>
      </c>
      <c r="B272" s="108" t="s">
        <v>559</v>
      </c>
      <c r="C272" s="163" t="s">
        <v>446</v>
      </c>
      <c r="D272" s="333" t="s">
        <v>446</v>
      </c>
      <c r="E272" s="164"/>
      <c r="F272" s="114"/>
      <c r="G272" s="165">
        <v>57566918</v>
      </c>
      <c r="H272" s="166">
        <v>8258.4720219778646</v>
      </c>
      <c r="I272" s="156"/>
    </row>
    <row r="273" spans="1:10" customFormat="1" ht="15.75" customHeight="1" x14ac:dyDescent="0.25">
      <c r="A273" s="167" t="s">
        <v>394</v>
      </c>
      <c r="B273" s="168"/>
      <c r="C273" s="169"/>
      <c r="D273" s="170"/>
      <c r="E273" s="171"/>
      <c r="F273" s="171"/>
      <c r="G273" s="172">
        <v>7295274616</v>
      </c>
      <c r="H273" s="330">
        <v>1049340.6914952307</v>
      </c>
      <c r="I273" s="156"/>
    </row>
    <row r="274" spans="1:10" ht="15.75" customHeight="1" x14ac:dyDescent="0.25">
      <c r="A274" s="167" t="s">
        <v>334</v>
      </c>
      <c r="B274" s="167"/>
      <c r="C274" s="167"/>
      <c r="D274" s="167"/>
      <c r="E274" s="167"/>
      <c r="F274" s="167"/>
      <c r="G274" s="173">
        <v>7349275068</v>
      </c>
      <c r="H274" s="167"/>
      <c r="I274" s="173"/>
      <c r="J274" s="167"/>
    </row>
    <row r="275" spans="1:10" ht="15.75" customHeight="1" x14ac:dyDescent="0.25">
      <c r="A275" s="1"/>
      <c r="B275" s="167"/>
      <c r="C275" s="167"/>
      <c r="D275" s="167"/>
      <c r="E275" s="167"/>
      <c r="F275" s="167"/>
      <c r="G275" s="337">
        <v>0</v>
      </c>
      <c r="H275" s="167"/>
      <c r="I275" s="167"/>
      <c r="J275" s="167"/>
    </row>
    <row r="276" spans="1:10" ht="15.75" customHeight="1" x14ac:dyDescent="0.25">
      <c r="A276" s="167"/>
      <c r="B276" s="167"/>
      <c r="C276" s="167"/>
      <c r="D276" s="167"/>
      <c r="E276" s="167"/>
      <c r="F276" s="167"/>
      <c r="G276" s="167"/>
      <c r="H276" s="167"/>
      <c r="I276" s="167"/>
      <c r="J276" s="167"/>
    </row>
    <row r="277" spans="1:10" ht="15.75" customHeight="1" x14ac:dyDescent="0.25">
      <c r="A277" s="167"/>
      <c r="B277" s="167"/>
      <c r="C277" s="167"/>
      <c r="D277" s="167"/>
      <c r="E277" s="167"/>
      <c r="F277" s="167"/>
      <c r="G277" s="167"/>
      <c r="H277" s="167"/>
      <c r="I277" s="167"/>
      <c r="J277" s="167"/>
    </row>
    <row r="278" spans="1:10" customFormat="1" ht="33" customHeight="1" x14ac:dyDescent="0.25">
      <c r="A278" s="174" t="s">
        <v>168</v>
      </c>
      <c r="B278" s="175" t="s">
        <v>169</v>
      </c>
      <c r="C278" s="175" t="s">
        <v>170</v>
      </c>
      <c r="D278" s="175" t="s">
        <v>307</v>
      </c>
      <c r="E278" s="176" t="s">
        <v>171</v>
      </c>
      <c r="F278" s="175" t="s">
        <v>574</v>
      </c>
      <c r="G278" s="177"/>
      <c r="H278" s="178"/>
      <c r="I278" s="156"/>
    </row>
    <row r="279" spans="1:10" customFormat="1" ht="15.75" customHeight="1" x14ac:dyDescent="0.25">
      <c r="A279" s="179" t="s">
        <v>395</v>
      </c>
      <c r="B279" s="112"/>
      <c r="C279" s="112"/>
      <c r="D279" s="112"/>
      <c r="E279" s="112"/>
      <c r="F279" s="112"/>
      <c r="G279" s="177"/>
      <c r="H279" s="178"/>
      <c r="I279" s="156"/>
    </row>
    <row r="280" spans="1:10" customFormat="1" ht="15.75" customHeight="1" x14ac:dyDescent="0.25">
      <c r="A280" s="112" t="s">
        <v>575</v>
      </c>
      <c r="B280" s="108" t="s">
        <v>172</v>
      </c>
      <c r="C280" s="180">
        <v>100</v>
      </c>
      <c r="D280" s="152" t="s">
        <v>266</v>
      </c>
      <c r="E280" s="107">
        <v>1000</v>
      </c>
      <c r="F280" s="114">
        <v>791091000</v>
      </c>
      <c r="G280" s="177"/>
      <c r="H280" s="178"/>
      <c r="I280" s="156"/>
    </row>
    <row r="281" spans="1:10" customFormat="1" ht="15.75" customHeight="1" x14ac:dyDescent="0.25">
      <c r="A281" s="112" t="s">
        <v>576</v>
      </c>
      <c r="B281" s="108" t="s">
        <v>417</v>
      </c>
      <c r="C281" s="180">
        <v>1</v>
      </c>
      <c r="D281" s="152" t="s">
        <v>308</v>
      </c>
      <c r="E281" s="114">
        <v>250000000</v>
      </c>
      <c r="F281" s="114">
        <v>250000000</v>
      </c>
      <c r="G281" s="177"/>
      <c r="H281" s="178"/>
      <c r="I281" s="156"/>
    </row>
    <row r="282" spans="1:10" customFormat="1" ht="15.75" customHeight="1" x14ac:dyDescent="0.25">
      <c r="A282" s="112" t="s">
        <v>577</v>
      </c>
      <c r="B282" s="108" t="s">
        <v>417</v>
      </c>
      <c r="C282" s="180">
        <v>1</v>
      </c>
      <c r="D282" s="152" t="s">
        <v>308</v>
      </c>
      <c r="E282" s="114">
        <v>250000000</v>
      </c>
      <c r="F282" s="114">
        <v>250000000</v>
      </c>
      <c r="G282" s="177"/>
      <c r="H282" s="178"/>
      <c r="I282" s="156"/>
    </row>
    <row r="283" spans="1:10" customFormat="1" ht="15.75" customHeight="1" x14ac:dyDescent="0.25">
      <c r="A283" s="181" t="s">
        <v>578</v>
      </c>
      <c r="B283" s="182"/>
      <c r="C283" s="182"/>
      <c r="D283" s="182"/>
      <c r="E283" s="183"/>
      <c r="F283" s="184">
        <v>1291091000</v>
      </c>
      <c r="G283" s="177"/>
      <c r="H283" s="178"/>
      <c r="I283" s="185"/>
    </row>
    <row r="284" spans="1:10" customFormat="1" ht="15.75" customHeight="1" x14ac:dyDescent="0.25">
      <c r="A284" s="186" t="s">
        <v>334</v>
      </c>
      <c r="E284" s="170"/>
      <c r="F284" s="131">
        <v>726359000</v>
      </c>
      <c r="G284" s="177"/>
      <c r="H284" s="178"/>
      <c r="I284" s="156"/>
    </row>
    <row r="285" spans="1:10" customFormat="1" ht="15.75" customHeight="1" x14ac:dyDescent="0.25">
      <c r="A285" s="186"/>
      <c r="D285" s="170"/>
      <c r="E285" s="131"/>
      <c r="F285" s="177"/>
      <c r="G285" s="156"/>
      <c r="H285" s="178"/>
    </row>
    <row r="286" spans="1:10" customFormat="1" ht="15.75" customHeight="1" x14ac:dyDescent="0.25">
      <c r="A286" s="187"/>
      <c r="B286" s="188"/>
      <c r="C286" s="188"/>
      <c r="E286" s="131"/>
      <c r="F286" s="177"/>
      <c r="G286" s="156"/>
      <c r="H286" s="178"/>
    </row>
    <row r="287" spans="1:10" customFormat="1" ht="32.25" customHeight="1" x14ac:dyDescent="0.25">
      <c r="A287" s="189" t="s">
        <v>322</v>
      </c>
      <c r="B287" s="190" t="s">
        <v>203</v>
      </c>
      <c r="C287" s="190" t="s">
        <v>579</v>
      </c>
      <c r="D287" s="190" t="s">
        <v>580</v>
      </c>
      <c r="E287" s="131"/>
      <c r="F287" s="177"/>
      <c r="G287" s="156"/>
      <c r="H287" s="178"/>
    </row>
    <row r="288" spans="1:10" customFormat="1" ht="15.75" customHeight="1" x14ac:dyDescent="0.25">
      <c r="A288" s="191" t="s">
        <v>335</v>
      </c>
      <c r="B288" s="192">
        <v>600000000</v>
      </c>
      <c r="C288" s="192">
        <v>960000000</v>
      </c>
      <c r="D288" s="192">
        <v>1560000000</v>
      </c>
      <c r="E288" s="193"/>
      <c r="F288" s="177"/>
      <c r="G288" s="156"/>
      <c r="H288" s="178"/>
    </row>
    <row r="289" spans="1:8" customFormat="1" ht="15.75" customHeight="1" x14ac:dyDescent="0.25">
      <c r="A289" s="191" t="s">
        <v>336</v>
      </c>
      <c r="B289" s="192">
        <v>200000000</v>
      </c>
      <c r="C289" s="192">
        <v>802000000</v>
      </c>
      <c r="D289" s="192">
        <v>1002000000</v>
      </c>
      <c r="E289" s="27"/>
      <c r="G289" s="116"/>
      <c r="H289" s="115"/>
    </row>
    <row r="290" spans="1:8" customFormat="1" ht="15.75" customHeight="1" x14ac:dyDescent="0.25">
      <c r="A290" s="194"/>
      <c r="B290" s="195"/>
      <c r="C290" s="195"/>
      <c r="D290" s="195"/>
      <c r="E290" s="27"/>
      <c r="F290" s="27"/>
      <c r="G290" s="116"/>
      <c r="H290" s="115"/>
    </row>
    <row r="291" spans="1:8" ht="15.75" customHeight="1" x14ac:dyDescent="0.25">
      <c r="A291" s="75" t="s">
        <v>267</v>
      </c>
      <c r="G291" s="72"/>
      <c r="H291" s="85"/>
    </row>
    <row r="292" spans="1:8" ht="13.5" customHeight="1" x14ac:dyDescent="0.25">
      <c r="A292" s="75"/>
      <c r="G292" s="72"/>
      <c r="H292" s="85"/>
    </row>
    <row r="293" spans="1:8" ht="15.6" customHeight="1" x14ac:dyDescent="0.25">
      <c r="A293" s="409" t="s">
        <v>89</v>
      </c>
      <c r="B293" s="196" t="s">
        <v>97</v>
      </c>
      <c r="C293" s="196" t="s">
        <v>98</v>
      </c>
      <c r="D293" s="197"/>
      <c r="G293" s="72"/>
      <c r="H293" s="85"/>
    </row>
    <row r="294" spans="1:8" ht="15.75" customHeight="1" x14ac:dyDescent="0.25">
      <c r="A294" s="409"/>
      <c r="B294" s="198">
        <v>45930</v>
      </c>
      <c r="C294" s="198">
        <v>45657</v>
      </c>
      <c r="G294" s="72"/>
      <c r="H294" s="85"/>
    </row>
    <row r="295" spans="1:8" ht="15.75" customHeight="1" x14ac:dyDescent="0.25">
      <c r="A295" s="199" t="s">
        <v>354</v>
      </c>
      <c r="B295" s="200">
        <v>4963455267</v>
      </c>
      <c r="C295" s="201">
        <v>1022931917</v>
      </c>
      <c r="D295" s="21"/>
      <c r="G295" s="72"/>
      <c r="H295" s="85"/>
    </row>
    <row r="296" spans="1:8" ht="15.75" customHeight="1" x14ac:dyDescent="0.25">
      <c r="A296" s="199" t="s">
        <v>355</v>
      </c>
      <c r="B296" s="200">
        <v>113883070</v>
      </c>
      <c r="C296" s="201">
        <v>139659</v>
      </c>
      <c r="D296" s="21"/>
      <c r="G296" s="72"/>
      <c r="H296" s="85"/>
    </row>
    <row r="297" spans="1:8" ht="15.75" customHeight="1" x14ac:dyDescent="0.25">
      <c r="A297" s="199" t="s">
        <v>18</v>
      </c>
      <c r="B297" s="200">
        <v>912425154</v>
      </c>
      <c r="C297" s="201">
        <v>170412323</v>
      </c>
      <c r="D297" s="21"/>
      <c r="G297" s="72"/>
      <c r="H297" s="85"/>
    </row>
    <row r="298" spans="1:8" ht="15.75" customHeight="1" x14ac:dyDescent="0.25">
      <c r="A298" s="202" t="s">
        <v>299</v>
      </c>
      <c r="B298" s="203">
        <v>5989763491</v>
      </c>
      <c r="C298" s="204">
        <v>1193483899</v>
      </c>
      <c r="D298" s="20"/>
      <c r="E298" s="20"/>
      <c r="F298" s="4"/>
      <c r="G298" s="72"/>
      <c r="H298" s="85"/>
    </row>
    <row r="299" spans="1:8" ht="15.75" customHeight="1" x14ac:dyDescent="0.25">
      <c r="A299" s="75"/>
      <c r="G299" s="72"/>
      <c r="H299" s="85"/>
    </row>
    <row r="300" spans="1:8" ht="15.75" customHeight="1" x14ac:dyDescent="0.25">
      <c r="A300" s="75" t="s">
        <v>325</v>
      </c>
      <c r="G300" s="72"/>
      <c r="H300" s="85"/>
    </row>
    <row r="301" spans="1:8" customFormat="1" ht="15.75" customHeight="1" x14ac:dyDescent="0.25">
      <c r="A301" s="418" t="s">
        <v>383</v>
      </c>
      <c r="B301" s="205" t="s">
        <v>97</v>
      </c>
      <c r="C301" s="205" t="s">
        <v>98</v>
      </c>
      <c r="D301" s="206"/>
      <c r="E301" s="206"/>
      <c r="G301" s="116"/>
      <c r="H301" s="115"/>
    </row>
    <row r="302" spans="1:8" customFormat="1" ht="15.75" customHeight="1" x14ac:dyDescent="0.25">
      <c r="A302" s="418"/>
      <c r="B302" s="198">
        <v>45930</v>
      </c>
      <c r="C302" s="198">
        <v>45657</v>
      </c>
      <c r="G302" s="116"/>
      <c r="H302" s="115"/>
    </row>
    <row r="303" spans="1:8" customFormat="1" ht="15.75" customHeight="1" x14ac:dyDescent="0.25">
      <c r="A303" s="207" t="s">
        <v>356</v>
      </c>
      <c r="B303" s="208">
        <v>62614667</v>
      </c>
      <c r="C303" s="208">
        <v>1061628</v>
      </c>
      <c r="G303" s="116"/>
      <c r="H303" s="115"/>
    </row>
    <row r="304" spans="1:8" customFormat="1" ht="15.75" customHeight="1" x14ac:dyDescent="0.25">
      <c r="A304" s="207" t="s">
        <v>357</v>
      </c>
      <c r="B304" s="209">
        <v>32023775</v>
      </c>
      <c r="C304" s="209">
        <v>57183445</v>
      </c>
      <c r="G304" s="116"/>
      <c r="H304" s="115"/>
    </row>
    <row r="305" spans="1:12" customFormat="1" ht="15.75" customHeight="1" x14ac:dyDescent="0.25">
      <c r="A305" s="207" t="s">
        <v>358</v>
      </c>
      <c r="B305" s="209">
        <v>33766035</v>
      </c>
      <c r="C305" s="209">
        <v>10290144</v>
      </c>
      <c r="G305" s="116"/>
      <c r="H305" s="115"/>
    </row>
    <row r="306" spans="1:12" customFormat="1" ht="15.75" customHeight="1" x14ac:dyDescent="0.25">
      <c r="A306" s="207" t="s">
        <v>364</v>
      </c>
      <c r="B306" s="209">
        <v>545524676</v>
      </c>
      <c r="C306" s="209">
        <v>104325424</v>
      </c>
      <c r="G306" s="116"/>
      <c r="H306" s="115"/>
    </row>
    <row r="307" spans="1:12" customFormat="1" ht="15.75" customHeight="1" x14ac:dyDescent="0.25">
      <c r="A307" s="207" t="s">
        <v>408</v>
      </c>
      <c r="B307" s="209">
        <v>9986600</v>
      </c>
      <c r="C307" s="209">
        <v>9986600</v>
      </c>
      <c r="G307" s="116"/>
      <c r="H307" s="115"/>
    </row>
    <row r="308" spans="1:12" customFormat="1" ht="15.75" customHeight="1" x14ac:dyDescent="0.25">
      <c r="A308" s="199" t="s">
        <v>407</v>
      </c>
      <c r="B308" s="208">
        <v>0</v>
      </c>
      <c r="C308" s="331">
        <v>0</v>
      </c>
      <c r="G308" s="116"/>
      <c r="H308" s="115"/>
    </row>
    <row r="309" spans="1:12" customFormat="1" ht="15.75" customHeight="1" x14ac:dyDescent="0.25">
      <c r="A309" s="199" t="s">
        <v>433</v>
      </c>
      <c r="B309" s="208">
        <v>0</v>
      </c>
      <c r="C309" s="209">
        <v>44274879</v>
      </c>
      <c r="G309" s="116"/>
      <c r="H309" s="115"/>
    </row>
    <row r="310" spans="1:12" customFormat="1" ht="15.75" customHeight="1" x14ac:dyDescent="0.25">
      <c r="A310" s="199" t="s">
        <v>378</v>
      </c>
      <c r="B310" s="209">
        <v>2184431</v>
      </c>
      <c r="C310" s="209">
        <v>2702631</v>
      </c>
      <c r="G310" s="116"/>
      <c r="H310" s="115"/>
    </row>
    <row r="311" spans="1:12" customFormat="1" ht="15.75" customHeight="1" x14ac:dyDescent="0.25">
      <c r="A311" s="199" t="s">
        <v>414</v>
      </c>
      <c r="B311" s="208">
        <v>0</v>
      </c>
      <c r="C311" s="208">
        <v>0</v>
      </c>
      <c r="G311" s="116"/>
      <c r="H311" s="115"/>
    </row>
    <row r="312" spans="1:12" ht="15.75" customHeight="1" x14ac:dyDescent="0.25">
      <c r="A312" s="202" t="s">
        <v>326</v>
      </c>
      <c r="B312" s="203">
        <v>686100184</v>
      </c>
      <c r="C312" s="203">
        <v>229824751</v>
      </c>
      <c r="D312" s="20"/>
      <c r="E312" s="20"/>
      <c r="F312" s="20"/>
      <c r="G312" s="72"/>
      <c r="H312" s="85"/>
    </row>
    <row r="313" spans="1:12" ht="15.75" customHeight="1" x14ac:dyDescent="0.25">
      <c r="D313" s="21"/>
      <c r="G313" s="72"/>
      <c r="H313" s="85"/>
    </row>
    <row r="314" spans="1:12" ht="15.75" customHeight="1" x14ac:dyDescent="0.25">
      <c r="A314" s="75" t="s">
        <v>102</v>
      </c>
      <c r="G314" s="72"/>
      <c r="H314" s="85"/>
    </row>
    <row r="315" spans="1:12" ht="15.75" customHeight="1" x14ac:dyDescent="0.25">
      <c r="A315" s="75"/>
      <c r="G315" s="72"/>
      <c r="H315" s="85"/>
    </row>
    <row r="316" spans="1:12" ht="15.75" customHeight="1" x14ac:dyDescent="0.25">
      <c r="A316" s="419" t="s">
        <v>173</v>
      </c>
      <c r="B316" s="430" t="s">
        <v>174</v>
      </c>
      <c r="C316" s="431"/>
      <c r="D316" s="431"/>
      <c r="E316" s="431"/>
      <c r="F316" s="432"/>
      <c r="G316" s="433" t="s">
        <v>175</v>
      </c>
      <c r="H316" s="433"/>
      <c r="I316" s="433"/>
      <c r="J316" s="433"/>
      <c r="K316" s="433"/>
    </row>
    <row r="317" spans="1:12" s="4" customFormat="1" ht="44.25" customHeight="1" x14ac:dyDescent="0.25">
      <c r="A317" s="420"/>
      <c r="B317" s="91" t="s">
        <v>176</v>
      </c>
      <c r="C317" s="91" t="s">
        <v>177</v>
      </c>
      <c r="D317" s="91" t="s">
        <v>178</v>
      </c>
      <c r="E317" s="211" t="s">
        <v>187</v>
      </c>
      <c r="F317" s="211" t="s">
        <v>179</v>
      </c>
      <c r="G317" s="91" t="s">
        <v>180</v>
      </c>
      <c r="H317" s="212" t="s">
        <v>177</v>
      </c>
      <c r="I317" s="91" t="s">
        <v>178</v>
      </c>
      <c r="J317" s="91" t="s">
        <v>181</v>
      </c>
      <c r="K317" s="91" t="s">
        <v>182</v>
      </c>
    </row>
    <row r="318" spans="1:12" ht="15.75" customHeight="1" x14ac:dyDescent="0.25">
      <c r="A318" s="89"/>
      <c r="B318" s="213"/>
      <c r="C318" s="213"/>
      <c r="D318" s="213"/>
      <c r="E318" s="214"/>
      <c r="F318" s="214"/>
      <c r="G318" s="213"/>
      <c r="H318" s="215"/>
      <c r="I318" s="213"/>
      <c r="J318" s="213"/>
      <c r="K318" s="96"/>
    </row>
    <row r="319" spans="1:12" ht="15.75" customHeight="1" x14ac:dyDescent="0.25">
      <c r="A319" s="106" t="s">
        <v>328</v>
      </c>
      <c r="B319" s="96">
        <v>391265789</v>
      </c>
      <c r="C319" s="213"/>
      <c r="D319" s="216">
        <v>0</v>
      </c>
      <c r="E319" s="216">
        <v>211283530</v>
      </c>
      <c r="F319" s="214">
        <v>179982259</v>
      </c>
      <c r="G319" s="213"/>
      <c r="H319" s="215"/>
      <c r="I319" s="213"/>
      <c r="J319" s="213"/>
      <c r="K319" s="96">
        <v>179982259</v>
      </c>
      <c r="L319" s="21"/>
    </row>
    <row r="320" spans="1:12" ht="15.75" customHeight="1" x14ac:dyDescent="0.25">
      <c r="A320" s="89"/>
      <c r="B320" s="125"/>
      <c r="C320" s="217"/>
      <c r="D320" s="217"/>
      <c r="E320" s="218"/>
      <c r="F320" s="214">
        <v>0</v>
      </c>
      <c r="G320" s="213"/>
      <c r="H320" s="215"/>
      <c r="I320" s="213"/>
      <c r="J320" s="213"/>
      <c r="K320" s="96"/>
    </row>
    <row r="321" spans="1:13" ht="15.75" customHeight="1" x14ac:dyDescent="0.25">
      <c r="A321" s="89" t="s">
        <v>337</v>
      </c>
      <c r="B321" s="219">
        <v>391265789</v>
      </c>
      <c r="C321" s="213"/>
      <c r="D321" s="213"/>
      <c r="E321" s="220">
        <v>211283530</v>
      </c>
      <c r="F321" s="220">
        <v>179982259</v>
      </c>
      <c r="G321" s="213"/>
      <c r="H321" s="215"/>
      <c r="I321" s="213"/>
      <c r="J321" s="213"/>
      <c r="K321" s="219">
        <v>179982259</v>
      </c>
      <c r="L321" s="26"/>
      <c r="M321" s="20"/>
    </row>
    <row r="322" spans="1:13" customFormat="1" ht="15.75" customHeight="1" x14ac:dyDescent="0.25">
      <c r="A322" s="179" t="s">
        <v>338</v>
      </c>
      <c r="B322" s="221">
        <v>391265789</v>
      </c>
      <c r="C322" s="161"/>
      <c r="D322" s="222">
        <v>0</v>
      </c>
      <c r="E322" s="223">
        <v>-140855686</v>
      </c>
      <c r="F322" s="224"/>
      <c r="G322" s="112"/>
      <c r="H322" s="225"/>
      <c r="I322" s="112"/>
      <c r="J322" s="112"/>
      <c r="K322" s="226">
        <v>250410103</v>
      </c>
      <c r="L322" s="22"/>
      <c r="M322" s="27"/>
    </row>
    <row r="323" spans="1:13" ht="15.75" customHeight="1" x14ac:dyDescent="0.25">
      <c r="A323" s="1"/>
      <c r="B323" s="22"/>
      <c r="H323" s="1"/>
    </row>
    <row r="324" spans="1:13" ht="15.75" customHeight="1" x14ac:dyDescent="0.25">
      <c r="A324" s="75"/>
      <c r="D324" s="21"/>
      <c r="E324" s="5"/>
      <c r="F324" s="20"/>
      <c r="G324" s="72"/>
      <c r="H324" s="85"/>
    </row>
    <row r="325" spans="1:13" ht="15.75" customHeight="1" x14ac:dyDescent="0.25">
      <c r="A325" s="75"/>
      <c r="G325" s="72"/>
      <c r="H325" s="85"/>
    </row>
    <row r="326" spans="1:13" ht="15.75" customHeight="1" x14ac:dyDescent="0.25">
      <c r="A326" s="75" t="s">
        <v>103</v>
      </c>
      <c r="C326" s="21"/>
      <c r="G326" s="72"/>
      <c r="H326" s="85"/>
    </row>
    <row r="327" spans="1:13" ht="15.75" customHeight="1" x14ac:dyDescent="0.25">
      <c r="A327" s="75"/>
      <c r="G327" s="72"/>
      <c r="H327" s="85"/>
    </row>
    <row r="328" spans="1:13" ht="15.75" customHeight="1" x14ac:dyDescent="0.25">
      <c r="A328" s="3" t="s">
        <v>323</v>
      </c>
      <c r="G328" s="72"/>
      <c r="H328" s="85"/>
    </row>
    <row r="329" spans="1:13" ht="15.75" customHeight="1" x14ac:dyDescent="0.25">
      <c r="G329" s="72"/>
      <c r="H329" s="85"/>
    </row>
    <row r="330" spans="1:13" ht="15.75" customHeight="1" x14ac:dyDescent="0.25">
      <c r="A330" s="75" t="s">
        <v>104</v>
      </c>
      <c r="G330" s="72"/>
      <c r="H330" s="85"/>
    </row>
    <row r="331" spans="1:13" customFormat="1" ht="15.75" customHeight="1" x14ac:dyDescent="0.25">
      <c r="A331" s="186"/>
      <c r="G331" s="116"/>
      <c r="H331" s="115"/>
    </row>
    <row r="332" spans="1:13" customFormat="1" ht="15.75" customHeight="1" x14ac:dyDescent="0.25">
      <c r="A332" s="227" t="s">
        <v>89</v>
      </c>
      <c r="B332" s="410" t="s">
        <v>365</v>
      </c>
      <c r="C332" s="412" t="s">
        <v>581</v>
      </c>
      <c r="D332" s="413"/>
      <c r="E332" s="414" t="s">
        <v>368</v>
      </c>
      <c r="F332" s="115"/>
    </row>
    <row r="333" spans="1:13" customFormat="1" ht="15.75" customHeight="1" x14ac:dyDescent="0.25">
      <c r="A333" s="227"/>
      <c r="B333" s="411"/>
      <c r="C333" s="227" t="s">
        <v>366</v>
      </c>
      <c r="D333" s="227" t="s">
        <v>367</v>
      </c>
      <c r="E333" s="415"/>
      <c r="F333" s="115"/>
    </row>
    <row r="334" spans="1:13" customFormat="1" ht="15.75" customHeight="1" x14ac:dyDescent="0.25">
      <c r="A334" s="228" t="s">
        <v>369</v>
      </c>
      <c r="B334" s="229">
        <v>1250000000</v>
      </c>
      <c r="C334" s="229">
        <v>1250000000</v>
      </c>
      <c r="D334" s="230">
        <v>-186986301</v>
      </c>
      <c r="E334" s="231">
        <v>1063013699</v>
      </c>
      <c r="F334" s="115"/>
      <c r="G334" s="27"/>
    </row>
    <row r="335" spans="1:13" customFormat="1" ht="15.75" customHeight="1" x14ac:dyDescent="0.25">
      <c r="A335" s="89" t="s">
        <v>337</v>
      </c>
      <c r="B335" s="232"/>
      <c r="C335" s="233"/>
      <c r="D335" s="232"/>
      <c r="E335" s="231">
        <v>1063013699</v>
      </c>
      <c r="F335" s="115"/>
    </row>
    <row r="336" spans="1:13" customFormat="1" ht="15.75" customHeight="1" x14ac:dyDescent="0.25">
      <c r="A336" s="179" t="s">
        <v>338</v>
      </c>
      <c r="B336" s="232"/>
      <c r="C336" s="233"/>
      <c r="D336" s="232"/>
      <c r="E336" s="231">
        <v>1250000000</v>
      </c>
      <c r="F336" s="115"/>
    </row>
    <row r="337" spans="1:11" customFormat="1" ht="15.75" customHeight="1" x14ac:dyDescent="0.25">
      <c r="A337" s="234"/>
      <c r="E337" s="116"/>
      <c r="F337" s="115"/>
    </row>
    <row r="338" spans="1:11" customFormat="1" ht="15.75" customHeight="1" x14ac:dyDescent="0.25">
      <c r="A338" s="234"/>
      <c r="E338" s="116"/>
      <c r="F338" s="115"/>
    </row>
    <row r="339" spans="1:11" ht="15.75" customHeight="1" x14ac:dyDescent="0.25">
      <c r="A339" s="75" t="s">
        <v>327</v>
      </c>
      <c r="G339" s="72"/>
      <c r="H339" s="85"/>
    </row>
    <row r="340" spans="1:11" ht="15.75" customHeight="1" x14ac:dyDescent="0.25">
      <c r="A340" s="75"/>
      <c r="D340" s="197"/>
      <c r="E340" s="197"/>
      <c r="G340" s="72"/>
      <c r="H340" s="85"/>
    </row>
    <row r="341" spans="1:11" customFormat="1" ht="15.75" customHeight="1" x14ac:dyDescent="0.25">
      <c r="A341" s="416" t="s">
        <v>420</v>
      </c>
      <c r="B341" s="235" t="s">
        <v>97</v>
      </c>
      <c r="C341" s="235" t="s">
        <v>98</v>
      </c>
      <c r="G341" s="116"/>
      <c r="H341" s="115"/>
    </row>
    <row r="342" spans="1:11" customFormat="1" ht="15.75" customHeight="1" x14ac:dyDescent="0.25">
      <c r="A342" s="417"/>
      <c r="B342" s="236">
        <v>45930</v>
      </c>
      <c r="C342" s="237">
        <v>45657</v>
      </c>
      <c r="G342" s="116"/>
      <c r="H342" s="115"/>
    </row>
    <row r="343" spans="1:11" s="25" customFormat="1" ht="15.75" customHeight="1" x14ac:dyDescent="0.25">
      <c r="A343" s="207"/>
      <c r="B343" s="208">
        <v>0</v>
      </c>
      <c r="C343" s="238">
        <v>0</v>
      </c>
      <c r="D343" s="239"/>
      <c r="E343" s="239"/>
      <c r="G343" s="240"/>
      <c r="H343" s="241"/>
    </row>
    <row r="344" spans="1:11" ht="15.75" customHeight="1" x14ac:dyDescent="0.25">
      <c r="A344" s="242"/>
      <c r="B344" s="23"/>
      <c r="C344" s="23"/>
      <c r="D344" s="2"/>
      <c r="E344" s="2"/>
      <c r="F344" s="2"/>
      <c r="G344" s="243"/>
      <c r="H344" s="244"/>
      <c r="I344" s="2"/>
      <c r="J344" s="2"/>
      <c r="K344" s="2"/>
    </row>
    <row r="345" spans="1:11" ht="15.75" customHeight="1" x14ac:dyDescent="0.25">
      <c r="A345" s="75" t="s">
        <v>105</v>
      </c>
      <c r="G345" s="72"/>
      <c r="H345" s="85"/>
    </row>
    <row r="346" spans="1:11" ht="15.75" customHeight="1" x14ac:dyDescent="0.25">
      <c r="A346" s="75"/>
      <c r="G346" s="72"/>
      <c r="H346" s="85"/>
    </row>
    <row r="347" spans="1:11" ht="15.75" customHeight="1" x14ac:dyDescent="0.25">
      <c r="A347" s="3" t="s">
        <v>323</v>
      </c>
      <c r="G347" s="72"/>
      <c r="H347" s="85"/>
    </row>
    <row r="348" spans="1:11" ht="15.75" customHeight="1" x14ac:dyDescent="0.25">
      <c r="G348" s="72"/>
      <c r="H348" s="85"/>
    </row>
    <row r="349" spans="1:11" ht="15.75" customHeight="1" x14ac:dyDescent="0.25">
      <c r="A349" s="75" t="s">
        <v>309</v>
      </c>
      <c r="G349" s="72"/>
      <c r="H349" s="85"/>
    </row>
    <row r="350" spans="1:11" ht="15.75" customHeight="1" x14ac:dyDescent="0.25">
      <c r="A350" s="75"/>
      <c r="G350" s="72"/>
      <c r="H350" s="85"/>
    </row>
    <row r="351" spans="1:11" ht="15.75" customHeight="1" x14ac:dyDescent="0.25">
      <c r="A351" s="409" t="s">
        <v>89</v>
      </c>
      <c r="B351" s="210" t="s">
        <v>97</v>
      </c>
      <c r="C351" s="210" t="s">
        <v>98</v>
      </c>
      <c r="D351" s="4"/>
      <c r="E351" s="4"/>
      <c r="F351" s="4"/>
      <c r="G351" s="72"/>
      <c r="H351" s="85"/>
    </row>
    <row r="352" spans="1:11" ht="15.75" customHeight="1" x14ac:dyDescent="0.25">
      <c r="A352" s="409"/>
      <c r="B352" s="236">
        <v>45930</v>
      </c>
      <c r="C352" s="237">
        <v>45657</v>
      </c>
      <c r="D352" s="197"/>
      <c r="E352" s="197"/>
      <c r="F352" s="4"/>
      <c r="G352" s="72"/>
      <c r="H352" s="85"/>
    </row>
    <row r="353" spans="1:8" ht="15.75" customHeight="1" x14ac:dyDescent="0.25">
      <c r="A353" s="245" t="s">
        <v>20</v>
      </c>
      <c r="B353" s="200">
        <v>238771626</v>
      </c>
      <c r="C353" s="200">
        <v>113619000</v>
      </c>
      <c r="D353" s="4"/>
      <c r="E353" s="4"/>
      <c r="F353" s="4"/>
      <c r="G353" s="72"/>
      <c r="H353" s="85"/>
    </row>
    <row r="354" spans="1:8" ht="15.75" customHeight="1" x14ac:dyDescent="0.25">
      <c r="A354" s="245" t="s">
        <v>285</v>
      </c>
      <c r="B354" s="200">
        <v>132522186</v>
      </c>
      <c r="C354" s="201">
        <v>0</v>
      </c>
      <c r="D354" s="4"/>
      <c r="E354" s="4"/>
      <c r="F354" s="4"/>
      <c r="G354" s="72"/>
      <c r="H354" s="85"/>
    </row>
    <row r="355" spans="1:8" ht="15.75" customHeight="1" x14ac:dyDescent="0.25">
      <c r="A355" s="245" t="s">
        <v>290</v>
      </c>
      <c r="B355" s="200">
        <v>36586922</v>
      </c>
      <c r="C355" s="201">
        <v>34911919</v>
      </c>
      <c r="D355" s="4"/>
      <c r="E355" s="4"/>
      <c r="F355" s="4"/>
      <c r="G355" s="72"/>
      <c r="H355" s="85"/>
    </row>
    <row r="356" spans="1:8" ht="15.75" customHeight="1" x14ac:dyDescent="0.25">
      <c r="A356" s="245" t="s">
        <v>310</v>
      </c>
      <c r="B356" s="200">
        <v>98197337</v>
      </c>
      <c r="C356" s="201">
        <v>44442</v>
      </c>
      <c r="D356" s="4"/>
      <c r="E356" s="4"/>
      <c r="F356" s="4"/>
      <c r="G356" s="72"/>
      <c r="H356" s="85"/>
    </row>
    <row r="357" spans="1:8" ht="15.75" customHeight="1" x14ac:dyDescent="0.25">
      <c r="A357" s="245" t="s">
        <v>370</v>
      </c>
      <c r="B357" s="200">
        <v>172221955</v>
      </c>
      <c r="C357" s="201"/>
      <c r="D357" s="4"/>
      <c r="E357" s="4"/>
      <c r="F357" s="4"/>
      <c r="G357" s="72"/>
      <c r="H357" s="85"/>
    </row>
    <row r="358" spans="1:8" ht="15.75" customHeight="1" x14ac:dyDescent="0.25">
      <c r="A358" s="202" t="s">
        <v>223</v>
      </c>
      <c r="B358" s="203">
        <v>678300026</v>
      </c>
      <c r="C358" s="203">
        <v>148575361</v>
      </c>
      <c r="D358" s="246"/>
      <c r="E358" s="246"/>
      <c r="F358" s="4"/>
      <c r="G358" s="72"/>
      <c r="H358" s="85"/>
    </row>
    <row r="359" spans="1:8" ht="15.75" customHeight="1" x14ac:dyDescent="0.25">
      <c r="A359" s="75"/>
      <c r="B359" s="20"/>
      <c r="C359" s="21"/>
      <c r="G359" s="72"/>
      <c r="H359" s="85"/>
    </row>
    <row r="360" spans="1:8" ht="15.75" customHeight="1" x14ac:dyDescent="0.25">
      <c r="A360" s="75" t="s">
        <v>108</v>
      </c>
      <c r="G360" s="72"/>
      <c r="H360" s="85"/>
    </row>
    <row r="361" spans="1:8" ht="15.75" customHeight="1" x14ac:dyDescent="0.25">
      <c r="A361" s="75"/>
      <c r="G361" s="72"/>
      <c r="H361" s="85"/>
    </row>
    <row r="362" spans="1:8" ht="15.75" customHeight="1" x14ac:dyDescent="0.25">
      <c r="A362" s="408" t="s">
        <v>89</v>
      </c>
      <c r="B362" s="196" t="s">
        <v>97</v>
      </c>
      <c r="C362" s="196" t="s">
        <v>98</v>
      </c>
      <c r="G362" s="72"/>
      <c r="H362" s="85"/>
    </row>
    <row r="363" spans="1:8" ht="15.75" customHeight="1" x14ac:dyDescent="0.25">
      <c r="A363" s="408"/>
      <c r="B363" s="236">
        <v>45930</v>
      </c>
      <c r="C363" s="237">
        <v>45657</v>
      </c>
      <c r="D363" s="197"/>
      <c r="E363" s="197"/>
      <c r="G363" s="72"/>
      <c r="H363" s="85"/>
    </row>
    <row r="364" spans="1:8" ht="15.75" customHeight="1" x14ac:dyDescent="0.25">
      <c r="A364" s="245" t="s">
        <v>311</v>
      </c>
      <c r="B364" s="200">
        <v>251763727</v>
      </c>
      <c r="C364" s="200">
        <v>310213639</v>
      </c>
      <c r="G364" s="72"/>
      <c r="H364" s="85"/>
    </row>
    <row r="365" spans="1:8" ht="15.75" customHeight="1" x14ac:dyDescent="0.25">
      <c r="A365" s="245" t="s">
        <v>32</v>
      </c>
      <c r="B365" s="200">
        <v>8245403987</v>
      </c>
      <c r="C365" s="200">
        <v>624195850</v>
      </c>
      <c r="D365" s="21"/>
      <c r="G365" s="72"/>
      <c r="H365" s="85"/>
    </row>
    <row r="366" spans="1:8" ht="15.75" customHeight="1" x14ac:dyDescent="0.25">
      <c r="A366" s="202" t="s">
        <v>223</v>
      </c>
      <c r="B366" s="203">
        <v>8497167714</v>
      </c>
      <c r="C366" s="203">
        <v>934409489</v>
      </c>
      <c r="D366" s="20"/>
      <c r="E366" s="20"/>
      <c r="G366" s="72"/>
      <c r="H366" s="85"/>
    </row>
    <row r="367" spans="1:8" ht="15.75" customHeight="1" x14ac:dyDescent="0.25">
      <c r="A367" s="75"/>
      <c r="B367" s="20"/>
      <c r="C367" s="21"/>
      <c r="D367" s="21"/>
      <c r="G367" s="72"/>
      <c r="H367" s="85"/>
    </row>
    <row r="368" spans="1:8" ht="15.75" customHeight="1" x14ac:dyDescent="0.25">
      <c r="A368" s="75" t="s">
        <v>109</v>
      </c>
      <c r="G368" s="72"/>
      <c r="H368" s="85"/>
    </row>
    <row r="369" spans="1:8" ht="15.75" customHeight="1" x14ac:dyDescent="0.25">
      <c r="A369" s="75"/>
      <c r="G369" s="72"/>
      <c r="H369" s="85"/>
    </row>
    <row r="370" spans="1:8" ht="15.75" customHeight="1" x14ac:dyDescent="0.25">
      <c r="A370" s="408" t="s">
        <v>89</v>
      </c>
      <c r="B370" s="409" t="s">
        <v>106</v>
      </c>
      <c r="C370" s="409" t="s">
        <v>107</v>
      </c>
      <c r="G370" s="72"/>
      <c r="H370" s="85"/>
    </row>
    <row r="371" spans="1:8" ht="15.75" customHeight="1" x14ac:dyDescent="0.25">
      <c r="A371" s="408"/>
      <c r="B371" s="409"/>
      <c r="C371" s="409"/>
      <c r="G371" s="72"/>
      <c r="H371" s="85"/>
    </row>
    <row r="372" spans="1:8" ht="15.75" customHeight="1" x14ac:dyDescent="0.25">
      <c r="A372" s="245" t="s">
        <v>191</v>
      </c>
      <c r="B372" s="200"/>
      <c r="C372" s="247"/>
      <c r="G372" s="72"/>
      <c r="H372" s="85"/>
    </row>
    <row r="373" spans="1:8" ht="15.75" customHeight="1" x14ac:dyDescent="0.25">
      <c r="A373" s="245"/>
      <c r="B373" s="200"/>
      <c r="C373" s="247"/>
      <c r="G373" s="72"/>
      <c r="H373" s="85"/>
    </row>
    <row r="374" spans="1:8" ht="15.75" customHeight="1" x14ac:dyDescent="0.25">
      <c r="A374" s="202" t="s">
        <v>223</v>
      </c>
      <c r="B374" s="203"/>
      <c r="C374" s="196"/>
      <c r="G374" s="72"/>
      <c r="H374" s="85"/>
    </row>
    <row r="375" spans="1:8" ht="15.75" customHeight="1" x14ac:dyDescent="0.25">
      <c r="A375" s="242"/>
      <c r="B375" s="248"/>
      <c r="C375" s="249"/>
      <c r="G375" s="72"/>
      <c r="H375" s="85"/>
    </row>
    <row r="376" spans="1:8" ht="15.75" customHeight="1" x14ac:dyDescent="0.25">
      <c r="A376" s="75" t="s">
        <v>110</v>
      </c>
      <c r="G376" s="72"/>
      <c r="H376" s="85"/>
    </row>
    <row r="377" spans="1:8" ht="15.75" customHeight="1" x14ac:dyDescent="0.25">
      <c r="A377" s="75"/>
      <c r="C377" s="210" t="s">
        <v>97</v>
      </c>
      <c r="D377" s="210" t="s">
        <v>98</v>
      </c>
      <c r="G377" s="72"/>
      <c r="H377" s="85"/>
    </row>
    <row r="378" spans="1:8" ht="25.5" customHeight="1" x14ac:dyDescent="0.25">
      <c r="A378" s="90" t="s">
        <v>278</v>
      </c>
      <c r="B378" s="250" t="s">
        <v>279</v>
      </c>
      <c r="C378" s="237">
        <v>45930</v>
      </c>
      <c r="D378" s="237">
        <v>45657</v>
      </c>
      <c r="G378" s="72"/>
      <c r="H378" s="85"/>
    </row>
    <row r="379" spans="1:8" customFormat="1" ht="15.75" customHeight="1" x14ac:dyDescent="0.25">
      <c r="A379" s="199" t="s">
        <v>191</v>
      </c>
      <c r="B379" s="112"/>
      <c r="C379" s="112"/>
      <c r="D379" s="251"/>
      <c r="G379" s="116"/>
      <c r="H379" s="115"/>
    </row>
    <row r="380" spans="1:8" ht="15.75" customHeight="1" x14ac:dyDescent="0.25">
      <c r="A380" s="89" t="s">
        <v>167</v>
      </c>
      <c r="B380" s="213"/>
      <c r="C380" s="252"/>
      <c r="D380" s="252"/>
      <c r="G380" s="72"/>
      <c r="H380" s="85"/>
    </row>
    <row r="381" spans="1:8" ht="15.75" customHeight="1" x14ac:dyDescent="0.25">
      <c r="A381" s="75"/>
      <c r="G381" s="72"/>
      <c r="H381" s="85"/>
    </row>
    <row r="382" spans="1:8" ht="15.75" customHeight="1" x14ac:dyDescent="0.25">
      <c r="A382" s="75"/>
      <c r="G382" s="72"/>
      <c r="H382" s="85"/>
    </row>
    <row r="383" spans="1:8" ht="15.75" customHeight="1" x14ac:dyDescent="0.25">
      <c r="A383" s="75"/>
      <c r="G383" s="72"/>
      <c r="H383" s="85"/>
    </row>
    <row r="384" spans="1:8" ht="15.75" customHeight="1" x14ac:dyDescent="0.25">
      <c r="A384" s="75" t="s">
        <v>111</v>
      </c>
      <c r="G384" s="72"/>
      <c r="H384" s="85"/>
    </row>
    <row r="385" spans="1:9" ht="15.75" customHeight="1" x14ac:dyDescent="0.25">
      <c r="A385" s="75"/>
      <c r="G385" s="72"/>
      <c r="H385" s="85"/>
    </row>
    <row r="386" spans="1:9" ht="15.75" customHeight="1" x14ac:dyDescent="0.25">
      <c r="A386" s="3" t="s">
        <v>323</v>
      </c>
      <c r="G386" s="72"/>
      <c r="H386" s="85"/>
    </row>
    <row r="387" spans="1:9" ht="12" customHeight="1" x14ac:dyDescent="0.25">
      <c r="A387" s="75"/>
      <c r="G387" s="72"/>
      <c r="H387" s="85"/>
    </row>
    <row r="388" spans="1:9" ht="15.75" customHeight="1" x14ac:dyDescent="0.25">
      <c r="A388" s="75" t="s">
        <v>112</v>
      </c>
      <c r="G388" s="72"/>
      <c r="H388" s="85"/>
    </row>
    <row r="389" spans="1:9" ht="6.75" customHeight="1" x14ac:dyDescent="0.25">
      <c r="A389" s="75"/>
      <c r="G389" s="72"/>
      <c r="H389" s="85"/>
    </row>
    <row r="390" spans="1:9" ht="15.75" customHeight="1" x14ac:dyDescent="0.25">
      <c r="A390" s="405" t="s">
        <v>5</v>
      </c>
      <c r="B390" s="210" t="s">
        <v>97</v>
      </c>
      <c r="C390" s="210" t="s">
        <v>98</v>
      </c>
      <c r="G390" s="72"/>
      <c r="H390" s="85"/>
    </row>
    <row r="391" spans="1:9" ht="15.75" customHeight="1" x14ac:dyDescent="0.25">
      <c r="A391" s="406"/>
      <c r="B391" s="237">
        <v>45930</v>
      </c>
      <c r="C391" s="237">
        <v>45657</v>
      </c>
      <c r="G391" s="72"/>
      <c r="H391" s="85"/>
    </row>
    <row r="392" spans="1:9" ht="15.75" customHeight="1" x14ac:dyDescent="0.25">
      <c r="A392" s="245" t="e">
        <v>#REF!</v>
      </c>
      <c r="B392" s="200">
        <v>2870613953</v>
      </c>
      <c r="C392" s="253">
        <v>870722772</v>
      </c>
      <c r="G392" s="72"/>
      <c r="H392" s="85"/>
    </row>
    <row r="393" spans="1:9" ht="15.75" customHeight="1" x14ac:dyDescent="0.25">
      <c r="A393" s="245" t="s">
        <v>615</v>
      </c>
      <c r="B393" s="254">
        <v>0</v>
      </c>
      <c r="C393" s="253">
        <v>280609</v>
      </c>
      <c r="G393" s="72"/>
      <c r="H393" s="85"/>
    </row>
    <row r="394" spans="1:9" ht="15.75" customHeight="1" x14ac:dyDescent="0.25">
      <c r="A394" s="202" t="s">
        <v>299</v>
      </c>
      <c r="B394" s="255">
        <v>2870613953</v>
      </c>
      <c r="C394" s="255">
        <v>871003381</v>
      </c>
      <c r="D394" s="20"/>
      <c r="E394" s="20"/>
      <c r="G394" s="72"/>
      <c r="H394" s="85"/>
    </row>
    <row r="395" spans="1:9" ht="15.75" customHeight="1" x14ac:dyDescent="0.25">
      <c r="A395" s="256"/>
      <c r="B395" s="257"/>
      <c r="C395" s="257"/>
      <c r="G395" s="72"/>
      <c r="H395" s="85"/>
    </row>
    <row r="396" spans="1:9" ht="15.75" customHeight="1" x14ac:dyDescent="0.25">
      <c r="A396" s="75" t="s">
        <v>113</v>
      </c>
      <c r="G396" s="72"/>
      <c r="H396" s="85"/>
    </row>
    <row r="397" spans="1:9" ht="15.75" customHeight="1" x14ac:dyDescent="0.25">
      <c r="A397" s="75"/>
      <c r="G397" s="72"/>
      <c r="H397" s="85"/>
    </row>
    <row r="398" spans="1:9" ht="15.75" customHeight="1" x14ac:dyDescent="0.25">
      <c r="A398" s="405" t="s">
        <v>5</v>
      </c>
      <c r="B398" s="405" t="s">
        <v>582</v>
      </c>
      <c r="C398" s="210" t="s">
        <v>97</v>
      </c>
      <c r="H398" s="72"/>
      <c r="I398" s="85"/>
    </row>
    <row r="399" spans="1:9" ht="15.75" customHeight="1" x14ac:dyDescent="0.25">
      <c r="A399" s="406"/>
      <c r="B399" s="406"/>
      <c r="C399" s="237">
        <v>45930</v>
      </c>
      <c r="H399" s="72"/>
      <c r="I399" s="85"/>
    </row>
    <row r="400" spans="1:9" ht="15.75" customHeight="1" x14ac:dyDescent="0.25">
      <c r="A400" s="245" t="s">
        <v>424</v>
      </c>
      <c r="B400" s="245" t="s">
        <v>583</v>
      </c>
      <c r="C400" s="254">
        <v>900000</v>
      </c>
      <c r="H400" s="72"/>
      <c r="I400" s="85"/>
    </row>
    <row r="401" spans="1:9" ht="15.75" customHeight="1" x14ac:dyDescent="0.25">
      <c r="A401" s="245" t="s">
        <v>398</v>
      </c>
      <c r="B401" s="245" t="s">
        <v>583</v>
      </c>
      <c r="C401" s="254">
        <v>906704661</v>
      </c>
      <c r="H401" s="72"/>
      <c r="I401" s="85"/>
    </row>
    <row r="402" spans="1:9" ht="15.75" customHeight="1" x14ac:dyDescent="0.25">
      <c r="A402" s="245" t="s">
        <v>400</v>
      </c>
      <c r="B402" s="245" t="s">
        <v>583</v>
      </c>
      <c r="C402" s="254">
        <v>24456988</v>
      </c>
      <c r="H402" s="72"/>
      <c r="I402" s="85"/>
    </row>
    <row r="403" spans="1:9" ht="15.75" customHeight="1" x14ac:dyDescent="0.25">
      <c r="A403" s="245" t="s">
        <v>402</v>
      </c>
      <c r="B403" s="245" t="s">
        <v>583</v>
      </c>
      <c r="C403" s="254">
        <v>1087770128</v>
      </c>
      <c r="H403" s="72"/>
      <c r="I403" s="85"/>
    </row>
    <row r="404" spans="1:9" ht="15.75" customHeight="1" x14ac:dyDescent="0.25">
      <c r="A404" s="245" t="s">
        <v>480</v>
      </c>
      <c r="B404" s="245" t="s">
        <v>583</v>
      </c>
      <c r="C404" s="254">
        <v>1130342</v>
      </c>
      <c r="H404" s="72"/>
      <c r="I404" s="85"/>
    </row>
    <row r="405" spans="1:9" ht="15.75" customHeight="1" x14ac:dyDescent="0.25">
      <c r="A405" s="245" t="s">
        <v>584</v>
      </c>
      <c r="B405" s="245" t="s">
        <v>583</v>
      </c>
      <c r="C405" s="254">
        <v>35661284</v>
      </c>
      <c r="H405" s="72"/>
      <c r="I405" s="85"/>
    </row>
    <row r="406" spans="1:9" ht="15.75" customHeight="1" x14ac:dyDescent="0.25">
      <c r="A406" s="245" t="s">
        <v>431</v>
      </c>
      <c r="B406" s="245" t="s">
        <v>583</v>
      </c>
      <c r="C406" s="254">
        <v>72118789</v>
      </c>
      <c r="H406" s="72"/>
      <c r="I406" s="85"/>
    </row>
    <row r="407" spans="1:9" ht="15.75" customHeight="1" x14ac:dyDescent="0.25">
      <c r="A407" s="245" t="s">
        <v>480</v>
      </c>
      <c r="B407" s="245" t="s">
        <v>585</v>
      </c>
      <c r="C407" s="254">
        <v>3152400</v>
      </c>
      <c r="H407" s="72"/>
      <c r="I407" s="85"/>
    </row>
    <row r="408" spans="1:9" ht="15.75" customHeight="1" x14ac:dyDescent="0.25">
      <c r="A408" s="245" t="s">
        <v>398</v>
      </c>
      <c r="B408" s="245" t="s">
        <v>585</v>
      </c>
      <c r="C408" s="254">
        <v>452453620</v>
      </c>
      <c r="H408" s="72"/>
      <c r="I408" s="85"/>
    </row>
    <row r="409" spans="1:9" ht="15.75" customHeight="1" x14ac:dyDescent="0.25">
      <c r="A409" s="245" t="s">
        <v>451</v>
      </c>
      <c r="B409" s="245" t="s">
        <v>585</v>
      </c>
      <c r="C409" s="254">
        <v>70000000</v>
      </c>
      <c r="H409" s="72"/>
      <c r="I409" s="85"/>
    </row>
    <row r="410" spans="1:9" ht="15.75" customHeight="1" x14ac:dyDescent="0.25">
      <c r="A410" s="245" t="s">
        <v>586</v>
      </c>
      <c r="B410" s="245" t="s">
        <v>585</v>
      </c>
      <c r="C410" s="254">
        <v>279000</v>
      </c>
      <c r="H410" s="72"/>
      <c r="I410" s="85"/>
    </row>
    <row r="411" spans="1:9" ht="15.75" customHeight="1" x14ac:dyDescent="0.25">
      <c r="A411" s="245" t="s">
        <v>402</v>
      </c>
      <c r="B411" s="245" t="s">
        <v>585</v>
      </c>
      <c r="C411" s="254">
        <v>987617315</v>
      </c>
      <c r="H411" s="72"/>
      <c r="I411" s="85"/>
    </row>
    <row r="412" spans="1:9" ht="15.75" customHeight="1" x14ac:dyDescent="0.25">
      <c r="A412" s="256"/>
      <c r="B412" s="256"/>
      <c r="C412" s="258"/>
      <c r="H412" s="72"/>
      <c r="I412" s="85"/>
    </row>
    <row r="413" spans="1:9" ht="15.75" customHeight="1" x14ac:dyDescent="0.25">
      <c r="A413" s="256"/>
      <c r="B413" s="256"/>
      <c r="C413" s="259"/>
      <c r="H413" s="72"/>
      <c r="I413" s="85"/>
    </row>
    <row r="414" spans="1:9" ht="15.75" customHeight="1" x14ac:dyDescent="0.25">
      <c r="A414" s="75" t="s">
        <v>114</v>
      </c>
      <c r="G414" s="72"/>
      <c r="H414" s="85"/>
    </row>
    <row r="415" spans="1:9" ht="15.75" customHeight="1" x14ac:dyDescent="0.25">
      <c r="A415" s="75"/>
      <c r="G415" s="72"/>
      <c r="H415" s="85"/>
    </row>
    <row r="416" spans="1:9" ht="15.75" customHeight="1" x14ac:dyDescent="0.25">
      <c r="A416" s="126" t="s">
        <v>210</v>
      </c>
      <c r="B416" s="260" t="s">
        <v>211</v>
      </c>
      <c r="C416" s="260" t="s">
        <v>162</v>
      </c>
      <c r="D416" s="260" t="s">
        <v>212</v>
      </c>
      <c r="E416" s="260" t="s">
        <v>213</v>
      </c>
      <c r="F416" s="260" t="s">
        <v>162</v>
      </c>
      <c r="G416" s="72"/>
      <c r="H416" s="85"/>
    </row>
    <row r="417" spans="1:8" customFormat="1" ht="15" x14ac:dyDescent="0.25">
      <c r="A417" s="199" t="s">
        <v>191</v>
      </c>
      <c r="B417" s="112"/>
      <c r="C417" s="112"/>
      <c r="D417" s="261"/>
      <c r="E417" s="261"/>
      <c r="F417" s="262"/>
      <c r="G417" s="116"/>
      <c r="H417" s="115"/>
    </row>
    <row r="418" spans="1:8" ht="15" x14ac:dyDescent="0.25">
      <c r="A418" s="263" t="s">
        <v>214</v>
      </c>
      <c r="B418" s="128"/>
      <c r="C418" s="128"/>
      <c r="D418" s="128"/>
      <c r="E418" s="128"/>
      <c r="F418" s="128"/>
      <c r="G418" s="72"/>
      <c r="H418" s="85"/>
    </row>
    <row r="419" spans="1:8" ht="15.75" customHeight="1" x14ac:dyDescent="0.25">
      <c r="A419" s="106" t="s">
        <v>215</v>
      </c>
      <c r="B419" s="128"/>
      <c r="C419" s="128"/>
      <c r="D419" s="128"/>
      <c r="E419" s="128"/>
      <c r="F419" s="128"/>
      <c r="G419" s="72"/>
      <c r="H419" s="85"/>
    </row>
    <row r="420" spans="1:8" ht="15.75" customHeight="1" x14ac:dyDescent="0.25">
      <c r="G420" s="72"/>
      <c r="H420" s="85"/>
    </row>
    <row r="421" spans="1:8" s="197" customFormat="1" ht="15.75" customHeight="1" x14ac:dyDescent="0.25">
      <c r="A421" s="187" t="s">
        <v>115</v>
      </c>
      <c r="B421" s="11"/>
      <c r="C421" s="11"/>
      <c r="D421" s="11"/>
      <c r="E421" s="11"/>
      <c r="F421" s="11"/>
      <c r="G421" s="264"/>
      <c r="H421" s="265"/>
    </row>
    <row r="422" spans="1:8" s="197" customFormat="1" ht="15.75" customHeight="1" x14ac:dyDescent="0.25">
      <c r="A422" s="266" t="s">
        <v>89</v>
      </c>
      <c r="B422" s="267" t="s">
        <v>116</v>
      </c>
      <c r="C422" s="268" t="s">
        <v>117</v>
      </c>
      <c r="D422" s="268" t="s">
        <v>118</v>
      </c>
      <c r="E422" s="268" t="s">
        <v>121</v>
      </c>
      <c r="F422" s="269" t="s">
        <v>119</v>
      </c>
      <c r="H422" s="265"/>
    </row>
    <row r="423" spans="1:8" s="197" customFormat="1" ht="15.75" customHeight="1" x14ac:dyDescent="0.25">
      <c r="A423" s="270" t="s">
        <v>37</v>
      </c>
      <c r="B423" s="271">
        <v>11337000000</v>
      </c>
      <c r="C423" s="271">
        <v>878000000</v>
      </c>
      <c r="D423" s="272"/>
      <c r="E423" s="272"/>
      <c r="F423" s="273">
        <v>12215000000</v>
      </c>
      <c r="G423" s="274"/>
      <c r="H423" s="265"/>
    </row>
    <row r="424" spans="1:8" s="197" customFormat="1" ht="15.75" customHeight="1" x14ac:dyDescent="0.25">
      <c r="A424" s="275" t="s">
        <v>281</v>
      </c>
      <c r="B424" s="276">
        <v>1724549</v>
      </c>
      <c r="C424" s="271"/>
      <c r="D424" s="272"/>
      <c r="E424" s="272"/>
      <c r="F424" s="273">
        <v>1724549</v>
      </c>
      <c r="G424" s="274"/>
      <c r="H424" s="265"/>
    </row>
    <row r="425" spans="1:8" s="197" customFormat="1" ht="15.75" customHeight="1" x14ac:dyDescent="0.25">
      <c r="A425" s="275" t="s">
        <v>120</v>
      </c>
      <c r="B425" s="272"/>
      <c r="C425" s="271"/>
      <c r="D425" s="272"/>
      <c r="E425" s="272"/>
      <c r="F425" s="273">
        <v>0</v>
      </c>
      <c r="G425" s="274"/>
      <c r="H425" s="265"/>
    </row>
    <row r="426" spans="1:8" s="197" customFormat="1" ht="15.75" customHeight="1" x14ac:dyDescent="0.25">
      <c r="A426" s="275" t="s">
        <v>295</v>
      </c>
      <c r="B426" s="271">
        <v>923051994</v>
      </c>
      <c r="C426" s="277">
        <v>0</v>
      </c>
      <c r="D426" s="271">
        <v>-923051994</v>
      </c>
      <c r="E426" s="272"/>
      <c r="F426" s="273">
        <v>0</v>
      </c>
      <c r="G426" s="274"/>
      <c r="H426" s="265"/>
    </row>
    <row r="427" spans="1:8" s="197" customFormat="1" ht="15.75" customHeight="1" x14ac:dyDescent="0.25">
      <c r="A427" s="275" t="s">
        <v>122</v>
      </c>
      <c r="B427" s="276"/>
      <c r="C427" s="271">
        <v>1735576203</v>
      </c>
      <c r="D427" s="276"/>
      <c r="E427" s="276"/>
      <c r="F427" s="273">
        <v>1735576203</v>
      </c>
      <c r="G427" s="274"/>
      <c r="H427" s="265"/>
    </row>
    <row r="428" spans="1:8" s="197" customFormat="1" ht="15.75" customHeight="1" x14ac:dyDescent="0.25">
      <c r="A428" s="275" t="s">
        <v>616</v>
      </c>
      <c r="B428" s="276">
        <v>-2769112</v>
      </c>
      <c r="C428" s="271"/>
      <c r="D428" s="276"/>
      <c r="E428" s="276"/>
      <c r="F428" s="273">
        <v>-2769112</v>
      </c>
      <c r="G428" s="274"/>
      <c r="H428" s="265"/>
    </row>
    <row r="429" spans="1:8" s="197" customFormat="1" ht="15.75" customHeight="1" x14ac:dyDescent="0.25">
      <c r="A429" s="270" t="s">
        <v>123</v>
      </c>
      <c r="B429" s="278">
        <v>0</v>
      </c>
      <c r="C429" s="278">
        <v>55323143</v>
      </c>
      <c r="D429" s="272"/>
      <c r="E429" s="279"/>
      <c r="F429" s="273">
        <v>55323143</v>
      </c>
      <c r="G429" s="274"/>
      <c r="H429" s="265"/>
    </row>
    <row r="430" spans="1:8" s="197" customFormat="1" ht="15.75" customHeight="1" x14ac:dyDescent="0.25">
      <c r="A430" s="270" t="s">
        <v>587</v>
      </c>
      <c r="B430" s="278"/>
      <c r="C430" s="278">
        <v>558000000</v>
      </c>
      <c r="D430" s="272"/>
      <c r="E430" s="279"/>
      <c r="F430" s="278">
        <v>558000000</v>
      </c>
      <c r="G430" s="274"/>
      <c r="H430" s="265"/>
    </row>
    <row r="431" spans="1:8" s="197" customFormat="1" ht="15.75" customHeight="1" x14ac:dyDescent="0.25">
      <c r="A431" s="270" t="s">
        <v>124</v>
      </c>
      <c r="B431" s="272"/>
      <c r="C431" s="272"/>
      <c r="D431" s="272"/>
      <c r="E431" s="272"/>
      <c r="F431" s="273">
        <v>0</v>
      </c>
      <c r="G431" s="274"/>
      <c r="H431" s="265"/>
    </row>
    <row r="432" spans="1:8" s="197" customFormat="1" ht="15.75" customHeight="1" x14ac:dyDescent="0.25">
      <c r="A432" s="266" t="s">
        <v>125</v>
      </c>
      <c r="B432" s="280">
        <v>12259007431</v>
      </c>
      <c r="C432" s="280">
        <v>3226899346</v>
      </c>
      <c r="D432" s="280">
        <v>-923051994</v>
      </c>
      <c r="E432" s="281">
        <v>0</v>
      </c>
      <c r="F432" s="282">
        <v>14562854783</v>
      </c>
      <c r="G432" s="283"/>
      <c r="H432" s="284"/>
    </row>
    <row r="433" spans="1:8" s="197" customFormat="1" ht="15.75" customHeight="1" x14ac:dyDescent="0.25">
      <c r="A433" s="285"/>
      <c r="B433" s="286"/>
      <c r="C433" s="286"/>
      <c r="D433" s="286"/>
      <c r="E433" s="286"/>
      <c r="F433" s="286"/>
      <c r="G433" s="287"/>
      <c r="H433" s="265"/>
    </row>
    <row r="434" spans="1:8" ht="15.75" customHeight="1" x14ac:dyDescent="0.25">
      <c r="A434" s="75"/>
      <c r="B434" s="21"/>
      <c r="C434" s="5"/>
      <c r="E434" s="21"/>
      <c r="F434" s="21"/>
      <c r="G434" s="72"/>
      <c r="H434" s="85"/>
    </row>
    <row r="435" spans="1:8" ht="15.75" customHeight="1" x14ac:dyDescent="0.25">
      <c r="A435" s="75" t="s">
        <v>126</v>
      </c>
      <c r="F435" s="5"/>
      <c r="G435" s="72"/>
      <c r="H435" s="85"/>
    </row>
    <row r="436" spans="1:8" ht="15.75" customHeight="1" x14ac:dyDescent="0.25">
      <c r="A436" s="75"/>
      <c r="G436" s="72"/>
      <c r="H436" s="85"/>
    </row>
    <row r="437" spans="1:8" ht="15.75" customHeight="1" x14ac:dyDescent="0.25">
      <c r="A437" s="3" t="s">
        <v>253</v>
      </c>
      <c r="G437" s="72"/>
      <c r="H437" s="85"/>
    </row>
    <row r="438" spans="1:8" ht="15.75" customHeight="1" x14ac:dyDescent="0.25">
      <c r="A438" s="75"/>
      <c r="G438" s="72"/>
      <c r="H438" s="85"/>
    </row>
    <row r="439" spans="1:8" ht="15.75" customHeight="1" x14ac:dyDescent="0.25">
      <c r="A439" s="75" t="s">
        <v>127</v>
      </c>
      <c r="G439" s="72"/>
      <c r="H439" s="85"/>
    </row>
    <row r="440" spans="1:8" ht="15.75" customHeight="1" x14ac:dyDescent="0.25">
      <c r="A440" s="75" t="s">
        <v>219</v>
      </c>
      <c r="G440" s="72"/>
      <c r="H440" s="85"/>
    </row>
    <row r="441" spans="1:8" ht="15.75" customHeight="1" x14ac:dyDescent="0.25">
      <c r="A441" s="89" t="s">
        <v>162</v>
      </c>
      <c r="B441" s="210" t="s">
        <v>184</v>
      </c>
      <c r="C441" s="210" t="s">
        <v>185</v>
      </c>
      <c r="G441" s="72"/>
      <c r="H441" s="85"/>
    </row>
    <row r="442" spans="1:8" ht="15.75" customHeight="1" x14ac:dyDescent="0.25">
      <c r="A442" s="288" t="s">
        <v>209</v>
      </c>
      <c r="B442" s="261">
        <v>570882396</v>
      </c>
      <c r="C442" s="289">
        <v>0</v>
      </c>
      <c r="G442" s="72"/>
      <c r="H442" s="85"/>
    </row>
    <row r="443" spans="1:8" ht="15.75" customHeight="1" x14ac:dyDescent="0.25">
      <c r="A443" s="288" t="s">
        <v>286</v>
      </c>
      <c r="B443" s="261">
        <v>909830117</v>
      </c>
      <c r="C443" s="261">
        <v>0</v>
      </c>
      <c r="G443" s="72"/>
      <c r="H443" s="85"/>
    </row>
    <row r="444" spans="1:8" ht="15.75" customHeight="1" x14ac:dyDescent="0.25">
      <c r="A444" s="290" t="s">
        <v>423</v>
      </c>
      <c r="B444" s="289">
        <v>0</v>
      </c>
      <c r="C444" s="289">
        <v>0</v>
      </c>
      <c r="G444" s="72"/>
      <c r="H444" s="85"/>
    </row>
    <row r="445" spans="1:8" ht="15.75" customHeight="1" x14ac:dyDescent="0.25">
      <c r="A445" s="89" t="s">
        <v>167</v>
      </c>
      <c r="B445" s="291">
        <v>1480712513</v>
      </c>
      <c r="C445" s="291">
        <v>0</v>
      </c>
      <c r="D445" s="5"/>
      <c r="E445" s="5"/>
      <c r="G445" s="72"/>
      <c r="H445" s="85"/>
    </row>
    <row r="446" spans="1:8" ht="15.75" customHeight="1" x14ac:dyDescent="0.25">
      <c r="A446" s="75"/>
      <c r="B446" s="20"/>
      <c r="C446" s="20"/>
      <c r="D446" s="5"/>
      <c r="G446" s="72"/>
      <c r="H446" s="85"/>
    </row>
    <row r="447" spans="1:8" ht="15.75" customHeight="1" x14ac:dyDescent="0.25">
      <c r="A447" s="186" t="s">
        <v>588</v>
      </c>
      <c r="C447"/>
      <c r="G447" s="72"/>
      <c r="H447" s="85"/>
    </row>
    <row r="448" spans="1:8" ht="15.75" customHeight="1" x14ac:dyDescent="0.25">
      <c r="A448" s="89" t="s">
        <v>162</v>
      </c>
      <c r="B448" s="210" t="s">
        <v>184</v>
      </c>
      <c r="C448" s="235" t="s">
        <v>185</v>
      </c>
      <c r="G448" s="72"/>
      <c r="H448" s="85"/>
    </row>
    <row r="449" spans="1:8" customFormat="1" ht="15.75" customHeight="1" x14ac:dyDescent="0.25">
      <c r="A449" s="292" t="s">
        <v>50</v>
      </c>
      <c r="B449" s="165">
        <v>2089634997</v>
      </c>
      <c r="C449" s="289">
        <v>0</v>
      </c>
      <c r="G449" s="116"/>
      <c r="H449" s="115"/>
    </row>
    <row r="450" spans="1:8" ht="15.75" customHeight="1" x14ac:dyDescent="0.25">
      <c r="A450" s="292" t="s">
        <v>404</v>
      </c>
      <c r="B450" s="165">
        <v>201698385</v>
      </c>
      <c r="C450" s="289">
        <v>0</v>
      </c>
      <c r="G450" s="72"/>
      <c r="H450" s="85"/>
    </row>
    <row r="451" spans="1:8" ht="15.75" customHeight="1" x14ac:dyDescent="0.25">
      <c r="A451" s="292" t="s">
        <v>405</v>
      </c>
      <c r="B451" s="165">
        <v>44483201</v>
      </c>
      <c r="C451" s="289">
        <v>0</v>
      </c>
      <c r="G451" s="72"/>
      <c r="H451" s="85"/>
    </row>
    <row r="452" spans="1:8" ht="15.75" customHeight="1" x14ac:dyDescent="0.25">
      <c r="A452" s="293" t="s">
        <v>589</v>
      </c>
      <c r="B452" s="289">
        <v>53131302</v>
      </c>
      <c r="C452" s="289">
        <v>0</v>
      </c>
      <c r="G452" s="72"/>
      <c r="H452" s="85"/>
    </row>
    <row r="453" spans="1:8" ht="15.75" customHeight="1" x14ac:dyDescent="0.25">
      <c r="A453" s="290" t="s">
        <v>312</v>
      </c>
      <c r="B453" s="261">
        <v>771977413</v>
      </c>
      <c r="C453" s="289">
        <v>0</v>
      </c>
      <c r="G453" s="72"/>
      <c r="H453" s="85"/>
    </row>
    <row r="454" spans="1:8" customFormat="1" ht="15" customHeight="1" x14ac:dyDescent="0.25">
      <c r="A454" s="294" t="s">
        <v>262</v>
      </c>
      <c r="B454" s="251">
        <v>0</v>
      </c>
      <c r="C454" s="295">
        <v>0</v>
      </c>
      <c r="G454" s="116"/>
      <c r="H454" s="115"/>
    </row>
    <row r="455" spans="1:8" ht="15.75" customHeight="1" x14ac:dyDescent="0.25">
      <c r="A455" s="293" t="s">
        <v>590</v>
      </c>
      <c r="B455" s="289">
        <v>678315090</v>
      </c>
      <c r="C455" s="289">
        <v>0</v>
      </c>
      <c r="D455"/>
      <c r="E455"/>
      <c r="G455" s="72"/>
      <c r="H455" s="85"/>
    </row>
    <row r="456" spans="1:8" customFormat="1" ht="16.899999999999999" customHeight="1" x14ac:dyDescent="0.25">
      <c r="A456" s="89" t="s">
        <v>167</v>
      </c>
      <c r="B456" s="291">
        <v>3839240388</v>
      </c>
      <c r="C456" s="291">
        <v>0</v>
      </c>
      <c r="G456" s="296"/>
      <c r="H456" s="297"/>
    </row>
    <row r="457" spans="1:8" ht="15.75" customHeight="1" x14ac:dyDescent="0.25">
      <c r="A457" s="1"/>
      <c r="B457" s="22"/>
      <c r="C457"/>
      <c r="D457"/>
      <c r="E457"/>
      <c r="G457" s="72"/>
      <c r="H457" s="85"/>
    </row>
    <row r="458" spans="1:8" ht="15.75" customHeight="1" x14ac:dyDescent="0.25">
      <c r="A458" s="75" t="s">
        <v>128</v>
      </c>
      <c r="C458"/>
      <c r="D458"/>
      <c r="E458"/>
      <c r="G458" s="72"/>
      <c r="H458" s="85"/>
    </row>
    <row r="459" spans="1:8" ht="15.75" customHeight="1" x14ac:dyDescent="0.25">
      <c r="A459" s="89" t="s">
        <v>162</v>
      </c>
      <c r="B459" s="210" t="s">
        <v>184</v>
      </c>
      <c r="C459" s="235" t="s">
        <v>185</v>
      </c>
      <c r="D459"/>
      <c r="E459"/>
      <c r="G459" s="72"/>
      <c r="H459" s="85"/>
    </row>
    <row r="460" spans="1:8" customFormat="1" ht="15.75" customHeight="1" x14ac:dyDescent="0.25">
      <c r="A460" s="292" t="s">
        <v>53</v>
      </c>
      <c r="B460" s="289">
        <v>145839699</v>
      </c>
      <c r="C460" s="289">
        <v>0</v>
      </c>
      <c r="D460" s="336"/>
      <c r="G460" s="116"/>
      <c r="H460" s="115"/>
    </row>
    <row r="461" spans="1:8" ht="15.75" customHeight="1" x14ac:dyDescent="0.25">
      <c r="A461" s="293" t="s">
        <v>384</v>
      </c>
      <c r="B461" s="298">
        <v>0</v>
      </c>
      <c r="C461" s="289">
        <v>0</v>
      </c>
      <c r="D461" s="336"/>
      <c r="E461"/>
      <c r="G461" s="72"/>
      <c r="H461" s="85"/>
    </row>
    <row r="462" spans="1:8" ht="15.75" customHeight="1" x14ac:dyDescent="0.25">
      <c r="A462" s="293" t="s">
        <v>385</v>
      </c>
      <c r="B462" s="298">
        <v>0</v>
      </c>
      <c r="C462" s="289">
        <v>0</v>
      </c>
      <c r="D462" s="336"/>
      <c r="E462"/>
      <c r="G462" s="72"/>
      <c r="H462" s="85"/>
    </row>
    <row r="463" spans="1:8" ht="15.75" customHeight="1" x14ac:dyDescent="0.25">
      <c r="A463" s="293" t="s">
        <v>618</v>
      </c>
      <c r="B463" s="298">
        <v>641651571</v>
      </c>
      <c r="C463" s="289"/>
      <c r="D463" s="336"/>
      <c r="E463"/>
      <c r="G463" s="72"/>
      <c r="H463" s="85"/>
    </row>
    <row r="464" spans="1:8" ht="15.75" customHeight="1" x14ac:dyDescent="0.25">
      <c r="A464" s="89" t="s">
        <v>167</v>
      </c>
      <c r="B464" s="291">
        <v>787491270</v>
      </c>
      <c r="C464" s="291">
        <v>0</v>
      </c>
      <c r="D464" s="336"/>
      <c r="E464"/>
      <c r="G464" s="72"/>
      <c r="H464" s="85"/>
    </row>
    <row r="465" spans="1:8" ht="15.75" customHeight="1" x14ac:dyDescent="0.25">
      <c r="A465" s="299"/>
      <c r="B465" s="300">
        <v>0</v>
      </c>
      <c r="C465" s="300"/>
      <c r="D465" s="336"/>
      <c r="E465" s="336"/>
      <c r="G465" s="72"/>
      <c r="H465" s="85"/>
    </row>
    <row r="466" spans="1:8" customFormat="1" ht="15.75" customHeight="1" x14ac:dyDescent="0.25">
      <c r="A466" s="301" t="s">
        <v>288</v>
      </c>
      <c r="B466" s="302"/>
      <c r="C466" s="302"/>
      <c r="G466" s="116"/>
      <c r="H466" s="115"/>
    </row>
    <row r="467" spans="1:8" ht="15.75" customHeight="1" x14ac:dyDescent="0.25">
      <c r="A467" s="293" t="s">
        <v>403</v>
      </c>
      <c r="B467" s="289">
        <v>4962754</v>
      </c>
      <c r="C467" s="289">
        <v>0</v>
      </c>
      <c r="D467"/>
      <c r="E467"/>
      <c r="G467" s="72"/>
      <c r="H467" s="85"/>
    </row>
    <row r="468" spans="1:8" ht="15.75" customHeight="1" x14ac:dyDescent="0.25">
      <c r="A468" s="293" t="s">
        <v>406</v>
      </c>
      <c r="B468" s="289">
        <v>582633</v>
      </c>
      <c r="C468" s="289">
        <v>0</v>
      </c>
      <c r="D468"/>
      <c r="E468"/>
      <c r="G468" s="72"/>
      <c r="H468" s="85"/>
    </row>
    <row r="469" spans="1:8" ht="15.75" customHeight="1" x14ac:dyDescent="0.25">
      <c r="A469" s="293" t="s">
        <v>591</v>
      </c>
      <c r="B469" s="289">
        <v>1289310600</v>
      </c>
      <c r="C469" s="289">
        <v>0</v>
      </c>
      <c r="D469"/>
      <c r="E469"/>
      <c r="G469" s="72"/>
      <c r="H469" s="85"/>
    </row>
    <row r="470" spans="1:8" ht="15.75" customHeight="1" x14ac:dyDescent="0.25">
      <c r="A470" s="89" t="s">
        <v>167</v>
      </c>
      <c r="B470" s="291">
        <v>1294855987</v>
      </c>
      <c r="C470" s="291">
        <v>0</v>
      </c>
      <c r="D470" s="336"/>
      <c r="E470"/>
      <c r="F470" s="5"/>
      <c r="G470" s="72"/>
      <c r="H470" s="85"/>
    </row>
    <row r="471" spans="1:8" ht="15.75" customHeight="1" x14ac:dyDescent="0.25">
      <c r="A471" s="75"/>
      <c r="B471" s="20"/>
      <c r="C471" s="30"/>
      <c r="D471" s="5"/>
      <c r="G471" s="72"/>
      <c r="H471" s="85"/>
    </row>
    <row r="472" spans="1:8" ht="15.75" customHeight="1" x14ac:dyDescent="0.25">
      <c r="A472" s="89" t="s">
        <v>592</v>
      </c>
      <c r="B472" s="291">
        <v>7402300158</v>
      </c>
      <c r="C472" s="291">
        <v>0</v>
      </c>
      <c r="D472" s="5"/>
      <c r="G472" s="72"/>
      <c r="H472" s="85"/>
    </row>
    <row r="473" spans="1:8" ht="15.75" customHeight="1" x14ac:dyDescent="0.25">
      <c r="B473" s="20">
        <v>0</v>
      </c>
      <c r="C473" s="20">
        <v>0</v>
      </c>
      <c r="G473" s="72"/>
      <c r="H473" s="85"/>
    </row>
    <row r="474" spans="1:8" ht="15.75" customHeight="1" x14ac:dyDescent="0.25">
      <c r="A474" s="75" t="s">
        <v>265</v>
      </c>
      <c r="C474"/>
    </row>
    <row r="475" spans="1:8" ht="15.75" customHeight="1" x14ac:dyDescent="0.25">
      <c r="A475" s="89" t="s">
        <v>421</v>
      </c>
      <c r="B475" s="303" t="s">
        <v>184</v>
      </c>
      <c r="C475" s="304" t="s">
        <v>185</v>
      </c>
      <c r="G475" s="72"/>
      <c r="H475" s="85"/>
    </row>
    <row r="476" spans="1:8" ht="15.75" customHeight="1" x14ac:dyDescent="0.25">
      <c r="A476" s="106" t="s">
        <v>373</v>
      </c>
      <c r="B476" s="254">
        <v>0</v>
      </c>
      <c r="C476" s="305">
        <v>0</v>
      </c>
      <c r="G476" s="72"/>
      <c r="H476" s="85"/>
    </row>
    <row r="477" spans="1:8" ht="15.75" customHeight="1" x14ac:dyDescent="0.25">
      <c r="A477" s="106" t="s">
        <v>287</v>
      </c>
      <c r="B477" s="200">
        <v>257778786</v>
      </c>
      <c r="C477" s="306">
        <v>0</v>
      </c>
      <c r="G477" s="72"/>
      <c r="H477" s="85"/>
    </row>
    <row r="478" spans="1:8" ht="15.75" customHeight="1" x14ac:dyDescent="0.25">
      <c r="A478" s="106" t="s">
        <v>593</v>
      </c>
      <c r="B478" s="200">
        <v>50703074</v>
      </c>
      <c r="C478" s="306">
        <v>0</v>
      </c>
      <c r="D478" s="21"/>
      <c r="G478" s="72"/>
      <c r="H478" s="85"/>
    </row>
    <row r="479" spans="1:8" ht="15.75" customHeight="1" x14ac:dyDescent="0.25">
      <c r="A479" s="106" t="s">
        <v>495</v>
      </c>
      <c r="B479" s="200">
        <v>125894915</v>
      </c>
      <c r="C479" s="306">
        <v>0</v>
      </c>
      <c r="G479" s="72"/>
      <c r="H479" s="85"/>
    </row>
    <row r="480" spans="1:8" ht="15.75" customHeight="1" x14ac:dyDescent="0.25">
      <c r="A480" s="106" t="s">
        <v>58</v>
      </c>
      <c r="B480" s="254">
        <v>0</v>
      </c>
      <c r="C480" s="306">
        <v>0</v>
      </c>
      <c r="G480" s="72"/>
      <c r="H480" s="85"/>
    </row>
    <row r="481" spans="1:8" ht="15.75" customHeight="1" x14ac:dyDescent="0.25">
      <c r="A481" s="106" t="s">
        <v>619</v>
      </c>
      <c r="B481" s="254">
        <v>1060075157</v>
      </c>
      <c r="C481" s="306"/>
      <c r="G481" s="72"/>
      <c r="H481" s="85"/>
    </row>
    <row r="482" spans="1:8" ht="15.75" customHeight="1" x14ac:dyDescent="0.25">
      <c r="A482" s="89" t="s">
        <v>167</v>
      </c>
      <c r="B482" s="291">
        <v>1494451932</v>
      </c>
      <c r="C482" s="307">
        <v>0</v>
      </c>
      <c r="D482" s="5"/>
      <c r="E482" s="5"/>
      <c r="F482" s="5"/>
      <c r="G482" s="72"/>
      <c r="H482" s="85"/>
    </row>
    <row r="483" spans="1:8" ht="15.75" customHeight="1" x14ac:dyDescent="0.25">
      <c r="A483" s="75"/>
      <c r="B483" s="20">
        <v>0</v>
      </c>
      <c r="C483" s="20"/>
      <c r="G483" s="72"/>
      <c r="H483" s="85"/>
    </row>
    <row r="484" spans="1:8" ht="15.75" customHeight="1" x14ac:dyDescent="0.25">
      <c r="A484" s="75" t="s">
        <v>129</v>
      </c>
      <c r="C484"/>
      <c r="G484" s="72"/>
      <c r="H484" s="85"/>
    </row>
    <row r="485" spans="1:8" ht="15.75" customHeight="1" x14ac:dyDescent="0.25">
      <c r="A485" s="89" t="s">
        <v>62</v>
      </c>
      <c r="B485" s="303" t="s">
        <v>184</v>
      </c>
      <c r="C485" s="304" t="s">
        <v>185</v>
      </c>
      <c r="D485" s="21"/>
      <c r="G485" s="72"/>
      <c r="H485" s="85"/>
    </row>
    <row r="486" spans="1:8" ht="15.75" customHeight="1" x14ac:dyDescent="0.25">
      <c r="A486" s="106" t="s">
        <v>391</v>
      </c>
      <c r="B486" s="254">
        <v>0</v>
      </c>
      <c r="C486" s="305">
        <v>0</v>
      </c>
      <c r="D486" s="21"/>
      <c r="G486" s="72"/>
      <c r="H486" s="85"/>
    </row>
    <row r="487" spans="1:8" ht="15.75" customHeight="1" x14ac:dyDescent="0.25">
      <c r="A487" s="106" t="s">
        <v>392</v>
      </c>
      <c r="B487" s="254">
        <v>0</v>
      </c>
      <c r="C487" s="305">
        <v>0</v>
      </c>
      <c r="D487" s="21"/>
      <c r="G487" s="72"/>
      <c r="H487" s="85"/>
    </row>
    <row r="488" spans="1:8" ht="15.75" customHeight="1" x14ac:dyDescent="0.25">
      <c r="A488" s="228" t="s">
        <v>130</v>
      </c>
      <c r="B488" s="334">
        <v>1209486048</v>
      </c>
      <c r="C488" s="305">
        <v>0</v>
      </c>
      <c r="D488" s="21"/>
      <c r="E488" s="21"/>
      <c r="G488" s="72"/>
      <c r="H488" s="85"/>
    </row>
    <row r="489" spans="1:8" ht="15.75" customHeight="1" x14ac:dyDescent="0.25">
      <c r="A489" s="228" t="s">
        <v>297</v>
      </c>
      <c r="B489" s="334">
        <v>1558701404</v>
      </c>
      <c r="C489" s="305">
        <v>0</v>
      </c>
      <c r="D489" s="21"/>
      <c r="G489" s="72"/>
      <c r="H489" s="85"/>
    </row>
    <row r="490" spans="1:8" ht="15.75" customHeight="1" x14ac:dyDescent="0.25">
      <c r="A490" s="228" t="s">
        <v>371</v>
      </c>
      <c r="B490" s="334">
        <v>129891809</v>
      </c>
      <c r="C490" s="305">
        <v>0</v>
      </c>
      <c r="D490" s="21"/>
      <c r="G490" s="72"/>
      <c r="H490" s="85"/>
    </row>
    <row r="491" spans="1:8" ht="15.75" customHeight="1" x14ac:dyDescent="0.25">
      <c r="A491" s="228" t="s">
        <v>386</v>
      </c>
      <c r="B491" s="334">
        <v>0</v>
      </c>
      <c r="C491" s="305">
        <v>0</v>
      </c>
      <c r="D491" s="21"/>
      <c r="G491" s="72"/>
      <c r="H491" s="85"/>
    </row>
    <row r="492" spans="1:8" ht="15.75" customHeight="1" x14ac:dyDescent="0.25">
      <c r="A492" s="228" t="s">
        <v>372</v>
      </c>
      <c r="B492" s="334">
        <v>257185730</v>
      </c>
      <c r="C492" s="305">
        <v>0</v>
      </c>
      <c r="D492" s="21"/>
      <c r="G492" s="72"/>
      <c r="H492" s="85"/>
    </row>
    <row r="493" spans="1:8" ht="15.75" customHeight="1" x14ac:dyDescent="0.25">
      <c r="A493" s="106" t="s">
        <v>60</v>
      </c>
      <c r="B493" s="254">
        <v>0</v>
      </c>
      <c r="C493" s="305">
        <v>0</v>
      </c>
      <c r="G493" s="72"/>
      <c r="H493" s="85"/>
    </row>
    <row r="494" spans="1:8" ht="15.75" customHeight="1" x14ac:dyDescent="0.25">
      <c r="A494" s="106" t="s">
        <v>387</v>
      </c>
      <c r="B494" s="254">
        <v>0</v>
      </c>
      <c r="C494" s="305">
        <v>0</v>
      </c>
      <c r="G494" s="72"/>
      <c r="H494" s="85"/>
    </row>
    <row r="495" spans="1:8" ht="15.75" customHeight="1" x14ac:dyDescent="0.25">
      <c r="A495" s="106" t="s">
        <v>298</v>
      </c>
      <c r="B495" s="254">
        <v>19654523</v>
      </c>
      <c r="C495" s="305">
        <v>0</v>
      </c>
      <c r="D495" s="22"/>
      <c r="G495" s="72"/>
      <c r="H495" s="85"/>
    </row>
    <row r="496" spans="1:8" ht="15.75" customHeight="1" x14ac:dyDescent="0.25">
      <c r="A496" s="106" t="s">
        <v>388</v>
      </c>
      <c r="B496" s="254">
        <v>70427844</v>
      </c>
      <c r="C496" s="305">
        <v>0</v>
      </c>
      <c r="D496" s="22"/>
      <c r="G496" s="72"/>
      <c r="H496" s="85"/>
    </row>
    <row r="497" spans="1:8" ht="15.75" customHeight="1" x14ac:dyDescent="0.25">
      <c r="A497" s="106" t="s">
        <v>389</v>
      </c>
      <c r="B497" s="254">
        <v>0</v>
      </c>
      <c r="C497" s="305">
        <v>0</v>
      </c>
      <c r="G497" s="72"/>
      <c r="H497" s="85"/>
    </row>
    <row r="498" spans="1:8" ht="15.75" customHeight="1" x14ac:dyDescent="0.25">
      <c r="A498" s="106" t="s">
        <v>390</v>
      </c>
      <c r="B498" s="254">
        <v>0</v>
      </c>
      <c r="C498" s="305">
        <v>0</v>
      </c>
      <c r="G498" s="72"/>
      <c r="H498" s="85"/>
    </row>
    <row r="499" spans="1:8" ht="15.75" customHeight="1" x14ac:dyDescent="0.25">
      <c r="A499" s="106" t="s">
        <v>82</v>
      </c>
      <c r="B499" s="254">
        <v>192841801</v>
      </c>
      <c r="C499" s="305">
        <v>0</v>
      </c>
      <c r="D499" s="22"/>
      <c r="G499" s="72"/>
      <c r="H499" s="85"/>
    </row>
    <row r="500" spans="1:8" ht="15.75" customHeight="1" x14ac:dyDescent="0.25">
      <c r="A500" s="106" t="s">
        <v>475</v>
      </c>
      <c r="B500" s="254">
        <v>23271289</v>
      </c>
      <c r="C500" s="305">
        <v>0</v>
      </c>
      <c r="G500" s="72"/>
      <c r="H500" s="85"/>
    </row>
    <row r="501" spans="1:8" ht="15.75" customHeight="1" x14ac:dyDescent="0.25">
      <c r="A501" s="106" t="s">
        <v>412</v>
      </c>
      <c r="B501" s="254">
        <v>45317545</v>
      </c>
      <c r="C501" s="305">
        <v>0</v>
      </c>
      <c r="G501" s="72"/>
      <c r="H501" s="85"/>
    </row>
    <row r="502" spans="1:8" ht="15.75" customHeight="1" x14ac:dyDescent="0.25">
      <c r="A502" s="106" t="s">
        <v>66</v>
      </c>
      <c r="B502" s="254">
        <v>1805000</v>
      </c>
      <c r="C502" s="305">
        <v>0</v>
      </c>
      <c r="G502" s="72"/>
      <c r="H502" s="85"/>
    </row>
    <row r="503" spans="1:8" ht="15.75" customHeight="1" x14ac:dyDescent="0.25">
      <c r="A503" s="106" t="s">
        <v>436</v>
      </c>
      <c r="B503" s="254">
        <v>0</v>
      </c>
      <c r="C503" s="305">
        <v>0</v>
      </c>
      <c r="G503" s="72"/>
      <c r="H503" s="85"/>
    </row>
    <row r="504" spans="1:8" ht="15.75" customHeight="1" x14ac:dyDescent="0.25">
      <c r="A504" s="106" t="s">
        <v>415</v>
      </c>
      <c r="B504" s="254">
        <v>191335772</v>
      </c>
      <c r="C504" s="305">
        <v>0</v>
      </c>
      <c r="G504" s="72"/>
      <c r="H504" s="85"/>
    </row>
    <row r="505" spans="1:8" ht="15.75" customHeight="1" x14ac:dyDescent="0.25">
      <c r="A505" s="106" t="s">
        <v>413</v>
      </c>
      <c r="B505" s="254">
        <v>186986301</v>
      </c>
      <c r="C505" s="305">
        <v>0</v>
      </c>
      <c r="G505" s="72"/>
      <c r="H505" s="85"/>
    </row>
    <row r="506" spans="1:8" ht="15.75" customHeight="1" x14ac:dyDescent="0.25">
      <c r="A506" s="89" t="s">
        <v>131</v>
      </c>
      <c r="B506" s="255">
        <v>3886905066</v>
      </c>
      <c r="C506" s="308">
        <v>0</v>
      </c>
      <c r="D506" s="21"/>
      <c r="E506" s="21"/>
      <c r="F506" s="21"/>
      <c r="G506" s="72"/>
      <c r="H506" s="85"/>
    </row>
    <row r="507" spans="1:8" ht="15.75" customHeight="1" x14ac:dyDescent="0.25">
      <c r="A507" s="309"/>
      <c r="B507" s="310"/>
      <c r="C507" s="311"/>
      <c r="D507" s="21"/>
      <c r="E507" s="21"/>
      <c r="F507" s="21"/>
      <c r="G507" s="72"/>
      <c r="H507" s="85"/>
    </row>
    <row r="508" spans="1:8" ht="15.75" customHeight="1" x14ac:dyDescent="0.25">
      <c r="A508" s="89" t="s">
        <v>594</v>
      </c>
      <c r="B508" s="291">
        <v>5381356998</v>
      </c>
      <c r="C508" s="291">
        <v>0</v>
      </c>
      <c r="D508" s="22"/>
      <c r="E508" s="5"/>
      <c r="G508" s="72"/>
      <c r="H508" s="85"/>
    </row>
    <row r="509" spans="1:8" ht="15.75" customHeight="1" x14ac:dyDescent="0.25">
      <c r="A509" s="75"/>
      <c r="B509" s="312"/>
      <c r="C509" s="312">
        <v>0</v>
      </c>
      <c r="G509" s="72"/>
      <c r="H509" s="85"/>
    </row>
    <row r="510" spans="1:8" ht="15.75" customHeight="1" x14ac:dyDescent="0.25">
      <c r="A510" s="75"/>
      <c r="B510" s="312"/>
      <c r="C510" s="312"/>
      <c r="G510" s="72"/>
      <c r="H510" s="85"/>
    </row>
    <row r="511" spans="1:8" ht="15.75" customHeight="1" x14ac:dyDescent="0.25">
      <c r="A511" s="186" t="s">
        <v>132</v>
      </c>
      <c r="C511"/>
      <c r="G511" s="72"/>
      <c r="H511" s="85"/>
    </row>
    <row r="512" spans="1:8" ht="15.75" customHeight="1" x14ac:dyDescent="0.25">
      <c r="A512" s="89" t="s">
        <v>595</v>
      </c>
      <c r="B512" s="303" t="s">
        <v>184</v>
      </c>
      <c r="C512" s="304" t="s">
        <v>185</v>
      </c>
      <c r="G512" s="72"/>
      <c r="H512" s="85"/>
    </row>
    <row r="513" spans="1:8" ht="15.75" customHeight="1" x14ac:dyDescent="0.25">
      <c r="A513" s="106" t="s">
        <v>191</v>
      </c>
      <c r="B513" s="216">
        <v>0</v>
      </c>
      <c r="C513" s="112">
        <v>0</v>
      </c>
      <c r="G513" s="72"/>
      <c r="H513" s="85"/>
    </row>
    <row r="514" spans="1:8" ht="15.75" customHeight="1" x14ac:dyDescent="0.25">
      <c r="A514" s="89" t="s">
        <v>125</v>
      </c>
      <c r="B514" s="313">
        <v>0</v>
      </c>
      <c r="C514" s="314">
        <v>0</v>
      </c>
      <c r="D514" s="5"/>
      <c r="E514" s="5"/>
      <c r="F514" s="5"/>
      <c r="G514" s="72"/>
      <c r="H514" s="85"/>
    </row>
    <row r="515" spans="1:8" ht="15.75" customHeight="1" x14ac:dyDescent="0.25">
      <c r="A515" s="75"/>
      <c r="C515"/>
      <c r="G515" s="72"/>
      <c r="H515" s="85"/>
    </row>
    <row r="516" spans="1:8" ht="15.75" customHeight="1" x14ac:dyDescent="0.25">
      <c r="C516"/>
      <c r="G516" s="72"/>
      <c r="H516" s="85"/>
    </row>
    <row r="517" spans="1:8" ht="15.75" customHeight="1" x14ac:dyDescent="0.25">
      <c r="A517" s="75" t="s">
        <v>133</v>
      </c>
      <c r="C517"/>
      <c r="G517" s="72"/>
      <c r="H517" s="85"/>
    </row>
    <row r="518" spans="1:8" ht="15.75" customHeight="1" x14ac:dyDescent="0.25">
      <c r="A518" s="75"/>
      <c r="C518"/>
      <c r="G518" s="72"/>
      <c r="H518" s="85"/>
    </row>
    <row r="519" spans="1:8" ht="15.75" customHeight="1" x14ac:dyDescent="0.25">
      <c r="A519" s="89" t="s">
        <v>162</v>
      </c>
      <c r="B519" s="210" t="s">
        <v>184</v>
      </c>
      <c r="C519" s="235" t="s">
        <v>185</v>
      </c>
      <c r="G519" s="72"/>
      <c r="H519" s="85"/>
    </row>
    <row r="520" spans="1:8" ht="15.75" customHeight="1" x14ac:dyDescent="0.25">
      <c r="A520" s="290" t="s">
        <v>360</v>
      </c>
      <c r="B520" s="298">
        <v>272378201</v>
      </c>
      <c r="C520" s="289">
        <v>0</v>
      </c>
      <c r="G520" s="72"/>
      <c r="H520" s="85"/>
    </row>
    <row r="521" spans="1:8" ht="15.75" customHeight="1" x14ac:dyDescent="0.25">
      <c r="A521" s="315" t="s">
        <v>217</v>
      </c>
      <c r="B521" s="298">
        <v>13284969</v>
      </c>
      <c r="C521" s="289">
        <v>0</v>
      </c>
      <c r="G521" s="72"/>
      <c r="H521" s="85"/>
    </row>
    <row r="522" spans="1:8" ht="15.75" customHeight="1" x14ac:dyDescent="0.25">
      <c r="A522" s="89" t="s">
        <v>125</v>
      </c>
      <c r="B522" s="291">
        <v>285663170</v>
      </c>
      <c r="C522" s="307">
        <v>0</v>
      </c>
      <c r="D522" s="20"/>
      <c r="E522" s="5"/>
      <c r="G522" s="72"/>
      <c r="H522" s="85"/>
    </row>
    <row r="523" spans="1:8" ht="15.75" customHeight="1" x14ac:dyDescent="0.25">
      <c r="A523" s="75"/>
      <c r="B523" s="22">
        <v>0</v>
      </c>
      <c r="C523"/>
      <c r="E523" s="21"/>
      <c r="G523" s="72"/>
      <c r="H523" s="85"/>
    </row>
    <row r="524" spans="1:8" ht="15.75" customHeight="1" x14ac:dyDescent="0.25">
      <c r="A524" s="75"/>
      <c r="C524"/>
      <c r="G524" s="72"/>
      <c r="H524" s="85"/>
    </row>
    <row r="525" spans="1:8" ht="15.75" customHeight="1" x14ac:dyDescent="0.25">
      <c r="A525" s="75" t="s">
        <v>134</v>
      </c>
      <c r="C525"/>
      <c r="G525" s="72"/>
      <c r="H525" s="85"/>
    </row>
    <row r="526" spans="1:8" ht="15.75" customHeight="1" x14ac:dyDescent="0.25">
      <c r="A526" s="75"/>
      <c r="C526"/>
      <c r="G526" s="72"/>
      <c r="H526" s="85"/>
    </row>
    <row r="527" spans="1:8" ht="15.75" customHeight="1" x14ac:dyDescent="0.25">
      <c r="A527" s="75"/>
      <c r="B527" s="303" t="s">
        <v>184</v>
      </c>
      <c r="C527" s="304" t="s">
        <v>185</v>
      </c>
      <c r="G527" s="72"/>
      <c r="H527" s="85"/>
    </row>
    <row r="528" spans="1:8" ht="15.75" customHeight="1" x14ac:dyDescent="0.25">
      <c r="A528" s="106" t="s">
        <v>264</v>
      </c>
      <c r="B528" s="216">
        <v>0</v>
      </c>
      <c r="C528" s="289">
        <v>0</v>
      </c>
      <c r="G528" s="72"/>
      <c r="H528" s="85"/>
    </row>
    <row r="529" spans="1:8" ht="15.75" customHeight="1" x14ac:dyDescent="0.25">
      <c r="A529" s="106" t="s">
        <v>296</v>
      </c>
      <c r="B529" s="254">
        <v>0</v>
      </c>
      <c r="C529" s="306">
        <v>0</v>
      </c>
      <c r="G529" s="72"/>
      <c r="H529" s="85"/>
    </row>
    <row r="530" spans="1:8" ht="15.75" customHeight="1" x14ac:dyDescent="0.25">
      <c r="A530" s="89" t="s">
        <v>125</v>
      </c>
      <c r="B530" s="313">
        <v>0</v>
      </c>
      <c r="C530" s="314">
        <v>0</v>
      </c>
      <c r="D530" s="5"/>
      <c r="E530" s="5"/>
      <c r="F530" s="5"/>
      <c r="G530" s="72"/>
      <c r="H530" s="85"/>
    </row>
    <row r="531" spans="1:8" ht="15.75" customHeight="1" x14ac:dyDescent="0.25">
      <c r="A531" s="75"/>
      <c r="G531" s="72"/>
      <c r="H531" s="85"/>
    </row>
    <row r="532" spans="1:8" ht="15.75" customHeight="1" x14ac:dyDescent="0.25">
      <c r="A532" s="75" t="s">
        <v>195</v>
      </c>
      <c r="G532" s="72"/>
      <c r="H532" s="85"/>
    </row>
    <row r="533" spans="1:8" ht="15.75" customHeight="1" x14ac:dyDescent="0.25">
      <c r="A533" s="75" t="s">
        <v>135</v>
      </c>
      <c r="G533" s="72"/>
      <c r="H533" s="85"/>
    </row>
    <row r="534" spans="1:8" ht="15.75" customHeight="1" x14ac:dyDescent="0.25">
      <c r="A534" s="75"/>
      <c r="G534" s="72"/>
      <c r="H534" s="85"/>
    </row>
    <row r="535" spans="1:8" ht="15.75" customHeight="1" x14ac:dyDescent="0.25">
      <c r="A535" s="3" t="s">
        <v>324</v>
      </c>
      <c r="G535" s="72"/>
      <c r="H535" s="85"/>
    </row>
    <row r="536" spans="1:8" ht="15.75" customHeight="1" x14ac:dyDescent="0.25">
      <c r="G536" s="72"/>
      <c r="H536" s="85"/>
    </row>
    <row r="537" spans="1:8" ht="15.75" customHeight="1" x14ac:dyDescent="0.25">
      <c r="A537" s="75" t="s">
        <v>136</v>
      </c>
      <c r="G537" s="72"/>
      <c r="H537" s="85"/>
    </row>
    <row r="538" spans="1:8" ht="15.75" customHeight="1" x14ac:dyDescent="0.25">
      <c r="A538" s="75"/>
      <c r="G538" s="72"/>
      <c r="H538" s="85"/>
    </row>
    <row r="539" spans="1:8" ht="15.75" customHeight="1" x14ac:dyDescent="0.25">
      <c r="A539" s="3" t="s">
        <v>324</v>
      </c>
      <c r="G539" s="72"/>
      <c r="H539" s="85"/>
    </row>
    <row r="540" spans="1:8" ht="15.75" customHeight="1" x14ac:dyDescent="0.25">
      <c r="G540" s="72"/>
      <c r="H540" s="85"/>
    </row>
    <row r="541" spans="1:8" ht="15.75" customHeight="1" x14ac:dyDescent="0.25">
      <c r="A541" s="75" t="s">
        <v>137</v>
      </c>
      <c r="G541" s="72"/>
      <c r="H541" s="85"/>
    </row>
    <row r="542" spans="1:8" ht="15.75" customHeight="1" x14ac:dyDescent="0.25">
      <c r="A542" s="75"/>
      <c r="G542" s="72"/>
      <c r="H542" s="85"/>
    </row>
    <row r="543" spans="1:8" ht="15.75" customHeight="1" x14ac:dyDescent="0.25">
      <c r="A543" s="407" t="s">
        <v>596</v>
      </c>
      <c r="B543" s="407"/>
      <c r="C543" s="407"/>
      <c r="G543" s="72"/>
      <c r="H543" s="85"/>
    </row>
    <row r="544" spans="1:8" ht="15.75" customHeight="1" x14ac:dyDescent="0.25">
      <c r="A544" s="407"/>
      <c r="B544" s="407"/>
      <c r="C544" s="407"/>
      <c r="G544" s="72"/>
      <c r="H544" s="85"/>
    </row>
    <row r="545" spans="1:10" ht="15.75" customHeight="1" x14ac:dyDescent="0.25">
      <c r="A545" s="407"/>
      <c r="B545" s="407"/>
      <c r="C545" s="407"/>
      <c r="G545" s="72"/>
      <c r="H545" s="85"/>
    </row>
    <row r="546" spans="1:10" ht="7.5" customHeight="1" x14ac:dyDescent="0.25">
      <c r="A546" s="407"/>
      <c r="B546" s="407"/>
      <c r="C546" s="407"/>
      <c r="D546" s="75"/>
      <c r="E546" s="75"/>
      <c r="F546" s="75"/>
      <c r="G546" s="75"/>
      <c r="H546" s="316"/>
      <c r="I546" s="75"/>
      <c r="J546" s="75"/>
    </row>
    <row r="547" spans="1:10" ht="4.5" customHeight="1" x14ac:dyDescent="0.25">
      <c r="A547" s="407"/>
      <c r="B547" s="407"/>
      <c r="C547" s="407"/>
      <c r="G547" s="72"/>
      <c r="H547" s="85"/>
    </row>
    <row r="548" spans="1:10" ht="15.75" customHeight="1" x14ac:dyDescent="0.25">
      <c r="A548" s="317" t="s">
        <v>597</v>
      </c>
      <c r="G548" s="72"/>
      <c r="H548" s="85"/>
    </row>
    <row r="549" spans="1:10" ht="15.75" customHeight="1" x14ac:dyDescent="0.25">
      <c r="A549" s="318"/>
      <c r="G549" s="72"/>
      <c r="H549" s="85"/>
    </row>
    <row r="550" spans="1:10" ht="15.75" customHeight="1" x14ac:dyDescent="0.25">
      <c r="A550" s="404" t="s">
        <v>324</v>
      </c>
      <c r="B550" s="404"/>
      <c r="C550" s="404"/>
      <c r="D550" s="404"/>
      <c r="E550" s="78"/>
      <c r="F550" s="78"/>
      <c r="G550" s="72"/>
      <c r="H550" s="85"/>
    </row>
    <row r="551" spans="1:10" ht="15.75" customHeight="1" x14ac:dyDescent="0.25">
      <c r="G551" s="72"/>
      <c r="H551" s="85"/>
    </row>
    <row r="552" spans="1:10" ht="15.75" customHeight="1" x14ac:dyDescent="0.25">
      <c r="A552" s="317" t="s">
        <v>598</v>
      </c>
      <c r="G552" s="72"/>
      <c r="H552" s="85"/>
    </row>
    <row r="553" spans="1:10" ht="15.75" customHeight="1" x14ac:dyDescent="0.25">
      <c r="A553" s="404" t="s">
        <v>138</v>
      </c>
      <c r="B553" s="404"/>
      <c r="C553" s="404"/>
      <c r="D553" s="404"/>
      <c r="E553" s="76"/>
      <c r="F553" s="76"/>
      <c r="G553" s="72"/>
      <c r="H553" s="85"/>
    </row>
    <row r="554" spans="1:10" ht="15.75" customHeight="1" x14ac:dyDescent="0.25">
      <c r="A554" s="404"/>
      <c r="B554" s="404"/>
      <c r="C554" s="404"/>
      <c r="D554" s="404"/>
      <c r="E554" s="76"/>
      <c r="F554" s="76"/>
      <c r="G554" s="72"/>
      <c r="H554" s="85"/>
    </row>
    <row r="555" spans="1:10" ht="15.75" customHeight="1" x14ac:dyDescent="0.25">
      <c r="G555" s="72"/>
      <c r="H555" s="85"/>
    </row>
    <row r="556" spans="1:10" ht="15.75" customHeight="1" x14ac:dyDescent="0.25">
      <c r="A556" s="317" t="s">
        <v>198</v>
      </c>
      <c r="G556" s="72"/>
      <c r="H556" s="85"/>
    </row>
    <row r="557" spans="1:10" ht="15.75" customHeight="1" x14ac:dyDescent="0.25">
      <c r="G557" s="72"/>
      <c r="H557" s="85"/>
    </row>
    <row r="558" spans="1:10" ht="15.75" customHeight="1" x14ac:dyDescent="0.25">
      <c r="A558" s="404" t="s">
        <v>324</v>
      </c>
      <c r="B558" s="404"/>
      <c r="C558" s="404"/>
      <c r="D558" s="404"/>
      <c r="G558" s="72"/>
      <c r="H558" s="85"/>
    </row>
    <row r="559" spans="1:10" ht="15.75" customHeight="1" x14ac:dyDescent="0.25">
      <c r="G559" s="72"/>
      <c r="H559" s="85"/>
    </row>
    <row r="560" spans="1:10" ht="15.75" customHeight="1" x14ac:dyDescent="0.25">
      <c r="A560" s="317" t="s">
        <v>197</v>
      </c>
      <c r="G560" s="72"/>
      <c r="H560" s="85"/>
    </row>
    <row r="561" spans="1:8" ht="15.75" customHeight="1" x14ac:dyDescent="0.25">
      <c r="G561" s="72"/>
      <c r="H561" s="85"/>
    </row>
    <row r="562" spans="1:8" ht="15.75" customHeight="1" x14ac:dyDescent="0.25">
      <c r="A562" s="404" t="s">
        <v>324</v>
      </c>
      <c r="B562" s="404"/>
      <c r="C562" s="404"/>
      <c r="D562" s="404"/>
      <c r="G562" s="72"/>
      <c r="H562" s="85"/>
    </row>
    <row r="563" spans="1:8" ht="15.75" customHeight="1" x14ac:dyDescent="0.25">
      <c r="G563" s="72"/>
      <c r="H563" s="85"/>
    </row>
    <row r="564" spans="1:8" ht="15.75" customHeight="1" x14ac:dyDescent="0.25">
      <c r="A564" s="317" t="s">
        <v>196</v>
      </c>
      <c r="G564" s="72"/>
      <c r="H564" s="85"/>
    </row>
    <row r="565" spans="1:8" ht="15.75" customHeight="1" x14ac:dyDescent="0.25">
      <c r="A565" s="75"/>
      <c r="G565" s="72"/>
      <c r="H565" s="85"/>
    </row>
    <row r="566" spans="1:8" ht="15.75" customHeight="1" x14ac:dyDescent="0.25">
      <c r="A566" s="404" t="s">
        <v>599</v>
      </c>
      <c r="B566" s="404"/>
      <c r="C566" s="404"/>
      <c r="D566" s="404"/>
      <c r="E566" s="76"/>
      <c r="F566" s="76"/>
      <c r="G566" s="72"/>
      <c r="H566" s="85"/>
    </row>
    <row r="567" spans="1:8" ht="15.75" customHeight="1" x14ac:dyDescent="0.25">
      <c r="G567" s="72"/>
      <c r="H567" s="85"/>
    </row>
    <row r="568" spans="1:8" ht="15.75" customHeight="1" x14ac:dyDescent="0.25">
      <c r="A568" s="75"/>
      <c r="G568" s="72"/>
      <c r="H568" s="85"/>
    </row>
    <row r="569" spans="1:8" ht="15.75" customHeight="1" x14ac:dyDescent="0.25">
      <c r="A569" s="389" t="s">
        <v>629</v>
      </c>
      <c r="G569" s="72"/>
      <c r="H569" s="85"/>
    </row>
  </sheetData>
  <mergeCells count="72">
    <mergeCell ref="B42:B47"/>
    <mergeCell ref="C42:C47"/>
    <mergeCell ref="B50:F50"/>
    <mergeCell ref="A52:E52"/>
    <mergeCell ref="A122:G122"/>
    <mergeCell ref="A96:G96"/>
    <mergeCell ref="A97:G97"/>
    <mergeCell ref="A99:D99"/>
    <mergeCell ref="A101:D101"/>
    <mergeCell ref="A103:G103"/>
    <mergeCell ref="A85:B85"/>
    <mergeCell ref="A87:D87"/>
    <mergeCell ref="A89:G89"/>
    <mergeCell ref="A91:G91"/>
    <mergeCell ref="A92:G94"/>
    <mergeCell ref="A126:G126"/>
    <mergeCell ref="A130:G130"/>
    <mergeCell ref="A132:D132"/>
    <mergeCell ref="A134:D134"/>
    <mergeCell ref="A106:G106"/>
    <mergeCell ref="A107:G107"/>
    <mergeCell ref="A111:D111"/>
    <mergeCell ref="A114:G114"/>
    <mergeCell ref="A118:G118"/>
    <mergeCell ref="A1:G2"/>
    <mergeCell ref="A3:G3"/>
    <mergeCell ref="A81:B81"/>
    <mergeCell ref="A83:G83"/>
    <mergeCell ref="H83:M83"/>
    <mergeCell ref="B27:E27"/>
    <mergeCell ref="B28:E28"/>
    <mergeCell ref="B29:E29"/>
    <mergeCell ref="B31:E31"/>
    <mergeCell ref="A36:A37"/>
    <mergeCell ref="B36:B37"/>
    <mergeCell ref="C36:C37"/>
    <mergeCell ref="A38:A41"/>
    <mergeCell ref="B38:B41"/>
    <mergeCell ref="C38:C41"/>
    <mergeCell ref="A42:A47"/>
    <mergeCell ref="A301:A302"/>
    <mergeCell ref="A316:A317"/>
    <mergeCell ref="A139:G139"/>
    <mergeCell ref="A148:B148"/>
    <mergeCell ref="A199:A200"/>
    <mergeCell ref="B199:B200"/>
    <mergeCell ref="A293:A294"/>
    <mergeCell ref="A188:A189"/>
    <mergeCell ref="B188:B189"/>
    <mergeCell ref="C188:C189"/>
    <mergeCell ref="D188:D189"/>
    <mergeCell ref="E188:E189"/>
    <mergeCell ref="B316:F316"/>
    <mergeCell ref="G316:K316"/>
    <mergeCell ref="B332:B333"/>
    <mergeCell ref="C332:D332"/>
    <mergeCell ref="E332:E333"/>
    <mergeCell ref="A341:A342"/>
    <mergeCell ref="A351:A352"/>
    <mergeCell ref="A362:A363"/>
    <mergeCell ref="A370:A371"/>
    <mergeCell ref="B370:B371"/>
    <mergeCell ref="C370:C371"/>
    <mergeCell ref="A390:A391"/>
    <mergeCell ref="A558:D558"/>
    <mergeCell ref="A562:D562"/>
    <mergeCell ref="A566:D566"/>
    <mergeCell ref="A398:A399"/>
    <mergeCell ref="B398:B399"/>
    <mergeCell ref="A543:C547"/>
    <mergeCell ref="A550:D550"/>
    <mergeCell ref="A553:D554"/>
  </mergeCells>
  <pageMargins left="0.7" right="0.7" top="0.75" bottom="0.75" header="0.3" footer="0.3"/>
  <pageSetup paperSize="9" scale="40" orientation="portrait" r:id="rId1"/>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0.xml"/><Relationship Id="rId18" Type="http://schemas.openxmlformats.org/package/2006/relationships/digital-signature/signature" Target="sig6.xml"/><Relationship Id="rId12" Type="http://schemas.openxmlformats.org/package/2006/relationships/digital-signature/signature" Target="sig3.xml"/><Relationship Id="rId17" Type="http://schemas.openxmlformats.org/package/2006/relationships/digital-signature/signature" Target="sig5.xml"/><Relationship Id="rId16" Type="http://schemas.openxmlformats.org/package/2006/relationships/digital-signature/signature" Target="sig4.xml"/><Relationship Id="rId11" Type="http://schemas.openxmlformats.org/package/2006/relationships/digital-signature/signature" Target="sig2.xml"/><Relationship Id="rId15" Type="http://schemas.openxmlformats.org/package/2006/relationships/digital-signature/signature" Target="sig12.xml"/><Relationship Id="rId10" Type="http://schemas.openxmlformats.org/package/2006/relationships/digital-signature/signature" Target="sig1.xml"/><Relationship Id="rId14" Type="http://schemas.openxmlformats.org/package/2006/relationships/digital-signature/signature" Target="sig1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VDzcEZaCCScks2w9On1LY1Ele1vFlY4s5KjN2TIuQaw=</DigestValue>
    </Reference>
    <Reference Type="http://www.w3.org/2000/09/xmldsig#Object" URI="#idOfficeObject">
      <DigestMethod Algorithm="http://www.w3.org/2001/04/xmlenc#sha256"/>
      <DigestValue>AZN4BaRdo48t4tB/g7K64KDmdYArPMsRJGs12OPpIBQ=</DigestValue>
    </Reference>
    <Reference Type="http://uri.etsi.org/01903#SignedProperties" URI="#idSignedProperties">
      <Transforms>
        <Transform Algorithm="http://www.w3.org/TR/2001/REC-xml-c14n-20010315"/>
      </Transforms>
      <DigestMethod Algorithm="http://www.w3.org/2001/04/xmlenc#sha256"/>
      <DigestValue>VwjqToz4Ri7cziZk/Z3RA6zdWcfH4rjUz6hRItrMzyc=</DigestValue>
    </Reference>
    <Reference Type="http://www.w3.org/2000/09/xmldsig#Object" URI="#idValidSigLnImg">
      <DigestMethod Algorithm="http://www.w3.org/2001/04/xmlenc#sha256"/>
      <DigestValue>HZ0HStYVOeJMWneY/0D1JCVsa3B54LNEWmtisjsK1Qc=</DigestValue>
    </Reference>
    <Reference Type="http://www.w3.org/2000/09/xmldsig#Object" URI="#idInvalidSigLnImg">
      <DigestMethod Algorithm="http://www.w3.org/2001/04/xmlenc#sha256"/>
      <DigestValue>wq3jYSr/Qh0k1kgRGX8B1owJMZY7v7XRr+qEDPdtklw=</DigestValue>
    </Reference>
  </SignedInfo>
  <SignatureValue>Jeh7gGdfWBsUbKZfeIoOn3hIMbWOiFkG2kUOfqyyXJct4wc3P8QCjDZO6OkVdQ9dAB0MlspCdZ2h
3R6TITS/KixjJDhaEeUU62+FN3SE7blU4/a1RpRP77kNk9KNFqi68NWnmn7r+xC5+5oDV8+yKvBq
Md2N23B9j97oOLQJh8KjJewgur01rAoscNoReY5T7lQOzSDkxBFK0/XIFMdqm+vkaM9N56My2mVr
K/jvMh78DqmZNi8wDnB2s73q3XxDH8jFeSmICvsNP/ZQTzXqzoHpTukvbR8weG3Vqm2ulqjsZMz+
R7X4XXSJitgurAumg5hrVvJMPFw7hdiDBptOBg==</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b7d9Jp9HjKIz4OIWY5JMzJyVO23Rq99pe28+YquNOQM=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QLpcAWXehIzOrt454WIhnY9fiFsmgT0Z34EAnnEwEyA=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ByHVboLa8m3F96xTH9rLbps5d0dHdMlCOX9tZjiHjP0=</DigestValue>
      </Reference>
      <Reference URI="/xl/drawings/vmlDrawing1.vml?ContentType=application/vnd.openxmlformats-officedocument.vmlDrawing">
        <DigestMethod Algorithm="http://www.w3.org/2001/04/xmlenc#sha256"/>
        <DigestValue>CUI3ctILiuoCDi3FoaGt7PF1VnX46/LO7gpW9F0iSE4=</DigestValue>
      </Reference>
      <Reference URI="/xl/drawings/vmlDrawing2.vml?ContentType=application/vnd.openxmlformats-officedocument.vmlDrawing">
        <DigestMethod Algorithm="http://www.w3.org/2001/04/xmlenc#sha256"/>
        <DigestValue>9JpUfYdjcTE5eIdD8dMImbr1IMU9paxXR8n/tNUjwI0=</DigestValue>
      </Reference>
      <Reference URI="/xl/drawings/vmlDrawing3.vml?ContentType=application/vnd.openxmlformats-officedocument.vmlDrawing">
        <DigestMethod Algorithm="http://www.w3.org/2001/04/xmlenc#sha256"/>
        <DigestValue>NprKRy3WLoAhixk5D8bThDIvq9o7yo9ROT6qOxPF+As=</DigestValue>
      </Reference>
      <Reference URI="/xl/media/image1.emf?ContentType=image/x-emf">
        <DigestMethod Algorithm="http://www.w3.org/2001/04/xmlenc#sha256"/>
        <DigestValue>z6jfvCCS6x+IzJ2t5Tlf9BhqWCAukDRSAQnKIU1swuY=</DigestValue>
      </Reference>
      <Reference URI="/xl/media/image2.emf?ContentType=image/x-emf">
        <DigestMethod Algorithm="http://www.w3.org/2001/04/xmlenc#sha256"/>
        <DigestValue>EHxuIlljNZ2GPmj/qzv139xPvMxzlxo3cCW4C7SeO3E=</DigestValue>
      </Reference>
      <Reference URI="/xl/media/image3.emf?ContentType=image/x-emf">
        <DigestMethod Algorithm="http://www.w3.org/2001/04/xmlenc#sha256"/>
        <DigestValue>hmfUKBBs1oSzFGrIw2w/oYSl3UhA+mvL/hEQX4kPyOs=</DigestValue>
      </Reference>
      <Reference URI="/xl/media/image4.png?ContentType=image/png">
        <DigestMethod Algorithm="http://www.w3.org/2001/04/xmlenc#sha256"/>
        <DigestValue>WR3Yh66Wk0zjO7s7bSMB1/nrTWYHFNKOknD+HQhatSk=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nTEa0Our61uNFgVJSZGWSUhw76OEhZntOSZwXsANoZw=</DigestValue>
      </Reference>
      <Reference URI="/xl/printerSettings/printerSettings3.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C4QfRIDHZCS59XzmqEI8/3bqfwJvnoxOGaHhdEwi5js=</DigestValue>
      </Reference>
      <Reference URI="/xl/styles.xml?ContentType=application/vnd.openxmlformats-officedocument.spreadsheetml.styles+xml">
        <DigestMethod Algorithm="http://www.w3.org/2001/04/xmlenc#sha256"/>
        <DigestValue>NioWJ7MDAdGABl/69Ynkq5RRjNRPvAW9xHeCp70seSA=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yCJSjMj1/65MzHb3hflWrmILjgdxY2ERg1VGyqKdrU0=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sheet1.xml?ContentType=application/vnd.openxmlformats-officedocument.spreadsheetml.worksheet+xml">
        <DigestMethod Algorithm="http://www.w3.org/2001/04/xmlenc#sha256"/>
        <DigestValue>F1WSqcS1+3kG57Ucm5kbIznmIILhk1aMTx+7KwmpyGg=</DigestValue>
      </Reference>
      <Reference URI="/xl/worksheets/sheet2.xml?ContentType=application/vnd.openxmlformats-officedocument.spreadsheetml.worksheet+xml">
        <DigestMethod Algorithm="http://www.w3.org/2001/04/xmlenc#sha256"/>
        <DigestValue>M2Qtc0jH/NO24vUIouYQyZt2OeLZLyLgnFRFQrZ1chY=</DigestValue>
      </Reference>
      <Reference URI="/xl/worksheets/sheet3.xml?ContentType=application/vnd.openxmlformats-officedocument.spreadsheetml.worksheet+xml">
        <DigestMethod Algorithm="http://www.w3.org/2001/04/xmlenc#sha256"/>
        <DigestValue>3XDmZY6qDfe3vQlBUUAL1nDqOkyM3focKJyG8EUBdlA=</DigestValue>
      </Reference>
    </Manifest>
    <SignatureProperties>
      <SignatureProperty Id="idSignatureTime" Target="#idPackageSignature">
        <mdssi:SignatureTime xmlns:mdssi="http://schemas.openxmlformats.org/package/2006/digital-signature">
          <mdssi:Format>YYYY-MM-DDThh:mm:ssTZD</mdssi:Format>
          <mdssi:Value>2025-12-23T15:29:11Z</mdssi:Value>
        </mdssi:SignatureTime>
      </SignatureProperty>
    </SignatureProperties>
  </Object>
  <Object Id="idOfficeObject">
    <SignatureProperties>
      <SignatureProperty Id="idOfficeV1Details" Target="#idPackageSignature">
        <SignatureInfoV1 xmlns="http://schemas.microsoft.com/office/2006/digsig">
          <SetupID>{63FC624A-6969-44CF-ABB4-0224B85E6D4E}</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i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7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2025-12-23T15:29:11Z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t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2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M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o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9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y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8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Q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3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L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3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1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CXz/AKfO7SaV5oyEMoI7+SSOFbxZ6bzF+BQRwr9jpX4=</DigestValue>
    </Reference>
    <Reference Type="http://www.w3.org/2000/09/xmldsig#Object" URI="#idOfficeObject">
      <DigestMethod Algorithm="http://www.w3.org/2001/04/xmlenc#sha256"/>
      <DigestValue>D+2WcvFwfHdPPEdHMQv52heO4+TkuBNrA/Tx6DQfPVo=</DigestValue>
    </Reference>
    <Reference Type="http://uri.etsi.org/01903#SignedProperties" URI="#idSignedProperties">
      <Transforms>
        <Transform Algorithm="http://www.w3.org/TR/2001/REC-xml-c14n-20010315"/>
      </Transforms>
      <DigestMethod Algorithm="http://www.w3.org/2001/04/xmlenc#sha256"/>
      <DigestValue>Gh8uoaeS+hv8EHTHeLghaJ4cXxZeEwk6F9I6RdRzAO8=</DigestValue>
    </Reference>
    <Reference Type="http://www.w3.org/2000/09/xmldsig#Object" URI="#idValidSigLnImg">
      <DigestMethod Algorithm="http://www.w3.org/2001/04/xmlenc#sha256"/>
      <DigestValue>MbnqpGcwbq2/58XQqV6BgjxkzVQprIJ+3FanPO9SDRM=</DigestValue>
    </Reference>
    <Reference Type="http://www.w3.org/2000/09/xmldsig#Object" URI="#idInvalidSigLnImg">
      <DigestMethod Algorithm="http://www.w3.org/2001/04/xmlenc#sha256"/>
      <DigestValue>Iz5uBXZK8xOGISy5KEeEe3cerhdsBNHokwcHHDY0uIk=</DigestValue>
    </Reference>
  </SignedInfo>
  <SignatureValue>lXri3ee/rMmUSBFul6jCt/3QI89tFBxSbnT0wE3emXEj/490wMnnUYX55EBmRWgfP9b18rtue2tJ
Xk0/iZUtGSZz9opKmafE0Z2JdZd+aiWVtCXjGmT/mPwSJgVXWVWdhnVQ+S9H/n/Xqp7CzHKk3BQK
hqsVPIwt6tFT2KkgHojvE5iJopXwYp4w5Z/DApTRmvcWaZJT0YsBfxud0BW+4EUyUfaB295trGuR
Efun1qmN3TVdUFkKyREg+w27+WrwZsvk/CEwJizbRq4VLhxEBxHtg807zsIxjg/c85gfS6JwR4bC
z5DMLMHWv152ZhvbIpgUpTWc83zPN/7QbEw34g==</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b7d9Jp9HjKIz4OIWY5JMzJyVO23Rq99pe28+YquNOQM=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QLpcAWXehIzOrt454WIhnY9fiFsmgT0Z34EAnnEwEyA=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ByHVboLa8m3F96xTH9rLbps5d0dHdMlCOX9tZjiHjP0=</DigestValue>
      </Reference>
      <Reference URI="/xl/drawings/vmlDrawing1.vml?ContentType=application/vnd.openxmlformats-officedocument.vmlDrawing">
        <DigestMethod Algorithm="http://www.w3.org/2001/04/xmlenc#sha256"/>
        <DigestValue>CUI3ctILiuoCDi3FoaGt7PF1VnX46/LO7gpW9F0iSE4=</DigestValue>
      </Reference>
      <Reference URI="/xl/drawings/vmlDrawing2.vml?ContentType=application/vnd.openxmlformats-officedocument.vmlDrawing">
        <DigestMethod Algorithm="http://www.w3.org/2001/04/xmlenc#sha256"/>
        <DigestValue>9JpUfYdjcTE5eIdD8dMImbr1IMU9paxXR8n/tNUjwI0=</DigestValue>
      </Reference>
      <Reference URI="/xl/drawings/vmlDrawing3.vml?ContentType=application/vnd.openxmlformats-officedocument.vmlDrawing">
        <DigestMethod Algorithm="http://www.w3.org/2001/04/xmlenc#sha256"/>
        <DigestValue>NprKRy3WLoAhixk5D8bThDIvq9o7yo9ROT6qOxPF+As=</DigestValue>
      </Reference>
      <Reference URI="/xl/media/image1.emf?ContentType=image/x-emf">
        <DigestMethod Algorithm="http://www.w3.org/2001/04/xmlenc#sha256"/>
        <DigestValue>z6jfvCCS6x+IzJ2t5Tlf9BhqWCAukDRSAQnKIU1swuY=</DigestValue>
      </Reference>
      <Reference URI="/xl/media/image2.emf?ContentType=image/x-emf">
        <DigestMethod Algorithm="http://www.w3.org/2001/04/xmlenc#sha256"/>
        <DigestValue>EHxuIlljNZ2GPmj/qzv139xPvMxzlxo3cCW4C7SeO3E=</DigestValue>
      </Reference>
      <Reference URI="/xl/media/image3.emf?ContentType=image/x-emf">
        <DigestMethod Algorithm="http://www.w3.org/2001/04/xmlenc#sha256"/>
        <DigestValue>hmfUKBBs1oSzFGrIw2w/oYSl3UhA+mvL/hEQX4kPyOs=</DigestValue>
      </Reference>
      <Reference URI="/xl/media/image4.png?ContentType=image/png">
        <DigestMethod Algorithm="http://www.w3.org/2001/04/xmlenc#sha256"/>
        <DigestValue>WR3Yh66Wk0zjO7s7bSMB1/nrTWYHFNKOknD+HQhatSk=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nTEa0Our61uNFgVJSZGWSUhw76OEhZntOSZwXsANoZw=</DigestValue>
      </Reference>
      <Reference URI="/xl/printerSettings/printerSettings3.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C4QfRIDHZCS59XzmqEI8/3bqfwJvnoxOGaHhdEwi5js=</DigestValue>
      </Reference>
      <Reference URI="/xl/styles.xml?ContentType=application/vnd.openxmlformats-officedocument.spreadsheetml.styles+xml">
        <DigestMethod Algorithm="http://www.w3.org/2001/04/xmlenc#sha256"/>
        <DigestValue>NioWJ7MDAdGABl/69Ynkq5RRjNRPvAW9xHeCp70seSA=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yCJSjMj1/65MzHb3hflWrmILjgdxY2ERg1VGyqKdrU0=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sheet1.xml?ContentType=application/vnd.openxmlformats-officedocument.spreadsheetml.worksheet+xml">
        <DigestMethod Algorithm="http://www.w3.org/2001/04/xmlenc#sha256"/>
        <DigestValue>F1WSqcS1+3kG57Ucm5kbIznmIILhk1aMTx+7KwmpyGg=</DigestValue>
      </Reference>
      <Reference URI="/xl/worksheets/sheet2.xml?ContentType=application/vnd.openxmlformats-officedocument.spreadsheetml.worksheet+xml">
        <DigestMethod Algorithm="http://www.w3.org/2001/04/xmlenc#sha256"/>
        <DigestValue>M2Qtc0jH/NO24vUIouYQyZt2OeLZLyLgnFRFQrZ1chY=</DigestValue>
      </Reference>
      <Reference URI="/xl/worksheets/sheet3.xml?ContentType=application/vnd.openxmlformats-officedocument.spreadsheetml.worksheet+xml">
        <DigestMethod Algorithm="http://www.w3.org/2001/04/xmlenc#sha256"/>
        <DigestValue>3XDmZY6qDfe3vQlBUUAL1nDqOkyM3focKJyG8EUBdlA=</DigestValue>
      </Reference>
    </Manifest>
    <SignatureProperties>
      <SignatureProperty Id="idSignatureTime" Target="#idPackageSignature">
        <mdssi:SignatureTime xmlns:mdssi="http://schemas.openxmlformats.org/package/2006/digital-signature">
          <mdssi:Format>YYYY-MM-DDThh:mm:ssTZD</mdssi:Format>
          <mdssi:Value>2025-12-23T15:32:18Z</mdssi:Value>
        </mdssi:SignatureTime>
      </SignatureProperty>
    </SignatureProperties>
  </Object>
  <Object Id="idOfficeObject">
    <SignatureProperties>
      <SignatureProperty Id="idOfficeV1Details" Target="#idPackageSignature">
        <SignatureInfoV1 xmlns="http://schemas.microsoft.com/office/2006/digsig">
          <SetupID>{2874A7D8-4779-47F1-B186-4BD1CC829AFD}</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2025-12-23T15:32:18Z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T0c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jsm0l+pEwrMCOwEkW9VkDtEghlDHbQ+VPN286hmwKXk=</DigestValue>
    </Reference>
    <Reference Type="http://www.w3.org/2000/09/xmldsig#Object" URI="#idOfficeObject">
      <DigestMethod Algorithm="http://www.w3.org/2001/04/xmlenc#sha256"/>
      <DigestValue>dLkMg5mA97Z0leqwRgp5Qny746gmTTC1GmCRvCnl0W0=</DigestValue>
    </Reference>
    <Reference Type="http://uri.etsi.org/01903#SignedProperties" URI="#idSignedProperties">
      <Transforms>
        <Transform Algorithm="http://www.w3.org/TR/2001/REC-xml-c14n-20010315"/>
      </Transforms>
      <DigestMethod Algorithm="http://www.w3.org/2001/04/xmlenc#sha256"/>
      <DigestValue>v8qMFGAh3jysWCvVk3JEyDEKt2wZ9Uj8BYlr4gaqZUg=</DigestValue>
    </Reference>
    <Reference Type="http://www.w3.org/2000/09/xmldsig#Object" URI="#idValidSigLnImg">
      <DigestMethod Algorithm="http://www.w3.org/2001/04/xmlenc#sha256"/>
      <DigestValue>hdWhapDdzGBiWcTKHPn0tUMviIi0/uCW+P+LbpybNFQ=</DigestValue>
    </Reference>
    <Reference Type="http://www.w3.org/2000/09/xmldsig#Object" URI="#idInvalidSigLnImg">
      <DigestMethod Algorithm="http://www.w3.org/2001/04/xmlenc#sha256"/>
      <DigestValue>Iz5uBXZK8xOGISy5KEeEe3cerhdsBNHokwcHHDY0uIk=</DigestValue>
    </Reference>
  </SignedInfo>
  <SignatureValue>RO1v6a/m4d2bdfBPqBaKGGx1XIUaeZTeW4PRjJkF/Qrg+4tVX7M2WPcLxbf18sVMTYQAjRA1pPHn
m6eNczD68sovuciaI9rwtO0u89+JKxPME66j3MSqirW9DPvPse4j3CwIS7DP8umFE2/qXZDq5DIB
tTJ4aNkm1+JYQLzJQvf4EhSwD3vVWFXbqQQdUKXHBMn0eFtmpZmGTqTt03uMlFwRAjIFlVzD3ycG
eXk1eLPisJkHM6nytk8/2iTj/5aEyj7z4/vhBW+Y1nLAiCxWqm1a+iK1Ts80/uYxT9oxX7dg7EKc
eM/+G2qUBFRx9ccV0FEOk8x/bpoTeiPs42ZVqA==</SignatureValue>
  <KeyInfo>
    <X509Data>
      <X509Certificate>MIIIlDCCBnygAwIBAgIUQ8xs3KvpctfYbbfSJ7N/RSexO8gwDQYJKoZIhvcNAQELBQAwgYMxCzAJBgNVBAYTAlBZMQ0wCwYDVQQKDARJQ1BQMTgwNgYDVQQLDC9QcmVzdGFkb3IgQ3VhbGlmaWNhZG8gZGUgU2VydmljaW9zIGRlIENvbmZpYW56YTEWMBQGA1UEBRMNUlVDODAwMjgzNTUtNDETMBEGA1UEAwwKSVRUSSBTQUVDQTAeFw0yNDExMDgxNjQ4MTlaFw0yODExMDcxNjQ4MThaMIHRMQswCQYDVQQGEwJQWTE1MDMGA1UECgwsQ0VSVElGSUNBRE8gQ1VBTElGSUNBRE8gREUgRklSTUEgRUxFQ1RST05JQ0ExCzAJBgNVBAsMAkYzMRIwEAYDVQQFEwlDSTI0OTEzMDgxHjAcBgNVBAQMFUlNUEFHTElBVEVMTEkgQkFSRUlSTzEZMBcGA1UEKgwQQ0FSTE9TIEZSQU5DSVNDTzEvMC0GA1UEAwwmQ0FSTE9TIEZSQU5DSVNDTyBJTVBBR0xJQVRFTExJIEJBUkVJUk8wggEiMA0GCSqGSIb3DQEBAQUAA4IBDwAwggEKAoIBAQCo0KruzXyIUtw0aAyBnhVblaOpbuQH4GJFsd73+Wkk2SbSA4qgxGVfp6GpxzjjjzwviPCU+mRDziLL2oRG/QiaU9DeLFIBaeh90fBtnHiZRui+QB8jLVXNdd/vMGg7nJrwUKUNXvcUcoUVPa1POANqakZJZIS8+vV/2qcLZMP9si38D+aiTXH6pG+Wq0Adex1XoHVaKuTuGK5H+eEBAxRb7PbDhn0ACHEVM0ZXCpdRsSrq1v0eSUhJbvs5N5etS7EUQWiKj1fuE4Hz4uA1K9Hdpv/rvLbro0sY3sU1OwANIZVDutMMvXYlJfz20WTwjI354KnjRAqHLQlSRzhajV0zAgMBAAGjggOuMIIDqjAMBgNVHRMBAf8EAjAAMB8GA1UdIwQYMBaAFN/0/h8zF/N4EXAPAsGUHOPgXNT9MHsGCCsGAQUFBwEBBG8wbTA9BggrBgEFBQcwAoYxaHR0cHM6Ly93d3cuc2VjdXJlLml0dGkuZGlnaXRhbC9jZXJ0cy9jYS1pdHRpLmNlcjAsBggrBgEFBQcwAYYgaHR0cHM6Ly9vY3NwLnNlY3VyZS5pdHRpLmRpZ2l0YWwwawYDVR0RBGQwYoEnY2FybG9zLmltcGFnbGlhdGVsbGlAdWVub2hvbGRpbmcuY29tLnB5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hE6O+H2DJyELzaJuvaFReogc0/4wDgYDVR0PAQH/BAQDAgXgMA0GCSqGSIb3DQEBCwUAA4ICAQB9VErqLR7C89qfbTi9YMWyMn1FDOIqiNnJGpaA/TZL7ZC97EGtDFSBz8IprHW1Awj6546PMRj7r8FEHCSPCVBWVBJ0QJFKgJvCFp3j1EFqab2Xd9fL7SkFaFiN8NgMVht0IiaXrWq6+SUYMwZYeyQFd5EUKxrwGkDjnPxkoMhIpkOn80OTtALdWOHfyTITM2lcSutXX/Fyzym5vpqc1inJkzl9K4CP4/07dIjpeBEQPWmuhrLOi1DvtiO6GatNixSGZRhSEFvTkDf+ulU7189OrklRu+16fOPdD55bCHnrYVzsP/nfWzl+KeopCa/RogWVZmgfnm6ehy/WlVI1V8Ppl/D3hMswDEXI8wj6v+AOx0YpsWFLTljyW0abGwZk9rJx13ShRuz3UfJsm2wyTJBqcy1Cn4w1sSI0cq9JFwNmpml9Ukrf5Zu4JL8oXuBqu9//yV/yK5Frz//pHvlaxwbVMMEUHWOnbat5DfYWZ9CEtEiNnK7ScXa5AE6dhGXdXslw4EhcHuXBKWK30FQZjgu1JyIDxRvHbEv8P9/urJZouot7U1WcVIOKrio7f2O6RfSFaeR+A5O7J4+vwVocKSevaHNI0pwV51QFHSJKtb9QA+H4mZKiXYUmnp14zRxdINsrcvRdhJxU/EYdctY0ultfQMdLbpdgUQpo8E+GLhj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b7d9Jp9HjKIz4OIWY5JMzJyVO23Rq99pe28+YquNOQM=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QLpcAWXehIzOrt454WIhnY9fiFsmgT0Z34EAnnEwEyA=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ByHVboLa8m3F96xTH9rLbps5d0dHdMlCOX9tZjiHjP0=</DigestValue>
      </Reference>
      <Reference URI="/xl/drawings/vmlDrawing1.vml?ContentType=application/vnd.openxmlformats-officedocument.vmlDrawing">
        <DigestMethod Algorithm="http://www.w3.org/2001/04/xmlenc#sha256"/>
        <DigestValue>CUI3ctILiuoCDi3FoaGt7PF1VnX46/LO7gpW9F0iSE4=</DigestValue>
      </Reference>
      <Reference URI="/xl/drawings/vmlDrawing2.vml?ContentType=application/vnd.openxmlformats-officedocument.vmlDrawing">
        <DigestMethod Algorithm="http://www.w3.org/2001/04/xmlenc#sha256"/>
        <DigestValue>9JpUfYdjcTE5eIdD8dMImbr1IMU9paxXR8n/tNUjwI0=</DigestValue>
      </Reference>
      <Reference URI="/xl/drawings/vmlDrawing3.vml?ContentType=application/vnd.openxmlformats-officedocument.vmlDrawing">
        <DigestMethod Algorithm="http://www.w3.org/2001/04/xmlenc#sha256"/>
        <DigestValue>NprKRy3WLoAhixk5D8bThDIvq9o7yo9ROT6qOxPF+As=</DigestValue>
      </Reference>
      <Reference URI="/xl/media/image1.emf?ContentType=image/x-emf">
        <DigestMethod Algorithm="http://www.w3.org/2001/04/xmlenc#sha256"/>
        <DigestValue>z6jfvCCS6x+IzJ2t5Tlf9BhqWCAukDRSAQnKIU1swuY=</DigestValue>
      </Reference>
      <Reference URI="/xl/media/image2.emf?ContentType=image/x-emf">
        <DigestMethod Algorithm="http://www.w3.org/2001/04/xmlenc#sha256"/>
        <DigestValue>EHxuIlljNZ2GPmj/qzv139xPvMxzlxo3cCW4C7SeO3E=</DigestValue>
      </Reference>
      <Reference URI="/xl/media/image3.emf?ContentType=image/x-emf">
        <DigestMethod Algorithm="http://www.w3.org/2001/04/xmlenc#sha256"/>
        <DigestValue>hmfUKBBs1oSzFGrIw2w/oYSl3UhA+mvL/hEQX4kPyOs=</DigestValue>
      </Reference>
      <Reference URI="/xl/media/image4.png?ContentType=image/png">
        <DigestMethod Algorithm="http://www.w3.org/2001/04/xmlenc#sha256"/>
        <DigestValue>WR3Yh66Wk0zjO7s7bSMB1/nrTWYHFNKOknD+HQhatSk=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nTEa0Our61uNFgVJSZGWSUhw76OEhZntOSZwXsANoZw=</DigestValue>
      </Reference>
      <Reference URI="/xl/printerSettings/printerSettings3.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C4QfRIDHZCS59XzmqEI8/3bqfwJvnoxOGaHhdEwi5js=</DigestValue>
      </Reference>
      <Reference URI="/xl/styles.xml?ContentType=application/vnd.openxmlformats-officedocument.spreadsheetml.styles+xml">
        <DigestMethod Algorithm="http://www.w3.org/2001/04/xmlenc#sha256"/>
        <DigestValue>NioWJ7MDAdGABl/69Ynkq5RRjNRPvAW9xHeCp70seSA=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yCJSjMj1/65MzHb3hflWrmILjgdxY2ERg1VGyqKdrU0=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sheet1.xml?ContentType=application/vnd.openxmlformats-officedocument.spreadsheetml.worksheet+xml">
        <DigestMethod Algorithm="http://www.w3.org/2001/04/xmlenc#sha256"/>
        <DigestValue>F1WSqcS1+3kG57Ucm5kbIznmIILhk1aMTx+7KwmpyGg=</DigestValue>
      </Reference>
      <Reference URI="/xl/worksheets/sheet2.xml?ContentType=application/vnd.openxmlformats-officedocument.spreadsheetml.worksheet+xml">
        <DigestMethod Algorithm="http://www.w3.org/2001/04/xmlenc#sha256"/>
        <DigestValue>M2Qtc0jH/NO24vUIouYQyZt2OeLZLyLgnFRFQrZ1chY=</DigestValue>
      </Reference>
      <Reference URI="/xl/worksheets/sheet3.xml?ContentType=application/vnd.openxmlformats-officedocument.spreadsheetml.worksheet+xml">
        <DigestMethod Algorithm="http://www.w3.org/2001/04/xmlenc#sha256"/>
        <DigestValue>3XDmZY6qDfe3vQlBUUAL1nDqOkyM3focKJyG8EUBdlA=</DigestValue>
      </Reference>
    </Manifest>
    <SignatureProperties>
      <SignatureProperty Id="idSignatureTime" Target="#idPackageSignature">
        <mdssi:SignatureTime xmlns:mdssi="http://schemas.openxmlformats.org/package/2006/digital-signature">
          <mdssi:Format>YYYY-MM-DDThh:mm:ssTZD</mdssi:Format>
          <mdssi:Value>2025-12-23T15:32:44Z</mdssi:Value>
        </mdssi:SignatureTime>
      </SignatureProperty>
    </SignatureProperties>
  </Object>
  <Object Id="idOfficeObject">
    <SignatureProperties>
      <SignatureProperty Id="idOfficeV1Details" Target="#idPackageSignature">
        <SignatureInfoV1 xmlns="http://schemas.microsoft.com/office/2006/digsig">
          <SetupID>{21489CEF-B957-40E3-86F3-01715EE22B11}</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16.0.19426/27</OfficeVersion>
          <ApplicationVersion>16.0.19426</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2025-12-23T15:32:44Z</xd:SigningTime>
          <xd:SigningCertificate>
            <xd:Cert>
              <xd:CertDigest>
                <DigestMethod Algorithm="http://www.w3.org/2001/04/xmlenc#sha256"/>
                <DigestValue>0aowEloy7YjjQdSB3hWBY11o7kQAvKxvcwADWTPlyTI=</DigestValue>
              </xd:CertDigest>
              <xd:IssuerSerial>
                <X509IssuerName>CN=ITTI SAECA, SERIALNUMBER=RUC80028355-4, OU=Prestador Cualificado de Servicios de Confianza, O=ICPP, C=PY</X509IssuerName>
                <X509SerialNumber>387061216883208969700584112730396316537537510344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0BAAB/AAAAAAAAAAAAAAC1GgAAuQoAACBFTUYAAAEAOJIAAMM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TmOq0G+AAAABAAAAAoAAABMAAAAAAAAAAAAAAAAAAAA//////////9gAAAAMgAzAC8AMQAyAC8AMgAwADIANQAGAAAABgAAAAQAAAAGAAAABgAAAAQAAAAGAAAABgAAAAYAAAAGAAAASwAAAEAAAAAwAAAABQAAACAAAAABAAAAAQAAABAAAAAAAAAAAAAAAD4BAAC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TmOq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WgQD8AAAAAAAAAAJg2QT8AACRCAADIQSQAAAAkAAAA1aBAPwAAAAAAAAAAmDZ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tAAAAPQAAAAAAAAAhAAAACAAAAGIAAAAMAAAAAQAAABUAAAAMAAAABAAAABUAAAAMAAAABAAAAFEAAABcdgAAKQAAABkAAAB6AAAARg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D0BAAB8AAAAAAAAAFAAAAA+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MAAAAAKAAAAYAAAAHIAAABsAAAAAQAAAAAArEE5jqtBCgAAAGAAAAATAAAATAAAAAAAAAAAAAAAAAAAAP//////////dAAAAFIAZQBwAHIAZQBzAGUAbgB0AGEAbgB0AGUAIABMAGUAZwBhAGwAAAAHAAAABgAAAAcAAAAEAAAABgAAAAUAAAAGAAAABwAAAAQAAAAGAAAABwAAAAQAAAAGAAAAAwAAAAUAAAAGAAAABwAAAAYAAAADAAAASwAAAEAAAAAwAAAABQAAACAAAAABAAAAAQAAABAAAAAAAAAAAAAAAD4BAACAAAAAAAAAAAAAAAA+AQAAgAAAACUAAAAMAAAAAgAAACcAAAAYAAAABAAAAAAAAAD///8AAAAAACUAAAAMAAAABAAAAEwAAABkAAAACQAAAHAAAAA0AQAAfAAAAAkAAABwAAAALAEAAA0AAAAhAPAAAAAAAAAAAAAAAIA/AAAAAAAAAAAAAIA/AAAAAAAAAAAAAAAAAAAAAAAAAAAAAAAAAAAAAAAAAAAlAAAADAAAAAAAAIAoAAAADAAAAAQAAAAlAAAADAAAAAEAAAAYAAAADAAAAAAAAAASAAAADAAAAAEAAAAWAAAADAAAAAAAAABUAAAAgAEAAAoAAABwAAAAMwEAAHwAAAABAAAAAACsQTmOq0EKAAAAcAAAADMAAABMAAAABAAAAAkAAABwAAAANQEAAH0AAAC0AAAARgBpAHIAbQBhAGQAbwAgAHAAbwByADoAIABDAEEAUgBMAE8AUwAgAEYAUgBBAE4AQwBJAFMAQwBPACAASQBNAFAAQQBHAEwASQBBAFQARQBMAEwASQAgAEIAQQBSAEUASQBSAE8AAAAGAAAAAwAAAAQAAAAJAAAABgAAAAcAAAAHAAAAAwAAAAcAAAAHAAAABAAAAAMAAAADAAAABwAAAAcAAAAHAAAABQAAAAkAAAAGAAAAAwAAAAYAAAAHAAAABwAAAAgAAAAHAAAAAwAAAAYAAAAHAAAACQAAAAMAAAADAAAACgAAAAYAAAAHAAAACAAAAAUAAAADAAAABwAAAAUAAAAGAAAABQAAAAUAAAADAAAAAwAAAAcAAAAHAAAABwAAAAYAAAADAAAABwAAAAkAAAAWAAAADAAAAAAAAAAlAAAADAAAAAIAAAAOAAAAFAAAAAAAAAAQAAAAFAAAAA==</Object>
  <Object Id="idInvalidSigLnImg">AQAAAGwAAAAAAAAAAAAAAD0BAAB/AAAAAAAAAAAAAAC1GgAAuQoAACBFTUYAAAEApJcAAMoAAAAFAAAAAAAAAAAAAAAAAAAAQAYAAIQDAABYAQAAwQAAAAAAAAAAAAAAAAAAAMA/BQDo8QIACgAAABAAAAAAAAAAAAAAAEsAAAAQAAAAAAAAAAUAAAAeAAAAGAAAAAAAAAAAAAAAPgEAAIAAAAAnAAAAGAAAAAEAAAAAAAAAAAAAAAAAAAAlAAAADAAAAAEAAABMAAAAZAAAAAAAAAAAAAAAPQEAAH8AAAAAAAAAAAAAAD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8PDwAAAAAAAlAAAADAAAAAEAAABMAAAAZAAAAAAAAAAAAAAAPQEAAH8AAAAAAAAAAAAAAD4BAACAAAAAIQDwAAAAAAAAAAAAAACAPwAAAAAAAAAAAACAPwAAAAAAAAAAAAAAAAAAAAAAAAAAAAAAAAAAAAAAAAAAJQAAAAwAAAAAAACAKAAAAAwAAAABAAAAJwAAABgAAAABAAAAAAAAAPDw8AAAAAAAJQAAAAwAAAABAAAATAAAAGQAAAAAAAAAAAAAAD0BAAB/AAAAAAAAAAAAAAA+AQAAgAAAACEA8AAAAAAAAAAAAAAAgD8AAAAAAAAAAAAAgD8AAAAAAAAAAAAAAAAAAAAAAAAAAAAAAAAAAAAAAAAAACUAAAAMAAAAAAAAgCgAAAAMAAAAAQAAACcAAAAYAAAAAQAAAAAAAADw8PAAAAAAACUAAAAMAAAAAQAAAEwAAABkAAAAAAAAAAAAAAA9AQAAfwAAAAAAAAAAAAAAPgEAAIAAAAAhAPAAAAAAAAAAAAAAAIA/AAAAAAAAAAAAAIA/AAAAAAAAAAAAAAAAAAAAAAAAAAAAAAAAAAAAAAAAAAAlAAAADAAAAAAAAIAoAAAADAAAAAEAAAAnAAAAGAAAAAEAAAAAAAAA////AAAAAAAlAAAADAAAAAEAAABMAAAAZAAAAAAAAAAAAAAAPQEAAH8AAAAAAAAAAAAAAD4BAACAAAAAIQDwAAAAAAAAAAAAAACAPwAAAAAAAAAAAACAPwAAAAAAAAAAAAAAAAAAAAAAAAAAAAAAAAAAAAAAAAAAJQAAAAwAAAAAAACAKAAAAAwAAAABAAAAJwAAABgAAAABAAAAAAAAAP///wAAAAAAJQAAAAwAAAABAAAATAAAAGQAAAAAAAAAAAAAAD0BAAB/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PgEAAIAAAAAAAAAAAAAAAD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D4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PQEAAHwAAAAAAAAAUAAAAD4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wAAAAAoAAABgAAAAcgAAAGwAAAABAAAAAACsQTmOq0EKAAAAYAAAABMAAABMAAAAAAAAAAAAAAAAAAAA//////////90AAAAUgBlAHAAcgBlAHMAZQBuAHQAYQBuAHQAZQAgAEwAZQBnAGEAbAAAAAcAAAAGAAAABwAAAAQAAAAGAAAABQAAAAYAAAAHAAAABAAAAAYAAAAHAAAABAAAAAYAAAADAAAABQAAAAYAAAAHAAAABgAAAAMAAABLAAAAQAAAADAAAAAFAAAAIAAAAAEAAAABAAAAEAAAAAAAAAAAAAAAPgEAAIAAAAAAAAAAAAAAAD4BAACAAAAAJQAAAAwAAAACAAAAJwAAABgAAAAEAAAAAAAAAP///wAAAAAAJQAAAAwAAAAEAAAATAAAAGQAAAAJAAAAcAAAADQBAAB8AAAACQAAAHAAAAAsAQAADQAAACEA8AAAAAAAAAAAAAAAgD8AAAAAAAAAAAAAgD8AAAAAAAAAAAAAAAAAAAAAAAAAAAAAAAAAAAAAAAAAACUAAAAMAAAAAAAAgCgAAAAMAAAABAAAACUAAAAMAAAAAQAAABgAAAAMAAAAAAAAABIAAAAMAAAAAQAAABYAAAAMAAAAAAAAAFQAAACAAQAACgAAAHAAAAAzAQAAfAAAAAEAAAAAAKxBOY6rQQoAAABwAAAAMwAAAEwAAAAEAAAACQAAAHAAAAA1AQAAfQAAALQAAABGAGkAcgBtAGEAZABvACAAcABvAHIAOgAgAEMAQQBSAEwATwBTACAARgBSAEEATgBDAEkAUwBDAE8AIABJAE0AUABBAEcATABJAEEAVABFAEwATABJACAAQgBBAFIARQBJAFIATwAAAAYAAAADAAAABAAAAAkAAAAGAAAABwAAAAcAAAADAAAABwAAAAcAAAAEAAAAAwAAAAMAAAAHAAAABwAAAAcAAAAFAAAACQAAAAYAAAADAAAABgAAAAcAAAAHAAAACAAAAAcAAAADAAAABgAAAAcAAAAJAAAAAwAAAAMAAAAKAAAABgAAAAcAAAAIAAAABQAAAAMAAAAHAAAABQAAAAYAAAAFAAAABQAAAAMAAAADAAAABwAAAAcAAAAHAAAABgAAAAMAAAAH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pUOfmEIyXJeKF8qILAtvUdT5vQh0g1G5+j3DXQODgnBRB1ymwlduGd6e7lyvzengJfzeR0bTDCFh
TUdvmbY5zA==</DigestValue>
    </Reference>
    <Reference Type="http://www.w3.org/2000/09/xmldsig#Object" URI="#idOfficeObject">
      <DigestMethod Algorithm="http://www.w3.org/2001/04/xmlenc#sha512"/>
      <DigestValue>1kf2Mi1DvBfROHQuKJccZptI7VGXKZud1JHl9clHNazhfwn6oIKpO5MTaMq+EMf09ROeI+JaEFju
Kjhyj3S0Iw==</DigestValue>
    </Reference>
    <Reference Type="http://uri.etsi.org/01903#SignedProperties" URI="#idSignedProperties">
      <Transforms>
        <Transform Algorithm="http://www.w3.org/TR/2001/REC-xml-c14n-20010315"/>
      </Transforms>
      <DigestMethod Algorithm="http://www.w3.org/2001/04/xmlenc#sha512"/>
      <DigestValue>S943x7B0TNpHiww/xRuIBCrDMY6hMZomAgcAIyms1K5WGWgtplVxMXFAum5eZc3lprWXMXCSGWDP
m7dlYhQE1A==</DigestValue>
    </Reference>
    <Reference Type="http://www.w3.org/2000/09/xmldsig#Object" URI="#idValidSigLnImg">
      <DigestMethod Algorithm="http://www.w3.org/2001/04/xmlenc#sha512"/>
      <DigestValue>L/ZWsyfywi4U5gg20viIbcl7Jq6YyrfShbiEfdqLpZU+Glu4JiKDMrNOlAayGEO0kiysX8jWnbba
NBtug88t0A==</DigestValue>
    </Reference>
    <Reference Type="http://www.w3.org/2000/09/xmldsig#Object" URI="#idInvalidSigLnImg">
      <DigestMethod Algorithm="http://www.w3.org/2001/04/xmlenc#sha512"/>
      <DigestValue>VYL+3ag9p4bc2+dykhK68Xsk+Bqm7UPhSBP/YOjhrsbJQlaFiHiZybLo/Clf9tQ3mxErZ1LKh20p
4DmgXBfVsw==</DigestValue>
    </Reference>
  </SignedInfo>
  <SignatureValue>DyD4oyJg8RC87gTfhqfBM845ysgMs2Yj9Vq+p5U5XTwAsxmuQ5dXQmbnGk8VxHY2+zTCjVg71iRZ
N8BVuT6YlmN1EPzbIsitCwUF7T5fmWSIysw3+ojPQy1swsWRjz42jlrKjwNsmdlqQeoV90NZwvzv
cVNP2Z2SIwiY+A+WEO5F2We6D/CZWlMXbv7QOEGALLIJH8h/Evg1IHkCe1FvYb3m58JufVZPjzZl
60omxNXItP4wbAUE+WDfqZyYyi6B73YbaOz4Bb2fLcYMlYw7Y76Nu3pmtcsMhbe8VzCiGqcto99i
ho0eGS88lgVqYobVP3IgQExcDVchzp0quNxdZw==</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cs1fWvjKgZ/hsKYBqs88Eizh2aagDfgOzXPamm3lvcP48syoGv+/320oLvd/jzrXjeL4aa6ahkOydXIMW5RvOQ==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WIMZ74RE4B8DCvIqi8HWgabsufnru9r5MfoVnhaWt4lxjGujEpdfrsPpwJ7RZpEsMOnyXlreyikAczgZbU0bNg==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drawing1.xml?ContentType=application/vnd.openxmlformats-officedocument.drawing+xml">
        <DigestMethod Algorithm="http://www.w3.org/2001/04/xmlenc#sha512"/>
        <DigestValue>8X+NgYUMf8VzHMPyl4tynyZoX2xtBqXO9ZW8wmr7pFT2TDlbS4FGdLA8Nk2CrlpvoDPFA5BiEWC2+iu9PGXlzw==</DigestValue>
      </Reference>
      <Reference URI="/xl/drawings/vmlDrawing1.vml?ContentType=application/vnd.openxmlformats-officedocument.vmlDrawing">
        <DigestMethod Algorithm="http://www.w3.org/2001/04/xmlenc#sha512"/>
        <DigestValue>R9OSbpWynj2bhweRkasdRprr3UMv9DmZB9On1790eLyMN6Q+eUGlj67nL9kHtsJ0xZJ/4YYLy8u93xYWJsuYkg==</DigestValue>
      </Reference>
      <Reference URI="/xl/drawings/vmlDrawing2.vml?ContentType=application/vnd.openxmlformats-officedocument.vmlDrawing">
        <DigestMethod Algorithm="http://www.w3.org/2001/04/xmlenc#sha512"/>
        <DigestValue>AVoMUUMAyBD7+N1kz2onMngFNWmdgRecN8amdC46pwXsWwof6svu0RrOZ41opJeF0WD8XGlEgWtIyOJc1nsV2Q==</DigestValue>
      </Reference>
      <Reference URI="/xl/drawings/vmlDrawing3.vml?ContentType=application/vnd.openxmlformats-officedocument.vmlDrawing">
        <DigestMethod Algorithm="http://www.w3.org/2001/04/xmlenc#sha512"/>
        <DigestValue>w9XbScrwB6yVjmuODNawodhJBK7OoBUNKZgdLtNUmuSzevhT2Pmpgb0PFXC0Bzz7DlKht2qEIze5MAQ1h/4GDg==</DigestValue>
      </Reference>
      <Reference URI="/xl/media/image1.emf?ContentType=image/x-emf">
        <DigestMethod Algorithm="http://www.w3.org/2001/04/xmlenc#sha512"/>
        <DigestValue>TTOP2j8NMj/UyknCgS+dPXFPCZNT/TsgIqr/w9qdrQo7nNCYiYjH9q3KgtO+7M4IrHMyTk0xNJ3yg6Gsz10i1g==</DigestValue>
      </Reference>
      <Reference URI="/xl/media/image2.emf?ContentType=image/x-emf">
        <DigestMethod Algorithm="http://www.w3.org/2001/04/xmlenc#sha512"/>
        <DigestValue>Kf6NoS16Kf0RHbT5ONrnhdCVMgu8C9HD79NElxnZb4y1H/oKCgQybJl1YLz2uaCDVTlybdUHAf+rCsxyxWm0iw==</DigestValue>
      </Reference>
      <Reference URI="/xl/media/image3.emf?ContentType=image/x-emf">
        <DigestMethod Algorithm="http://www.w3.org/2001/04/xmlenc#sha512"/>
        <DigestValue>1BLDwktiivahYagyC18fllRBIVEwztLcarplcLRrTNmykp3IApFSziXX51huUGiKWGwpypDcti0qkOjRh/6AWg==</DigestValue>
      </Reference>
      <Reference URI="/xl/media/image4.png?ContentType=image/png">
        <DigestMethod Algorithm="http://www.w3.org/2001/04/xmlenc#sha512"/>
        <DigestValue>tORNsQ0gpzlgOZbNbMvj5m6763KM+CQDLXvpU/Tr7IjzQAiYLUjCZEHVRBFEGpDjQYTvzQHJJWHXmHCOqcu3wQ==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3.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ALlFn4j9raPuOQ8hMt3yl3ZXwh45PTt4Ls0YTZDFF18qu3eDBPXC44erFTW8xMVLhvp3ZCpl7nBFJZxKqmzD3w==</DigestValue>
      </Reference>
      <Reference URI="/xl/styles.xml?ContentType=application/vnd.openxmlformats-officedocument.spreadsheetml.styles+xml">
        <DigestMethod Algorithm="http://www.w3.org/2001/04/xmlenc#sha512"/>
        <DigestValue>J2dfPc9YSucBdMiQwQCpvxtHZ5DheON0BZYXcj/RMLo46M8ZLjTCag07CAu6g/Tr1FcVI8Tnzg1JLCTqustFYw==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6tZTqq8YanvFC0DLXqtEVV7sZQGHo5B7b/luolU3ziMABCFlPKjvdRYKemL9Dp43zZaOv72xiL3J3Gmm6u8Rhw==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s7eRW1r2Oo14oXS5mmFYGr/R/DlkAPxzLJTbsLbTQufXhBNEyrRcTZBiaxNG5FUzVldj3bfroB679V0XlMbHBw==</DigestValue>
      </Reference>
      <Reference URI="/xl/worksheets/sheet1.xml?ContentType=application/vnd.openxmlformats-officedocument.spreadsheetml.worksheet+xml">
        <DigestMethod Algorithm="http://www.w3.org/2001/04/xmlenc#sha512"/>
        <DigestValue>5964SUmxICvicKl+Z0rzA7J5gLuuMsJvTEHXEuFcsy/UhhUcG9l6z3uyWB5Bfjl/++sFfE8dZ0SpAwMC69mPJg==</DigestValue>
      </Reference>
      <Reference URI="/xl/worksheets/sheet2.xml?ContentType=application/vnd.openxmlformats-officedocument.spreadsheetml.worksheet+xml">
        <DigestMethod Algorithm="http://www.w3.org/2001/04/xmlenc#sha512"/>
        <DigestValue>0Km845oFKlYsI0oPnrteLX8dkFdbb0IntLMxmcJKuhmeJHCv3Wy3TAONRAYkBe8tB/euTud7QyJMfDyutfU/XQ==</DigestValue>
      </Reference>
      <Reference URI="/xl/worksheets/sheet3.xml?ContentType=application/vnd.openxmlformats-officedocument.spreadsheetml.worksheet+xml">
        <DigestMethod Algorithm="http://www.w3.org/2001/04/xmlenc#sha512"/>
        <DigestValue>uCvHlLbvfDnDFy0s/voAMTkCoC0af6+bHgJIhCROCoVe3Ey3aL4LyB5FZX927yAIP0BP/1ZdErHbT/khhKr04g==</DigestValue>
      </Reference>
    </Manifest>
    <SignatureProperties>
      <SignatureProperty Id="idSignatureTime" Target="#idPackageSignature">
        <mdssi:SignatureTime xmlns:mdssi="http://schemas.openxmlformats.org/package/2006/digital-signature">
          <mdssi:Format>YYYY-MM-DDThh:mm:ssTZD</mdssi:Format>
          <mdssi:Value>2025-12-23T18:23:43Z</mdssi:Value>
        </mdssi:SignatureTime>
      </SignatureProperty>
    </SignatureProperties>
  </Object>
  <Object Id="idOfficeObject">
    <SignatureProperties>
      <SignatureProperty Id="idOfficeV1Details" Target="#idPackageSignature">
        <SignatureInfoV1 xmlns="http://schemas.microsoft.com/office/2006/digsig">
          <SetupID>{DF6D0DE0-9CA8-45B2-B1A9-A5C0E484FC32}</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2025-12-23T18:23:43Z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AAA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2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i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fz2d7k0890Z8emrs8cmHPTzojtSsWqEvQEy/zXWmIJE9x+neNsV8c2SGWU+YF79NGjTcieB9wPhc
0fmhonkqtg==</DigestValue>
    </Reference>
    <Reference Type="http://www.w3.org/2000/09/xmldsig#Object" URI="#idOfficeObject">
      <DigestMethod Algorithm="http://www.w3.org/2001/04/xmlenc#sha512"/>
      <DigestValue>salEyhQOw3uqM9rtA9ukoFSeqLz44YqtH83LrBSeJfZwlJLnvPEarhNyDj4q+Sf4H5r1z+Duvd9r
8k40ChiiNw==</DigestValue>
    </Reference>
    <Reference Type="http://uri.etsi.org/01903#SignedProperties" URI="#idSignedProperties">
      <Transforms>
        <Transform Algorithm="http://www.w3.org/TR/2001/REC-xml-c14n-20010315"/>
      </Transforms>
      <DigestMethod Algorithm="http://www.w3.org/2001/04/xmlenc#sha512"/>
      <DigestValue>/7hjb4HYzDknk41UYEl7paLnnsk45KA2fx5za0oyxWMoegODSdVm0AAGItst3nAs86p4pnYS8jyf
VVDYDaN3dA==</DigestValue>
    </Reference>
    <Reference Type="http://www.w3.org/2000/09/xmldsig#Object" URI="#idValidSigLnImg">
      <DigestMethod Algorithm="http://www.w3.org/2001/04/xmlenc#sha512"/>
      <DigestValue>vAECPaxXGerFzufpNvb5oi0tsh04ayBRFRSpMcbJj5hmVBxQIr0wzM76+7DTBClhjvD9J1aKf/kG
ZoVLXV73BA==</DigestValue>
    </Reference>
    <Reference Type="http://www.w3.org/2000/09/xmldsig#Object" URI="#idInvalidSigLnImg">
      <DigestMethod Algorithm="http://www.w3.org/2001/04/xmlenc#sha512"/>
      <DigestValue>nh7wflexHjfdJ3xF9NZsPoBT3QxaZcYcb+LaKLt//8+ybCxZgsVO5HlDDpAacJf6qe+Z0VM22IPt
tA05f6mZ5w==</DigestValue>
    </Reference>
  </SignedInfo>
  <SignatureValue>C0xE3uP83Hf9NBWRQNT+/dnxZ5cSShfAdez/bSYlcXS+Eaz7R25+h9NVvEiSJHg9kIaR/Abhw3Fu
Wa0gvUSomXEh8MFxKPpu0kwAyl93D7umW8/NyP0UVRZZgWcKiud0AYK8z9JTTqyRjJGbDbn1xGTl
kCvmurkPi4pBnCojnjjgeW9LjhmSmRTEP/pNTvub9Nazh4sZDBgw7Jcod2uON4OaJO0AGlpJ8UsQ
KH5S2FYuyEoNVjlM+AbuShUmZcuoPs8GCQBJJYEmlzBP8P/mfqf5PXqLnL87l8OnI7HXGDip7rzh
KgvCmb4qDa+JLlMeDIYBg9k8BTIXJ79TvSthdA==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cs1fWvjKgZ/hsKYBqs88Eizh2aagDfgOzXPamm3lvcP48syoGv+/320oLvd/jzrXjeL4aa6ahkOydXIMW5RvOQ==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WIMZ74RE4B8DCvIqi8HWgabsufnru9r5MfoVnhaWt4lxjGujEpdfrsPpwJ7RZpEsMOnyXlreyikAczgZbU0bNg==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drawing1.xml?ContentType=application/vnd.openxmlformats-officedocument.drawing+xml">
        <DigestMethod Algorithm="http://www.w3.org/2001/04/xmlenc#sha512"/>
        <DigestValue>8X+NgYUMf8VzHMPyl4tynyZoX2xtBqXO9ZW8wmr7pFT2TDlbS4FGdLA8Nk2CrlpvoDPFA5BiEWC2+iu9PGXlzw==</DigestValue>
      </Reference>
      <Reference URI="/xl/drawings/vmlDrawing1.vml?ContentType=application/vnd.openxmlformats-officedocument.vmlDrawing">
        <DigestMethod Algorithm="http://www.w3.org/2001/04/xmlenc#sha512"/>
        <DigestValue>R9OSbpWynj2bhweRkasdRprr3UMv9DmZB9On1790eLyMN6Q+eUGlj67nL9kHtsJ0xZJ/4YYLy8u93xYWJsuYkg==</DigestValue>
      </Reference>
      <Reference URI="/xl/drawings/vmlDrawing2.vml?ContentType=application/vnd.openxmlformats-officedocument.vmlDrawing">
        <DigestMethod Algorithm="http://www.w3.org/2001/04/xmlenc#sha512"/>
        <DigestValue>AVoMUUMAyBD7+N1kz2onMngFNWmdgRecN8amdC46pwXsWwof6svu0RrOZ41opJeF0WD8XGlEgWtIyOJc1nsV2Q==</DigestValue>
      </Reference>
      <Reference URI="/xl/drawings/vmlDrawing3.vml?ContentType=application/vnd.openxmlformats-officedocument.vmlDrawing">
        <DigestMethod Algorithm="http://www.w3.org/2001/04/xmlenc#sha512"/>
        <DigestValue>w9XbScrwB6yVjmuODNawodhJBK7OoBUNKZgdLtNUmuSzevhT2Pmpgb0PFXC0Bzz7DlKht2qEIze5MAQ1h/4GDg==</DigestValue>
      </Reference>
      <Reference URI="/xl/media/image1.emf?ContentType=image/x-emf">
        <DigestMethod Algorithm="http://www.w3.org/2001/04/xmlenc#sha512"/>
        <DigestValue>TTOP2j8NMj/UyknCgS+dPXFPCZNT/TsgIqr/w9qdrQo7nNCYiYjH9q3KgtO+7M4IrHMyTk0xNJ3yg6Gsz10i1g==</DigestValue>
      </Reference>
      <Reference URI="/xl/media/image2.emf?ContentType=image/x-emf">
        <DigestMethod Algorithm="http://www.w3.org/2001/04/xmlenc#sha512"/>
        <DigestValue>Kf6NoS16Kf0RHbT5ONrnhdCVMgu8C9HD79NElxnZb4y1H/oKCgQybJl1YLz2uaCDVTlybdUHAf+rCsxyxWm0iw==</DigestValue>
      </Reference>
      <Reference URI="/xl/media/image3.emf?ContentType=image/x-emf">
        <DigestMethod Algorithm="http://www.w3.org/2001/04/xmlenc#sha512"/>
        <DigestValue>1BLDwktiivahYagyC18fllRBIVEwztLcarplcLRrTNmykp3IApFSziXX51huUGiKWGwpypDcti0qkOjRh/6AWg==</DigestValue>
      </Reference>
      <Reference URI="/xl/media/image4.png?ContentType=image/png">
        <DigestMethod Algorithm="http://www.w3.org/2001/04/xmlenc#sha512"/>
        <DigestValue>tORNsQ0gpzlgOZbNbMvj5m6763KM+CQDLXvpU/Tr7IjzQAiYLUjCZEHVRBFEGpDjQYTvzQHJJWHXmHCOqcu3wQ==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3.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ALlFn4j9raPuOQ8hMt3yl3ZXwh45PTt4Ls0YTZDFF18qu3eDBPXC44erFTW8xMVLhvp3ZCpl7nBFJZxKqmzD3w==</DigestValue>
      </Reference>
      <Reference URI="/xl/styles.xml?ContentType=application/vnd.openxmlformats-officedocument.spreadsheetml.styles+xml">
        <DigestMethod Algorithm="http://www.w3.org/2001/04/xmlenc#sha512"/>
        <DigestValue>J2dfPc9YSucBdMiQwQCpvxtHZ5DheON0BZYXcj/RMLo46M8ZLjTCag07CAu6g/Tr1FcVI8Tnzg1JLCTqustFYw==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6tZTqq8YanvFC0DLXqtEVV7sZQGHo5B7b/luolU3ziMABCFlPKjvdRYKemL9Dp43zZaOv72xiL3J3Gmm6u8Rhw==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s7eRW1r2Oo14oXS5mmFYGr/R/DlkAPxzLJTbsLbTQufXhBNEyrRcTZBiaxNG5FUzVldj3bfroB679V0XlMbHBw==</DigestValue>
      </Reference>
      <Reference URI="/xl/worksheets/sheet1.xml?ContentType=application/vnd.openxmlformats-officedocument.spreadsheetml.worksheet+xml">
        <DigestMethod Algorithm="http://www.w3.org/2001/04/xmlenc#sha512"/>
        <DigestValue>5964SUmxICvicKl+Z0rzA7J5gLuuMsJvTEHXEuFcsy/UhhUcG9l6z3uyWB5Bfjl/++sFfE8dZ0SpAwMC69mPJg==</DigestValue>
      </Reference>
      <Reference URI="/xl/worksheets/sheet2.xml?ContentType=application/vnd.openxmlformats-officedocument.spreadsheetml.worksheet+xml">
        <DigestMethod Algorithm="http://www.w3.org/2001/04/xmlenc#sha512"/>
        <DigestValue>0Km845oFKlYsI0oPnrteLX8dkFdbb0IntLMxmcJKuhmeJHCv3Wy3TAONRAYkBe8tB/euTud7QyJMfDyutfU/XQ==</DigestValue>
      </Reference>
      <Reference URI="/xl/worksheets/sheet3.xml?ContentType=application/vnd.openxmlformats-officedocument.spreadsheetml.worksheet+xml">
        <DigestMethod Algorithm="http://www.w3.org/2001/04/xmlenc#sha512"/>
        <DigestValue>uCvHlLbvfDnDFy0s/voAMTkCoC0af6+bHgJIhCROCoVe3Ey3aL4LyB5FZX927yAIP0BP/1ZdErHbT/khhKr04g==</DigestValue>
      </Reference>
    </Manifest>
    <SignatureProperties>
      <SignatureProperty Id="idSignatureTime" Target="#idPackageSignature">
        <mdssi:SignatureTime xmlns:mdssi="http://schemas.openxmlformats.org/package/2006/digital-signature">
          <mdssi:Format>YYYY-MM-DDThh:mm:ssTZD</mdssi:Format>
          <mdssi:Value>2025-12-23T18:23:57Z</mdssi:Value>
        </mdssi:SignatureTime>
      </SignatureProperty>
    </SignatureProperties>
  </Object>
  <Object Id="idOfficeObject">
    <SignatureProperties>
      <SignatureProperty Id="idOfficeV1Details" Target="#idPackageSignature">
        <SignatureInfoV1 xmlns="http://schemas.microsoft.com/office/2006/digsig">
          <SetupID>{A6CA57DC-F608-412A-9243-EF174E5F3E77}</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2025-12-23T18:23:57Z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d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EEw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to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E0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C94g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kvPm/hcxVbmUogLr3GVR6qyk/ze/w13TL9HVikUcAppPRQWd1CC4JyUch2f4Frk/yTIha4ci24Z8
qv5GyTLz5Q==</DigestValue>
    </Reference>
    <Reference Type="http://www.w3.org/2000/09/xmldsig#Object" URI="#idOfficeObject">
      <DigestMethod Algorithm="http://www.w3.org/2001/04/xmlenc#sha512"/>
      <DigestValue>ILaVRn0tK2B+FTwTkPohWg9uYkx+ADJnyrFJbum1o1jEF0jkgq6cykOsTL9XYQmsSWWI6GQttOsb
WZ+BAU1DrA==</DigestValue>
    </Reference>
    <Reference Type="http://uri.etsi.org/01903#SignedProperties" URI="#idSignedProperties">
      <Transforms>
        <Transform Algorithm="http://www.w3.org/TR/2001/REC-xml-c14n-20010315"/>
      </Transforms>
      <DigestMethod Algorithm="http://www.w3.org/2001/04/xmlenc#sha512"/>
      <DigestValue>gn/pw7xtp9V3VDczEYbO03Es1GpREa4F6boWFJTq1RXHo4MCQxgX3tvqcNL6qdHx26+kGqgmxz+N
jIc+i3pjSw==</DigestValue>
    </Reference>
    <Reference Type="http://www.w3.org/2000/09/xmldsig#Object" URI="#idValidSigLnImg">
      <DigestMethod Algorithm="http://www.w3.org/2001/04/xmlenc#sha512"/>
      <DigestValue>L/ZWsyfywi4U5gg20viIbcl7Jq6YyrfShbiEfdqLpZU+Glu4JiKDMrNOlAayGEO0kiysX8jWnbba
NBtug88t0A==</DigestValue>
    </Reference>
    <Reference Type="http://www.w3.org/2000/09/xmldsig#Object" URI="#idInvalidSigLnImg">
      <DigestMethod Algorithm="http://www.w3.org/2001/04/xmlenc#sha512"/>
      <DigestValue>rpwMDdY9ks9P9Z4IaQfKZUXiRfpPbPkEe8W4MAnpWhPcr/2LjTdSUiF1fGmuEXN3EOUJlO5QDaT2
30SGGb/74w==</DigestValue>
    </Reference>
  </SignedInfo>
  <SignatureValue>wyXNXN/BxYqRKUYQ+W/AY6NKJgHYmjwPBxjuuwSyD4QFOM2Y2jAc1SiOc+VjQVqX7AeuXTiOaPG/
CiOHoJEo2A59AfjcmAUhyiN39A+wkrDbhugZIPL0RoKtKSXDL7PHHlacmTRjcoQyYVqFNfbeGeDd
iPzzS6r8nn6K33HL/dY9vUkQUlwsZW/pQrZAV3q0Ahgeq2nM75vw0Kndp3zklEfZjLx9kMdGIQ5k
N84ywArpIXVE4EfEWRFTOFdWuF7zQtfNLjXZFy5O6i5WKcYa0ieIngno6g2nNmlfT6qH+ZQ9fkZf
GU5io7aR3v/+F62Xw/K7MRklDaDADTvMuXVV5A==</SignatureValue>
  <KeyInfo>
    <X509Data>
      <X509Certificate>MIIHszCCBZugAwIBAgIQAz5VcHr7/bhNgk+aNv+15zANBgkqhkiG9w0BAQ0FADCBhTELMAkGA1UEBhMCUFkxDTALBgNVBAoTBElDUFAxODA2BgNVBAsTL1ByZXN0YWRvciBDdWFsaWZpY2FkbyBkZSBTZXJ2aWNpb3MgZGUgQ29uZmlhbnphMRUwEwYDVQQDEwxDT0RFMTAwIFMuQS4xFjAUBgNVBAUTDVJVQzgwMDgwNjEwLTcwHhcNMjQwNDMwMTg0NjU3WhcNMjYwNDMwMTg0NjU3WjCBvzELMAkGA1UEBhMCUFkxNjA0BgNVBAoMLUNFUlRJRklDQURPIENVQUxJRklDQURPIERFIEZJUk1BIEVMRUNUUsOTTklDQTELMAkGA1UECxMCRjIxFzAVBgNVBAQTDk9aT1JJTyBDQUNFUkVTMRYwFAYDVQQqEw1GQVRJTUEgUkFRVUVMMSYwJAYDVQQDEx1GQVRJTUEgUkFRVUVMICBPWk9SSU8gQ0FDRVJFUzESMBAGA1UEBRMJQ0k2MDE0MDQzMIIBIjANBgkqhkiG9w0BAQEFAAOCAQ8AMIIBCgKCAQEAykAe+eUV+w+gVViHYnAp4spTZSQrEiFlMB1mtNqzF+FCA+PFaQ5r4aZZHGlnvmdrRGLZ08nB7V8oX3E7AbcK6LEhsmaKUDUD+HX+VG6zcVmr2ZdalLGBTK0P/lfIeT2iT8U2V+W2ViBT/7wzsm+Zq8bCObB3bunKQl7Gt/fa1IHsHbzAjkuSOJlS3cFrbGDlv2vmY2ug0Bx5PfaUX5MYq/06YC5DW92oqRolb2rCUTsx+Dl0cxiPm4wDbGeqD7rTRzpheCai101XBujRS1uKYYFRpAO1tDqwUPdR8MsDhPz9n4XpoxI1fYg7FuEdibIDZgWWG9L0yPh5Odp9y8dPsQIDAQABo4IC4TCCAt0wDAYDVR0TAQH/BAIwADAdBgNVHQ4EFgQUTy5T489QKOjdeDK23zmUjBnjCjcwHwYDVR0jBBgwFoAUvjVUYmhg5ybTMcFfl7Hi9mTOB/UwDgYDVR0PAQH/BAQDAgXgMFgGA1UdEQRRME+BIEZBVElNQS5PWk9SSU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hu/b+fSwNKv8xtZ2bpW+ip0TRbIjHv6PrV1S333I94IPYWcTo29mQoJEJJdtC4LjiHzvoI1c/8Eeer4SMZIQYvMVfEdCe6lrGWqP16yYqmRSc8DkmTaES3tdhqaljbAEmLLOrg306xYCNv9sJAj35MV1U4TiQu9JHwD6duLWeBMqbFFCeUE2jSmcbdKe+EQLD33JBlCI1ZIMeHJ+fC0izhUh4wRDsx5jScagcdCzHw82EabiO8AvI80erJa3BvApQD+L4ArNiRB+lQuPX+1O6bdgXAk5ULfNvuxjOwiuNmaDC9lIfW7x5WHpnSOXK/7pucoAjplU0pR/Hm2W/gR932GZ4GD0PB7QinuR/N+S3lZ7g/M5M7FU5Lt8AsspM27PIVsr9SkAoX2lyl+qzcWXuPR1L6pvsx/U3dj+SENos84dPQ3igAWwzcR9cuQKOTqDUzHiF5JtKSMGGtBRTV0BAryEyY7akg6YnjMLDGdxBIT0t8j5Mldm0DCTWtvJMvqRmvPNebvo9TJvmJia6Q3CdrT9zfqFpvqfJsUbbQyinCf23TihbB23FP1kSASahabtVCmmmxiAaWr9nbD2CIHRTnWH1Q8eYDYJUnksAqY5OLT+7dfeIRQNZ5zbuYRHEqq3tiqf10UQziEVfBUIcO/tJ8KPyRJX672PohzPqZLC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cs1fWvjKgZ/hsKYBqs88Eizh2aagDfgOzXPamm3lvcP48syoGv+/320oLvd/jzrXjeL4aa6ahkOydXIMW5RvOQ==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WIMZ74RE4B8DCvIqi8HWgabsufnru9r5MfoVnhaWt4lxjGujEpdfrsPpwJ7RZpEsMOnyXlreyikAczgZbU0bNg==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drawing1.xml?ContentType=application/vnd.openxmlformats-officedocument.drawing+xml">
        <DigestMethod Algorithm="http://www.w3.org/2001/04/xmlenc#sha512"/>
        <DigestValue>8X+NgYUMf8VzHMPyl4tynyZoX2xtBqXO9ZW8wmr7pFT2TDlbS4FGdLA8Nk2CrlpvoDPFA5BiEWC2+iu9PGXlzw==</DigestValue>
      </Reference>
      <Reference URI="/xl/drawings/vmlDrawing1.vml?ContentType=application/vnd.openxmlformats-officedocument.vmlDrawing">
        <DigestMethod Algorithm="http://www.w3.org/2001/04/xmlenc#sha512"/>
        <DigestValue>R9OSbpWynj2bhweRkasdRprr3UMv9DmZB9On1790eLyMN6Q+eUGlj67nL9kHtsJ0xZJ/4YYLy8u93xYWJsuYkg==</DigestValue>
      </Reference>
      <Reference URI="/xl/drawings/vmlDrawing2.vml?ContentType=application/vnd.openxmlformats-officedocument.vmlDrawing">
        <DigestMethod Algorithm="http://www.w3.org/2001/04/xmlenc#sha512"/>
        <DigestValue>AVoMUUMAyBD7+N1kz2onMngFNWmdgRecN8amdC46pwXsWwof6svu0RrOZ41opJeF0WD8XGlEgWtIyOJc1nsV2Q==</DigestValue>
      </Reference>
      <Reference URI="/xl/drawings/vmlDrawing3.vml?ContentType=application/vnd.openxmlformats-officedocument.vmlDrawing">
        <DigestMethod Algorithm="http://www.w3.org/2001/04/xmlenc#sha512"/>
        <DigestValue>w9XbScrwB6yVjmuODNawodhJBK7OoBUNKZgdLtNUmuSzevhT2Pmpgb0PFXC0Bzz7DlKht2qEIze5MAQ1h/4GDg==</DigestValue>
      </Reference>
      <Reference URI="/xl/media/image1.emf?ContentType=image/x-emf">
        <DigestMethod Algorithm="http://www.w3.org/2001/04/xmlenc#sha512"/>
        <DigestValue>TTOP2j8NMj/UyknCgS+dPXFPCZNT/TsgIqr/w9qdrQo7nNCYiYjH9q3KgtO+7M4IrHMyTk0xNJ3yg6Gsz10i1g==</DigestValue>
      </Reference>
      <Reference URI="/xl/media/image2.emf?ContentType=image/x-emf">
        <DigestMethod Algorithm="http://www.w3.org/2001/04/xmlenc#sha512"/>
        <DigestValue>Kf6NoS16Kf0RHbT5ONrnhdCVMgu8C9HD79NElxnZb4y1H/oKCgQybJl1YLz2uaCDVTlybdUHAf+rCsxyxWm0iw==</DigestValue>
      </Reference>
      <Reference URI="/xl/media/image3.emf?ContentType=image/x-emf">
        <DigestMethod Algorithm="http://www.w3.org/2001/04/xmlenc#sha512"/>
        <DigestValue>1BLDwktiivahYagyC18fllRBIVEwztLcarplcLRrTNmykp3IApFSziXX51huUGiKWGwpypDcti0qkOjRh/6AWg==</DigestValue>
      </Reference>
      <Reference URI="/xl/media/image4.png?ContentType=image/png">
        <DigestMethod Algorithm="http://www.w3.org/2001/04/xmlenc#sha512"/>
        <DigestValue>tORNsQ0gpzlgOZbNbMvj5m6763KM+CQDLXvpU/Tr7IjzQAiYLUjCZEHVRBFEGpDjQYTvzQHJJWHXmHCOqcu3wQ==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MYOEcvWPsqh+xlR5R9SoXJTVI2lfhNxqiQCgCxLgR716Jo7R26m8f7qqF9Nh5VvKuhEN5Au0eNlgT56kr1d0rA==</DigestValue>
      </Reference>
      <Reference URI="/xl/printerSettings/printerSettings3.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ALlFn4j9raPuOQ8hMt3yl3ZXwh45PTt4Ls0YTZDFF18qu3eDBPXC44erFTW8xMVLhvp3ZCpl7nBFJZxKqmzD3w==</DigestValue>
      </Reference>
      <Reference URI="/xl/styles.xml?ContentType=application/vnd.openxmlformats-officedocument.spreadsheetml.styles+xml">
        <DigestMethod Algorithm="http://www.w3.org/2001/04/xmlenc#sha512"/>
        <DigestValue>J2dfPc9YSucBdMiQwQCpvxtHZ5DheON0BZYXcj/RMLo46M8ZLjTCag07CAu6g/Tr1FcVI8Tnzg1JLCTqustFYw==</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6tZTqq8YanvFC0DLXqtEVV7sZQGHo5B7b/luolU3ziMABCFlPKjvdRYKemL9Dp43zZaOv72xiL3J3Gmm6u8Rhw==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2ritWY1nk0AuYu1afuQvNnGS9XSpFN/dame2jln0mHlGpQ4ibjekPiv9tHl6FgPUPl1s+0newXZ3YIFECUNp6A==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s7eRW1r2Oo14oXS5mmFYGr/R/DlkAPxzLJTbsLbTQufXhBNEyrRcTZBiaxNG5FUzVldj3bfroB679V0XlMbHBw==</DigestValue>
      </Reference>
      <Reference URI="/xl/worksheets/sheet1.xml?ContentType=application/vnd.openxmlformats-officedocument.spreadsheetml.worksheet+xml">
        <DigestMethod Algorithm="http://www.w3.org/2001/04/xmlenc#sha512"/>
        <DigestValue>5964SUmxICvicKl+Z0rzA7J5gLuuMsJvTEHXEuFcsy/UhhUcG9l6z3uyWB5Bfjl/++sFfE8dZ0SpAwMC69mPJg==</DigestValue>
      </Reference>
      <Reference URI="/xl/worksheets/sheet2.xml?ContentType=application/vnd.openxmlformats-officedocument.spreadsheetml.worksheet+xml">
        <DigestMethod Algorithm="http://www.w3.org/2001/04/xmlenc#sha512"/>
        <DigestValue>0Km845oFKlYsI0oPnrteLX8dkFdbb0IntLMxmcJKuhmeJHCv3Wy3TAONRAYkBe8tB/euTud7QyJMfDyutfU/XQ==</DigestValue>
      </Reference>
      <Reference URI="/xl/worksheets/sheet3.xml?ContentType=application/vnd.openxmlformats-officedocument.spreadsheetml.worksheet+xml">
        <DigestMethod Algorithm="http://www.w3.org/2001/04/xmlenc#sha512"/>
        <DigestValue>uCvHlLbvfDnDFy0s/voAMTkCoC0af6+bHgJIhCROCoVe3Ey3aL4LyB5FZX927yAIP0BP/1ZdErHbT/khhKr04g==</DigestValue>
      </Reference>
    </Manifest>
    <SignatureProperties>
      <SignatureProperty Id="idSignatureTime" Target="#idPackageSignature">
        <mdssi:SignatureTime xmlns:mdssi="http://schemas.openxmlformats.org/package/2006/digital-signature">
          <mdssi:Format>YYYY-MM-DDThh:mm:ssTZD</mdssi:Format>
          <mdssi:Value>2025-12-23T18:24:03Z</mdssi:Value>
        </mdssi:SignatureTime>
      </SignatureProperty>
    </SignatureProperties>
  </Object>
  <Object Id="idOfficeObject">
    <SignatureProperties>
      <SignatureProperty Id="idOfficeV1Details" Target="#idPackageSignature">
        <SignatureInfoV1 xmlns="http://schemas.microsoft.com/office/2006/digsig">
          <SetupID>{FFCF7D63-E2CA-4A32-BBE7-9D291E02854A}</SetupID>
          <SignatureText>Fatima Ozorio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2025-12-23T18:24:03Z</xd:SigningTime>
          <xd:SigningCertificate>
            <xd:Cert>
              <xd:CertDigest>
                <DigestMethod Algorithm="http://www.w3.org/2001/04/xmlenc#sha512"/>
                <DigestValue>uxeOnFNnYoJUwNjYZ+KaM75ZgYYKAu3oXlfn4C/fqbpAxLRjxyQwpjp9CQGdcF4RsYjdd5RVxl4vebMZxSMnEQ==</DigestValue>
              </xd:CertDigest>
              <xd:IssuerSerial>
                <X509IssuerName>SERIALNUMBER=RUC80080610-7, CN=CODE100 S.A., OU=Prestador Cualificado de Servicios de Confianza, O=ICPP, C=PY</X509IssuerName>
                <X509SerialNumber>4311339309016228658705717848264652263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QAy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f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cAAAAMQAAADsAAACsAAAAVgAAAAEAAABVVY9BJrSPQTEAAAA7AAAADQAAAEwAAAAAAAAAAAAAAAAAAAD//////////2gAAABGAGEAdABpAG0AYQAgAE8AegBvAHIAaQBvAAAACgAAAAoAAAAHAAAABQAAABEAAAAKAAAABQAAAA8AAAAJAAAADAAAAAc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SAEAAA8AAACLAAAALwEAAJsAAAABAAAAVVWPQSa0j0EPAAAAiwAAACoAAABMAAAABAAAAA4AAACLAAAAMQEAAJwAAACgAAAARgBpAHIAbQBhAGQAbwAgAHAAbwByADoAIABGAEEAVABJAE0AQQAgAFIAQQBRAFUARQBMACAAIABPAFoATwBSAEkATwAgAEMAQQBDAEUAUgBFAFMABgAAAAMAAAAFAAAACwAAAAcAAAAIAAAACAAAAAQAAAAIAAAACAAAAAUAAAADAAAABAAAAAYAAAAIAAAABwAAAAMAAAAMAAAACAAAAAQAAAAIAAAACAAAAAoAAAAJAAAABwAAAAYAAAAEAAAABAAAAAoAAAAHAAAACgAAAAgAAAADAAAACgAAAAQAAAAIAAAACAAAAAgAAAAHAAAACAAAAAcAAAAHAAAAFgAAAAwAAAAAAAAAJQAAAAwAAAACAAAADgAAABQAAAAAAAAAEAAAABQAAAA=</Object>
  <Object Id="idInvalidSigLnImg">AQAAAGwAAAAAAAAAAAAAAD8BAACfAAAAAAAAAAAAAABmFgAAOwsAACBFTUYAAAEA3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BjZQ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EgBAAAPAAAAiwAAAC8BAACbAAAAAQAAAFVVj0EmtI9BDwAAAIsAAAAqAAAATAAAAAQAAAAOAAAAiwAAADEBAACcAAAAoAAAAEYAaQByAG0AYQBkAG8AIABwAG8AcgA6ACAARgBBAFQASQBNAEEAIABSAEEAUQBVAEUATAAgACAATwBaAE8AUgBJAE8AIABDAEEAQwBFAFIARQBTAAYAAAADAAAABQAAAAsAAAAHAAAACAAAAAgAAAAEAAAACAAAAAgAAAAFAAAAAwAAAAQAAAAGAAAACAAAAAcAAAADAAAADAAAAAgAAAAEAAAACAAAAAgAAAAKAAAACQAAAAcAAAAGAAAABAAAAAQAAAAKAAAABwAAAAoAAAAIAAAAAwAAAAoAAAAEAAAACAAAAAgAAAAIAAAABwAAAAg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MNmlWl/PRmcP6dZGbVZ1WM1XbK5r6v8cUgpxN9442wE=</DigestValue>
    </Reference>
    <Reference Type="http://www.w3.org/2000/09/xmldsig#Object" URI="#idOfficeObject">
      <DigestMethod Algorithm="http://www.w3.org/2001/04/xmlenc#sha256"/>
      <DigestValue>z6Ccd1olT2nAqSXT0odsTMwW6MOMmUzbk0Nh9AOaKTU=</DigestValue>
    </Reference>
    <Reference Type="http://uri.etsi.org/01903#SignedProperties" URI="#idSignedProperties">
      <Transforms>
        <Transform Algorithm="http://www.w3.org/TR/2001/REC-xml-c14n-20010315"/>
      </Transforms>
      <DigestMethod Algorithm="http://www.w3.org/2001/04/xmlenc#sha256"/>
      <DigestValue>FO/dK6e4Oyp0p3RH23SpjDgZPy3XYV+EK1kjo0DAn4s=</DigestValue>
    </Reference>
    <Reference Type="http://www.w3.org/2000/09/xmldsig#Object" URI="#idValidSigLnImg">
      <DigestMethod Algorithm="http://www.w3.org/2001/04/xmlenc#sha256"/>
      <DigestValue>L3FhFEBVlr/CyAVlRwIvvmEnkCkT9lOfOkBDo/gs8x8=</DigestValue>
    </Reference>
    <Reference Type="http://www.w3.org/2000/09/xmldsig#Object" URI="#idInvalidSigLnImg">
      <DigestMethod Algorithm="http://www.w3.org/2001/04/xmlenc#sha256"/>
      <DigestValue>KP5SQXNk9bTwUCG3kCCFmQ5EUP23O9FBLy5qi2nW6qY=</DigestValue>
    </Reference>
  </SignedInfo>
  <SignatureValue>esnluhP7WqRn5L15z/j7UlUSAObs2Wx47aFAYvNdq351ahvBjUVN9Gus38PrFodYwkUSTKulXGhG
2ioWF9JOI70g353ETIDKEn4EQXfxsJqY/Rq4ne+PLJn9aVtm8XNpza0bi1V8hIHrm3EKjCOMULpf
dbWd/09ITJIkTLjrPC7DcFX4iwGnujDaFPkE7WnEPCnv4q9UeJMIawK03PyrTpwqhaiKAriqxvHk
Zn9wPoIb2BHOsNFvOuaBPp7XxLfbmFLJmYWtkXI8uzkSFYbFCeS7Myh1KYkP6YxasIWUYI7FkuY1
V7ZanR7jCT9C5JLJvozfQ/UYayS3pipoupJROA==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b7d9Jp9HjKIz4OIWY5JMzJyVO23Rq99pe28+YquNOQM=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QLpcAWXehIzOrt454WIhnY9fiFsmgT0Z34EAnnEwEyA=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ByHVboLa8m3F96xTH9rLbps5d0dHdMlCOX9tZjiHjP0=</DigestValue>
      </Reference>
      <Reference URI="/xl/drawings/vmlDrawing1.vml?ContentType=application/vnd.openxmlformats-officedocument.vmlDrawing">
        <DigestMethod Algorithm="http://www.w3.org/2001/04/xmlenc#sha256"/>
        <DigestValue>CUI3ctILiuoCDi3FoaGt7PF1VnX46/LO7gpW9F0iSE4=</DigestValue>
      </Reference>
      <Reference URI="/xl/drawings/vmlDrawing2.vml?ContentType=application/vnd.openxmlformats-officedocument.vmlDrawing">
        <DigestMethod Algorithm="http://www.w3.org/2001/04/xmlenc#sha256"/>
        <DigestValue>9JpUfYdjcTE5eIdD8dMImbr1IMU9paxXR8n/tNUjwI0=</DigestValue>
      </Reference>
      <Reference URI="/xl/drawings/vmlDrawing3.vml?ContentType=application/vnd.openxmlformats-officedocument.vmlDrawing">
        <DigestMethod Algorithm="http://www.w3.org/2001/04/xmlenc#sha256"/>
        <DigestValue>NprKRy3WLoAhixk5D8bThDIvq9o7yo9ROT6qOxPF+As=</DigestValue>
      </Reference>
      <Reference URI="/xl/media/image1.emf?ContentType=image/x-emf">
        <DigestMethod Algorithm="http://www.w3.org/2001/04/xmlenc#sha256"/>
        <DigestValue>z6jfvCCS6x+IzJ2t5Tlf9BhqWCAukDRSAQnKIU1swuY=</DigestValue>
      </Reference>
      <Reference URI="/xl/media/image2.emf?ContentType=image/x-emf">
        <DigestMethod Algorithm="http://www.w3.org/2001/04/xmlenc#sha256"/>
        <DigestValue>EHxuIlljNZ2GPmj/qzv139xPvMxzlxo3cCW4C7SeO3E=</DigestValue>
      </Reference>
      <Reference URI="/xl/media/image3.emf?ContentType=image/x-emf">
        <DigestMethod Algorithm="http://www.w3.org/2001/04/xmlenc#sha256"/>
        <DigestValue>hmfUKBBs1oSzFGrIw2w/oYSl3UhA+mvL/hEQX4kPyOs=</DigestValue>
      </Reference>
      <Reference URI="/xl/media/image4.png?ContentType=image/png">
        <DigestMethod Algorithm="http://www.w3.org/2001/04/xmlenc#sha256"/>
        <DigestValue>WR3Yh66Wk0zjO7s7bSMB1/nrTWYHFNKOknD+HQhatSk=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nTEa0Our61uNFgVJSZGWSUhw76OEhZntOSZwXsANoZw=</DigestValue>
      </Reference>
      <Reference URI="/xl/printerSettings/printerSettings3.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C4QfRIDHZCS59XzmqEI8/3bqfwJvnoxOGaHhdEwi5js=</DigestValue>
      </Reference>
      <Reference URI="/xl/styles.xml?ContentType=application/vnd.openxmlformats-officedocument.spreadsheetml.styles+xml">
        <DigestMethod Algorithm="http://www.w3.org/2001/04/xmlenc#sha256"/>
        <DigestValue>NioWJ7MDAdGABl/69Ynkq5RRjNRPvAW9xHeCp70seSA=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yCJSjMj1/65MzHb3hflWrmILjgdxY2ERg1VGyqKdrU0=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sheet1.xml?ContentType=application/vnd.openxmlformats-officedocument.spreadsheetml.worksheet+xml">
        <DigestMethod Algorithm="http://www.w3.org/2001/04/xmlenc#sha256"/>
        <DigestValue>F1WSqcS1+3kG57Ucm5kbIznmIILhk1aMTx+7KwmpyGg=</DigestValue>
      </Reference>
      <Reference URI="/xl/worksheets/sheet2.xml?ContentType=application/vnd.openxmlformats-officedocument.spreadsheetml.worksheet+xml">
        <DigestMethod Algorithm="http://www.w3.org/2001/04/xmlenc#sha256"/>
        <DigestValue>M2Qtc0jH/NO24vUIouYQyZt2OeLZLyLgnFRFQrZ1chY=</DigestValue>
      </Reference>
      <Reference URI="/xl/worksheets/sheet3.xml?ContentType=application/vnd.openxmlformats-officedocument.spreadsheetml.worksheet+xml">
        <DigestMethod Algorithm="http://www.w3.org/2001/04/xmlenc#sha256"/>
        <DigestValue>3XDmZY6qDfe3vQlBUUAL1nDqOkyM3focKJyG8EUBdlA=</DigestValue>
      </Reference>
    </Manifest>
    <SignatureProperties>
      <SignatureProperty Id="idSignatureTime" Target="#idPackageSignature">
        <mdssi:SignatureTime xmlns:mdssi="http://schemas.openxmlformats.org/package/2006/digital-signature">
          <mdssi:Format>YYYY-MM-DDThh:mm:ssTZD</mdssi:Format>
          <mdssi:Value>2025-12-23T18:26:38Z</mdssi:Value>
        </mdssi:SignatureTime>
      </SignatureProperty>
    </SignatureProperties>
  </Object>
  <Object Id="idOfficeObject">
    <SignatureProperties>
      <SignatureProperty Id="idOfficeV1Details" Target="#idPackageSignature">
        <SignatureInfoV1 xmlns="http://schemas.microsoft.com/office/2006/digsig">
          <SetupID>{1E2FDCF4-C0A4-4A3A-8094-8C63682D61C6}</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2025-12-23T18:26:38Z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h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cg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X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Bf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iDZyl/ocCf0X5R8RxS0udEREg6s0KczZ39zouzNUI8M=</DigestValue>
    </Reference>
    <Reference Type="http://www.w3.org/2000/09/xmldsig#Object" URI="#idOfficeObject">
      <DigestMethod Algorithm="http://www.w3.org/2001/04/xmlenc#sha256"/>
      <DigestValue>DB9P+CVb6vG7gsNzaOkeadL9LzY4ID1nY5Jhib+k5QY=</DigestValue>
    </Reference>
    <Reference Type="http://uri.etsi.org/01903#SignedProperties" URI="#idSignedProperties">
      <Transforms>
        <Transform Algorithm="http://www.w3.org/TR/2001/REC-xml-c14n-20010315"/>
      </Transforms>
      <DigestMethod Algorithm="http://www.w3.org/2001/04/xmlenc#sha256"/>
      <DigestValue>HyscDUzUYplH2et4YsDvcETKm/77p6ou13cmvqhE8XQ=</DigestValue>
    </Reference>
    <Reference Type="http://www.w3.org/2000/09/xmldsig#Object" URI="#idValidSigLnImg">
      <DigestMethod Algorithm="http://www.w3.org/2001/04/xmlenc#sha256"/>
      <DigestValue>8YQZZNUNhHJmzTwnUn98eQ2SvD+Hi8kjCgfAPHtVR+4=</DigestValue>
    </Reference>
    <Reference Type="http://www.w3.org/2000/09/xmldsig#Object" URI="#idInvalidSigLnImg">
      <DigestMethod Algorithm="http://www.w3.org/2001/04/xmlenc#sha256"/>
      <DigestValue>6roDa0vMigpSb413ybf8Q1OE2xj+MysydlQwyG/qsY8=</DigestValue>
    </Reference>
  </SignedInfo>
  <SignatureValue>btbBFsfmwyiuhuXNbWug7W7Ug1zK4zRhF5x2hbGFhMcTayLbIaM1JWeUuzz2jKXxSrrAUGeEofuK
592PUd46PxwytUGNwvWzJhTqsEHsD/q8HFr1fm62YAaCkXhGqbBsoiw5um7yCUQA+AVh8AV9Wdqk
6jFvOp34Lezz5nbvXc9J7bD4e1TIjVjQgCSt1fKJiPdKgDMnF6S0By6s2YerVvNlzb4gERfrDrcH
NTTjc5oxNGTOYHgcfAAQrvnkAQKmlFdvoGZ85Bj/0xVmj7GO4Ll2LgF/2J3L/u9sb36Gd/WAUrwJ
5DUKdtciXFnBUMhgxOc30vOH9AD4BlR/H9buWA==</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b7d9Jp9HjKIz4OIWY5JMzJyVO23Rq99pe28+YquNOQM=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QLpcAWXehIzOrt454WIhnY9fiFsmgT0Z34EAnnEwEyA=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ByHVboLa8m3F96xTH9rLbps5d0dHdMlCOX9tZjiHjP0=</DigestValue>
      </Reference>
      <Reference URI="/xl/drawings/vmlDrawing1.vml?ContentType=application/vnd.openxmlformats-officedocument.vmlDrawing">
        <DigestMethod Algorithm="http://www.w3.org/2001/04/xmlenc#sha256"/>
        <DigestValue>CUI3ctILiuoCDi3FoaGt7PF1VnX46/LO7gpW9F0iSE4=</DigestValue>
      </Reference>
      <Reference URI="/xl/drawings/vmlDrawing2.vml?ContentType=application/vnd.openxmlformats-officedocument.vmlDrawing">
        <DigestMethod Algorithm="http://www.w3.org/2001/04/xmlenc#sha256"/>
        <DigestValue>9JpUfYdjcTE5eIdD8dMImbr1IMU9paxXR8n/tNUjwI0=</DigestValue>
      </Reference>
      <Reference URI="/xl/drawings/vmlDrawing3.vml?ContentType=application/vnd.openxmlformats-officedocument.vmlDrawing">
        <DigestMethod Algorithm="http://www.w3.org/2001/04/xmlenc#sha256"/>
        <DigestValue>NprKRy3WLoAhixk5D8bThDIvq9o7yo9ROT6qOxPF+As=</DigestValue>
      </Reference>
      <Reference URI="/xl/media/image1.emf?ContentType=image/x-emf">
        <DigestMethod Algorithm="http://www.w3.org/2001/04/xmlenc#sha256"/>
        <DigestValue>z6jfvCCS6x+IzJ2t5Tlf9BhqWCAukDRSAQnKIU1swuY=</DigestValue>
      </Reference>
      <Reference URI="/xl/media/image2.emf?ContentType=image/x-emf">
        <DigestMethod Algorithm="http://www.w3.org/2001/04/xmlenc#sha256"/>
        <DigestValue>EHxuIlljNZ2GPmj/qzv139xPvMxzlxo3cCW4C7SeO3E=</DigestValue>
      </Reference>
      <Reference URI="/xl/media/image3.emf?ContentType=image/x-emf">
        <DigestMethod Algorithm="http://www.w3.org/2001/04/xmlenc#sha256"/>
        <DigestValue>hmfUKBBs1oSzFGrIw2w/oYSl3UhA+mvL/hEQX4kPyOs=</DigestValue>
      </Reference>
      <Reference URI="/xl/media/image4.png?ContentType=image/png">
        <DigestMethod Algorithm="http://www.w3.org/2001/04/xmlenc#sha256"/>
        <DigestValue>WR3Yh66Wk0zjO7s7bSMB1/nrTWYHFNKOknD+HQhatSk=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nTEa0Our61uNFgVJSZGWSUhw76OEhZntOSZwXsANoZw=</DigestValue>
      </Reference>
      <Reference URI="/xl/printerSettings/printerSettings3.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C4QfRIDHZCS59XzmqEI8/3bqfwJvnoxOGaHhdEwi5js=</DigestValue>
      </Reference>
      <Reference URI="/xl/styles.xml?ContentType=application/vnd.openxmlformats-officedocument.spreadsheetml.styles+xml">
        <DigestMethod Algorithm="http://www.w3.org/2001/04/xmlenc#sha256"/>
        <DigestValue>NioWJ7MDAdGABl/69Ynkq5RRjNRPvAW9xHeCp70seSA=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yCJSjMj1/65MzHb3hflWrmILjgdxY2ERg1VGyqKdrU0=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sheet1.xml?ContentType=application/vnd.openxmlformats-officedocument.spreadsheetml.worksheet+xml">
        <DigestMethod Algorithm="http://www.w3.org/2001/04/xmlenc#sha256"/>
        <DigestValue>F1WSqcS1+3kG57Ucm5kbIznmIILhk1aMTx+7KwmpyGg=</DigestValue>
      </Reference>
      <Reference URI="/xl/worksheets/sheet2.xml?ContentType=application/vnd.openxmlformats-officedocument.spreadsheetml.worksheet+xml">
        <DigestMethod Algorithm="http://www.w3.org/2001/04/xmlenc#sha256"/>
        <DigestValue>M2Qtc0jH/NO24vUIouYQyZt2OeLZLyLgnFRFQrZ1chY=</DigestValue>
      </Reference>
      <Reference URI="/xl/worksheets/sheet3.xml?ContentType=application/vnd.openxmlformats-officedocument.spreadsheetml.worksheet+xml">
        <DigestMethod Algorithm="http://www.w3.org/2001/04/xmlenc#sha256"/>
        <DigestValue>3XDmZY6qDfe3vQlBUUAL1nDqOkyM3focKJyG8EUBdlA=</DigestValue>
      </Reference>
    </Manifest>
    <SignatureProperties>
      <SignatureProperty Id="idSignatureTime" Target="#idPackageSignature">
        <mdssi:SignatureTime xmlns:mdssi="http://schemas.openxmlformats.org/package/2006/digital-signature">
          <mdssi:Format>YYYY-MM-DDThh:mm:ssTZD</mdssi:Format>
          <mdssi:Value>2025-12-23T18:27:04Z</mdssi:Value>
        </mdssi:SignatureTime>
      </SignatureProperty>
    </SignatureProperties>
  </Object>
  <Object Id="idOfficeObject">
    <SignatureProperties>
      <SignatureProperty Id="idOfficeV1Details" Target="#idPackageSignature">
        <SignatureInfoV1 xmlns="http://schemas.microsoft.com/office/2006/digsig">
          <SetupID>{D40E8DA2-6344-460A-ACA4-A457A7137E47}</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2025-12-23T18:27:04Z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Ag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nSOIlK9RzgiWyIfeLPgASVSXcqlfc/6VOtjFB5OQRYk=</DigestValue>
    </Reference>
    <Reference Type="http://www.w3.org/2000/09/xmldsig#Object" URI="#idOfficeObject">
      <DigestMethod Algorithm="http://www.w3.org/2001/04/xmlenc#sha256"/>
      <DigestValue>IaxPh6z6kibHB6X4XWg6R5CTN//vlAOUJQ2/0JccM4g=</DigestValue>
    </Reference>
    <Reference Type="http://uri.etsi.org/01903#SignedProperties" URI="#idSignedProperties">
      <Transforms>
        <Transform Algorithm="http://www.w3.org/TR/2001/REC-xml-c14n-20010315"/>
      </Transforms>
      <DigestMethod Algorithm="http://www.w3.org/2001/04/xmlenc#sha256"/>
      <DigestValue>88yTCTqj0uDtmKXC3fx7fGKZUmAxZp92AkL+Qpe5G3Q=</DigestValue>
    </Reference>
    <Reference Type="http://www.w3.org/2000/09/xmldsig#Object" URI="#idValidSigLnImg">
      <DigestMethod Algorithm="http://www.w3.org/2001/04/xmlenc#sha256"/>
      <DigestValue>8YQZZNUNhHJmzTwnUn98eQ2SvD+Hi8kjCgfAPHtVR+4=</DigestValue>
    </Reference>
    <Reference Type="http://www.w3.org/2000/09/xmldsig#Object" URI="#idInvalidSigLnImg">
      <DigestMethod Algorithm="http://www.w3.org/2001/04/xmlenc#sha256"/>
      <DigestValue>lxwIcBJ/ccSsvpEDS9nyE4JaS1pXi/xg/AGFht77/5o=</DigestValue>
    </Reference>
  </SignedInfo>
  <SignatureValue>mMFghD2P3rDREUKShzZzWg9/zSixQ5szO/9NC/m5Fw2rTzrB7DPWjXll3pNql0JoWFHxrONNS3EF
/IsZNaDP+rzeSHSgYavS+tUeyrCmIFH2bF6iX0MNRpegvby7L/rTxmZf0V463wf1WG/dLC4gjoT+
sOVVXJKMIMwlcDfJjdwqJqEtDBVyYJIxmBJmaMnqhHGGPxQEzjfk4NP5xp/8kJ/rafsw3NnY/p5g
tJeIEyK2QZmH3BKNhBosNa6sMBoa3eV84WZsy+R+huVcHCEFbJMzEIrVpQY/pSt4rwLXIQGpxEIb
0bPGK7m766klL0PZIxvZxDtj/qXKHTEzCcM3kg==</SignatureValue>
  <KeyInfo>
    <X509Data>
      <X509Certificate>MIIIhjCCBm6gAwIBAgIUWkhUyWgDCviegwMyv0RqeSYZK54wDQYJKoZIhvcNAQELBQAwgYMxCzAJBgNVBAYTAlBZMQ0wCwYDVQQKDARJQ1BQMTgwNgYDVQQLDC9QcmVzdGFkb3IgQ3VhbGlmaWNhZG8gZGUgU2VydmljaW9zIGRlIENvbmZpYW56YTEWMBQGA1UEBRMNUlVDODAwMjgzNTUtNDETMBEGA1UEAwwKSVRUSSBTQUVDQTAeFw0yNDExMDYyMTIwMzdaFw0yODExMDUyMTIwMzZaMIHDMQswCQYDVQQGEwJQWTE1MDMGA1UECgwsQ0VSVElGSUNBRE8gQ1VBTElGSUNBRE8gREUgRklSTUEgRUxFQ1RST05JQ0ExCzAJBgNVBAsMAkYzMRIwEAYDVQQFEwlDSTEwNTUzNDAxGDAWBgNVBAQMD0FMRk9OWk8gU0VHT1ZJQTEYMBYGA1UEKgwPTEVPTkFSRE8gUkFGQUVMMSgwJgYDVQQDDB9MRU9OQVJETyBSQUZBRUwgQUxGT05aTyBTRUdPVklBMIIBIjANBgkqhkiG9w0BAQEFAAOCAQ8AMIIBCgKCAQEArgf5Avy+sRLp1O+cyrNARARV4j1NKqGGPcsjFk9gAYogQkktM1mY9it/ghcoAjK0m+Z9/lrjQlQ6pg+dpjAZC2QndI6SyIuYR8WlypP73OVy/bAs7o4wzIB2QU59HePgepC/UsH1K9IeemR45vXk7AtV90n1+5IK4+Q6P1pMoMGQY+WMsnLVLpcvUnnC+M3+7/F7SfVMd7JpbpFX2kqAYMHVC385hp6dMbsLTH9+k/9I5knDtfLtwiZj8kuG4ThQvjPiFmekGbfBDOhFVqa1tEycrIaStIqu3U6vZYA6bM82N1lkHKZ5LNHLfgO6LeHDvWhlriPdAkUf+c//X/g5xwIDAQABo4IDrjCCA6owDAYDVR0TAQH/BAIwADAfBgNVHSMEGDAWgBTf9P4fMxfzeBFwDwLBlBzj4FzU/TB7BggrBgEFBQcBAQRvMG0wPQYIKwYBBQUHMAKGMWh0dHBzOi8vd3d3LnNlY3VyZS5pdHRpLmRpZ2l0YWwvY2VydHMvY2EtaXR0aS5jZXIwLAYIKwYBBQUHMAGGIGh0dHBzOi8vb2NzcC5zZWN1cmUuaXR0aS5kaWdpdGFsMGsGA1UdEQRkMGKBJ2xlb25hcmRvLmFsZm9uem9AdWVub2Nhc2FkZWJvbHNh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BqipzcIb7KaNxN6bkvswECYeUgzMA4GA1UdDwEB/wQEAwIF4DANBgkqhkiG9w0BAQsFAAOCAgEAaZhcr4eNVUjwyqOQyensvhq/lNEtg89cTRB7K/Zp5kveB1WWNf8T/O2SuJO+gFppJycDbf+Gxpq9E1xmCdYX8j+4h+WK3Dj1wCwjRUXrjXcS3YLH/eylTP6sSb6wEiSh3BnWF9/e6jAS/wFTcnJ347YYbycR7zFA59sqVBqunOJtHM1xY7rMhPL4pT9qZyKPRaDjL0hZVawUdAORcLrTB/Y4JLAaC9IdwiQS9afaj8S5SKCOSP6Yw4jkF4y820dNbI4ZjP7apRLW1ZAWaaZmetc1nahmP6i4Beipor3pQ17WUR1tpQC+QXF31iZ8pVq4ThW1drCKU97ZkNzWIgQujv/Z3cPWAiaRQVitGaSMUnKhsgbKihlwf7ONDYGSkQJm5JuYjjSlC/zaDiXfTAWAYbAjVGDtsTFtqsyl1ryFpOIV9I9EHbnG6d2AyuFXgv0ExJb7+bkSkM/yrFfSBqiYeE7AthGvG38MKNLcslkLPDSXW11VrJzQvzVvg2bjNwZp1JNtDOsSxbkww49PH+bnMpP9wGHnV6sHkAuj/vUEkkp31omHcAhkFoN7kgxd8jx9t2Qq5lU4HwaXstzE7bd5L4/7/G+/jzZgfWjN4zKavemVqvWhmEeSMkABlwlkm9J3RzoidWCVxPuemiJm6LMY1GDfW6RFDQ4w34EOmH4o+K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b7d9Jp9HjKIz4OIWY5JMzJyVO23Rq99pe28+YquNOQM=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QLpcAWXehIzOrt454WIhnY9fiFsmgT0Z34EAnnEwEyA=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ByHVboLa8m3F96xTH9rLbps5d0dHdMlCOX9tZjiHjP0=</DigestValue>
      </Reference>
      <Reference URI="/xl/drawings/vmlDrawing1.vml?ContentType=application/vnd.openxmlformats-officedocument.vmlDrawing">
        <DigestMethod Algorithm="http://www.w3.org/2001/04/xmlenc#sha256"/>
        <DigestValue>CUI3ctILiuoCDi3FoaGt7PF1VnX46/LO7gpW9F0iSE4=</DigestValue>
      </Reference>
      <Reference URI="/xl/drawings/vmlDrawing2.vml?ContentType=application/vnd.openxmlformats-officedocument.vmlDrawing">
        <DigestMethod Algorithm="http://www.w3.org/2001/04/xmlenc#sha256"/>
        <DigestValue>9JpUfYdjcTE5eIdD8dMImbr1IMU9paxXR8n/tNUjwI0=</DigestValue>
      </Reference>
      <Reference URI="/xl/drawings/vmlDrawing3.vml?ContentType=application/vnd.openxmlformats-officedocument.vmlDrawing">
        <DigestMethod Algorithm="http://www.w3.org/2001/04/xmlenc#sha256"/>
        <DigestValue>NprKRy3WLoAhixk5D8bThDIvq9o7yo9ROT6qOxPF+As=</DigestValue>
      </Reference>
      <Reference URI="/xl/media/image1.emf?ContentType=image/x-emf">
        <DigestMethod Algorithm="http://www.w3.org/2001/04/xmlenc#sha256"/>
        <DigestValue>z6jfvCCS6x+IzJ2t5Tlf9BhqWCAukDRSAQnKIU1swuY=</DigestValue>
      </Reference>
      <Reference URI="/xl/media/image2.emf?ContentType=image/x-emf">
        <DigestMethod Algorithm="http://www.w3.org/2001/04/xmlenc#sha256"/>
        <DigestValue>EHxuIlljNZ2GPmj/qzv139xPvMxzlxo3cCW4C7SeO3E=</DigestValue>
      </Reference>
      <Reference URI="/xl/media/image3.emf?ContentType=image/x-emf">
        <DigestMethod Algorithm="http://www.w3.org/2001/04/xmlenc#sha256"/>
        <DigestValue>hmfUKBBs1oSzFGrIw2w/oYSl3UhA+mvL/hEQX4kPyOs=</DigestValue>
      </Reference>
      <Reference URI="/xl/media/image4.png?ContentType=image/png">
        <DigestMethod Algorithm="http://www.w3.org/2001/04/xmlenc#sha256"/>
        <DigestValue>WR3Yh66Wk0zjO7s7bSMB1/nrTWYHFNKOknD+HQhatSk=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nTEa0Our61uNFgVJSZGWSUhw76OEhZntOSZwXsANoZw=</DigestValue>
      </Reference>
      <Reference URI="/xl/printerSettings/printerSettings3.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C4QfRIDHZCS59XzmqEI8/3bqfwJvnoxOGaHhdEwi5js=</DigestValue>
      </Reference>
      <Reference URI="/xl/styles.xml?ContentType=application/vnd.openxmlformats-officedocument.spreadsheetml.styles+xml">
        <DigestMethod Algorithm="http://www.w3.org/2001/04/xmlenc#sha256"/>
        <DigestValue>NioWJ7MDAdGABl/69Ynkq5RRjNRPvAW9xHeCp70seSA=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yCJSjMj1/65MzHb3hflWrmILjgdxY2ERg1VGyqKdrU0=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sheet1.xml?ContentType=application/vnd.openxmlformats-officedocument.spreadsheetml.worksheet+xml">
        <DigestMethod Algorithm="http://www.w3.org/2001/04/xmlenc#sha256"/>
        <DigestValue>F1WSqcS1+3kG57Ucm5kbIznmIILhk1aMTx+7KwmpyGg=</DigestValue>
      </Reference>
      <Reference URI="/xl/worksheets/sheet2.xml?ContentType=application/vnd.openxmlformats-officedocument.spreadsheetml.worksheet+xml">
        <DigestMethod Algorithm="http://www.w3.org/2001/04/xmlenc#sha256"/>
        <DigestValue>M2Qtc0jH/NO24vUIouYQyZt2OeLZLyLgnFRFQrZ1chY=</DigestValue>
      </Reference>
      <Reference URI="/xl/worksheets/sheet3.xml?ContentType=application/vnd.openxmlformats-officedocument.spreadsheetml.worksheet+xml">
        <DigestMethod Algorithm="http://www.w3.org/2001/04/xmlenc#sha256"/>
        <DigestValue>3XDmZY6qDfe3vQlBUUAL1nDqOkyM3focKJyG8EUBdlA=</DigestValue>
      </Reference>
    </Manifest>
    <SignatureProperties>
      <SignatureProperty Id="idSignatureTime" Target="#idPackageSignature">
        <mdssi:SignatureTime xmlns:mdssi="http://schemas.openxmlformats.org/package/2006/digital-signature">
          <mdssi:Format>YYYY-MM-DDThh:mm:ssTZD</mdssi:Format>
          <mdssi:Value>2025-12-23T18:27:17Z</mdssi:Value>
        </mdssi:SignatureTime>
      </SignatureProperty>
    </SignatureProperties>
  </Object>
  <Object Id="idOfficeObject">
    <SignatureProperties>
      <SignatureProperty Id="idOfficeV1Details" Target="#idPackageSignature">
        <SignatureInfoV1 xmlns="http://schemas.microsoft.com/office/2006/digsig">
          <SetupID>{783AEC4B-FBF2-4CCB-9F93-AAF0A82A40A9}</SetupID>
          <SignatureText>Leonardo Alfonzo</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2025-12-23T18:27:17Z</xd:SigningTime>
          <xd:SigningCertificate>
            <xd:Cert>
              <xd:CertDigest>
                <DigestMethod Algorithm="http://www.w3.org/2001/04/xmlenc#sha256"/>
                <DigestValue>Lq6cvFgMV3R+xzO+HALd1w6p+3b4pDMbhMXPILB8QQ4=</DigestValue>
              </xd:CertDigest>
              <xd:IssuerSerial>
                <X509IssuerName>CN=ITTI SAECA, SERIALNUMBER=RUC80028355-4, OU=Prestador Cualificado de Servicios de Confianza, O=ICPP, C=PY</X509IssuerName>
                <X509SerialNumber>515422208995469291990467204519805673487843535774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wBoAAKI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zAC8AMQAy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dE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NAAAAVgAAADAAAAA7AAAAn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OAAAAVwAAACUAAAAMAAAABAAAAFQAAACsAAAAMQAAADsAAADMAAAAVgAAAAEAAABVVY9BJrSPQTEAAAA7AAAAEAAAAEwAAAAAAAAAAAAAAAAAAAD//////////2wAAABMAGUAbwBuAGEAcgBkAG8AIABBAGwAZgBvAG4AegBvAAkAAAAKAAAADAAAAAsAAAAKAAAABwAAAAwAAAAMAAAABQAAAA0AAAAFAAAABgAAAAwAAAALAAAAC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MAEUATwBOAEEAUgBEAE8AIABSAEEARgBBAEUATAAgAEEATABGAE8ATgBaAE8AIABTAEUARwBPAFYASQBBAAYAAAADAAAABQAAAAsAAAAHAAAACAAAAAgAAAAEAAAACAAAAAgAAAAFAAAAAwAAAAQAAAAGAAAABwAAAAoAAAAKAAAACAAAAAgAAAAJAAAACgAAAAQAAAAIAAAACAAAAAYAAAAIAAAABwAAAAYAAAAEAAAACAAAAAYAAAAGAAAACgAAAAoAAAAHAAAACgAAAAQAAAAHAAAABwAAAAkAAAAKAAAACAAAAAMAAAAIAAAAFgAAAAwAAAAAAAAAJQAAAAwAAAACAAAADgAAABQAAAAAAAAAEAAAABQAAAA=</Object>
  <Object Id="idInvalidSigLnImg">AQAAAGwAAAAAAAAAAAAAAFUBAACfAAAAAAAAAAAAAADwFwAAOwsAACBFTUYAAAEALCAAAKk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TwA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s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0AAABWAAAAMAAAADsAAACe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wAAAAxAAAAOwAAAMwAAABWAAAAAQAAAFVVj0EmtI9BMQAAADsAAAAQAAAATAAAAAAAAAAAAAAAAAAAAP//////////bAAAAEwAZQBvAG4AYQByAGQAbwAgAEEAbABmAG8AbgB6AG8ACQAAAAoAAAAMAAAACwAAAAoAAAAHAAAADAAAAAwAAAAFAAAADQAAAAUAAAAGAAAADAAAAAsAAAAJ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VVWPQSa0j0EPAAAAdgAAABMAAABMAAAAAAAAAAAAAAAAAAAA//////////90AAAAUgBlAHAAcgBlAHMAZQBuAHQAYQBuAHQAZQAgAEwAZQBnAGEAbAAgAAgAAAAHAAAACAAAAAUAAAAHAAAABgAAAAcAAAAHAAAABAAAAAcAAAAHAAAABAAAAAcAAAAEAAAABgAAAAcAAAAIAAAABwAAAAM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JrSPQQ8AAACLAAAALAAAAEwAAAAEAAAADgAAAIsAAABIAQAAnAAAAKQAAABGAGkAcgBtAGEAZABvACAAcABvAHIAOgAgAEwARQBPAE4AQQBSAEQATwAgAFIAQQBGAEEARQBMACAAQQBMAEYATwBOAFoATwAgAFMARQBHAE8AVgBJAEEABgAAAAMAAAAFAAAACwAAAAcAAAAIAAAACAAAAAQAAAAIAAAACAAAAAUAAAADAAAABAAAAAYAAAAHAAAACgAAAAoAAAAIAAAACAAAAAkAAAAKAAAABAAAAAgAAAAIAAAABgAAAAgAAAAHAAAABgAAAAQAAAAIAAAABgAAAAYAAAAKAAAACgAAAAcAAAAKAAAABAAAAAcAAAAHAAAACQAAAAoAAAAIAAAAAw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BALANCE</vt:lpstr>
      <vt:lpstr>RESULTADO</vt:lpstr>
      <vt:lpstr>NOTAS </vt:lpstr>
      <vt:lpstr>BALANCE!Área_de_impresión</vt:lpstr>
      <vt:lpstr>'NOTAS '!Área_de_impresión</vt:lpstr>
      <vt:lpstr>RESULTADO!Área_de_impresión</vt:lpstr>
      <vt:lpstr>BALANCE!Títulos_a_imprimir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Carlos Impagliatelli</cp:lastModifiedBy>
  <cp:lastPrinted>2023-08-07T15:37:42Z</cp:lastPrinted>
  <dcterms:created xsi:type="dcterms:W3CDTF">2019-08-27T20:08:22Z</dcterms:created>
  <dcterms:modified xsi:type="dcterms:W3CDTF">2025-12-23T15:11:07Z</dcterms:modified>
</cp:coreProperties>
</file>