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7.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hidePivotFieldList="1" defaultThemeVersion="124226"/>
  <mc:AlternateContent xmlns:mc="http://schemas.openxmlformats.org/markup-compatibility/2006">
    <mc:Choice Requires="x15">
      <x15ac:absPath xmlns:x15ac="http://schemas.microsoft.com/office/spreadsheetml/2010/11/ac" url="C:\Users\monica.alcaraz\Downloads\"/>
    </mc:Choice>
  </mc:AlternateContent>
  <xr:revisionPtr revIDLastSave="0" documentId="13_ncr:201_{26C1BBE2-1B12-4C53-8CD6-4BDCD8B65566}" xr6:coauthVersionLast="47" xr6:coauthVersionMax="47" xr10:uidLastSave="{00000000-0000-0000-0000-000000000000}"/>
  <bookViews>
    <workbookView xWindow="-108" yWindow="-108" windowWidth="23256" windowHeight="12456" tabRatio="771" firstSheet="12" activeTab="12" xr2:uid="{00000000-000D-0000-FFFF-FFFF00000000}"/>
  </bookViews>
  <sheets>
    <sheet name="Analitico" sheetId="14" state="hidden" r:id="rId1"/>
    <sheet name="base plan de cuentas" sheetId="21" state="hidden" r:id="rId2"/>
    <sheet name="BALANCE CBSA" sheetId="30" state="hidden" r:id="rId3"/>
    <sheet name="RESULTADO CBSA" sheetId="29" state="hidden" r:id="rId4"/>
    <sheet name="Balance Analitico Bolsa 122025" sheetId="20" state="hidden" r:id="rId5"/>
    <sheet name="Libro Ventas CB" sheetId="25" state="hidden" r:id="rId6"/>
    <sheet name="Clasificación Afpisa" sheetId="24" state="hidden" r:id="rId7"/>
    <sheet name="Balance General  Afpisa" sheetId="26" state="hidden" r:id="rId8"/>
    <sheet name="Estado de Resultados Afpisa" sheetId="27" state="hidden" r:id="rId9"/>
    <sheet name="Transacciones relacionadas" sheetId="28" state="hidden" r:id="rId10"/>
    <sheet name="FLUJO CNV" sheetId="23" state="hidden" r:id="rId11"/>
    <sheet name="ESTADO DE VARIACION DE PATR" sheetId="16" state="hidden" r:id="rId12"/>
    <sheet name="BALANCE" sheetId="6" r:id="rId13"/>
    <sheet name="RESULTADO" sheetId="10" r:id="rId14"/>
    <sheet name="NOTAS " sheetId="18" r:id="rId15"/>
  </sheets>
  <externalReferences>
    <externalReference r:id="rId16"/>
    <externalReference r:id="rId17"/>
    <externalReference r:id="rId18"/>
    <externalReference r:id="rId19"/>
  </externalReferences>
  <definedNames>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0" hidden="1">Analitico!$A$4:$G$247</definedName>
    <definedName name="_xlnm._FilterDatabase" localSheetId="12" hidden="1">BALANCE!$B$9:$C$84</definedName>
    <definedName name="_xlnm._FilterDatabase" localSheetId="4" hidden="1">'Balance Analitico Bolsa 122025'!$A$1:$R$296</definedName>
    <definedName name="_xlnm._FilterDatabase" localSheetId="1" hidden="1">'base plan de cuentas'!$A$1:$P$251</definedName>
    <definedName name="_xlnm._FilterDatabase" localSheetId="6" hidden="1">'Clasificación Afpisa'!$A$4:$R$145</definedName>
    <definedName name="_xlnm._FilterDatabase" localSheetId="5" hidden="1">'Libro Ventas CB'!$A$1:$N$1885</definedName>
    <definedName name="_xlnm._FilterDatabase" localSheetId="13" hidden="1">RESULTADO!$C$10:$D$91</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a" localSheetId="7"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8" hidden="1">{#N/A,#N/A,FALSE,"Aging Summary";#N/A,#N/A,FALSE,"Ratio Analysis";#N/A,#N/A,FALSE,"Test 120 Day Accts";#N/A,#N/A,FALSE,"Tickmarks"}</definedName>
    <definedName name="a" hidden="1">{#N/A,#N/A,FALSE,"Aging Summary";#N/A,#N/A,FALSE,"Ratio Analysis";#N/A,#N/A,FALSE,"Test 120 Day Accts";#N/A,#N/A,FALSE,"Tickmarks"}</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#REF!</definedName>
    <definedName name="APSUMMARY">#REF!</definedName>
    <definedName name="AR_Balance">#REF!</definedName>
    <definedName name="ARA_Threshold">#REF!</definedName>
    <definedName name="_xlnm.Print_Area" localSheetId="12">BALANCE!$A$1:$E$99</definedName>
    <definedName name="_xlnm.Print_Area" localSheetId="2">'BALANCE CBSA'!$A$1:$G$96</definedName>
    <definedName name="_xlnm.Print_Area" localSheetId="7">'Balance General  Afpisa'!$A$5:$I$61</definedName>
    <definedName name="_xlnm.Print_Area" localSheetId="8">'Estado de Resultados Afpisa'!$A$6:$H$40</definedName>
    <definedName name="_xlnm.Print_Area" localSheetId="14">'NOTAS '!$A$149:$L$565</definedName>
    <definedName name="_xlnm.Print_Area" localSheetId="13">RESULTADO!$A$1:$C$98</definedName>
    <definedName name="_xlnm.Print_Area" localSheetId="3">'RESULTADO CBSA'!$A$1:$D$94</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localSheetId="7"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8"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BA">#REF!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gp">#REF!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localSheetId="7"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8" hidden="1">{#N/A,#N/A,FALSE,"Aging Summary";#N/A,#N/A,FALSE,"Ratio Analysis";#N/A,#N/A,FALSE,"Test 120 Day Accts";#N/A,#N/A,FALSE,"Tickmarks"}</definedName>
    <definedName name="da" hidden="1">{#N/A,#N/A,FALSE,"Aging Summary";#N/A,#N/A,FALSE,"Ratio Analysis";#N/A,#N/A,FALSE,"Test 120 Day Accts";#N/A,#N/A,FALSE,"Tickmarks"}</definedName>
    <definedName name="DAFDFAD" localSheetId="7" hidden="1">{#N/A,#N/A,FALSE,"VOL"}</definedName>
    <definedName name="DAFDFAD" localSheetId="6" hidden="1">{#N/A,#N/A,FALSE,"VOL"}</definedName>
    <definedName name="DAFDFAD" localSheetId="8" hidden="1">{#N/A,#N/A,FALSE,"VOL"}</definedName>
    <definedName name="DAFDFAD" hidden="1">{#N/A,#N/A,FALSE,"VOL"}</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7" hidden="1">{#N/A,#N/A,FALSE,"VOL"}</definedName>
    <definedName name="liq" localSheetId="6" hidden="1">{#N/A,#N/A,FALSE,"VOL"}</definedName>
    <definedName name="liq" localSheetId="8" hidden="1">{#N/A,#N/A,FALSE,"VOL"}</definedName>
    <definedName name="liq" hidden="1">{#N/A,#N/A,FALSE,"VOL"}</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7"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8"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hidden="1">#REF!</definedName>
    <definedName name="nmm" localSheetId="7" hidden="1">{#N/A,#N/A,FALSE,"VOL"}</definedName>
    <definedName name="nmm" localSheetId="6" hidden="1">{#N/A,#N/A,FALSE,"VOL"}</definedName>
    <definedName name="nmm" localSheetId="8" hidden="1">{#N/A,#N/A,FALSE,"VOL"}</definedName>
    <definedName name="nmm" hidden="1">{#N/A,#N/A,FALSE,"VOL"}</definedName>
    <definedName name="NO" localSheetId="7" hidden="1">{#N/A,#N/A,FALSE,"VOL"}</definedName>
    <definedName name="NO" localSheetId="6" hidden="1">{#N/A,#N/A,FALSE,"VOL"}</definedName>
    <definedName name="NO" localSheetId="8" hidden="1">{#N/A,#N/A,FALSE,"VOL"}</definedName>
    <definedName name="NO" hidden="1">{#N/A,#N/A,FALSE,"VOL"}</definedName>
    <definedName name="NonTop_Stratum_Value">#REF!</definedName>
    <definedName name="Number_of_Selections">#REF!</definedName>
    <definedName name="Numof_Selections2">#REF!</definedName>
    <definedName name="ñfdsl">#REF!</definedName>
    <definedName name="ññ">#REF!</definedName>
    <definedName name="OPPROD">#REF!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_xlnm.Print_Titles" localSheetId="12">BALANCE!$1:$3</definedName>
    <definedName name="_xlnm.Print_Titles" localSheetId="2">'BALANCE CBSA'!$1:$3</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7"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7" hidden="1">{#N/A,#N/A,FALSE,"VOL"}</definedName>
    <definedName name="wrn.Volumen." localSheetId="6" hidden="1">{#N/A,#N/A,FALSE,"VOL"}</definedName>
    <definedName name="wrn.Volumen." localSheetId="8" hidden="1">{#N/A,#N/A,FALSE,"VOL"}</definedName>
    <definedName name="wrn.Volumen." hidden="1">{#N/A,#N/A,FALSE,"VOL"}</definedName>
    <definedName name="xdc">#REF!</definedName>
    <definedName name="XREF_COLUMN_1" hidden="1">#REF!</definedName>
    <definedName name="XREF_COLUMN_10"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hidden="1">#REF!</definedName>
    <definedName name="XREF_COLUMN_24" hidden="1">#REF!</definedName>
    <definedName name="XREF_COLUMN_7" hidden="1">#REF!</definedName>
    <definedName name="XREF_COLUMN_9" hidden="1">#REF!</definedName>
    <definedName name="XRefActiveRow" hidden="1">#REF!</definedName>
    <definedName name="XRefColumnsCount" hidden="1">2</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_5FCC9217_B3E9_4B91_A943_5F21728EBEE9_.wvu.FilterData" localSheetId="6" hidden="1">'Clasificación Afpisa'!$A$4:$J$142</definedName>
    <definedName name="Z_5FCC9217_B3E9_4B91_A943_5F21728EBEE9_.wvu.PrintArea" localSheetId="7" hidden="1">'Balance General  Afpisa'!$A$5:$I$61</definedName>
    <definedName name="Z_5FCC9217_B3E9_4B91_A943_5F21728EBEE9_.wvu.PrintArea" localSheetId="8" hidden="1">'Estado de Resultados Afpisa'!$A$6:$H$40</definedName>
    <definedName name="Z_7015FC6D_0680_4B00_AA0E_B83DA1D0B666_.wvu.FilterData" localSheetId="6" hidden="1">'Clasificación Afpisa'!$A$4:$J$142</definedName>
    <definedName name="Z_7015FC6D_0680_4B00_AA0E_B83DA1D0B666_.wvu.PrintArea" localSheetId="7" hidden="1">'Balance General  Afpisa'!$A$5:$I$61</definedName>
    <definedName name="Z_7015FC6D_0680_4B00_AA0E_B83DA1D0B666_.wvu.PrintArea" localSheetId="8" hidden="1">'Estado de Resultados Afpisa'!$A$6:$H$40</definedName>
    <definedName name="Z_B9F63820_5C32_455A_BC9D_0BE84D6B0867_.wvu.FilterData" localSheetId="6" hidden="1">'Clasificación Afpisa'!$A$4:$J$142</definedName>
    <definedName name="Z_B9F63820_5C32_455A_BC9D_0BE84D6B0867_.wvu.PrintArea" localSheetId="7" hidden="1">'Balance General  Afpisa'!$A$5:$I$61</definedName>
    <definedName name="Z_B9F63820_5C32_455A_BC9D_0BE84D6B0867_.wvu.PrintArea" localSheetId="8" hidden="1">'Estado de Resultados Afpisa'!$A$6:$H$40</definedName>
    <definedName name="Z_F3648BCD_1CED_4BBB_AE63_37BDB925883F_.wvu.FilterData" localSheetId="6" hidden="1">'Clasificación Afpisa'!$A$4:$J$142</definedName>
    <definedName name="Z_F3648BCD_1CED_4BBB_AE63_37BDB925883F_.wvu.PrintArea" localSheetId="7" hidden="1">'Balance General  Afpisa'!$A$5:$I$61</definedName>
    <definedName name="Z_F3648BCD_1CED_4BBB_AE63_37BDB925883F_.wvu.PrintArea" localSheetId="8" hidden="1">'Estado de Resultados Afpisa'!$A$6:$H$40</definedName>
    <definedName name="zdfd"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5" i="28" l="1"/>
  <c r="E35" i="28"/>
  <c r="F22" i="28"/>
  <c r="E22" i="28"/>
  <c r="F18" i="28"/>
  <c r="E18" i="28"/>
  <c r="D87" i="29" l="1"/>
  <c r="B1" i="29"/>
  <c r="E11" i="29" l="1"/>
  <c r="C87" i="29"/>
  <c r="Q1862" i="25" l="1"/>
  <c r="Q1860" i="25"/>
  <c r="Q1858" i="25"/>
  <c r="Q1255" i="25"/>
  <c r="S1255" i="25" s="1"/>
  <c r="Q224" i="25"/>
  <c r="Q219" i="25"/>
  <c r="S219" i="25" s="1"/>
  <c r="Q155" i="25"/>
  <c r="Q149" i="25"/>
  <c r="Q37" i="25"/>
  <c r="S37" i="25" s="1"/>
  <c r="S224" i="25"/>
  <c r="R1862" i="25"/>
  <c r="S1862" i="25" s="1"/>
  <c r="R1860" i="25"/>
  <c r="S1860" i="25" s="1"/>
  <c r="R1858" i="25"/>
  <c r="R1255" i="25"/>
  <c r="R224" i="25"/>
  <c r="R219" i="25"/>
  <c r="R155" i="25"/>
  <c r="R149" i="25"/>
  <c r="R37" i="25"/>
  <c r="T1886" i="25"/>
  <c r="S155" i="25" l="1"/>
  <c r="S1858" i="25"/>
  <c r="S149" i="25"/>
  <c r="R1886" i="25"/>
  <c r="S1886" i="25"/>
  <c r="Q1886" i="25"/>
  <c r="I21" i="16" l="1"/>
  <c r="E21" i="16"/>
  <c r="D19" i="16"/>
  <c r="D21" i="16" s="1"/>
  <c r="C19" i="16"/>
  <c r="C21" i="16" s="1"/>
  <c r="K18" i="16"/>
  <c r="K20" i="16" s="1"/>
  <c r="E18" i="16"/>
  <c r="D18" i="16"/>
  <c r="C18" i="16"/>
  <c r="J16" i="16"/>
  <c r="H15" i="16"/>
  <c r="J15" i="16" s="1"/>
  <c r="J14" i="16"/>
  <c r="E14" i="16"/>
  <c r="J13" i="16"/>
  <c r="J12" i="16"/>
  <c r="J11" i="16"/>
  <c r="J10" i="16"/>
  <c r="B37" i="23"/>
  <c r="B34" i="23"/>
  <c r="B32" i="23"/>
  <c r="B25" i="23"/>
  <c r="B23" i="23"/>
  <c r="B17" i="23"/>
  <c r="D11" i="23"/>
  <c r="B11" i="23"/>
  <c r="B10" i="23"/>
  <c r="D9" i="23"/>
  <c r="B9" i="23"/>
  <c r="B13" i="23" l="1"/>
  <c r="B18" i="23" s="1"/>
  <c r="B20" i="23" s="1"/>
  <c r="B36" i="23" s="1"/>
  <c r="B38" i="23" s="1"/>
  <c r="B39" i="23" s="1"/>
  <c r="D39" i="23" l="1"/>
  <c r="D20" i="16"/>
  <c r="E20" i="16"/>
  <c r="C20" i="16" l="1"/>
  <c r="H17" i="16"/>
  <c r="I17" i="16"/>
  <c r="I18" i="16" s="1"/>
  <c r="I20" i="16" s="1"/>
  <c r="J17" i="16" l="1"/>
  <c r="J18" i="16" s="1"/>
  <c r="J20" i="16" s="1"/>
  <c r="H18"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tc={7D88BB28-306E-470A-AF5F-2200C08866E7}</author>
  </authors>
  <commentList>
    <comment ref="B1" authorId="0" shapeId="0" xr:uid="{7D88BB28-306E-470A-AF5F-2200C08866E7}">
      <text>
        <t>[Comentario encadenado]
Su versión de Excel le permite leer este comentario encadenado; sin embargo, las ediciones que se apliquen se quitarán si el archivo se abre en una versión más reciente de Excel. Más información: https://go.microsoft.com/fwlink/?linkid=870924
Comentario:
    traer de la base del plan de cuentas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tc={000FD1AD-5C9E-4428-A45F-7E71E6829152}</author>
  </authors>
  <commentList>
    <comment ref="L177" authorId="0" shapeId="0" xr:uid="{000FD1AD-5C9E-4428-A45F-7E71E6829152}">
      <text>
        <t>[Comentario encadenado]
Su versión de Excel le permite leer este comentario encadenado; sin embargo, las ediciones que se apliquen se quitarán si el archivo se abre en una versión más reciente de Excel. Más información: https://go.microsoft.com/fwlink/?linkid=870924
Comentario:
    Diferencia en los USD de AFPISA</t>
      </text>
    </comment>
  </commentList>
</comments>
</file>

<file path=xl/sharedStrings.xml><?xml version="1.0" encoding="utf-8"?>
<sst xmlns="http://schemas.openxmlformats.org/spreadsheetml/2006/main" count="16433" uniqueCount="2892">
  <si>
    <t>Presidente</t>
  </si>
  <si>
    <t>Valor nominal de las acciones Gs. 1.000.000 (Guaraníes Un millón)</t>
  </si>
  <si>
    <t>N°</t>
  </si>
  <si>
    <t>Accionista</t>
  </si>
  <si>
    <t>Activo</t>
  </si>
  <si>
    <t>PASIVO</t>
  </si>
  <si>
    <t>Activo Corriente</t>
  </si>
  <si>
    <t xml:space="preserve">Caja </t>
  </si>
  <si>
    <t>Bancos</t>
  </si>
  <si>
    <t>Títulos de Renta Variable</t>
  </si>
  <si>
    <t>Menos: Previsión por menor valor</t>
  </si>
  <si>
    <t>Documentos y Cuentas a Pagar</t>
  </si>
  <si>
    <t xml:space="preserve">Cuentas a Pagar a Personas y </t>
  </si>
  <si>
    <t>Obligac. por Administración de Cartera</t>
  </si>
  <si>
    <t>Sobregrio en cuenta corriente</t>
  </si>
  <si>
    <t>Porción circulante de prést. a largo plazo</t>
  </si>
  <si>
    <t>Intereses a Devengar</t>
  </si>
  <si>
    <t xml:space="preserve">Deudores por Intermediación </t>
  </si>
  <si>
    <t>Deudores Varios</t>
  </si>
  <si>
    <t xml:space="preserve">Cuentas por cobrar a Personas y Empresas Relacionadas </t>
  </si>
  <si>
    <t>Impuesto a la Renta a pagar</t>
  </si>
  <si>
    <t>Retenciones de impuestos</t>
  </si>
  <si>
    <t xml:space="preserve">Otros Activos </t>
  </si>
  <si>
    <t xml:space="preserve">Otros Pasivos </t>
  </si>
  <si>
    <t>Préstamos de terceros</t>
  </si>
  <si>
    <t>TOTAL ACTIVO CORRIENTE</t>
  </si>
  <si>
    <t>TOTAL PASIVO CORRIENTE</t>
  </si>
  <si>
    <t>ACTIVO NO CORRIENTE</t>
  </si>
  <si>
    <t>PASIVO NO CORRIENTE</t>
  </si>
  <si>
    <t>Acción de la Bolsa de Valores</t>
  </si>
  <si>
    <t xml:space="preserve">Créditos </t>
  </si>
  <si>
    <t>Créditos en Gestión de Cobro</t>
  </si>
  <si>
    <t xml:space="preserve">Acreedores por Intermediación </t>
  </si>
  <si>
    <t>Oblig. Por Administración de Cartera</t>
  </si>
  <si>
    <t>Acreedores Varios</t>
  </si>
  <si>
    <t>Préstamos en Bancos</t>
  </si>
  <si>
    <t>Previsión para indemnización</t>
  </si>
  <si>
    <t>PATRIMONIO NETO</t>
  </si>
  <si>
    <t>Capital Integrado</t>
  </si>
  <si>
    <t>RESULTADOS</t>
  </si>
  <si>
    <t>TOTAL PATRIMONIO NETO (según el Estado de Variación del Patrimonio Neto)</t>
  </si>
  <si>
    <t xml:space="preserve">Licencia </t>
  </si>
  <si>
    <t>Gastos de desarrollo</t>
  </si>
  <si>
    <t>(Amortización Acumulada)</t>
  </si>
  <si>
    <t>TOTAL ACTIVO NO CORRIENTE</t>
  </si>
  <si>
    <t>TOTAL PASIVO Y PATRIMONIO NETO</t>
  </si>
  <si>
    <t>Cuenta de orden deudora</t>
  </si>
  <si>
    <t>-</t>
  </si>
  <si>
    <t>Cuenta de  orden acreedora</t>
  </si>
  <si>
    <t>Cuentas de contingencia deudora</t>
  </si>
  <si>
    <t>Cuentas de contingencia acreedora</t>
  </si>
  <si>
    <t>INGRESOS OPERATIVOS</t>
  </si>
  <si>
    <t>Comisiones por operaciones en rueda</t>
  </si>
  <si>
    <t>- Por intermediación de acciones en rueda</t>
  </si>
  <si>
    <t>- Por intermediación de renta fija en rueda</t>
  </si>
  <si>
    <t>Comisiones por operaciones fuera de rueda</t>
  </si>
  <si>
    <t>Comisiones por contratos de colocación primaria</t>
  </si>
  <si>
    <t>-Comisiones por contratos de colocación primaria de acciones</t>
  </si>
  <si>
    <t>-Comisiones por contratos de colocación primaria de renta fija</t>
  </si>
  <si>
    <t>-Ingresos por administración de cartera</t>
  </si>
  <si>
    <t>Gastos por comisiones y servicios</t>
  </si>
  <si>
    <t>RESULTADO OPERATIVO BRUTO</t>
  </si>
  <si>
    <t>Publicidad</t>
  </si>
  <si>
    <t>Folletos e impresiones</t>
  </si>
  <si>
    <t>GASTOS DE ADMINISTRACION</t>
  </si>
  <si>
    <t>Servicios personales</t>
  </si>
  <si>
    <t>Remuneración Sindico</t>
  </si>
  <si>
    <t>Previsión, amortización y depreciaciones</t>
  </si>
  <si>
    <t>Capacitaciones</t>
  </si>
  <si>
    <t>Alquileres</t>
  </si>
  <si>
    <t>Gastos generales</t>
  </si>
  <si>
    <t>Publicidad y Propagandas</t>
  </si>
  <si>
    <t>Impuestos, tasas y contribuciones</t>
  </si>
  <si>
    <t>RESULTADO OPERATIVO NETO</t>
  </si>
  <si>
    <t>Generados por activos</t>
  </si>
  <si>
    <t>Generados por pasivos</t>
  </si>
  <si>
    <t>Ingresos extraordinarios</t>
  </si>
  <si>
    <t>Egresos extraordinarios</t>
  </si>
  <si>
    <t>AJUSTE DE RESULTADO DE EJERCICIOS ANTERIORES</t>
  </si>
  <si>
    <t xml:space="preserve">Ingresos </t>
  </si>
  <si>
    <t>Egresos</t>
  </si>
  <si>
    <t>UTILIDAD O (PERDIDA)</t>
  </si>
  <si>
    <t>IMPUESTO A LA RENTA</t>
  </si>
  <si>
    <t>RESULTADO DEL EJERCICIO</t>
  </si>
  <si>
    <t>ESTADO DE FLUJO DE EFECTIVO</t>
  </si>
  <si>
    <t>Flujo de Efectivo por las Actividades Operativas</t>
  </si>
  <si>
    <t>Ingreso en efectivo por comisiones y otros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</si>
  <si>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</si>
  <si>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</si>
  <si>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</si>
  <si>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</si>
  <si>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</si>
  <si>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Efectivo neto de actividades de operación antes de impuestos</t>
  </si>
  <si>
    <t>Impuesto a la Renta</t>
  </si>
  <si>
    <t>Efectivo neto de actividades de operación</t>
  </si>
  <si>
    <t>Flujo de Efectivo por Actividades de Inversión</t>
  </si>
  <si>
    <t>Inversiones en otras empresas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</si>
  <si>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</si>
  <si>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</si>
  <si>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</si>
  <si>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</si>
  <si>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</si>
  <si>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</si>
  <si>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</si>
  <si>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Proveniente de préstamos y otras deudas</t>
  </si>
  <si>
    <t>Dividendos pagados</t>
  </si>
  <si>
    <t>Intereses pagados</t>
  </si>
  <si>
    <t>Efectivo neto  en actividades de financiamiento</t>
  </si>
  <si>
    <t>Aumento (o disminución) neto de  efectivo y sus equivalentes</t>
  </si>
  <si>
    <t>ESTADO DE VARIACION DEL PATRIMONIO NETO</t>
  </si>
  <si>
    <t>RESERVAS</t>
  </si>
  <si>
    <t>Integrado</t>
  </si>
  <si>
    <t>Legal</t>
  </si>
  <si>
    <t>Facultativa</t>
  </si>
  <si>
    <t>Revalúo</t>
  </si>
  <si>
    <t>2.1 Naturaleza jurídica de las Actividades de la sociedad:</t>
  </si>
  <si>
    <t>2.2 Participación en otras empresas</t>
  </si>
  <si>
    <t xml:space="preserve">3.1. Base de preparación de los Estados Contables: </t>
  </si>
  <si>
    <t xml:space="preserve">3.6 Flujo de Efectivo  </t>
  </si>
  <si>
    <t>3.7 Normas aplicadas para la Consolidación de estados financieros</t>
  </si>
  <si>
    <t xml:space="preserve">3.8 Gastos de Constitución y Organización </t>
  </si>
  <si>
    <t>CONCEPTO</t>
  </si>
  <si>
    <t>Tipo de Cambio Comprador</t>
  </si>
  <si>
    <t>Tipo de Cambio Vendedor</t>
  </si>
  <si>
    <t>b)  Posición en moneda extranjera</t>
  </si>
  <si>
    <t>ACTIVOS Y PASIVOS EN MONEDA EXTRANJERA</t>
  </si>
  <si>
    <t>c)  Diferencia de cambio en moneda extranjera</t>
  </si>
  <si>
    <t>d)  Disponibilidades</t>
  </si>
  <si>
    <t xml:space="preserve"> TIPO DE MONEDA </t>
  </si>
  <si>
    <t>SALDO AL</t>
  </si>
  <si>
    <t xml:space="preserve">SALDO AL </t>
  </si>
  <si>
    <t>Disponibilidades</t>
  </si>
  <si>
    <t xml:space="preserve">Gs. </t>
  </si>
  <si>
    <t>e)  Inversiones</t>
  </si>
  <si>
    <t>g)  Bienes de Uso</t>
  </si>
  <si>
    <t>h)  Cargos Diferidos</t>
  </si>
  <si>
    <t>i)  Intangibles</t>
  </si>
  <si>
    <t>k)  Préstamos Financieros a corto y largo plazo</t>
  </si>
  <si>
    <t>CORTO PLAZO</t>
  </si>
  <si>
    <t>LARGO PLAZO</t>
  </si>
  <si>
    <t>m) Acreedores por Intermediación</t>
  </si>
  <si>
    <t>n)  Administración de Cartera</t>
  </si>
  <si>
    <t>o)  Cuentas a pagar a Personas y Empresas Relacionadas</t>
  </si>
  <si>
    <t>p) Obligación por Contrato de Underwriting</t>
  </si>
  <si>
    <t>q) Otros Pasivos Corrientes y No Corrientes</t>
  </si>
  <si>
    <t>r) Saldos y transacciones con personas y empresas relacionadas</t>
  </si>
  <si>
    <t>s)  Resultados con personas y empresas vinculadas</t>
  </si>
  <si>
    <t>t) Patrimonio</t>
  </si>
  <si>
    <t xml:space="preserve"> Saldo al inicio del ejercicio </t>
  </si>
  <si>
    <t xml:space="preserve"> Aumentos </t>
  </si>
  <si>
    <t xml:space="preserve"> Disminución </t>
  </si>
  <si>
    <t xml:space="preserve"> Saldo al cierre del ejercicio </t>
  </si>
  <si>
    <t>Ajustes al Patrimonio</t>
  </si>
  <si>
    <t>Reservas</t>
  </si>
  <si>
    <t>Resultados Acumulados</t>
  </si>
  <si>
    <t>Utilidad del Ejercicio</t>
  </si>
  <si>
    <t>Reserva Legal</t>
  </si>
  <si>
    <t>Neto a distribuir</t>
  </si>
  <si>
    <t>Total</t>
  </si>
  <si>
    <t>u)  Previsiones</t>
  </si>
  <si>
    <t>v)  Ingresos Operativos</t>
  </si>
  <si>
    <t>Ingreso por Operaciones y Servicios extrabursátiles</t>
  </si>
  <si>
    <t>w)  Otros Gastos Operativos, de Comercialización y de Administración</t>
  </si>
  <si>
    <t>Honorarios Profesionales</t>
  </si>
  <si>
    <t>TOTAL</t>
  </si>
  <si>
    <t>x) Otros Ingresos y Egresos</t>
  </si>
  <si>
    <t>y)  Resultados Financieros</t>
  </si>
  <si>
    <t>z)  Resultados Extraordinarios</t>
  </si>
  <si>
    <t>a) Compromisos Directos:</t>
  </si>
  <si>
    <t>b) Contingencias Legales:</t>
  </si>
  <si>
    <t>c) Garantías Constituidas:</t>
  </si>
  <si>
    <t>La firma cuenta con la libre disposición de su patrimonio.</t>
  </si>
  <si>
    <t xml:space="preserve"> CUADRO DEL CAPITAL INTEGRADO</t>
  </si>
  <si>
    <t xml:space="preserve">Menos: Previsión por cuentas a cobrar a personas y empresas relacionadas </t>
  </si>
  <si>
    <t xml:space="preserve">Dividendos a pagar en Efectivo </t>
  </si>
  <si>
    <t xml:space="preserve">Previsiones </t>
  </si>
  <si>
    <t>Marcas</t>
  </si>
  <si>
    <t xml:space="preserve">Otros gastos operativos </t>
  </si>
  <si>
    <t>OTROS INGRESOS Y EGRESOS (Nota…)</t>
  </si>
  <si>
    <t>Efectivo y su equivalente al comienzo del período</t>
  </si>
  <si>
    <t>Efectivo y su equivalente  al cierre del período</t>
  </si>
  <si>
    <t>Acumulados</t>
  </si>
  <si>
    <t>Del Ejercicio</t>
  </si>
  <si>
    <t>BIENES DE USO</t>
  </si>
  <si>
    <t>TOTAL ACTIVO</t>
  </si>
  <si>
    <t>IVA Debito Fiscal</t>
  </si>
  <si>
    <t xml:space="preserve">Obligac. por Contratos de underwriting </t>
  </si>
  <si>
    <t>Cuentas a Pagar (Nota 5 - p)</t>
  </si>
  <si>
    <t>Período Actual</t>
  </si>
  <si>
    <t>Período Anterior</t>
  </si>
  <si>
    <t>Pasivo Corriente</t>
  </si>
  <si>
    <t>Préstamos Financieros  (Nota 5– k)</t>
  </si>
  <si>
    <t>Equipos de Informatica</t>
  </si>
  <si>
    <t>Muebles y equipos</t>
  </si>
  <si>
    <t>PATRIMONIO NETO(Nota 5 –t)</t>
  </si>
  <si>
    <t>Movimientos</t>
  </si>
  <si>
    <t>Saldo al inicio del ejercicio</t>
  </si>
  <si>
    <t>Movimientos subsecuentes</t>
  </si>
  <si>
    <t>Transf. a dividendos a pagar</t>
  </si>
  <si>
    <t>Resultado del ejercicio</t>
  </si>
  <si>
    <t>Total período actual</t>
  </si>
  <si>
    <t>Total período anterior</t>
  </si>
  <si>
    <t>Detalle</t>
  </si>
  <si>
    <t>Moneda extranjera clase</t>
  </si>
  <si>
    <t>Moneda extranjera Monto</t>
  </si>
  <si>
    <t>Cambio cierre periodo actual (guaranies)</t>
  </si>
  <si>
    <t>Saldo periodo actual (guaranies)</t>
  </si>
  <si>
    <t>Concepto</t>
  </si>
  <si>
    <t xml:space="preserve">Tipo de Cambio periodo Actual    </t>
  </si>
  <si>
    <t>Monto Ajustado Periodo Actual G.</t>
  </si>
  <si>
    <t>Tipo de Cambio periodo Anterior</t>
  </si>
  <si>
    <t>Monto Ajustado Periodo Anterior G.</t>
  </si>
  <si>
    <t>Totales</t>
  </si>
  <si>
    <t>Emisor</t>
  </si>
  <si>
    <t>Tipo de Titulo</t>
  </si>
  <si>
    <t>Cantidad de Titulos</t>
  </si>
  <si>
    <t>Valor Nominal Unitario</t>
  </si>
  <si>
    <t>BONOS</t>
  </si>
  <si>
    <t>Cuentas</t>
  </si>
  <si>
    <t>Valores de Origen</t>
  </si>
  <si>
    <t>Depreciaciones</t>
  </si>
  <si>
    <t>Valores al inicio del ejercicio</t>
  </si>
  <si>
    <t>Altas</t>
  </si>
  <si>
    <t>Bajas</t>
  </si>
  <si>
    <t>Valores al Cierre del periodo</t>
  </si>
  <si>
    <t>Acumuladas al inicio del ejercicio</t>
  </si>
  <si>
    <t>Acumuladas al Cierre</t>
  </si>
  <si>
    <t>Neto Resultante</t>
  </si>
  <si>
    <t xml:space="preserve">Seguros Pagados por Adelantado  </t>
  </si>
  <si>
    <t>Periodo Actual</t>
  </si>
  <si>
    <t>Periodo Anterior</t>
  </si>
  <si>
    <t>Inversiones</t>
  </si>
  <si>
    <t>Depreciacion</t>
  </si>
  <si>
    <t>(-) Depreciacion del periodo</t>
  </si>
  <si>
    <t>BENEFICIARIO FINAL</t>
  </si>
  <si>
    <t>SOCIO</t>
  </si>
  <si>
    <t>N/A</t>
  </si>
  <si>
    <t>Porcentaje de Participacion Sustantiva</t>
  </si>
  <si>
    <t>Beneficiario Final</t>
  </si>
  <si>
    <t>Nota 5.  Criterios específicos de valuación.</t>
  </si>
  <si>
    <t xml:space="preserve"> Nota 6. Información referente a contingencias y compromisos</t>
  </si>
  <si>
    <t>Nota 11. Sanciones</t>
  </si>
  <si>
    <t>Nota 10. Restricciones para Distribución de Utilidades</t>
  </si>
  <si>
    <t>Nota 9. Cambios Contables</t>
  </si>
  <si>
    <t>Inversiones Temporarias (Nota 5 –e )</t>
  </si>
  <si>
    <t>Créditos (Nota 5 - f.)</t>
  </si>
  <si>
    <t>Inversiones Permanentes (Nota 5- e)</t>
  </si>
  <si>
    <t>Activos Intangibles y Cargos Diferidos(Nota 5 – h )</t>
  </si>
  <si>
    <t>Valor Nominal</t>
  </si>
  <si>
    <t>Otros Ingresos Operativos  Nota 5- V</t>
  </si>
  <si>
    <t xml:space="preserve"> GASTOS DE COMERCIALIZACIÓN (Nota 5 – w)</t>
  </si>
  <si>
    <t>GASTOS DE ADMINISTRACION (Nota 5 – w)</t>
  </si>
  <si>
    <t>GASTOS OPERATIVOS (Nota 5 – w)</t>
  </si>
  <si>
    <t>Ingresos por operaciones y servicios extrabursátiles (Nota V)</t>
  </si>
  <si>
    <t>Ingresos por intereses y dividendos de cartera propia (Nota 5- v)</t>
  </si>
  <si>
    <t>Persona o empresa Relacionada</t>
  </si>
  <si>
    <t>Relación</t>
  </si>
  <si>
    <t>Total Ingresos</t>
  </si>
  <si>
    <t>Total Egresos</t>
  </si>
  <si>
    <t>Totales ejercicio actual G.</t>
  </si>
  <si>
    <t>Totales ejercicio anterior G.</t>
  </si>
  <si>
    <t>Ingreso por Diferencias de cambio (Nota C)</t>
  </si>
  <si>
    <t xml:space="preserve">Intereses- Gastos Bancarios pagados </t>
  </si>
  <si>
    <t>Diferencias de cambio (Nota C)</t>
  </si>
  <si>
    <t xml:space="preserve">Ingresos por intereses y dividendos de cartera propia </t>
  </si>
  <si>
    <t>Efectivo generado (usado) por otras actividades operativas</t>
  </si>
  <si>
    <t>Otros Gastos Pagados por Adelantado</t>
  </si>
  <si>
    <t>Aguinaldos a Pagar (Nota 5 – l)</t>
  </si>
  <si>
    <t>Otros gastos de comercialización  (Nota 5 – w)</t>
  </si>
  <si>
    <t xml:space="preserve">TOTALES </t>
  </si>
  <si>
    <t>OSCAR LUIS URDAPILLETA GARCIA</t>
  </si>
  <si>
    <t>MIGUEL ANGEL ALMADA FRUTOS</t>
  </si>
  <si>
    <t xml:space="preserve">Vicepresidente </t>
  </si>
  <si>
    <t>Director titular</t>
  </si>
  <si>
    <t>Síndico Titular</t>
  </si>
  <si>
    <t xml:space="preserve">RUC/CI </t>
  </si>
  <si>
    <t>Acción del Nº</t>
  </si>
  <si>
    <t>Acción al Nª</t>
  </si>
  <si>
    <t>Cant. de Acc.</t>
  </si>
  <si>
    <t>Clase</t>
  </si>
  <si>
    <t>Votos por Acción</t>
  </si>
  <si>
    <t>Cant. Total de Votos</t>
  </si>
  <si>
    <t>Monto Gs.</t>
  </si>
  <si>
    <t>% Partic. En Capital</t>
  </si>
  <si>
    <t>% Votos</t>
  </si>
  <si>
    <t>OVS</t>
  </si>
  <si>
    <t>Grupo Vázquez S.A.E.</t>
  </si>
  <si>
    <t>80086759-9</t>
  </si>
  <si>
    <t>Razón Social</t>
  </si>
  <si>
    <t>RUC</t>
  </si>
  <si>
    <t>Accionistas</t>
  </si>
  <si>
    <t>Monto</t>
  </si>
  <si>
    <t>% de Particip. Capital</t>
  </si>
  <si>
    <t>% de Particip. Votos</t>
  </si>
  <si>
    <t>Mayor al 10%</t>
  </si>
  <si>
    <t>80124419-6</t>
  </si>
  <si>
    <t>SI</t>
  </si>
  <si>
    <t>GRUPO VÁZQUEZ S.A.E.</t>
  </si>
  <si>
    <t>Federico Miguel Vazquez Villasanti</t>
  </si>
  <si>
    <t>No Aplica</t>
  </si>
  <si>
    <t>Deudores por Intermediación (Nota f)</t>
  </si>
  <si>
    <t>Documentos y cuentas por cobrar  (Nota f)</t>
  </si>
  <si>
    <t>Muebles y Utiles</t>
  </si>
  <si>
    <r>
      <t xml:space="preserve">Intereses- Gastos Bancarios  </t>
    </r>
    <r>
      <rPr>
        <b/>
        <sz val="9"/>
        <color indexed="8"/>
        <rFont val="Calibri"/>
        <family val="2"/>
      </rPr>
      <t>(Nota…)</t>
    </r>
  </si>
  <si>
    <r>
      <t xml:space="preserve">Intereses- Gastos Bancarios pagados </t>
    </r>
    <r>
      <rPr>
        <b/>
        <sz val="9"/>
        <color indexed="8"/>
        <rFont val="Calibri"/>
        <family val="2"/>
      </rPr>
      <t>(Nota X)</t>
    </r>
  </si>
  <si>
    <r>
      <t>Las 11</t>
    </r>
    <r>
      <rPr>
        <sz val="9"/>
        <color indexed="10"/>
        <rFont val="Calibri"/>
        <family val="2"/>
      </rPr>
      <t xml:space="preserve"> </t>
    </r>
    <r>
      <rPr>
        <sz val="9"/>
        <color indexed="8"/>
        <rFont val="Calibri"/>
        <family val="2"/>
      </rPr>
      <t>notas que se acompañan forman parte integrante de los Estados Contables.</t>
    </r>
  </si>
  <si>
    <t>Ingresos por venta de cartera propia a personas y empresas relacionadas (Nota 5- v)</t>
  </si>
  <si>
    <t>Ingresos por custodia de valores</t>
  </si>
  <si>
    <r>
      <t xml:space="preserve">Ingresos por operaciones y servicios a personas relacionadas </t>
    </r>
    <r>
      <rPr>
        <b/>
        <sz val="9"/>
        <color indexed="8"/>
        <rFont val="Calibri"/>
        <family val="2"/>
      </rPr>
      <t>)</t>
    </r>
  </si>
  <si>
    <t>Venta de Activo Fijo</t>
  </si>
  <si>
    <t>USD</t>
  </si>
  <si>
    <t>f) Deudores</t>
  </si>
  <si>
    <t>INSCRIPCIÓN EN EL REGISTRO PUBLICO: ESCRITURA Nº 530 de Fecha 11-03-2022,  INSCRIPCION EN EL REGISTRO PUBLICO Nº: 1121,  Folio 1121</t>
  </si>
  <si>
    <t>Actividad Principal: (Compra y Venta de Valores - Asesoría en Materia de Valores)</t>
  </si>
  <si>
    <t>Domicilio Legal:  Asunción- Paraguay</t>
  </si>
  <si>
    <t>Dirección Oficina Principal: Avenida Santa Teresa Nro 1827 c/ Aviadores del Chaco</t>
  </si>
  <si>
    <t>Auditor Externo Independiente</t>
  </si>
  <si>
    <t>PARTE VINCULADAS O RELACIONADAS. Art. 34 de la Ley 5810/17</t>
  </si>
  <si>
    <t>RUC: 80124419-6</t>
  </si>
  <si>
    <t xml:space="preserve"> (Expresado En Guaraníes)</t>
  </si>
  <si>
    <t>AP. FUTURA INTEGRACION</t>
  </si>
  <si>
    <t>La Sociedad tiene por objeto efectuar las siguientes operaciones:</t>
  </si>
  <si>
    <t>Otras Inversiones</t>
  </si>
  <si>
    <t>EMISOR</t>
  </si>
  <si>
    <t>TIPO DE RELACION</t>
  </si>
  <si>
    <t>Teléfono/Fax:  +595 981773319</t>
  </si>
  <si>
    <t>Aportes a Capitalizar</t>
  </si>
  <si>
    <t>Deudores Varios (Nota f)</t>
  </si>
  <si>
    <t>IVA Crédito Fiscal  (Nota 5 - f.)</t>
  </si>
  <si>
    <t>Retención de IVA  (Nota 5 - f.)</t>
  </si>
  <si>
    <t>Sueldos a Pagar</t>
  </si>
  <si>
    <t>Ingresos por venta de cartera propia (Nota 5- v)</t>
  </si>
  <si>
    <t xml:space="preserve">Aranceles </t>
  </si>
  <si>
    <t>Otros Ingresos</t>
  </si>
  <si>
    <t>Otros egresos</t>
  </si>
  <si>
    <t>FINEXPAR CTA AHORRO 193105195 GS.</t>
  </si>
  <si>
    <t>Aportes y Retenciones a pagar</t>
  </si>
  <si>
    <t>Provisiones   (Nota 5 – l)</t>
  </si>
  <si>
    <t>Cuentas a Pagar a Personas y (Nota 5-m)</t>
  </si>
  <si>
    <t>Acreedores Varios  (Nota 5 – m)</t>
  </si>
  <si>
    <t>Costos de Ventas de Acciones (Nota S)</t>
  </si>
  <si>
    <t xml:space="preserve">Resultados </t>
  </si>
  <si>
    <t>Costo de Ventas Activo Fijos</t>
  </si>
  <si>
    <t>Sueldos y Jornales</t>
  </si>
  <si>
    <t>TOTALES</t>
  </si>
  <si>
    <t>UENO CASA DE BOLSA S.A.</t>
  </si>
  <si>
    <t>IOIO SAECA</t>
  </si>
  <si>
    <t>Capital Emitido G.20.000.000.000</t>
  </si>
  <si>
    <t>UENO CASA DE BOLSA S.A</t>
  </si>
  <si>
    <t>Títulos de Renta Fija CP</t>
  </si>
  <si>
    <t xml:space="preserve"> Títulos de Renta  Fija  (Nota 6-c) </t>
  </si>
  <si>
    <t xml:space="preserve">Sueldos y jornales </t>
  </si>
  <si>
    <t xml:space="preserve">Aguinaldos pagados </t>
  </si>
  <si>
    <t xml:space="preserve">Aportes </t>
  </si>
  <si>
    <t>Ajustes/desafectación de aportes</t>
  </si>
  <si>
    <t>Moneda</t>
  </si>
  <si>
    <t>GS</t>
  </si>
  <si>
    <t>l) Provisiones</t>
  </si>
  <si>
    <t>Aguinaldos a Pagar</t>
  </si>
  <si>
    <t>Acreedores varios</t>
  </si>
  <si>
    <t>Ingresos por asesoría financiera (Nota 5 - V)</t>
  </si>
  <si>
    <t>Registro CNV: 94 _20062023</t>
  </si>
  <si>
    <t>Código de Bolsa: 35</t>
  </si>
  <si>
    <t xml:space="preserve">Capital Social (Titulo III, QUINTO) Gs. 20.000.000.000  Representado por  Gs. 1.000.000 </t>
  </si>
  <si>
    <t>COMPARATIVO CON IGUAL PERIODO DEL EJERCICIO ANTERIOR</t>
  </si>
  <si>
    <t>Ueno Casa de Bolsa S.A.  fue constituida por Escritura Pública Nº 530  de fecha  11-03-2022 y reconocida  su personería jurídica según A.I. Nº 1 Folio 17  de fecha 21 de Abril del 2022,  inscripto en el Registro Público de Comercio, bajo el Nº  1645 Serie SUACE  Folio 1121.  La Sociedad se halla regida por las disposiciones de sus Estatutos, las Normas Legales y Reglamentarias relativas a la Sociedad y al Código Civil. La duración inicial de la Sociedad es de noventa y nueve años.</t>
  </si>
  <si>
    <t>Los ingresos y egresos son reconocidos de acuerdo con el criterio contable de lo devengado. Bajo tal criterio los efectos de las transacciones y otros eventos son reconocidos cuando ocurren y no cuando el efectivo es recibido o pagado.</t>
  </si>
  <si>
    <t>Aportes a capitalizar</t>
  </si>
  <si>
    <t>La base de preparación del estado de flujo de efectivo es el método de eliminación,  con la clasificación de flujo de efectivo por actividades operativas, de inversión y de financiamiento.</t>
  </si>
  <si>
    <t>Bancos y financieras</t>
  </si>
  <si>
    <t>Acciones de la Bolsa De Valores</t>
  </si>
  <si>
    <t>No aplicable</t>
  </si>
  <si>
    <t>No aplica</t>
  </si>
  <si>
    <t>f) OTROS CRÉDITOS</t>
  </si>
  <si>
    <t>TOTAL GENERAL CRÉDITOS</t>
  </si>
  <si>
    <t>j)  Otros Créditos Corrientes y No Corrientes</t>
  </si>
  <si>
    <t>Muebles y Útiles</t>
  </si>
  <si>
    <t>Ganancias por valuación de activos monetarios en moneda Extranjera</t>
  </si>
  <si>
    <t>Perdidas por valuación de pasivos monetarios en moneda extranjera</t>
  </si>
  <si>
    <t>Ganancias por valuación de pasivos monetarios en moneda extranjera</t>
  </si>
  <si>
    <t>Perdidas por valuación de activos monetarios en moneda extranjera</t>
  </si>
  <si>
    <t>Los activos y pasivos en moneda extranjera (dólares estadounidenses) fueron valuados a los tipos de cambio que se encontraban vigentes a la fecha de cierre del balance general, de acuerdo con publicaciones efectuadas por el Banco Central del Paraguay. Las diferencias de cambio originadas por fluctuaciones en los tipos de cambio producidos entre las fechas de concertación de las operaciones y su liquidación o valuación al cierre del ejercicio son reconocidas en resultados.</t>
  </si>
  <si>
    <t>Total ejercicio anterior G.</t>
  </si>
  <si>
    <t>Saldo periodo actual</t>
  </si>
  <si>
    <t>Saldo periodo anterior</t>
  </si>
  <si>
    <t>Totales periodo actual</t>
  </si>
  <si>
    <t>Totales periodo anterior</t>
  </si>
  <si>
    <t>Tipo de título</t>
  </si>
  <si>
    <t>Bonos</t>
  </si>
  <si>
    <r>
      <t>Disponibilidades</t>
    </r>
    <r>
      <rPr>
        <sz val="14"/>
        <rFont val="Calibri"/>
        <family val="2"/>
        <scheme val="minor"/>
      </rPr>
      <t xml:space="preserve"> (</t>
    </r>
    <r>
      <rPr>
        <b/>
        <sz val="14"/>
        <rFont val="Calibri"/>
        <family val="2"/>
        <scheme val="minor"/>
      </rPr>
      <t>Nota 5 - d)</t>
    </r>
  </si>
  <si>
    <t>Acreedores por Intermediación (Nota 5 - m)</t>
  </si>
  <si>
    <t>Empresas Relacionadas (Nota 5 - O)</t>
  </si>
  <si>
    <t>Otros Activos Corrientes (Nota 5 - j)</t>
  </si>
  <si>
    <r>
      <t>Menos: Previsión para incobrables</t>
    </r>
    <r>
      <rPr>
        <b/>
        <sz val="14"/>
        <rFont val="Calibri"/>
        <family val="2"/>
        <scheme val="minor"/>
      </rPr>
      <t xml:space="preserve"> </t>
    </r>
  </si>
  <si>
    <r>
      <t>Intereses a Devengar</t>
    </r>
    <r>
      <rPr>
        <b/>
        <sz val="14"/>
        <rFont val="Calibri"/>
        <family val="2"/>
        <scheme val="minor"/>
      </rPr>
      <t xml:space="preserve"> </t>
    </r>
  </si>
  <si>
    <r>
      <t xml:space="preserve">Derechos sobre títulos por Contratos  de Underwriting </t>
    </r>
    <r>
      <rPr>
        <b/>
        <sz val="14"/>
        <rFont val="Calibri"/>
        <family val="2"/>
        <scheme val="minor"/>
      </rPr>
      <t>(Nota 6- f)</t>
    </r>
  </si>
  <si>
    <r>
      <t>Otras contingencias</t>
    </r>
    <r>
      <rPr>
        <b/>
        <sz val="14"/>
        <rFont val="Calibri"/>
        <family val="2"/>
        <scheme val="minor"/>
      </rPr>
      <t xml:space="preserve"> </t>
    </r>
  </si>
  <si>
    <r>
      <t>Otros Pasivos no  Corrientes</t>
    </r>
    <r>
      <rPr>
        <b/>
        <sz val="14"/>
        <rFont val="Calibri"/>
        <family val="2"/>
        <scheme val="minor"/>
      </rPr>
      <t xml:space="preserve"> </t>
    </r>
  </si>
  <si>
    <t>Deudores por Intermediación</t>
  </si>
  <si>
    <t>Documentos y cuentas por cobrar</t>
  </si>
  <si>
    <t>IVA Crédito Fiscal</t>
  </si>
  <si>
    <t>Retención de IVA</t>
  </si>
  <si>
    <t>Anticipo impuesto a la renta</t>
  </si>
  <si>
    <t>RESULTADO EXTRAORDINARIO (Nota z)</t>
  </si>
  <si>
    <t>Diferencia de cambio</t>
  </si>
  <si>
    <t>RESULTADOS FINANCIEROS (Nota Y)</t>
  </si>
  <si>
    <t>Otros Créditos</t>
  </si>
  <si>
    <t xml:space="preserve">Anticipo impuesto a la renta (Nota 5 - f.) </t>
  </si>
  <si>
    <t>Otros Creditos</t>
  </si>
  <si>
    <t>SALDO INICIAL</t>
  </si>
  <si>
    <t>AUMENTOS</t>
  </si>
  <si>
    <t>AMOTIZACIONES</t>
  </si>
  <si>
    <t>NETO FINAL</t>
  </si>
  <si>
    <t>Marca</t>
  </si>
  <si>
    <t>IVA a Pagar</t>
  </si>
  <si>
    <t>Intereses Por Operaciones REPO</t>
  </si>
  <si>
    <t>Aguinaldos</t>
  </si>
  <si>
    <t>Efectivo Pagado Honorarios</t>
  </si>
  <si>
    <t>Pagos a proveedores y Acreedores</t>
  </si>
  <si>
    <t xml:space="preserve">Inversiones </t>
  </si>
  <si>
    <t>Aportes para Futuro Capitalizacion</t>
  </si>
  <si>
    <r>
      <t>Las 11</t>
    </r>
    <r>
      <rPr>
        <sz val="10"/>
        <color indexed="10"/>
        <rFont val="Tahoma"/>
        <family val="2"/>
      </rPr>
      <t xml:space="preserve"> </t>
    </r>
    <r>
      <rPr>
        <sz val="10"/>
        <rFont val="Tahoma"/>
        <family val="2"/>
      </rPr>
      <t>notas que se acompañan forman parte integrante de los estados contables.</t>
    </r>
  </si>
  <si>
    <t>Costo de Ventas de Acciones</t>
  </si>
  <si>
    <t>UENO CTA AHORRO 61135243 USD.</t>
  </si>
  <si>
    <t>UENO CTA AHORRO 611180763 - ADM USD.</t>
  </si>
  <si>
    <t>UENO CTA AHORRO 611183967 - TH USD.</t>
  </si>
  <si>
    <t>UENO BANK S.A.</t>
  </si>
  <si>
    <t>Otros Anticipos</t>
  </si>
  <si>
    <t xml:space="preserve">Depreciacion del ejercicio </t>
  </si>
  <si>
    <t>Los bienes de uso son depreciados por un sistema de línea recta en función a los años de vida útil estimados.</t>
  </si>
  <si>
    <t>Cambio Cierre periodo actual (guaranies)</t>
  </si>
  <si>
    <t>Títulos de Renta Variable LP</t>
  </si>
  <si>
    <t>CREDITOS</t>
  </si>
  <si>
    <t>Ingreso Por DF de Cambio</t>
  </si>
  <si>
    <t>Ingresos Varios</t>
  </si>
  <si>
    <t>Vacaciones</t>
  </si>
  <si>
    <t>Gastos Financieros</t>
  </si>
  <si>
    <t>Total De Inversiones a Corto plazo</t>
  </si>
  <si>
    <t>Inversiones Largo Plazo</t>
  </si>
  <si>
    <t>Balance General - Moneda Local</t>
  </si>
  <si>
    <t>Del   01/01/2024   al   31/03/2024</t>
  </si>
  <si>
    <t>Cuenta</t>
  </si>
  <si>
    <t>Descripción</t>
  </si>
  <si>
    <t>Auxiliar</t>
  </si>
  <si>
    <t>Saldo</t>
  </si>
  <si>
    <t>1</t>
  </si>
  <si>
    <t>ACTIVO</t>
  </si>
  <si>
    <t>11</t>
  </si>
  <si>
    <t>DISPONIBILIDADES</t>
  </si>
  <si>
    <t>11010</t>
  </si>
  <si>
    <t>Efectivo</t>
  </si>
  <si>
    <t>11010104</t>
  </si>
  <si>
    <t>Caja</t>
  </si>
  <si>
    <t>11010104001</t>
  </si>
  <si>
    <t>CA001GS</t>
  </si>
  <si>
    <t>CAJA GS.</t>
  </si>
  <si>
    <t>11020</t>
  </si>
  <si>
    <t>11020107</t>
  </si>
  <si>
    <t>Bancos Cta. Ahorro</t>
  </si>
  <si>
    <t>11020107001</t>
  </si>
  <si>
    <t>193105195GS</t>
  </si>
  <si>
    <t>239006527GS</t>
  </si>
  <si>
    <t>INTERFISA CTA AHORRO 239006527 GS.</t>
  </si>
  <si>
    <t>611180763US</t>
  </si>
  <si>
    <t>611183967US</t>
  </si>
  <si>
    <t>61135243US</t>
  </si>
  <si>
    <t>619119169GS</t>
  </si>
  <si>
    <t>UENO CTA AHORRO 619119169 GS. - TH</t>
  </si>
  <si>
    <t>619185503GS</t>
  </si>
  <si>
    <t>UENO CTA AHORRO 619185503 GS.</t>
  </si>
  <si>
    <t>61931677GS</t>
  </si>
  <si>
    <t>UENO CTA AHORRO 61931677 GS.</t>
  </si>
  <si>
    <t>11020107002</t>
  </si>
  <si>
    <t>Bancos Cta. Ahorro Operacionales</t>
  </si>
  <si>
    <t>611133292US</t>
  </si>
  <si>
    <t xml:space="preserve">UENO CTA AHORRO 611133292 USD </t>
  </si>
  <si>
    <t>619133287GS</t>
  </si>
  <si>
    <t>UENO CTA AHORRO 619133287 GS.</t>
  </si>
  <si>
    <t>12</t>
  </si>
  <si>
    <t>INVERSIONES</t>
  </si>
  <si>
    <t>12010</t>
  </si>
  <si>
    <t>Inversiones en Títulos de Renta Fija</t>
  </si>
  <si>
    <t>12010115</t>
  </si>
  <si>
    <t>Inversiones en Títulos de Renta Fija emi</t>
  </si>
  <si>
    <t>12010115003</t>
  </si>
  <si>
    <t>12010115004</t>
  </si>
  <si>
    <t>12010115011</t>
  </si>
  <si>
    <t>Bonos Corporativos USD.</t>
  </si>
  <si>
    <t>12010115012</t>
  </si>
  <si>
    <t xml:space="preserve">Bonos Financieros USD. </t>
  </si>
  <si>
    <t>12020</t>
  </si>
  <si>
    <t>Inversiones en Títulos de Renta Variable</t>
  </si>
  <si>
    <t>12020131</t>
  </si>
  <si>
    <t>12020131002</t>
  </si>
  <si>
    <t>Acciones Preferidas Desmaterializadas SA</t>
  </si>
  <si>
    <t>APD1001</t>
  </si>
  <si>
    <t>ACCIONES ELECTROBAN SAECA</t>
  </si>
  <si>
    <t>12020131003</t>
  </si>
  <si>
    <t>Acciones Ordinarias Cartulares SAECA</t>
  </si>
  <si>
    <t>AC001GS</t>
  </si>
  <si>
    <t>ACCIONES IOIO</t>
  </si>
  <si>
    <t>12020131007</t>
  </si>
  <si>
    <t>Acciones Ordinarias Cartulares AFPISA</t>
  </si>
  <si>
    <t>12020133</t>
  </si>
  <si>
    <t>12020133001</t>
  </si>
  <si>
    <t>Acción de la  Bolsa de Valores BVPASA</t>
  </si>
  <si>
    <t>ACC1001</t>
  </si>
  <si>
    <t>ACCIONES BOLSA DE VALORES</t>
  </si>
  <si>
    <t>ACC1002</t>
  </si>
  <si>
    <t>PRIMA ACCIONES BOLSA DE VALORES</t>
  </si>
  <si>
    <t>13</t>
  </si>
  <si>
    <t>CUENTAS POR COBRAR</t>
  </si>
  <si>
    <t>13010</t>
  </si>
  <si>
    <t>Deudores por servicios prestados</t>
  </si>
  <si>
    <t>13010151</t>
  </si>
  <si>
    <t>Deudores por servicios de intermediación</t>
  </si>
  <si>
    <t>13010151002</t>
  </si>
  <si>
    <t>23269GS</t>
  </si>
  <si>
    <t>SANTIAGO PALACIOS</t>
  </si>
  <si>
    <t>23358GS</t>
  </si>
  <si>
    <t>GRUPO VAZQUEZ EMISOR</t>
  </si>
  <si>
    <t>23359GS</t>
  </si>
  <si>
    <t>ITTI SAECA</t>
  </si>
  <si>
    <t>23359US</t>
  </si>
  <si>
    <t>ITTI SAECA EMISOR</t>
  </si>
  <si>
    <t>23525US</t>
  </si>
  <si>
    <t>ALFREDO JAVIER MEZGER SZOSTAK</t>
  </si>
  <si>
    <t>23538GS</t>
  </si>
  <si>
    <t>UENO HOLDING SAECA</t>
  </si>
  <si>
    <t>23538US</t>
  </si>
  <si>
    <t>23539GS</t>
  </si>
  <si>
    <t>UENO SEGUROS S.A.</t>
  </si>
  <si>
    <t>23539US</t>
  </si>
  <si>
    <t>23546GS</t>
  </si>
  <si>
    <t>GRUPO VAZQUEZ S.A.E. INVERSIONISTA</t>
  </si>
  <si>
    <t>23661GS</t>
  </si>
  <si>
    <t>23661US</t>
  </si>
  <si>
    <t>24599GS</t>
  </si>
  <si>
    <t>PROFIT S.A.</t>
  </si>
  <si>
    <t>13010175</t>
  </si>
  <si>
    <t>Deudores por otros servicios prestados</t>
  </si>
  <si>
    <t>13010175002</t>
  </si>
  <si>
    <t>Deudores por servicios de custodia de va</t>
  </si>
  <si>
    <t>13010175003</t>
  </si>
  <si>
    <t>Deudores por servicios de asesoría finan</t>
  </si>
  <si>
    <t>DSP1002GS</t>
  </si>
  <si>
    <t>DSP1004GS</t>
  </si>
  <si>
    <t>GRUPO VAZQUEZ SAE</t>
  </si>
  <si>
    <t>DSP1004US</t>
  </si>
  <si>
    <t>DSP1005GS</t>
  </si>
  <si>
    <t>DSP1005US</t>
  </si>
  <si>
    <t>DSP1006GS</t>
  </si>
  <si>
    <t>DSP1006US</t>
  </si>
  <si>
    <t>DSP1008US</t>
  </si>
  <si>
    <t>13020</t>
  </si>
  <si>
    <t>Deudores por Negociación de Títulos Valo</t>
  </si>
  <si>
    <t>13020185</t>
  </si>
  <si>
    <t>Deudores por Negociación de Títulos Rent</t>
  </si>
  <si>
    <t>13020185003</t>
  </si>
  <si>
    <t>Deudores por negociación Títulos Renta F</t>
  </si>
  <si>
    <t>13040</t>
  </si>
  <si>
    <t>Créditos</t>
  </si>
  <si>
    <t>13040199</t>
  </si>
  <si>
    <t>Anticipos</t>
  </si>
  <si>
    <t>13040199001</t>
  </si>
  <si>
    <t>Anticipos a Proveedores</t>
  </si>
  <si>
    <t>AAP1039GS</t>
  </si>
  <si>
    <t>GUILLERMO AÑAZCO ACEVEDO</t>
  </si>
  <si>
    <t>AAP1044GS</t>
  </si>
  <si>
    <t>FUNDACION VISION</t>
  </si>
  <si>
    <t>13040199002</t>
  </si>
  <si>
    <t>Anticipos a Rendir</t>
  </si>
  <si>
    <t>13040201</t>
  </si>
  <si>
    <t>Rendimientos a cobrar</t>
  </si>
  <si>
    <t>13040201003</t>
  </si>
  <si>
    <t>Dividendos a cobrar</t>
  </si>
  <si>
    <t>13040203</t>
  </si>
  <si>
    <t>Créditos por impuestos corrientes</t>
  </si>
  <si>
    <t>13040203001</t>
  </si>
  <si>
    <t>Anticipos de IRE</t>
  </si>
  <si>
    <t>13040203002</t>
  </si>
  <si>
    <t>Retenciones de IVA</t>
  </si>
  <si>
    <t>13040203003</t>
  </si>
  <si>
    <t>Retenciones IDU</t>
  </si>
  <si>
    <t>13040203004</t>
  </si>
  <si>
    <t>IVA CF 10%</t>
  </si>
  <si>
    <t>13040205</t>
  </si>
  <si>
    <t>Activos otorgados en garantía</t>
  </si>
  <si>
    <t>13040205002</t>
  </si>
  <si>
    <t>Instrumentos Fin. cedidos en Garantía-Co</t>
  </si>
  <si>
    <t>13040209</t>
  </si>
  <si>
    <t>Gastos pagados por adelantado</t>
  </si>
  <si>
    <t>13040209007</t>
  </si>
  <si>
    <t>Aranceles - BVPASA a Vencer</t>
  </si>
  <si>
    <t>13080</t>
  </si>
  <si>
    <t>Intereses a Cobrar</t>
  </si>
  <si>
    <t>13080225</t>
  </si>
  <si>
    <t>Intereses  a cobrar  Títulos de Renta Fi</t>
  </si>
  <si>
    <t>13080225005</t>
  </si>
  <si>
    <t>Intereses a cobrar  Bonos Corporativos</t>
  </si>
  <si>
    <t>13080225006</t>
  </si>
  <si>
    <t>(-) Intereses a devengar Bonos Corporati</t>
  </si>
  <si>
    <t>13080225019</t>
  </si>
  <si>
    <t>Intereses a cobrar  Bonos Corporativos U</t>
  </si>
  <si>
    <t>13080225020</t>
  </si>
  <si>
    <t>13080225021</t>
  </si>
  <si>
    <t>Intereses a cobrar Bonos Financieros Gs.</t>
  </si>
  <si>
    <t>13080225022</t>
  </si>
  <si>
    <t>(-) Intereses a Devengar Bonos Financier</t>
  </si>
  <si>
    <t>14</t>
  </si>
  <si>
    <t>PROPIEDADES, PLANTA Y EQUIPO</t>
  </si>
  <si>
    <t>14010</t>
  </si>
  <si>
    <t>Propiedades, planta y equipo</t>
  </si>
  <si>
    <t>14010237</t>
  </si>
  <si>
    <t>Bienes en operación</t>
  </si>
  <si>
    <t>14010237004</t>
  </si>
  <si>
    <t>14010237903</t>
  </si>
  <si>
    <t>(-) Depreciación Acumulada  Muebles y Út</t>
  </si>
  <si>
    <t>15</t>
  </si>
  <si>
    <t>CARGOS DIFERIDOS E INTANGIBLES</t>
  </si>
  <si>
    <t>15010</t>
  </si>
  <si>
    <t>Activos Intangibles</t>
  </si>
  <si>
    <t>15010239</t>
  </si>
  <si>
    <t>15010239001</t>
  </si>
  <si>
    <t>Marcas y Patentes</t>
  </si>
  <si>
    <t>15010239004</t>
  </si>
  <si>
    <t>Otros Cargos Diferidos</t>
  </si>
  <si>
    <t>15010239901</t>
  </si>
  <si>
    <t>(-) Amortización Acumulada  marcas y pat</t>
  </si>
  <si>
    <t>15012</t>
  </si>
  <si>
    <t>Otras Cuentas por cobrar</t>
  </si>
  <si>
    <t>15012242</t>
  </si>
  <si>
    <t>15012242001</t>
  </si>
  <si>
    <t>CAC1001GS</t>
  </si>
  <si>
    <t>UENO HOLDING S.A.E.C.A. A COBRAR GS.</t>
  </si>
  <si>
    <t>CAC1003GS</t>
  </si>
  <si>
    <t>OTRAS CUENTAS VARIAS A COBRAR GS</t>
  </si>
  <si>
    <t>2</t>
  </si>
  <si>
    <t>21</t>
  </si>
  <si>
    <t>ACREEDORES VARIOS</t>
  </si>
  <si>
    <t>21010</t>
  </si>
  <si>
    <t>21010102</t>
  </si>
  <si>
    <t>Acreedores por compra de bienes y/o pres</t>
  </si>
  <si>
    <t>21010102001</t>
  </si>
  <si>
    <t>Acreedores por compra de bienes</t>
  </si>
  <si>
    <t>P1003GS</t>
  </si>
  <si>
    <t>MULTIMEDIA SA</t>
  </si>
  <si>
    <t>P1006GS</t>
  </si>
  <si>
    <t>BENEGAS RAMIREZ, NOELIA CONCEPCION</t>
  </si>
  <si>
    <t>P1007GS</t>
  </si>
  <si>
    <t>P1023GS</t>
  </si>
  <si>
    <t>IMPRESION DISTRIBUCION Y LOGISTICA SA</t>
  </si>
  <si>
    <t>P1024GS</t>
  </si>
  <si>
    <t>PCG AUDITORES CONSULTORES</t>
  </si>
  <si>
    <t>P1028GS</t>
  </si>
  <si>
    <t>TAC S.A.</t>
  </si>
  <si>
    <t>P1031GS</t>
  </si>
  <si>
    <t>TELEF. CELULAR DEL PARAGUAY SAE (TELECEL</t>
  </si>
  <si>
    <t>P1034GS</t>
  </si>
  <si>
    <t>EDITORIAL AZETA S.A.</t>
  </si>
  <si>
    <t>P1036GS</t>
  </si>
  <si>
    <t>UENO HOLDING  S.A.E.C.A.</t>
  </si>
  <si>
    <t>P1043GS</t>
  </si>
  <si>
    <t>CODE 100 SA</t>
  </si>
  <si>
    <t>P1045GS</t>
  </si>
  <si>
    <t xml:space="preserve">BANCO CONTINENTAL S.A.E.C.A </t>
  </si>
  <si>
    <t>P1047GS</t>
  </si>
  <si>
    <t>BAKER TILLY PARAGUAY</t>
  </si>
  <si>
    <t>P1048GS</t>
  </si>
  <si>
    <t>NEWS COMUNICACION CORPORATIVA SRL</t>
  </si>
  <si>
    <t>P1049GS</t>
  </si>
  <si>
    <t>DANDRES SA</t>
  </si>
  <si>
    <t>P1050GS</t>
  </si>
  <si>
    <t xml:space="preserve">AVALON CASA DE BOLSA S.A. </t>
  </si>
  <si>
    <t>21010102003</t>
  </si>
  <si>
    <t>Anticipo de clientes</t>
  </si>
  <si>
    <t>23658US</t>
  </si>
  <si>
    <t>BUSINESS &amp; FINANCIAL GROUP S.A.</t>
  </si>
  <si>
    <t>24312GS</t>
  </si>
  <si>
    <t xml:space="preserve">ALEJANDRO GOMEZ ABENTE </t>
  </si>
  <si>
    <t>252GS</t>
  </si>
  <si>
    <t>MARIAN MEZLER</t>
  </si>
  <si>
    <t>258GS</t>
  </si>
  <si>
    <t>CINDI MELGAREJO Y/O ALEJANDRO CARDOZO</t>
  </si>
  <si>
    <t>259GS</t>
  </si>
  <si>
    <t>FABIO RUBEN MARTINETTI LOPEZ</t>
  </si>
  <si>
    <t>26411US</t>
  </si>
  <si>
    <t>EUSEBIO MOREL</t>
  </si>
  <si>
    <t>27252</t>
  </si>
  <si>
    <t>JUAN CARLOS TABOADA FIGUEROA</t>
  </si>
  <si>
    <t>28418GS</t>
  </si>
  <si>
    <t>LEONARDO ALFONZO</t>
  </si>
  <si>
    <t>23</t>
  </si>
  <si>
    <t>ACREEDORES POR NEGOCIACIÓN DE TÍTULOS VA</t>
  </si>
  <si>
    <t>23010</t>
  </si>
  <si>
    <t>Acreedores por Negociación Títulos Valor</t>
  </si>
  <si>
    <t>23010114</t>
  </si>
  <si>
    <t>23010114003</t>
  </si>
  <si>
    <t>Acreedores Títulos Renta Fija Bonos Corp</t>
  </si>
  <si>
    <t>23010126</t>
  </si>
  <si>
    <t>Intereses a pagar a Acreedores Títulos R</t>
  </si>
  <si>
    <t>23010126003</t>
  </si>
  <si>
    <t>23010126010</t>
  </si>
  <si>
    <t>25</t>
  </si>
  <si>
    <t>GASTOS DEVENGADOS A PAGAR</t>
  </si>
  <si>
    <t>25010</t>
  </si>
  <si>
    <t>Gastos devengados a pagar</t>
  </si>
  <si>
    <t>25010140</t>
  </si>
  <si>
    <t>25010140007</t>
  </si>
  <si>
    <t>Aguinaldos a pagar</t>
  </si>
  <si>
    <t>25010140009</t>
  </si>
  <si>
    <t>25010142</t>
  </si>
  <si>
    <t>Obligaciones Fiscales</t>
  </si>
  <si>
    <t>25010142001</t>
  </si>
  <si>
    <t>IRE a pagar</t>
  </si>
  <si>
    <t>26</t>
  </si>
  <si>
    <t>OTROS PASIVOS</t>
  </si>
  <si>
    <t>26010</t>
  </si>
  <si>
    <t>Otros Pasivos</t>
  </si>
  <si>
    <t>26010144</t>
  </si>
  <si>
    <t>26010144003</t>
  </si>
  <si>
    <t>Otras Cuentas por pagar</t>
  </si>
  <si>
    <t>CAP001GS.</t>
  </si>
  <si>
    <t>UENO HOLDING A PAGAR GS.</t>
  </si>
  <si>
    <t>CAP002US</t>
  </si>
  <si>
    <t>UENO HOLDING A PAGAR USD.</t>
  </si>
  <si>
    <t>CAP003GS</t>
  </si>
  <si>
    <t>IOIO A PAGAR GS.</t>
  </si>
  <si>
    <t>CAP004GS</t>
  </si>
  <si>
    <t>DESCUENTOS AL PERSONAL</t>
  </si>
  <si>
    <t>CAP005GS</t>
  </si>
  <si>
    <t>DESCUENTOS POR GIMNASIOS</t>
  </si>
  <si>
    <t>CAP007GS</t>
  </si>
  <si>
    <t>OTRAS CUENTAS POR PAGAR</t>
  </si>
  <si>
    <t>3</t>
  </si>
  <si>
    <t>31</t>
  </si>
  <si>
    <t>CAPITAL SOCIAL, RESERVAS Y RESULTADOS</t>
  </si>
  <si>
    <t>31010</t>
  </si>
  <si>
    <t>Capital integrado</t>
  </si>
  <si>
    <t>31010502</t>
  </si>
  <si>
    <t>31010502001</t>
  </si>
  <si>
    <t>Capital integrado en efectivo</t>
  </si>
  <si>
    <t>31020</t>
  </si>
  <si>
    <t>Aportes no capitalizados</t>
  </si>
  <si>
    <t>31020504</t>
  </si>
  <si>
    <t>31020504001</t>
  </si>
  <si>
    <t>Aportes irrevocables para integración de</t>
  </si>
  <si>
    <t>31030</t>
  </si>
  <si>
    <t>31030506</t>
  </si>
  <si>
    <t>31030506001</t>
  </si>
  <si>
    <t>Reserva legal</t>
  </si>
  <si>
    <t>31040</t>
  </si>
  <si>
    <t>Resultados</t>
  </si>
  <si>
    <t>31040516</t>
  </si>
  <si>
    <t>Resultados  Acumulados</t>
  </si>
  <si>
    <t>31040516001</t>
  </si>
  <si>
    <t>Resultados Acumuladas</t>
  </si>
  <si>
    <t>31040518</t>
  </si>
  <si>
    <t>Resultados del Ejercicio</t>
  </si>
  <si>
    <t>31040518001</t>
  </si>
  <si>
    <t>6</t>
  </si>
  <si>
    <t>INGRESOS</t>
  </si>
  <si>
    <t>61</t>
  </si>
  <si>
    <t>61010</t>
  </si>
  <si>
    <t>Comisiones cobradas por Servicios de int</t>
  </si>
  <si>
    <t>61010702</t>
  </si>
  <si>
    <t>Comisiones cobradas por Servicios presta</t>
  </si>
  <si>
    <t>61010702002</t>
  </si>
  <si>
    <t>61010706</t>
  </si>
  <si>
    <t>61010706001</t>
  </si>
  <si>
    <t>61010706002</t>
  </si>
  <si>
    <t>61030</t>
  </si>
  <si>
    <t>Ingresos por otros servicios prestados</t>
  </si>
  <si>
    <t>61030726</t>
  </si>
  <si>
    <t>61030726007</t>
  </si>
  <si>
    <t>Ingresos por Custodia de Títulos Valores</t>
  </si>
  <si>
    <t>61040</t>
  </si>
  <si>
    <t>Ingresos por negociación de títulos valo</t>
  </si>
  <si>
    <t>61040730</t>
  </si>
  <si>
    <t>Ingresos por venta de títulos valores de</t>
  </si>
  <si>
    <t>61040730002</t>
  </si>
  <si>
    <t>Ingresos por venta de Bonos Corporativos</t>
  </si>
  <si>
    <t>61040742</t>
  </si>
  <si>
    <t>Ingresos por intereses y rendimientos de</t>
  </si>
  <si>
    <t>61040742001</t>
  </si>
  <si>
    <t>61040742003</t>
  </si>
  <si>
    <t>61040746</t>
  </si>
  <si>
    <t>Ingresos Fin por compra de títulos valor</t>
  </si>
  <si>
    <t>61040746002</t>
  </si>
  <si>
    <t xml:space="preserve">Ingreso por Amortización de Diferencial </t>
  </si>
  <si>
    <t>61050</t>
  </si>
  <si>
    <t>Otros Ingresos Operativos</t>
  </si>
  <si>
    <t>61050758</t>
  </si>
  <si>
    <t>61050758002</t>
  </si>
  <si>
    <t>Ingresos por ajustes y redondeos</t>
  </si>
  <si>
    <t>61050758003</t>
  </si>
  <si>
    <t>Aranceles BVPASA</t>
  </si>
  <si>
    <t>61050758004</t>
  </si>
  <si>
    <t>Ingresos Fondo de garantía BVPASA</t>
  </si>
  <si>
    <t>61050758005</t>
  </si>
  <si>
    <t>Intereses caja de ahorro en entidades ba</t>
  </si>
  <si>
    <t>7</t>
  </si>
  <si>
    <t>EGRESOS</t>
  </si>
  <si>
    <t>71</t>
  </si>
  <si>
    <t>GASTOS OPERATIVOS</t>
  </si>
  <si>
    <t>71010</t>
  </si>
  <si>
    <t>Gastos por comisiones servicios de inter</t>
  </si>
  <si>
    <t>71010701</t>
  </si>
  <si>
    <t>Gastos por Comisiones de servicio de int</t>
  </si>
  <si>
    <t>71010701003</t>
  </si>
  <si>
    <t>71010705</t>
  </si>
  <si>
    <t>Gastos por servicios de intermediación</t>
  </si>
  <si>
    <t>71010705002</t>
  </si>
  <si>
    <t>Arancel BVPASA por Renta Fija SEN</t>
  </si>
  <si>
    <t>71010705006</t>
  </si>
  <si>
    <t>Aranceles pagados SEPRELAD</t>
  </si>
  <si>
    <t>71010705007</t>
  </si>
  <si>
    <t>Contribución al Fondo de garantía BVPASA</t>
  </si>
  <si>
    <t>71040</t>
  </si>
  <si>
    <t>Gastos de Operación</t>
  </si>
  <si>
    <t>71040733</t>
  </si>
  <si>
    <t>Gastos de administración</t>
  </si>
  <si>
    <t>71040733001</t>
  </si>
  <si>
    <t>Honorarios Directorio Vinculados</t>
  </si>
  <si>
    <t>71040733003</t>
  </si>
  <si>
    <t>Honorarios Contabilidad</t>
  </si>
  <si>
    <t>71040733005</t>
  </si>
  <si>
    <t>Honorarios Auditoría Externa</t>
  </si>
  <si>
    <t>71040733008</t>
  </si>
  <si>
    <t>Sueldos y jornales/Administrativo</t>
  </si>
  <si>
    <t>71040733009</t>
  </si>
  <si>
    <t>71040733012</t>
  </si>
  <si>
    <t>Aporte patronal</t>
  </si>
  <si>
    <t>71040733017</t>
  </si>
  <si>
    <t>Retribuciones especiales</t>
  </si>
  <si>
    <t>71040733018</t>
  </si>
  <si>
    <t>Beneficios al personal</t>
  </si>
  <si>
    <t>71040733020</t>
  </si>
  <si>
    <t>Auditoría Externa</t>
  </si>
  <si>
    <t>71040733024</t>
  </si>
  <si>
    <t>Depreciación del ejercicio</t>
  </si>
  <si>
    <t>71040733025</t>
  </si>
  <si>
    <t>Amortizaciones del Ejercicio</t>
  </si>
  <si>
    <t>71040733033</t>
  </si>
  <si>
    <t>Gastos de limpieza y cafetería</t>
  </si>
  <si>
    <t>71040733038</t>
  </si>
  <si>
    <t>Agua, luz, teléfono e internet</t>
  </si>
  <si>
    <t>71040733061</t>
  </si>
  <si>
    <t>Gastos Varios No Deducibles</t>
  </si>
  <si>
    <t>71040733062</t>
  </si>
  <si>
    <t>Servicios contratados</t>
  </si>
  <si>
    <t>71040735</t>
  </si>
  <si>
    <t>71040735003</t>
  </si>
  <si>
    <t>Intereses por operaciones en repo</t>
  </si>
  <si>
    <t>71040735004</t>
  </si>
  <si>
    <t>Comisiones y gastos bancarios</t>
  </si>
  <si>
    <t>71040735007</t>
  </si>
  <si>
    <t>Egresos por diferencia de cambio activos</t>
  </si>
  <si>
    <t>71040737</t>
  </si>
  <si>
    <t>Gastos Fiscales</t>
  </si>
  <si>
    <t>71040737002</t>
  </si>
  <si>
    <t>Multas y sanciones</t>
  </si>
  <si>
    <t>Página 21 de 21</t>
  </si>
  <si>
    <t>SIV ER</t>
  </si>
  <si>
    <t>Bonos Corporativos PYG.</t>
  </si>
  <si>
    <t xml:space="preserve">Bonos Financieros PYG. </t>
  </si>
  <si>
    <t xml:space="preserve">Reclasificacion de 637 bonos de ITTI usd. porque esta en repo. </t>
  </si>
  <si>
    <t>Dividendos a Cobrar</t>
  </si>
  <si>
    <t>Retención de IDU</t>
  </si>
  <si>
    <t>Bonos de Cecon en garantia bolsa</t>
  </si>
  <si>
    <t>60% Aranceles devengados por ingresos anticipados a la bolsa</t>
  </si>
  <si>
    <t xml:space="preserve">Otros Cargos diferidos </t>
  </si>
  <si>
    <t>reconomiento de perdida por op. de repo 2023</t>
  </si>
  <si>
    <t>amortizacion de patentes recibidos de Ueno ( facturas en concepto de Uso de marca)</t>
  </si>
  <si>
    <t xml:space="preserve">Intereses a pagar Acreedores Títulos Renta Fija Bonos Corporativos en Repo </t>
  </si>
  <si>
    <t>(-) Intereses a devengar Acreedores Títulos Renta Fija Bonos Corporativos en Repo</t>
  </si>
  <si>
    <t>Intereses a pagar por op. de repo bonos itt</t>
  </si>
  <si>
    <t>Intereses a devengar por op. de repo bonos itt</t>
  </si>
  <si>
    <t xml:space="preserve">por bonos itti repo </t>
  </si>
  <si>
    <t xml:space="preserve">Otras cuentas por pagar </t>
  </si>
  <si>
    <t>Resultados acumulados</t>
  </si>
  <si>
    <t xml:space="preserve">SIV BALANCE ACTIVO </t>
  </si>
  <si>
    <t>Comisiones por operaciones de intermediación de Renta Fija bursátiles (BONOS)</t>
  </si>
  <si>
    <t xml:space="preserve">Comisiones por operaciones de intermediación de Acciones extrabursátil </t>
  </si>
  <si>
    <t>Comisiones por operaciones de intermediación de Renta Fija extrabursátil (CDA)</t>
  </si>
  <si>
    <t>Ingresos por intereses cobrados instrumentos de cartera propia renta fija</t>
  </si>
  <si>
    <t>Ingresos por intereses cobrados instrumentos en Repo</t>
  </si>
  <si>
    <t>Comisiones pagadas a otras entidades por intermediación</t>
  </si>
  <si>
    <t>Intereses- Gastos Bancarios pagados (Nota X)</t>
  </si>
  <si>
    <t xml:space="preserve">Beneficios al Personal </t>
  </si>
  <si>
    <t xml:space="preserve">Amortización del ejercicio </t>
  </si>
  <si>
    <t>SIV BALANCE PASIVO</t>
  </si>
  <si>
    <t xml:space="preserve">Comentarios </t>
  </si>
  <si>
    <t>cod_empresa</t>
  </si>
  <si>
    <t>codplancta</t>
  </si>
  <si>
    <t>nombrecta</t>
  </si>
  <si>
    <t>tiposaldo</t>
  </si>
  <si>
    <t>nivel</t>
  </si>
  <si>
    <t>imputable</t>
  </si>
  <si>
    <t>auxiliar</t>
  </si>
  <si>
    <t>codplanaux</t>
  </si>
  <si>
    <t>nombreaux</t>
  </si>
  <si>
    <t>total_debito</t>
  </si>
  <si>
    <t>total_credito</t>
  </si>
  <si>
    <t>total_debitome</t>
  </si>
  <si>
    <t>total_creditome</t>
  </si>
  <si>
    <t>ctctaorden</t>
  </si>
  <si>
    <t>UB</t>
  </si>
  <si>
    <t>D</t>
  </si>
  <si>
    <t>N</t>
  </si>
  <si>
    <t>S</t>
  </si>
  <si>
    <t>Bonos Corporativos</t>
  </si>
  <si>
    <t>Bonos Financieros</t>
  </si>
  <si>
    <t>A</t>
  </si>
  <si>
    <t>Intereses a pagar Acreedores Títulos Ren</t>
  </si>
  <si>
    <t>(-)Intereses a devengar Acreedores Títul</t>
  </si>
  <si>
    <t>Comisiones por operaciones de intermedia</t>
  </si>
  <si>
    <t>Ingresos por intereses cobrados instrume</t>
  </si>
  <si>
    <t>Comisiones pagadas a otras entidades por</t>
  </si>
  <si>
    <t>IMPORTE</t>
  </si>
  <si>
    <t>BASE PLAN + AUXILIAR</t>
  </si>
  <si>
    <t>Ingresos por Asesoría Financiera</t>
  </si>
  <si>
    <t>61030726002</t>
  </si>
  <si>
    <t>Otras cuentas por cobrar</t>
  </si>
  <si>
    <t>Notas</t>
  </si>
  <si>
    <t>CUENTA SIV</t>
  </si>
  <si>
    <t xml:space="preserve">Cuenta Flujo </t>
  </si>
  <si>
    <t>base balance SIV</t>
  </si>
  <si>
    <t xml:space="preserve">Base Flujo </t>
  </si>
  <si>
    <t>Inversiones financieras</t>
  </si>
  <si>
    <t>Inversiones a largo plazo</t>
  </si>
  <si>
    <t>Clientes</t>
  </si>
  <si>
    <t>Deudores varios</t>
  </si>
  <si>
    <t>Anticipo de Impuesto a la renta</t>
  </si>
  <si>
    <t>Retencion IDU</t>
  </si>
  <si>
    <t>Inversiones permanentes</t>
  </si>
  <si>
    <t>Operaciones a liquidar</t>
  </si>
  <si>
    <t>Activos Fijos</t>
  </si>
  <si>
    <t>Proveedores locales</t>
  </si>
  <si>
    <t>Deudas Financieras</t>
  </si>
  <si>
    <t>Obligaciones laborales y cargas sociales</t>
  </si>
  <si>
    <t>Imp. A la renta a pagar</t>
  </si>
  <si>
    <t>Cuentas a Pagar</t>
  </si>
  <si>
    <t>Capital</t>
  </si>
  <si>
    <t>Ingresos por Comisiones</t>
  </si>
  <si>
    <t>Ingresos por Asesoria</t>
  </si>
  <si>
    <t>Ingresos por Custodia de Valores</t>
  </si>
  <si>
    <t xml:space="preserve">Ingresos por Intereses + dividendos </t>
  </si>
  <si>
    <t>Ingresos por Venta de cartera propia</t>
  </si>
  <si>
    <t>Otros ingresos operativos</t>
  </si>
  <si>
    <t>Aranceles pagados BVA</t>
  </si>
  <si>
    <t>Comisiones pagadas por intermediación</t>
  </si>
  <si>
    <t>Gastos operativos</t>
  </si>
  <si>
    <t>Honorarios</t>
  </si>
  <si>
    <t>Amortizaciones</t>
  </si>
  <si>
    <t>Gastos financieros</t>
  </si>
  <si>
    <t>Diferencia de cambio -Pérdida</t>
  </si>
  <si>
    <t>Ricardo Fernandez</t>
  </si>
  <si>
    <t xml:space="preserve">Bancos Cta. Cte. Operaciones por cuenta </t>
  </si>
  <si>
    <t xml:space="preserve">ZETA BANCO CTA. CTE. 19410110 GS. </t>
  </si>
  <si>
    <t>CONTINENTAL CTA AHORRO 12500205368 GS.</t>
  </si>
  <si>
    <t>ZETA BANCO CTA AHORRO 193105195 GS.</t>
  </si>
  <si>
    <t xml:space="preserve">UENO CTA AHORRO 611279108 USD. ADM OP. </t>
  </si>
  <si>
    <t xml:space="preserve">UENO CTA AHORRO 619708764 GS ADM OP. </t>
  </si>
  <si>
    <t>TBP001GS</t>
  </si>
  <si>
    <t>TRANSFERENCIAS BANCARIAS PENDIENTES GS.</t>
  </si>
  <si>
    <t>CDA</t>
  </si>
  <si>
    <t>CDA USD</t>
  </si>
  <si>
    <t>AAP1058GS</t>
  </si>
  <si>
    <t>ZETA BANCO</t>
  </si>
  <si>
    <t>Intereses a cobrar  CDA</t>
  </si>
  <si>
    <t>(-) Intereses a devengar CDA</t>
  </si>
  <si>
    <t>CAC004GS</t>
  </si>
  <si>
    <t xml:space="preserve">UENO AFPISA A COBRAR GS. </t>
  </si>
  <si>
    <t>CAC1004GS</t>
  </si>
  <si>
    <t>CAC1005GS</t>
  </si>
  <si>
    <t>CAC1006GS</t>
  </si>
  <si>
    <t>ALEJANDO GOMEZ ABENTE</t>
  </si>
  <si>
    <t>CAC1007US</t>
  </si>
  <si>
    <t>CAC1008US</t>
  </si>
  <si>
    <t>GABRIELA HOLOVACHUK</t>
  </si>
  <si>
    <t>P1011GS</t>
  </si>
  <si>
    <t>P1015GS</t>
  </si>
  <si>
    <t>INTERFISA BANCO SAECA</t>
  </si>
  <si>
    <t>P1054GS</t>
  </si>
  <si>
    <t>MONTREAL IDEAS E.A.S.</t>
  </si>
  <si>
    <t>P1056GS</t>
  </si>
  <si>
    <t>ASISMED S.A.</t>
  </si>
  <si>
    <t>P1057GS</t>
  </si>
  <si>
    <t>DAGDA COMUNICACION Y EVENTOS E.A.S.</t>
  </si>
  <si>
    <t>P1058GS</t>
  </si>
  <si>
    <t>1001GS</t>
  </si>
  <si>
    <t>ANTICIPO BVA MONEDA NACIONAL</t>
  </si>
  <si>
    <t>1002US</t>
  </si>
  <si>
    <t>ANTICIPO BVA MONEDA EXTRANJERA</t>
  </si>
  <si>
    <t>23454US</t>
  </si>
  <si>
    <t>SOLIS VARGAS MARCOS</t>
  </si>
  <si>
    <t>25774GS</t>
  </si>
  <si>
    <t>CARMEN LUZ BARBOZA LEZCANO</t>
  </si>
  <si>
    <t>26589GS</t>
  </si>
  <si>
    <t>LADISLAO AUGUSTO BARATAH DOLDAN</t>
  </si>
  <si>
    <t>29275GS</t>
  </si>
  <si>
    <t>PARAQVARIA</t>
  </si>
  <si>
    <t>30051US</t>
  </si>
  <si>
    <t>LUKASBALTHASARLANG</t>
  </si>
  <si>
    <t>30701GS</t>
  </si>
  <si>
    <t>EDUARDO ALVARENGA</t>
  </si>
  <si>
    <t>31531GS</t>
  </si>
  <si>
    <t>CLEBER EDUARDO ZALESKI</t>
  </si>
  <si>
    <t>Acreedores por compra de bienes USD.</t>
  </si>
  <si>
    <t>P1021US</t>
  </si>
  <si>
    <t>BOLSA DE VALORES Y PRODUCTOS DE ASUNCION</t>
  </si>
  <si>
    <t>Dividendos a pagar</t>
  </si>
  <si>
    <t>CAP008GS</t>
  </si>
  <si>
    <t>ITTI A PAGAR GS</t>
  </si>
  <si>
    <t>Ingresos por venta de CDA</t>
  </si>
  <si>
    <t>Ingresos por diferencia de cambio activo</t>
  </si>
  <si>
    <t>Arancel BVPASA por Pacto (Repo)</t>
  </si>
  <si>
    <t>Egresos por compra de títulos valores de</t>
  </si>
  <si>
    <t>Egresos por compra de titulos valores de</t>
  </si>
  <si>
    <t>Gasto por amortización de diferencial de</t>
  </si>
  <si>
    <t>Gastos de refrigerios</t>
  </si>
  <si>
    <t>Seguros pagados edificios</t>
  </si>
  <si>
    <t>Servicios de seguridad informática.</t>
  </si>
  <si>
    <t>Gastos de asamblea</t>
  </si>
  <si>
    <t>11020105001</t>
  </si>
  <si>
    <t>12010115001</t>
  </si>
  <si>
    <t>12010115013</t>
  </si>
  <si>
    <t>13080225001</t>
  </si>
  <si>
    <t>13080225002</t>
  </si>
  <si>
    <t>21010102005</t>
  </si>
  <si>
    <t>26010144001</t>
  </si>
  <si>
    <t>61040730001</t>
  </si>
  <si>
    <t>61040746001</t>
  </si>
  <si>
    <t>61050758008</t>
  </si>
  <si>
    <t>71010705004</t>
  </si>
  <si>
    <t>71030719002</t>
  </si>
  <si>
    <t>71040733032</t>
  </si>
  <si>
    <t>71040733036</t>
  </si>
  <si>
    <t>71040733043</t>
  </si>
  <si>
    <t>71040733044</t>
  </si>
  <si>
    <t>71040737003</t>
  </si>
  <si>
    <t>Diferencia de cambio Ganancia</t>
  </si>
  <si>
    <t xml:space="preserve">VILUX S.A. </t>
  </si>
  <si>
    <t>Otros Créditos Corrientes y No Corrientes</t>
  </si>
  <si>
    <t>Gastos Operativos</t>
  </si>
  <si>
    <t>Las 11 notas que se acompañan forman parte integrante de los estados contables.</t>
  </si>
  <si>
    <t>Venta de acciones</t>
  </si>
  <si>
    <t>U PARAGUAY S.A.</t>
  </si>
  <si>
    <t xml:space="preserve">U PARAGUAY S.A. </t>
  </si>
  <si>
    <t>NO</t>
  </si>
  <si>
    <t>80135001-8</t>
  </si>
  <si>
    <t xml:space="preserve">UENO BANK CTA CTE 900707708 GS. </t>
  </si>
  <si>
    <t>PARAQVARIA S.A.</t>
  </si>
  <si>
    <t xml:space="preserve">Deud. Bonos Corporativos Rep. Pyg. </t>
  </si>
  <si>
    <t>AAP1057GS</t>
  </si>
  <si>
    <t>Desarrollo proyecto Iniciative</t>
  </si>
  <si>
    <t>CAC1009GS</t>
  </si>
  <si>
    <t>CAC1010GS</t>
  </si>
  <si>
    <t>CAC1012US</t>
  </si>
  <si>
    <t>UENO AFPISA</t>
  </si>
  <si>
    <t>CAC1013GS</t>
  </si>
  <si>
    <t>CRISTHIAN DAMIAN BENITEZ ORTELLADO</t>
  </si>
  <si>
    <t>CAC1014GS</t>
  </si>
  <si>
    <t xml:space="preserve">UENO AFPISA </t>
  </si>
  <si>
    <t>CAC1015US</t>
  </si>
  <si>
    <t xml:space="preserve">UENO AFPISA A COBRAR USD. </t>
  </si>
  <si>
    <t>P1021GS</t>
  </si>
  <si>
    <t>P1061GS</t>
  </si>
  <si>
    <t>FULL FOODS INTERNACIONAL E.A.S</t>
  </si>
  <si>
    <t>P1063GS</t>
  </si>
  <si>
    <t>MOXXI GROUP S.A.</t>
  </si>
  <si>
    <t>1003GS</t>
  </si>
  <si>
    <t xml:space="preserve">SUSCRIPCIONES CLIENTES FONDOS PYG. </t>
  </si>
  <si>
    <t>1004US</t>
  </si>
  <si>
    <t>SUSCRIPCIONES CLIENTES FONDOS USD.</t>
  </si>
  <si>
    <t>32428GS</t>
  </si>
  <si>
    <t xml:space="preserve">VERONICA VAZQUEZ </t>
  </si>
  <si>
    <t>32940GS</t>
  </si>
  <si>
    <t>JOSE TRINIDAD</t>
  </si>
  <si>
    <t>33021US</t>
  </si>
  <si>
    <t>FONDO MUTUO UENO CASH DOLARES</t>
  </si>
  <si>
    <t>33022GS</t>
  </si>
  <si>
    <t>FONDO MUTUO UENO CASH GUARANIES</t>
  </si>
  <si>
    <t>34173US</t>
  </si>
  <si>
    <t>GABRIEL ORLANDO FRAGOSO</t>
  </si>
  <si>
    <t>P1062US</t>
  </si>
  <si>
    <t>WISDAY S.A.</t>
  </si>
  <si>
    <t xml:space="preserve">Acreed. por neg. B. Corp. en Repo PYG. </t>
  </si>
  <si>
    <t>Sobregiro en cta. cte.</t>
  </si>
  <si>
    <t>Impuesto al Valor Agregado a pagar</t>
  </si>
  <si>
    <t>Ingresos por venta de Bonos Financieros</t>
  </si>
  <si>
    <t>Arancel BVPASA por Renta Variable  SEN</t>
  </si>
  <si>
    <t>1301015100229275GS</t>
  </si>
  <si>
    <t>13020185008</t>
  </si>
  <si>
    <t>13040199001AAP1057GS</t>
  </si>
  <si>
    <t>15010239005</t>
  </si>
  <si>
    <t>15012242001CAC1009GS</t>
  </si>
  <si>
    <t>15012242001CAC1010GS</t>
  </si>
  <si>
    <t>15012242001CAC1012US</t>
  </si>
  <si>
    <t>15012242001CAC1013GS</t>
  </si>
  <si>
    <t>15012242001CAC1014GS</t>
  </si>
  <si>
    <t>15012242001CAC1015US</t>
  </si>
  <si>
    <t>21010102001P1021GS</t>
  </si>
  <si>
    <t>21010102001P1061GS</t>
  </si>
  <si>
    <t>21010102001P1063GS</t>
  </si>
  <si>
    <t>210101020031003GS</t>
  </si>
  <si>
    <t>210101020031004US</t>
  </si>
  <si>
    <t>2101010200323661GS</t>
  </si>
  <si>
    <t>2101010200332428GS</t>
  </si>
  <si>
    <t>2101010200332940GS</t>
  </si>
  <si>
    <t>2101010200333021US</t>
  </si>
  <si>
    <t>2101010200333022GS</t>
  </si>
  <si>
    <t>2101010200334173US</t>
  </si>
  <si>
    <t>21010102005P1062US</t>
  </si>
  <si>
    <t>23010114008</t>
  </si>
  <si>
    <t>24010132001</t>
  </si>
  <si>
    <t>25010142002</t>
  </si>
  <si>
    <t>61040730003</t>
  </si>
  <si>
    <t>71010705001</t>
  </si>
  <si>
    <t>71030719001</t>
  </si>
  <si>
    <t>IVA DF 10%</t>
  </si>
  <si>
    <t xml:space="preserve">Prestamos Financieros </t>
  </si>
  <si>
    <t>11010104001CA001GS</t>
  </si>
  <si>
    <t>1102010500119410110</t>
  </si>
  <si>
    <t>11020107001193105195GS</t>
  </si>
  <si>
    <t>11020107001239006527GS</t>
  </si>
  <si>
    <t>11020107001611180763US</t>
  </si>
  <si>
    <t>11020107001611183967US</t>
  </si>
  <si>
    <t>1102010700161135243US</t>
  </si>
  <si>
    <t>11020107001619119169GS</t>
  </si>
  <si>
    <t>11020107001619185503GS</t>
  </si>
  <si>
    <t>1102010700161931677GS</t>
  </si>
  <si>
    <t>1102010700112500205368</t>
  </si>
  <si>
    <t>11020107001611279108</t>
  </si>
  <si>
    <t>11020107001619708764</t>
  </si>
  <si>
    <t>11020107001TBP001GS</t>
  </si>
  <si>
    <t>11020107002611133292US</t>
  </si>
  <si>
    <t>11020107002619133287GS</t>
  </si>
  <si>
    <t>11020105001900707708</t>
  </si>
  <si>
    <t>12020131002APD1001</t>
  </si>
  <si>
    <t>12020131003AC001GS</t>
  </si>
  <si>
    <t>12020133001ACC1001</t>
  </si>
  <si>
    <t>12020133001ACC1002</t>
  </si>
  <si>
    <t>1301015100223269GS</t>
  </si>
  <si>
    <t>1301015100223358GS</t>
  </si>
  <si>
    <t>1301015100223359GS</t>
  </si>
  <si>
    <t>1301015100223359US</t>
  </si>
  <si>
    <t>1301015100223525US</t>
  </si>
  <si>
    <t>1301015100223538GS</t>
  </si>
  <si>
    <t>1301015100223538US</t>
  </si>
  <si>
    <t>1301015100223539GS</t>
  </si>
  <si>
    <t>1301015100223539US</t>
  </si>
  <si>
    <t>1301015100223546GS</t>
  </si>
  <si>
    <t>1301015100223661GS</t>
  </si>
  <si>
    <t>1301015100223661US</t>
  </si>
  <si>
    <t>1301015100224599GS</t>
  </si>
  <si>
    <t>1301015100224312GS</t>
  </si>
  <si>
    <t>1301017500223539GS</t>
  </si>
  <si>
    <t>1301017500223539US</t>
  </si>
  <si>
    <t>13010175003DSP1002GS</t>
  </si>
  <si>
    <t>13010175003DSP1004GS</t>
  </si>
  <si>
    <t>13010175003DSP1004US</t>
  </si>
  <si>
    <t>13010175003DSP1005GS</t>
  </si>
  <si>
    <t>13010175003DSP1005US</t>
  </si>
  <si>
    <t>13010175003DSP1006GS</t>
  </si>
  <si>
    <t>13010175003DSP1006US</t>
  </si>
  <si>
    <t>13010175003DSP1008US</t>
  </si>
  <si>
    <t>13040199001AAP1039GS</t>
  </si>
  <si>
    <t>13040199001AAP1044GS</t>
  </si>
  <si>
    <t>13040199001AAP1058GS</t>
  </si>
  <si>
    <t>15012242001CAC1001GS</t>
  </si>
  <si>
    <t>15012242001CAC1003GS</t>
  </si>
  <si>
    <t>15012242001CAC004GS</t>
  </si>
  <si>
    <t>15012242001CAC1004GS</t>
  </si>
  <si>
    <t>15012242001CAC1005GS</t>
  </si>
  <si>
    <t>15012242001CAC1006GS</t>
  </si>
  <si>
    <t>15012242001CAC1007US</t>
  </si>
  <si>
    <t>15012242001CAC1008US</t>
  </si>
  <si>
    <t>21010102001P1003GS</t>
  </si>
  <si>
    <t>21010102001P1006GS</t>
  </si>
  <si>
    <t>21010102001P1007GS</t>
  </si>
  <si>
    <t>21010102001P1023GS</t>
  </si>
  <si>
    <t>21010102001P1024GS</t>
  </si>
  <si>
    <t>21010102001P1028GS</t>
  </si>
  <si>
    <t>21010102001P1031GS</t>
  </si>
  <si>
    <t>21010102001P1034GS</t>
  </si>
  <si>
    <t>21010102001P1036GS</t>
  </si>
  <si>
    <t>21010102001P1043GS</t>
  </si>
  <si>
    <t>21010102001P1045GS</t>
  </si>
  <si>
    <t>21010102001P1047GS</t>
  </si>
  <si>
    <t>21010102001P1048GS</t>
  </si>
  <si>
    <t>21010102001P1049GS</t>
  </si>
  <si>
    <t>21010102001P1050GS</t>
  </si>
  <si>
    <t>21010102001P1011GS</t>
  </si>
  <si>
    <t>21010102001P1015GS</t>
  </si>
  <si>
    <t>21010102001P1054GS</t>
  </si>
  <si>
    <t>21010102001P1056GS</t>
  </si>
  <si>
    <t>21010102001P1057GS</t>
  </si>
  <si>
    <t>21010102001P1058GS</t>
  </si>
  <si>
    <t>21010102005P1021US</t>
  </si>
  <si>
    <t>2101010200323269GS</t>
  </si>
  <si>
    <t>2101010200323358GS</t>
  </si>
  <si>
    <t>2101010200323538GS</t>
  </si>
  <si>
    <t>2101010200323538US</t>
  </si>
  <si>
    <t>2101010200323546GS</t>
  </si>
  <si>
    <t>2101010200323658US</t>
  </si>
  <si>
    <t>2101010200324312GS</t>
  </si>
  <si>
    <t>21010102003252GS</t>
  </si>
  <si>
    <t>21010102003258GS</t>
  </si>
  <si>
    <t>21010102003259GS</t>
  </si>
  <si>
    <t>2101010200326411US</t>
  </si>
  <si>
    <t>2101010200327252</t>
  </si>
  <si>
    <t>2101010200328418GS</t>
  </si>
  <si>
    <t>210101020031001GS</t>
  </si>
  <si>
    <t>210101020031002US</t>
  </si>
  <si>
    <t>2101010200323454US</t>
  </si>
  <si>
    <t>2101010200325774GS</t>
  </si>
  <si>
    <t>2101010200326589GS</t>
  </si>
  <si>
    <t>2101010200329275GS</t>
  </si>
  <si>
    <t>2101010200330051US</t>
  </si>
  <si>
    <t>2101010200330701GS</t>
  </si>
  <si>
    <t>2101010200331531GS</t>
  </si>
  <si>
    <t>26010144003CAP001GS.</t>
  </si>
  <si>
    <t>26010144003CAP002US</t>
  </si>
  <si>
    <t>26010144003CAP003GS</t>
  </si>
  <si>
    <t>26010144003CAP004GS</t>
  </si>
  <si>
    <t>26010144003CAP005GS</t>
  </si>
  <si>
    <t>26010144003CAP007GS</t>
  </si>
  <si>
    <t>26010144003CAP008GS</t>
  </si>
  <si>
    <t xml:space="preserve">Gastos a devengar </t>
  </si>
  <si>
    <t xml:space="preserve">Gastos pagados por Adelantado </t>
  </si>
  <si>
    <t>Cuentas por cobrar a Personas y Empresas Relacionadas CP</t>
  </si>
  <si>
    <t>DEUDORES VIGENTES</t>
  </si>
  <si>
    <t>U Holding S.A.R.L.</t>
  </si>
  <si>
    <t>Bancos cta. ahorro - Op. cuenta propia</t>
  </si>
  <si>
    <t>TBP002US</t>
  </si>
  <si>
    <t>TRANSFERENCIAS BANCARIAS PENDIENTES USD.</t>
  </si>
  <si>
    <t>28589GS</t>
  </si>
  <si>
    <t>ANDRE GAYOL PIRES</t>
  </si>
  <si>
    <t>32322GS</t>
  </si>
  <si>
    <t>37332GS</t>
  </si>
  <si>
    <t>FERNANDO ESTEBAN TALAVERA GUSTALE</t>
  </si>
  <si>
    <t>Intereses a cobrar Bonos Financieros USD</t>
  </si>
  <si>
    <t>(-) Intereses a devengar Bonos Financier</t>
  </si>
  <si>
    <t xml:space="preserve">Intereses a cobrar CDA USD. </t>
  </si>
  <si>
    <t>CAC1020GS</t>
  </si>
  <si>
    <t xml:space="preserve">OPERACIONES CLIENTES A COBRAR PYG. </t>
  </si>
  <si>
    <t>CAC1021US</t>
  </si>
  <si>
    <t>OPERACIONES CLIENTES A COBRAR USD.</t>
  </si>
  <si>
    <t>P1068</t>
  </si>
  <si>
    <t>GRILLON CONIGLIARO DESIREE MARIA</t>
  </si>
  <si>
    <t>P1071</t>
  </si>
  <si>
    <t>BIEDERMANN PUBLICIDAD SA</t>
  </si>
  <si>
    <t>P1072</t>
  </si>
  <si>
    <t>RODRIGUEZ BENITEZ GUSTAVO ADOLFO</t>
  </si>
  <si>
    <t>P1073</t>
  </si>
  <si>
    <t>MESQUITA OSORIO KARINA LETICIA</t>
  </si>
  <si>
    <t>32322 US</t>
  </si>
  <si>
    <t>35199US</t>
  </si>
  <si>
    <t>JORDAN CABRAL</t>
  </si>
  <si>
    <t>36282GS</t>
  </si>
  <si>
    <t>VICTOR AGUERO</t>
  </si>
  <si>
    <t>36289GS</t>
  </si>
  <si>
    <t>LEANDRO DELLAMEA</t>
  </si>
  <si>
    <t>36742GS</t>
  </si>
  <si>
    <t>MIGUEL ANGEL VALDEZ FRANCO</t>
  </si>
  <si>
    <t>36881GS</t>
  </si>
  <si>
    <t>MICHAEL DOUGLAS</t>
  </si>
  <si>
    <t>38813GS</t>
  </si>
  <si>
    <t>PEDRO GUSTAVO GALEANO OLMEDO</t>
  </si>
  <si>
    <t>P1069</t>
  </si>
  <si>
    <t>ARCE GUANES BENITA GORETTI</t>
  </si>
  <si>
    <t>CAP0010GS</t>
  </si>
  <si>
    <t xml:space="preserve">OPERACIONES A CANCELAR PYG. </t>
  </si>
  <si>
    <t>Publicidad y propaganda</t>
  </si>
  <si>
    <t>Gastos de capacitación</t>
  </si>
  <si>
    <t>Donaciones y contribuciones</t>
  </si>
  <si>
    <t>Impuestos  patentes tasas y contribucion</t>
  </si>
  <si>
    <t>11020107001TBP002US</t>
  </si>
  <si>
    <t>1301015100228589GS</t>
  </si>
  <si>
    <t>1301015100232322GS</t>
  </si>
  <si>
    <t>1301015100237332GS</t>
  </si>
  <si>
    <t>13080225007</t>
  </si>
  <si>
    <t>13080225008</t>
  </si>
  <si>
    <t>13080225023</t>
  </si>
  <si>
    <t>15012242001CAC1020GS</t>
  </si>
  <si>
    <t>15012242001CAC1021US</t>
  </si>
  <si>
    <t>21010102001P1068</t>
  </si>
  <si>
    <t>21010102001P1071</t>
  </si>
  <si>
    <t>21010102001P1072</t>
  </si>
  <si>
    <t>21010102001P1073</t>
  </si>
  <si>
    <t>2101010200323661US</t>
  </si>
  <si>
    <t>2101010200332322 US</t>
  </si>
  <si>
    <t>2101010200332322GS</t>
  </si>
  <si>
    <t>2101010200335199US</t>
  </si>
  <si>
    <t>2101010200336282GS</t>
  </si>
  <si>
    <t>2101010200336289GS</t>
  </si>
  <si>
    <t>2101010200336742GS</t>
  </si>
  <si>
    <t>2101010200336881GS</t>
  </si>
  <si>
    <t>2101010200338813GS</t>
  </si>
  <si>
    <t>21010104001P1069</t>
  </si>
  <si>
    <t>26010144003CAP0010GS</t>
  </si>
  <si>
    <t>71040731001</t>
  </si>
  <si>
    <t>71040733014</t>
  </si>
  <si>
    <t>71040733045</t>
  </si>
  <si>
    <t>71040733046</t>
  </si>
  <si>
    <t>21010104001</t>
  </si>
  <si>
    <t>Transferencias Bancarias Pendientes</t>
  </si>
  <si>
    <t>CORRESPONDIENTE AL 31/12/2024</t>
  </si>
  <si>
    <t>Para la Valuacion de las Inversiones temporales y permantentes se valuan a su valor de incorporación. Salvo, a la Acción de la Bolsa que se valua al último precio de transacción.</t>
  </si>
  <si>
    <t>La entidad no tiene saldos de clientes que requieran la constitución de previsiones.</t>
  </si>
  <si>
    <t>ITTI S.A.E.C.A.</t>
  </si>
  <si>
    <t>PYG</t>
  </si>
  <si>
    <t xml:space="preserve">Zeta Banco </t>
  </si>
  <si>
    <t>Carlos Impagliatelli</t>
  </si>
  <si>
    <t>Leonardo Alfonzo</t>
  </si>
  <si>
    <t>PERIODO ANTERIOR</t>
  </si>
  <si>
    <t>PERIODO ACTUAL DICIEMBRE 2024 Ueno Casa de Bolsa S.A.</t>
  </si>
  <si>
    <t>Eliminaciones</t>
  </si>
  <si>
    <t>Saldo Diciembre 2024</t>
  </si>
  <si>
    <t>PERIODO ACTUAL DICIEMBRE 2024 Ueno Afpisa S.A.</t>
  </si>
  <si>
    <t>***  I  : Cuenta Imputable</t>
  </si>
  <si>
    <t>***  NI : Cuenta No Imputable</t>
  </si>
  <si>
    <t>Clasificacion</t>
  </si>
  <si>
    <t>Para los EEFF</t>
  </si>
  <si>
    <t>Código Cuenta</t>
  </si>
  <si>
    <t>***</t>
  </si>
  <si>
    <t>Moneda GS</t>
  </si>
  <si>
    <t>Moneda USD</t>
  </si>
  <si>
    <t>NI</t>
  </si>
  <si>
    <t>10000000000</t>
  </si>
  <si>
    <t>11000000000</t>
  </si>
  <si>
    <t>11010000000</t>
  </si>
  <si>
    <t>11010101000</t>
  </si>
  <si>
    <t>Fondo Fijo</t>
  </si>
  <si>
    <t>11010101001</t>
  </si>
  <si>
    <t>US</t>
  </si>
  <si>
    <t>I</t>
  </si>
  <si>
    <t>11020000000</t>
  </si>
  <si>
    <t>11020107000</t>
  </si>
  <si>
    <t>12000000000</t>
  </si>
  <si>
    <t>12010000000</t>
  </si>
  <si>
    <t>12010115000</t>
  </si>
  <si>
    <t>Inversiones en Titulos de Renta Fija</t>
  </si>
  <si>
    <t xml:space="preserve">Bonos Financieros Usd. </t>
  </si>
  <si>
    <t xml:space="preserve">CDA USD. </t>
  </si>
  <si>
    <t>13000000000</t>
  </si>
  <si>
    <t>13010000000</t>
  </si>
  <si>
    <t>13010159000</t>
  </si>
  <si>
    <t>Deudores por servicios de administración</t>
  </si>
  <si>
    <t>Deud. por serv. de administración de fondos</t>
  </si>
  <si>
    <t>13010159001</t>
  </si>
  <si>
    <t xml:space="preserve">Deudores por serv. -  Administración de </t>
  </si>
  <si>
    <t>13020000000</t>
  </si>
  <si>
    <t>13020185000</t>
  </si>
  <si>
    <t>Cuentas por Cobrar</t>
  </si>
  <si>
    <t>Deud. por neg. Bo. Financieros Repo Usd.</t>
  </si>
  <si>
    <t>13040000000</t>
  </si>
  <si>
    <t>13040199000</t>
  </si>
  <si>
    <t>13040203000</t>
  </si>
  <si>
    <t>Créditos por Impuestos</t>
  </si>
  <si>
    <t>Créditos por impuestos</t>
  </si>
  <si>
    <t>13080000000</t>
  </si>
  <si>
    <t>Intereses a cobrar</t>
  </si>
  <si>
    <t>13080225000</t>
  </si>
  <si>
    <t>Int. a cobrar - CDA</t>
  </si>
  <si>
    <t>13080225003</t>
  </si>
  <si>
    <t>Int. a cobrar - Bonos Corporativos</t>
  </si>
  <si>
    <t>13080225004</t>
  </si>
  <si>
    <t>Int. a cobrar -  Bonos Financieros</t>
  </si>
  <si>
    <t>13080225010</t>
  </si>
  <si>
    <t>Int. a cobrar -  Bonos Financieros Usd.</t>
  </si>
  <si>
    <t>13080225011</t>
  </si>
  <si>
    <t>Int. a cobrar - CDA  USD.</t>
  </si>
  <si>
    <t>13080225901</t>
  </si>
  <si>
    <t>(-) Int. a devengar - CDA</t>
  </si>
  <si>
    <t>13080225903</t>
  </si>
  <si>
    <t>(-) Int. a devengar - Bonos Corporativos</t>
  </si>
  <si>
    <t>13080225904</t>
  </si>
  <si>
    <t>(-) Int. a devengar -  Bonos Financieros</t>
  </si>
  <si>
    <t>13080225910</t>
  </si>
  <si>
    <t>(-)Int. a devengar Bonos Financieros Usd</t>
  </si>
  <si>
    <t>13080225911</t>
  </si>
  <si>
    <t xml:space="preserve">(-) Int. a devengar - CDA USD. </t>
  </si>
  <si>
    <t>20000000000</t>
  </si>
  <si>
    <t>21000000000</t>
  </si>
  <si>
    <t>21010000000</t>
  </si>
  <si>
    <t>21010102000</t>
  </si>
  <si>
    <t>Cuentas por pagar</t>
  </si>
  <si>
    <t>21010102002</t>
  </si>
  <si>
    <t>Acreedores por compra de servicios</t>
  </si>
  <si>
    <t>23000000000</t>
  </si>
  <si>
    <t>23010000000</t>
  </si>
  <si>
    <t>23010114000</t>
  </si>
  <si>
    <t>Inversiones temporales</t>
  </si>
  <si>
    <t>Acre. por neg. Bo. del Tesoro Repo Usd.</t>
  </si>
  <si>
    <t>25000000000</t>
  </si>
  <si>
    <t>25010000000</t>
  </si>
  <si>
    <t>25010140000</t>
  </si>
  <si>
    <t>25010140001</t>
  </si>
  <si>
    <t>25010142000</t>
  </si>
  <si>
    <t>OblUAaciones Fiscales</t>
  </si>
  <si>
    <t>Obligaciones por Impuestos</t>
  </si>
  <si>
    <t>Obligaciones por impuestos</t>
  </si>
  <si>
    <t>30000000000</t>
  </si>
  <si>
    <t>31000000000</t>
  </si>
  <si>
    <t>31010000000</t>
  </si>
  <si>
    <t>31010502000</t>
  </si>
  <si>
    <t>PN</t>
  </si>
  <si>
    <t>Patrimonio Neto</t>
  </si>
  <si>
    <t>31040000000</t>
  </si>
  <si>
    <t>31040516000</t>
  </si>
  <si>
    <t>31040516002</t>
  </si>
  <si>
    <t>Pérdidas Acumuladas</t>
  </si>
  <si>
    <t>31040518000</t>
  </si>
  <si>
    <t>Utilidad del Periodo</t>
  </si>
  <si>
    <t>60000000000</t>
  </si>
  <si>
    <t>61000000000</t>
  </si>
  <si>
    <t>61020000000</t>
  </si>
  <si>
    <t>Comisiones cobradas por servicios de adm</t>
  </si>
  <si>
    <t>61020710000</t>
  </si>
  <si>
    <t>INGRESO</t>
  </si>
  <si>
    <t>Ingresos Financieros</t>
  </si>
  <si>
    <t>61020710001</t>
  </si>
  <si>
    <t>Com. cob. por servicios de administració</t>
  </si>
  <si>
    <t>61040000000</t>
  </si>
  <si>
    <t>61040730000</t>
  </si>
  <si>
    <t>Venta - CDA</t>
  </si>
  <si>
    <t>Venta - Bonos Financieros</t>
  </si>
  <si>
    <t>61040730008</t>
  </si>
  <si>
    <t xml:space="preserve">Venta - Bonos del tesoro </t>
  </si>
  <si>
    <t>61040742000</t>
  </si>
  <si>
    <t>Int. cob. - Instr. de cartera propia Ren</t>
  </si>
  <si>
    <t>Int. cob. - Instr. en Repo</t>
  </si>
  <si>
    <t>61050000000</t>
  </si>
  <si>
    <t>61050758000</t>
  </si>
  <si>
    <t>61050758009</t>
  </si>
  <si>
    <t>Ingresos por diferencia de cambio pasivo</t>
  </si>
  <si>
    <t>70000000000</t>
  </si>
  <si>
    <t>71000000000</t>
  </si>
  <si>
    <t>71010000000</t>
  </si>
  <si>
    <t>71010701000</t>
  </si>
  <si>
    <t>Gastos por comisiones de servicio de int</t>
  </si>
  <si>
    <t>EGRESO</t>
  </si>
  <si>
    <t>71010705000</t>
  </si>
  <si>
    <t>Arancel BVPASA por Renta  Fija  SEN</t>
  </si>
  <si>
    <t>71010705005</t>
  </si>
  <si>
    <t>Aranceles pagados SIV</t>
  </si>
  <si>
    <t>71030000000</t>
  </si>
  <si>
    <t>71030719000</t>
  </si>
  <si>
    <t xml:space="preserve">Pérdida por amortización de diferencial </t>
  </si>
  <si>
    <t>71040000000</t>
  </si>
  <si>
    <t>71040733000</t>
  </si>
  <si>
    <t>Otros gastos administrativos</t>
  </si>
  <si>
    <t>71040733015</t>
  </si>
  <si>
    <t>Impuestos, patentes, tasas y contribucio</t>
  </si>
  <si>
    <t>71040733016</t>
  </si>
  <si>
    <t>Gastos No Deducibles</t>
  </si>
  <si>
    <t>Gastos Varios</t>
  </si>
  <si>
    <t>Gastos de Asamblea</t>
  </si>
  <si>
    <t>71040733019</t>
  </si>
  <si>
    <t>Aranceles Pagados BCP</t>
  </si>
  <si>
    <t>71040735000</t>
  </si>
  <si>
    <t>71040737000</t>
  </si>
  <si>
    <t>71040737001</t>
  </si>
  <si>
    <t>Impuestos Pagados</t>
  </si>
  <si>
    <t>Control</t>
  </si>
  <si>
    <t>Ventas</t>
  </si>
  <si>
    <t>Dia</t>
  </si>
  <si>
    <t>Cod. Est.</t>
  </si>
  <si>
    <t>Pto. Exp.</t>
  </si>
  <si>
    <t>Nro Timb.</t>
  </si>
  <si>
    <t>Razón Social/Apellidos/Nombres</t>
  </si>
  <si>
    <t>R.U.C.</t>
  </si>
  <si>
    <t>Gravadas 5%</t>
  </si>
  <si>
    <t>Gravadas 10%</t>
  </si>
  <si>
    <t>Impuesto 5%</t>
  </si>
  <si>
    <t>Impuesto 10%</t>
  </si>
  <si>
    <t>Exentas</t>
  </si>
  <si>
    <t>001</t>
  </si>
  <si>
    <t>004</t>
  </si>
  <si>
    <t>FABIOZWARYCZ</t>
  </si>
  <si>
    <t>8987548-6</t>
  </si>
  <si>
    <t>LEANDRODELLAMEA</t>
  </si>
  <si>
    <t>8880117-9</t>
  </si>
  <si>
    <t>MICHAELDOUGLAS</t>
  </si>
  <si>
    <t>7016097-0</t>
  </si>
  <si>
    <t>FondoMutuouenoCashDólares</t>
  </si>
  <si>
    <t>80146324-6</t>
  </si>
  <si>
    <t>FondoMutuouenoCashGuaraníes</t>
  </si>
  <si>
    <t>80146323-8</t>
  </si>
  <si>
    <t>UENOHOLDINGSAECA</t>
  </si>
  <si>
    <t>80011000-5</t>
  </si>
  <si>
    <t>ILDEFONSOBAEZ</t>
  </si>
  <si>
    <t>1353463-7</t>
  </si>
  <si>
    <t>HECTORCOGORNO</t>
  </si>
  <si>
    <t>3847538-3</t>
  </si>
  <si>
    <t>ALEXISORTIGOZA</t>
  </si>
  <si>
    <t>4046169-6</t>
  </si>
  <si>
    <t>CLARAMENDOZA</t>
  </si>
  <si>
    <t>3851923-2</t>
  </si>
  <si>
    <t>CARLOSSORENSEN</t>
  </si>
  <si>
    <t>4659256</t>
  </si>
  <si>
    <t>LUISSANCHEZ</t>
  </si>
  <si>
    <t>4460427</t>
  </si>
  <si>
    <t>003</t>
  </si>
  <si>
    <t>80028355-4</t>
  </si>
  <si>
    <t>GRUPOVAZQUEZSAE</t>
  </si>
  <si>
    <t>CARLOSESCOBAR</t>
  </si>
  <si>
    <t>4259142-2</t>
  </si>
  <si>
    <t>WILSONVERA</t>
  </si>
  <si>
    <t>6603034</t>
  </si>
  <si>
    <t>FRANCISCO JOSE FLEITAS SALDIVAR</t>
  </si>
  <si>
    <t>2881332-4</t>
  </si>
  <si>
    <t>RICARDO MATIAS ARIAS ETCHEGARAY</t>
  </si>
  <si>
    <t>4206224-1</t>
  </si>
  <si>
    <t>DANIEL ACHAVAL BAROUSSE</t>
  </si>
  <si>
    <t>4247931-2</t>
  </si>
  <si>
    <t>CAMILO JOSE GUANES MERSAN</t>
  </si>
  <si>
    <t>1539271-6</t>
  </si>
  <si>
    <t>BALLOON S.R.L</t>
  </si>
  <si>
    <t>80084939-6</t>
  </si>
  <si>
    <t>MARIACRESPI</t>
  </si>
  <si>
    <t>4042624-6</t>
  </si>
  <si>
    <t>MATIASINSAURRALDE</t>
  </si>
  <si>
    <t>4434707-3</t>
  </si>
  <si>
    <t>IVANLOPEZ</t>
  </si>
  <si>
    <t>5681344-9</t>
  </si>
  <si>
    <t>SEBASTIANBOBADILLA</t>
  </si>
  <si>
    <t>2858824-0</t>
  </si>
  <si>
    <t>NICOLASRIVAROLA</t>
  </si>
  <si>
    <t>4820103</t>
  </si>
  <si>
    <t>80127778-7</t>
  </si>
  <si>
    <t>EMANUELBENITEZ</t>
  </si>
  <si>
    <t>5324383-8</t>
  </si>
  <si>
    <t>RICARDOVELOSO</t>
  </si>
  <si>
    <t>4771809</t>
  </si>
  <si>
    <t>ARIELARGÜELLO</t>
  </si>
  <si>
    <t>4880827</t>
  </si>
  <si>
    <t>OSVALDOCOSTA</t>
  </si>
  <si>
    <t>6184022-0</t>
  </si>
  <si>
    <t>RODRIGOSOSA</t>
  </si>
  <si>
    <t>4382542-7</t>
  </si>
  <si>
    <t>ENMANUELIBAÑEZ</t>
  </si>
  <si>
    <t>5948088</t>
  </si>
  <si>
    <t>PEDROGALEANO</t>
  </si>
  <si>
    <t>3508862-1</t>
  </si>
  <si>
    <t>OSCARYBAÑEZ</t>
  </si>
  <si>
    <t>3767480-3</t>
  </si>
  <si>
    <t>GUILLERMOSANCHEZ</t>
  </si>
  <si>
    <t>5103855-2</t>
  </si>
  <si>
    <t>DIEGOAGÜERO</t>
  </si>
  <si>
    <t>2511499-9</t>
  </si>
  <si>
    <t>CARLOSSAMANIEGO</t>
  </si>
  <si>
    <t>4819695-9</t>
  </si>
  <si>
    <t>80026157-7</t>
  </si>
  <si>
    <t xml:space="preserve">80146323-8 </t>
  </si>
  <si>
    <t>MARIOMARTINEZ</t>
  </si>
  <si>
    <t>1393097-4</t>
  </si>
  <si>
    <t>LEANDRO VELAZQUEZ</t>
  </si>
  <si>
    <t xml:space="preserve">5346043-0
</t>
  </si>
  <si>
    <t>DIEGOCANTERO</t>
  </si>
  <si>
    <t>3647003-1</t>
  </si>
  <si>
    <t>DANIELPÜTZ</t>
  </si>
  <si>
    <t>4962534-9</t>
  </si>
  <si>
    <t>FRANCISCO SIMONELLI</t>
  </si>
  <si>
    <t xml:space="preserve">5997614-4
</t>
  </si>
  <si>
    <t>JOSEBENITEZ</t>
  </si>
  <si>
    <t>653810-0</t>
  </si>
  <si>
    <t>MIRTHAACOSTA</t>
  </si>
  <si>
    <t>4627340</t>
  </si>
  <si>
    <t>BLASMONGELOS</t>
  </si>
  <si>
    <t>5239454-9</t>
  </si>
  <si>
    <t>VERONICAVAZQUEZMUNIAGURRIA</t>
  </si>
  <si>
    <t>3224278-6</t>
  </si>
  <si>
    <t>CARLOSRODRIGUEZ</t>
  </si>
  <si>
    <t>1162931-2</t>
  </si>
  <si>
    <t>VICTORCARTES</t>
  </si>
  <si>
    <t>1857270-7</t>
  </si>
  <si>
    <t>RAULTORRES</t>
  </si>
  <si>
    <t>1912824-0</t>
  </si>
  <si>
    <t>JULIORIBEIRO</t>
  </si>
  <si>
    <t>5997155-0</t>
  </si>
  <si>
    <t>JOSESANZ</t>
  </si>
  <si>
    <t>4212488-3</t>
  </si>
  <si>
    <t>DIOGNESGELAIN</t>
  </si>
  <si>
    <t>5241802-2</t>
  </si>
  <si>
    <t>PALMTOP S.R.L.</t>
  </si>
  <si>
    <t xml:space="preserve">80013717-5 </t>
  </si>
  <si>
    <t>DIEGOCORTAZA</t>
  </si>
  <si>
    <t>4477057-0</t>
  </si>
  <si>
    <t>NADIAGOMEZ</t>
  </si>
  <si>
    <t>4144305-5</t>
  </si>
  <si>
    <t>DERLISWIENS</t>
  </si>
  <si>
    <t>5053568</t>
  </si>
  <si>
    <t>ALBERTOGONZALEZ</t>
  </si>
  <si>
    <t>3394957-3</t>
  </si>
  <si>
    <t>VICTORAGUERO</t>
  </si>
  <si>
    <t>3639015-1</t>
  </si>
  <si>
    <t>SERGIONAVARRO</t>
  </si>
  <si>
    <t>4892757-0</t>
  </si>
  <si>
    <t xml:space="preserve">80086759-9 </t>
  </si>
  <si>
    <t>uenoBankS.A.</t>
  </si>
  <si>
    <t>EDUARDO ZORRILLA</t>
  </si>
  <si>
    <t xml:space="preserve">3843124-6
</t>
  </si>
  <si>
    <t>JERSON ANDRES BORDON BENEGAS</t>
  </si>
  <si>
    <t>3764038-0</t>
  </si>
  <si>
    <t>ULRICH JAN KEBBEL</t>
  </si>
  <si>
    <t>8664085</t>
  </si>
  <si>
    <t>CINDI DIANA MELGAREJO</t>
  </si>
  <si>
    <t>5497611</t>
  </si>
  <si>
    <t>DIOGNES GELAIN</t>
  </si>
  <si>
    <t>EMANUEL BENITEZ</t>
  </si>
  <si>
    <t>JAVIER CABRAL GONZALEZ</t>
  </si>
  <si>
    <t>345143</t>
  </si>
  <si>
    <t>FONDO MUTUO UENO CASH DÓLARES</t>
  </si>
  <si>
    <t>JOSE ROBERTO ARECO PEREZ</t>
  </si>
  <si>
    <t>5162998-4</t>
  </si>
  <si>
    <t>EDUARDO RODRIGUES</t>
  </si>
  <si>
    <t>9251671</t>
  </si>
  <si>
    <t>MARIA CRESPI</t>
  </si>
  <si>
    <t>JOSEF HUGO SAMUEL OLMEDO</t>
  </si>
  <si>
    <t>3509673-0</t>
  </si>
  <si>
    <t>YESSICA FRANCO</t>
  </si>
  <si>
    <t>2204060-9</t>
  </si>
  <si>
    <t>CARLOS ALFREDO ORIHUELA</t>
  </si>
  <si>
    <t>3650463-7</t>
  </si>
  <si>
    <t>EVARISTO ESCOBAR</t>
  </si>
  <si>
    <t>910479-8</t>
  </si>
  <si>
    <t>CARLOS SORENSEN FLEITAS</t>
  </si>
  <si>
    <t>PABLO GLUCKLICH</t>
  </si>
  <si>
    <t>9085508-6</t>
  </si>
  <si>
    <t>FONDO MUTUO UENO CASH GUARANÍES</t>
  </si>
  <si>
    <t>DIEGO CORTAZA</t>
  </si>
  <si>
    <t>GUILLERMO VICENTE MARTINEZ ALVAREZ</t>
  </si>
  <si>
    <t>4786255-6</t>
  </si>
  <si>
    <t>JOSE ENRIQUE URIARTE REDES</t>
  </si>
  <si>
    <t>5812917</t>
  </si>
  <si>
    <t>JOSE BENITEZ</t>
  </si>
  <si>
    <t>UENO SEGUROS SA</t>
  </si>
  <si>
    <t>80004049-0</t>
  </si>
  <si>
    <t>CLAUDIA HILDEGARD</t>
  </si>
  <si>
    <t>8543449</t>
  </si>
  <si>
    <t>GUSTAVO DANIEL MALDONADO</t>
  </si>
  <si>
    <t>2947782</t>
  </si>
  <si>
    <t>LILIANA GALEANO</t>
  </si>
  <si>
    <t>4913024</t>
  </si>
  <si>
    <t>ALEJANDRO VALENZUELA</t>
  </si>
  <si>
    <t>4485704-7</t>
  </si>
  <si>
    <t>VICTOR SANTIAGO AGUERO PAGLIARO</t>
  </si>
  <si>
    <t>MARIELA BOGADO</t>
  </si>
  <si>
    <t>5021151</t>
  </si>
  <si>
    <t>ERNESTO BENITEZ</t>
  </si>
  <si>
    <t>2462842-5</t>
  </si>
  <si>
    <t>ROSANA MARIA OLMEDO</t>
  </si>
  <si>
    <t>4611482-3</t>
  </si>
  <si>
    <t>LUCIANO LUCENTINI</t>
  </si>
  <si>
    <t>23771006</t>
  </si>
  <si>
    <t>ANDRES MIÑO AYALA</t>
  </si>
  <si>
    <t>2571733-2</t>
  </si>
  <si>
    <t xml:space="preserve">JOSUE TREPOWSKI CASTILLO </t>
  </si>
  <si>
    <t>4635895-1</t>
  </si>
  <si>
    <t>JULIO HERMOSILLA</t>
  </si>
  <si>
    <t>4737453</t>
  </si>
  <si>
    <t>FATIMA OZORIO</t>
  </si>
  <si>
    <t>6014043-7</t>
  </si>
  <si>
    <t>LUCAS VEGA</t>
  </si>
  <si>
    <t>5258372</t>
  </si>
  <si>
    <t xml:space="preserve">CARMEN BARBOZA </t>
  </si>
  <si>
    <t xml:space="preserve">1286185-5 </t>
  </si>
  <si>
    <t>ROSA FLORENTIN</t>
  </si>
  <si>
    <t>3451713-8</t>
  </si>
  <si>
    <t>HUGO GERARDO FLECHA</t>
  </si>
  <si>
    <t>4569514-8</t>
  </si>
  <si>
    <t>ALEXANDRE ANTUNES</t>
  </si>
  <si>
    <t>4034619-6</t>
  </si>
  <si>
    <t>EVER MANUEL RODAS</t>
  </si>
  <si>
    <t>3992085</t>
  </si>
  <si>
    <t>MARLO BESEN</t>
  </si>
  <si>
    <t>5216474-8</t>
  </si>
  <si>
    <t>JUAN PABLO VILLAGRA</t>
  </si>
  <si>
    <t xml:space="preserve">5328710  </t>
  </si>
  <si>
    <t>Total de Ventas</t>
  </si>
  <si>
    <t xml:space="preserve">BALANCE GENERAL CONSOLIDADO </t>
  </si>
  <si>
    <t>ESTADO DE RESULTADOS CONSOLIDADOS</t>
  </si>
  <si>
    <t>RAMONA MEYER</t>
  </si>
  <si>
    <t>40735GS</t>
  </si>
  <si>
    <t>FRIGORIFICO CONCEPCION S.A - EMISOR</t>
  </si>
  <si>
    <t>8543449GS</t>
  </si>
  <si>
    <t>Deudores Bonos Financieros Repo Pyg.</t>
  </si>
  <si>
    <t xml:space="preserve">(-) Intereses a devengar CDA USD. </t>
  </si>
  <si>
    <t>P1027GS</t>
  </si>
  <si>
    <t>P1029GS</t>
  </si>
  <si>
    <t>VIT BUBAK</t>
  </si>
  <si>
    <t>P1053GS</t>
  </si>
  <si>
    <t>LEONARDO RAFAEL ALFONZO SEGOVIA</t>
  </si>
  <si>
    <t>P1059GS</t>
  </si>
  <si>
    <t>LIZ RAQUEL VAZQUEZ BENITEZ</t>
  </si>
  <si>
    <t>P1076</t>
  </si>
  <si>
    <t>CRITERION S.A.</t>
  </si>
  <si>
    <t>P1077</t>
  </si>
  <si>
    <t>ABREU BOSS JOSHUA DANIEL</t>
  </si>
  <si>
    <t>P1080</t>
  </si>
  <si>
    <t>BRITEZ RETTORI, ANAHI ELIZABETH</t>
  </si>
  <si>
    <t>P1082</t>
  </si>
  <si>
    <t>TATAKUA ALIMENTOS SOCIEDAD ANONIMA</t>
  </si>
  <si>
    <t>P1083</t>
  </si>
  <si>
    <t>LOPEZ DE APONTE, MARIA TERESA</t>
  </si>
  <si>
    <t>P1085</t>
  </si>
  <si>
    <t>JARA GAMARRA, ROBERTO CARLOS</t>
  </si>
  <si>
    <t>12341GS</t>
  </si>
  <si>
    <t>GUILLERMO ALFONZO SEGOVIA</t>
  </si>
  <si>
    <t>23624GS</t>
  </si>
  <si>
    <t>36583GS</t>
  </si>
  <si>
    <t>OSVALDO ACOSTA</t>
  </si>
  <si>
    <t>37195GS</t>
  </si>
  <si>
    <t>LUIS DANIEL ARCE IRALA</t>
  </si>
  <si>
    <t>38813US</t>
  </si>
  <si>
    <t>PEDRO GALEANO</t>
  </si>
  <si>
    <t>39926GS</t>
  </si>
  <si>
    <t>CARLOS RODRIGUEZ</t>
  </si>
  <si>
    <t>39926US</t>
  </si>
  <si>
    <t>42164GS</t>
  </si>
  <si>
    <t xml:space="preserve">GERARDO VUYK </t>
  </si>
  <si>
    <t>42318GS</t>
  </si>
  <si>
    <t>OSVALDO CORREA</t>
  </si>
  <si>
    <t>Acreedores Títulos Renta Fija CDA  en Re</t>
  </si>
  <si>
    <t>Acreed. por neg. B. Finan. en repo PYG.</t>
  </si>
  <si>
    <t>Sueldos y Jornales/administrativos  a pa</t>
  </si>
  <si>
    <t>CAP006GS</t>
  </si>
  <si>
    <t>DESCUENTOS POR PRESTAMOS UENO</t>
  </si>
  <si>
    <t>CAP010GS</t>
  </si>
  <si>
    <t>DESCUENTOS POR SEGURO MEDICO</t>
  </si>
  <si>
    <t>Ganan. amort. dif.de precio (-) B. Finan</t>
  </si>
  <si>
    <t>Ingresos por Prima</t>
  </si>
  <si>
    <t>Prima cob tit RF emit el pais en repo</t>
  </si>
  <si>
    <t>Primas cob. -  CDA (Repo)</t>
  </si>
  <si>
    <t>Primas cob. -  Bonos Corporativos (Repo)</t>
  </si>
  <si>
    <t>Primas cob. Bonos Financieros repo.</t>
  </si>
  <si>
    <t>Pérd. amort. dif.de precio + Bono Corp.</t>
  </si>
  <si>
    <t>Pérd. amort. dif.de precio + Bono Finan.</t>
  </si>
  <si>
    <t>Servicios de Consultoría</t>
  </si>
  <si>
    <t>Gastos de Escribanía</t>
  </si>
  <si>
    <t xml:space="preserve">Egresos por Prima </t>
  </si>
  <si>
    <t>Primas pag tít RF emit en el país repo</t>
  </si>
  <si>
    <t>Primas pag. - CDA (Repo)</t>
  </si>
  <si>
    <t>12010119000</t>
  </si>
  <si>
    <t xml:space="preserve">Inversiones en Titulos de Renta Fija en repo </t>
  </si>
  <si>
    <t>12010119003</t>
  </si>
  <si>
    <t>Bonos Corporativos - Repo</t>
  </si>
  <si>
    <t>Deud. por neg. - Bonos Corporativos (Rep</t>
  </si>
  <si>
    <t>Acreedores por negoc. - Bonos Corporativ</t>
  </si>
  <si>
    <t>Utilidades Acumuladas</t>
  </si>
  <si>
    <t>Venta - Bonos Corporativos</t>
  </si>
  <si>
    <t>UENO ADMINISTRADORA DE FONDOS PATRIMONIALES DE INVERSION SOCIEDAD ANONIMA</t>
  </si>
  <si>
    <t xml:space="preserve">BALANCE GENERAL </t>
  </si>
  <si>
    <t>(Cifras expresadas en guaraníes)</t>
  </si>
  <si>
    <t>ACTIVO CORRIENTE</t>
  </si>
  <si>
    <t>PASIVO CORRIENTE</t>
  </si>
  <si>
    <t>(Nota 4.1)</t>
  </si>
  <si>
    <t>(Nota 4.4)</t>
  </si>
  <si>
    <t>(Nota 4.2)</t>
  </si>
  <si>
    <t>(Nota 4.5)</t>
  </si>
  <si>
    <t>(Nota 4.3)</t>
  </si>
  <si>
    <t>Gastos Devengados a pagar</t>
  </si>
  <si>
    <t>(Nota 4.6)</t>
  </si>
  <si>
    <t xml:space="preserve">Capital </t>
  </si>
  <si>
    <t>Resultados del ejercicio</t>
  </si>
  <si>
    <t>TOTAL PATRIMONIO NETO</t>
  </si>
  <si>
    <t>Las 9 notas que se acompañan forman parte integrante de los Estados Financieros.</t>
  </si>
  <si>
    <t>Firmados digitalmente por:</t>
  </si>
  <si>
    <t>Representante Legal</t>
  </si>
  <si>
    <t>Contador</t>
  </si>
  <si>
    <t xml:space="preserve">ESTADO DE RESULTADOS </t>
  </si>
  <si>
    <t xml:space="preserve"> EJERCICIO ANTERIOR</t>
  </si>
  <si>
    <t>Nota 4.8</t>
  </si>
  <si>
    <t>Nota 4.9.a</t>
  </si>
  <si>
    <t>Nota 4.9.b</t>
  </si>
  <si>
    <t>Nota 4.9.c</t>
  </si>
  <si>
    <t>RESULTADO ANTES DE IMPUESTO A LA RENTA</t>
  </si>
  <si>
    <t>Nota 4.9.d</t>
  </si>
  <si>
    <t>Títulos de Renta Fija CP en repo</t>
  </si>
  <si>
    <t>Ueno Casa de Bolsa S.A.</t>
  </si>
  <si>
    <t>13010151002123457</t>
  </si>
  <si>
    <t>1301015100240735GS</t>
  </si>
  <si>
    <t>130101510028543449GS</t>
  </si>
  <si>
    <t>13020185001</t>
  </si>
  <si>
    <t>13020185009</t>
  </si>
  <si>
    <t>13080225024</t>
  </si>
  <si>
    <t>21010102001P1027GS</t>
  </si>
  <si>
    <t>21010102001P1029GS</t>
  </si>
  <si>
    <t>21010102001P1053GS</t>
  </si>
  <si>
    <t>21010102001P1059GS</t>
  </si>
  <si>
    <t>21010102001P1076</t>
  </si>
  <si>
    <t>21010102001P1077</t>
  </si>
  <si>
    <t>21010102001P1080</t>
  </si>
  <si>
    <t>21010102001P1082</t>
  </si>
  <si>
    <t>21010102002P1083</t>
  </si>
  <si>
    <t>21010102002P1085</t>
  </si>
  <si>
    <t>2101010200312341GS</t>
  </si>
  <si>
    <t>2101010200323539GS</t>
  </si>
  <si>
    <t>2101010200323624GS</t>
  </si>
  <si>
    <t>2101010200336583GS</t>
  </si>
  <si>
    <t>2101010200337195GS</t>
  </si>
  <si>
    <t>2101010200338813US</t>
  </si>
  <si>
    <t>2101010200339926GS</t>
  </si>
  <si>
    <t>2101010200339926US</t>
  </si>
  <si>
    <t>2101010200342164GS</t>
  </si>
  <si>
    <t>2101010200342318GS</t>
  </si>
  <si>
    <t>23010114001</t>
  </si>
  <si>
    <t>23010114009</t>
  </si>
  <si>
    <t>25010140006</t>
  </si>
  <si>
    <t>26010144003CAP006GS</t>
  </si>
  <si>
    <t>26010144003CAP010GS</t>
  </si>
  <si>
    <t>61040746006</t>
  </si>
  <si>
    <t>61070768001</t>
  </si>
  <si>
    <t>61070768003</t>
  </si>
  <si>
    <t>61070768004</t>
  </si>
  <si>
    <t>71030719005</t>
  </si>
  <si>
    <t>71030719006</t>
  </si>
  <si>
    <t>71040733021</t>
  </si>
  <si>
    <t>71040733023</t>
  </si>
  <si>
    <t>71040733063</t>
  </si>
  <si>
    <t>71060747001</t>
  </si>
  <si>
    <t>SUDAMERIS BANK S.A.E.C.A.</t>
  </si>
  <si>
    <t xml:space="preserve">Ueno Bank </t>
  </si>
  <si>
    <t>Auditor Externo Independiente Asignado: Grant Thorton</t>
  </si>
  <si>
    <t>Número de Inscripción en el Registro de la SIV: N° 138/2024</t>
  </si>
  <si>
    <t>Accionista 99,99%</t>
  </si>
  <si>
    <t>Accionista 0,01%</t>
  </si>
  <si>
    <t xml:space="preserve">Director Suplente </t>
  </si>
  <si>
    <t>Capital Suscripto G. 12.214.000.000</t>
  </si>
  <si>
    <t>Capital Integrado G. 12.214.000.000</t>
  </si>
  <si>
    <t>614187857US</t>
  </si>
  <si>
    <t>UENO CTA CTE 614187857 USD.</t>
  </si>
  <si>
    <t>1127229GS</t>
  </si>
  <si>
    <t>SOLAR 1127229 GS</t>
  </si>
  <si>
    <t>CONTINENTAL CTA AHORRO 1270064062101 USD</t>
  </si>
  <si>
    <t>6192210970G</t>
  </si>
  <si>
    <t>UENO CTA CTE 6192210970 GS</t>
  </si>
  <si>
    <t>CDA PYG.</t>
  </si>
  <si>
    <t>Bonos Financieros PYG.</t>
  </si>
  <si>
    <t>Deud. Bonos Financieros Repo Pyg.</t>
  </si>
  <si>
    <t>AAP1004US</t>
  </si>
  <si>
    <t>DISCOVER PARAGUAY S.A.</t>
  </si>
  <si>
    <t>P1020GS</t>
  </si>
  <si>
    <t>GRUPO VAZQUEZ S.A.E.</t>
  </si>
  <si>
    <t>P1023</t>
  </si>
  <si>
    <t>P1089</t>
  </si>
  <si>
    <t>DISCOVER PARAGUAY SOCIEDAD ANONIMA</t>
  </si>
  <si>
    <t>P1093</t>
  </si>
  <si>
    <t>GROSS BROWN CONSULTING S.A.</t>
  </si>
  <si>
    <t>1022GS</t>
  </si>
  <si>
    <t>LUIS ALBERTO HUESPE IGLESIA</t>
  </si>
  <si>
    <t>123102GS</t>
  </si>
  <si>
    <t>ANDERSON DEPAE DA SILVA</t>
  </si>
  <si>
    <t>31676US</t>
  </si>
  <si>
    <t>32512GS</t>
  </si>
  <si>
    <t>DORIHAM RUSSO</t>
  </si>
  <si>
    <t>44268GS</t>
  </si>
  <si>
    <t>BETHANY ANN BOSS</t>
  </si>
  <si>
    <t>45405GS</t>
  </si>
  <si>
    <t>JOSE LUIS HEISECKE RICCIARDI</t>
  </si>
  <si>
    <t xml:space="preserve">GRUPO VAZQUEZ A PAGAR GS. </t>
  </si>
  <si>
    <t>1002GS</t>
  </si>
  <si>
    <t xml:space="preserve">U PARAGUAY A PAGAR GS. </t>
  </si>
  <si>
    <t>Com. cob. Op. Int. bursátil  R.F. Bonos</t>
  </si>
  <si>
    <t xml:space="preserve">Com. cob. Op. Inter. extrabursatil R.V. </t>
  </si>
  <si>
    <t xml:space="preserve">Com. cob. Op. Int. extrabursátil  R.F. </t>
  </si>
  <si>
    <t>Venta - Bonos del Tesoro</t>
  </si>
  <si>
    <t xml:space="preserve"> Dividendos cob.- Instrumento R.V.</t>
  </si>
  <si>
    <t>Ganan. amort. dif.de precio (-) CDA</t>
  </si>
  <si>
    <t>Ganan. amort. dif.de precio (-) B. Corpo</t>
  </si>
  <si>
    <t>Pérd. amort. dif.de precio + CDA</t>
  </si>
  <si>
    <t>Pérd amort dif.de precio + Bono Tesoro</t>
  </si>
  <si>
    <t>Egresos por diferencia de cambio pasivos</t>
  </si>
  <si>
    <t>Cuentas de Contingencia Deudoras</t>
  </si>
  <si>
    <t>Cuentas de Contingencia Acreedoras</t>
  </si>
  <si>
    <t>11020105001614187857US</t>
  </si>
  <si>
    <t>110201070011127229GS</t>
  </si>
  <si>
    <t>1102010700112700640621</t>
  </si>
  <si>
    <t>110201070016192210970G</t>
  </si>
  <si>
    <t>13040199001AAP1004US</t>
  </si>
  <si>
    <t>21010102001P1020GS</t>
  </si>
  <si>
    <t>21010102002P1023</t>
  </si>
  <si>
    <t>21010102002P1089</t>
  </si>
  <si>
    <t>21010102002P1093</t>
  </si>
  <si>
    <t>210101020031022GS</t>
  </si>
  <si>
    <t>21010102003123102GS</t>
  </si>
  <si>
    <t>2101010200331676US</t>
  </si>
  <si>
    <t>2101010200332512GS</t>
  </si>
  <si>
    <t>2101010200344268GS</t>
  </si>
  <si>
    <t>2101010200345405GS</t>
  </si>
  <si>
    <t>260101440021001GS</t>
  </si>
  <si>
    <t>260101440021002GS</t>
  </si>
  <si>
    <t>61040742002</t>
  </si>
  <si>
    <t>Dividendos cob.- Instrumento R.V.</t>
  </si>
  <si>
    <t>61050758011</t>
  </si>
  <si>
    <t>71030719007</t>
  </si>
  <si>
    <t>71040735008</t>
  </si>
  <si>
    <t>41010601001</t>
  </si>
  <si>
    <t>42010602001</t>
  </si>
  <si>
    <t xml:space="preserve">Dividendos a pagar </t>
  </si>
  <si>
    <t>31030506000</t>
  </si>
  <si>
    <t>Otros gastos fiscales</t>
  </si>
  <si>
    <t xml:space="preserve">Reserva Legal </t>
  </si>
  <si>
    <t>NOTA 5. SALDOS CON PERSONAS O EMPRESA RELACIONADA</t>
  </si>
  <si>
    <t xml:space="preserve">TOTAL PASIVO </t>
  </si>
  <si>
    <t xml:space="preserve">Ueno Cta Ahorro N° 611723558 Usd. </t>
  </si>
  <si>
    <t>PROYEC S.A.E</t>
  </si>
  <si>
    <t>ALAMO S.A.</t>
  </si>
  <si>
    <t>Banco Río</t>
  </si>
  <si>
    <t>UENO BANK</t>
  </si>
  <si>
    <t>FEDERICO MIGUEL VAZQUEZ VILLASANTI</t>
  </si>
  <si>
    <t>GRUPO VAZQUEZ S.A.E/ FEDERICO MIGUEL VAZQUEZ VILLASANTI</t>
  </si>
  <si>
    <t xml:space="preserve">U Holding SaRL </t>
  </si>
  <si>
    <t>UENO CASA DE BOLSA S.A./UENO AFPISA S.A.</t>
  </si>
  <si>
    <t>CAJA GS. - MATRIZ</t>
  </si>
  <si>
    <t>0310197309U</t>
  </si>
  <si>
    <t>BANCOP CTA DE AHORRO 0310197309USD</t>
  </si>
  <si>
    <t>Deud. serv. de int. bursátil - Acciones</t>
  </si>
  <si>
    <t>37862GS</t>
  </si>
  <si>
    <t>Deud. serv. de int. bursátil Renta Fija</t>
  </si>
  <si>
    <t>VALORES CASA DE BOLSA S.A.</t>
  </si>
  <si>
    <t>38277GS</t>
  </si>
  <si>
    <t>SARA LORENA LUBIAN OLMEDO</t>
  </si>
  <si>
    <t>RADICE S.A.E.C.A - EMISOR</t>
  </si>
  <si>
    <t>Deud. por serv. - Asesoría financiera</t>
  </si>
  <si>
    <t>Deud. Bonos Financieros Repo Usd.</t>
  </si>
  <si>
    <t>Fondo Mutuo ueno Cash Dólares</t>
  </si>
  <si>
    <t>Fondo Mutuo ueno Cash Guaraníes</t>
  </si>
  <si>
    <t>LORENZO ARACENA</t>
  </si>
  <si>
    <t>GUSTAVO SACCARELLO</t>
  </si>
  <si>
    <t>FABRICIO RICARDO LADJET</t>
  </si>
  <si>
    <t>LUCAS MARCELO DI BIASE</t>
  </si>
  <si>
    <t>HUGO ADRIAN DEZEO</t>
  </si>
  <si>
    <t>Acreed. por negoc. B. FInan. en Repo USD</t>
  </si>
  <si>
    <t>CAP012GS</t>
  </si>
  <si>
    <t xml:space="preserve">GRUPO VAZQUEZ A PAGAR PYG. </t>
  </si>
  <si>
    <t>CAP012US</t>
  </si>
  <si>
    <t xml:space="preserve">GRUPO VAZQUEZ A PAGAR USD. </t>
  </si>
  <si>
    <t>Superávit por revaluación de acciones</t>
  </si>
  <si>
    <t>Int. cob.- Instr. cartera propia R. Fija</t>
  </si>
  <si>
    <t>Ganan. amort. dif. de precio (-)B. Tesor</t>
  </si>
  <si>
    <t>Primas cob. -  Bonos Financieros (Repo)</t>
  </si>
  <si>
    <t>Pérd. amort. dif.de precio + Bono Subo.</t>
  </si>
  <si>
    <t>Papelería, útiles e impresos</t>
  </si>
  <si>
    <t>110201070010310197309U</t>
  </si>
  <si>
    <t>13010151001</t>
  </si>
  <si>
    <t>1301015100137862GS</t>
  </si>
  <si>
    <t>130101510021001GS</t>
  </si>
  <si>
    <t>1301015100238277GS</t>
  </si>
  <si>
    <t>13020185004</t>
  </si>
  <si>
    <t>21010102002P1007GS</t>
  </si>
  <si>
    <t>23010114011</t>
  </si>
  <si>
    <t>26010144003CAP012GS</t>
  </si>
  <si>
    <t>26010144003CAP012US</t>
  </si>
  <si>
    <t>Reservas superavit</t>
  </si>
  <si>
    <t>31030506006</t>
  </si>
  <si>
    <t>61040746009</t>
  </si>
  <si>
    <t>6107</t>
  </si>
  <si>
    <t>61070768</t>
  </si>
  <si>
    <t>71030</t>
  </si>
  <si>
    <t>71030719</t>
  </si>
  <si>
    <t>71040733040</t>
  </si>
  <si>
    <t>71060</t>
  </si>
  <si>
    <t>71060747</t>
  </si>
  <si>
    <t>Primas pagadas por operaciones de repo</t>
  </si>
  <si>
    <t>71060747003</t>
  </si>
  <si>
    <t>71060747004</t>
  </si>
  <si>
    <t>30/09/2024</t>
  </si>
  <si>
    <t>La Sociedad tendrá por objeto principal dedicarse, por cuenta propia, de terceros o asociada a terceros, tanto en el país como en el extranjero, a todo acto de lícito comercio y al solo efecto enunciativo, se citan las siguientes actividades: a) REPRESENTACIÓN: Toda forma de representación de personas físicas O jurídicas, tanto nacionales como extranjeras y todo tipo de mandatos y gestión de negocios ajenos. Representación, negociación y/o gestión de marcas, patentes, licencias, franquicias y toda clase de concesión de empresas del país y/o del exterior.- b) LEASING: Realización de todo tipo de leasing de maquinarias, implementos y equipos de toda clase y destino, en el país o en el extranjero, con expresa exclusión de los contratos de leasing propios de entidades financieras, filiales de estas u otras de carácter especial.- c) FACTORING: Toda clase de operación de factoring nacional y/o internacional.· d) FRANCHlSING: Toda clase de operación de franchising nacional y/o internacional.-</t>
  </si>
  <si>
    <t xml:space="preserve">La entidad  tiene participación en la Bolsa de Valores por valor Nominal de  Gs. 600.000.000 (Guaraníes Seiscientos millones).- y en la Administradora de fondos acciones por Valor de Gs. 3.787.000.000 (Tres Mil Setecientos Ochenta y Siete Millones). </t>
  </si>
  <si>
    <t xml:space="preserve">Los estados contables han sido preparados de acuerdo a la Res. 35/23 "Reglamento General del Mercado de Valores de la Superintendencia de Valores y Normas Contables Vigentes en Paraguay. </t>
  </si>
  <si>
    <t>Los Activos y Pasivos, moneda extranjera se valúan a su valor de cotización al cierre, de acuerdo con las disposiciones de la D.N.I.T.,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</si>
  <si>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Los estados financieros consolidados de Ueno Casa de Bolsa S.A. incluyen los estados financieros de la Sociedad y su controlada, Ueno Administradora de Fondos S.A. (con una participación del 74,49%). Esta consolidación se realiza conforme a lo establecido en el Capítulo 9, Artículo N° 7 de la Resolución CNV CG N° 35/23.
Los estados financieros consolidados se elaboran aplicando políticas contables consistentes y el método de "eliminación de saldos" entre ambas entidades.
Ueno Casa de Bolsa S.A. ejerce control sobre Ueno Administradora de Fondos S.A. mediante una participación superior al 50% de su capital social. Las entidades controladas se consolidan completamente desde la fecha en que se obtiene el control.</t>
  </si>
  <si>
    <t>Los Gastos de constitución y de organización serán amortizados según lo establecido en la Ley N° 6380/19 y su reglamentación.</t>
  </si>
  <si>
    <t>a)  Valuación en moneda extranjera.</t>
  </si>
  <si>
    <t>BANCOS</t>
  </si>
  <si>
    <t>Total Bancos en moneda extrangera</t>
  </si>
  <si>
    <t>Total Deudores Vigentes en moneda extrangera</t>
  </si>
  <si>
    <t>Total Inversiones en moneda extrangera</t>
  </si>
  <si>
    <t xml:space="preserve">Instrumento </t>
  </si>
  <si>
    <t xml:space="preserve">TIPO </t>
  </si>
  <si>
    <t>SERIE</t>
  </si>
  <si>
    <t>Cantidad</t>
  </si>
  <si>
    <t>Importe PYG</t>
  </si>
  <si>
    <t xml:space="preserve">Importe USD. </t>
  </si>
  <si>
    <t xml:space="preserve">Corporativo </t>
  </si>
  <si>
    <t>PYITI10F3664</t>
  </si>
  <si>
    <t>TELECEL SAE</t>
  </si>
  <si>
    <t>PYPYC05F0865</t>
  </si>
  <si>
    <t>PYPYC04F0858</t>
  </si>
  <si>
    <t>PYVLX06F7598</t>
  </si>
  <si>
    <t>PYAMO06F8187</t>
  </si>
  <si>
    <t xml:space="preserve">Financiero </t>
  </si>
  <si>
    <t>PYFIN02F6500</t>
  </si>
  <si>
    <t>PYTAU12F1841</t>
  </si>
  <si>
    <t>PYITI01F1396</t>
  </si>
  <si>
    <t>PYGVA06F2361</t>
  </si>
  <si>
    <t>PYGVA05F2354</t>
  </si>
  <si>
    <t>PYBRO02F9092</t>
  </si>
  <si>
    <t>PYFIN01F1585</t>
  </si>
  <si>
    <t>ZETA BANCO S.A.E.C.A.</t>
  </si>
  <si>
    <t>PYFIN02F1592</t>
  </si>
  <si>
    <t>PYFIN03F1609</t>
  </si>
  <si>
    <t>Valor Contable Gs.</t>
  </si>
  <si>
    <t>BONOS CECON PYCEC01F3409</t>
  </si>
  <si>
    <t xml:space="preserve">CDA EN GARANTIA BANCO RIO SERIE AH N° 2608 </t>
  </si>
  <si>
    <t>CDA EN GARANTIA BANCO RIO SERIE AH N° 2610</t>
  </si>
  <si>
    <t>Total Inversion Largo Plazo</t>
  </si>
  <si>
    <t>Prima de Emisión</t>
  </si>
  <si>
    <t>Valor Libro de la Acción</t>
  </si>
  <si>
    <t>MOVIMIENTOS</t>
  </si>
  <si>
    <t xml:space="preserve">Tipo </t>
  </si>
  <si>
    <t>Reservas superavit acciones bolsa</t>
  </si>
  <si>
    <t>Ingresos por Operaciones bursátiles e intermediación</t>
  </si>
  <si>
    <t>Primas cobradas</t>
  </si>
  <si>
    <t>Ingreso por Amortización de Diferencial de precio compra</t>
  </si>
  <si>
    <t>Condonación de deuda</t>
  </si>
  <si>
    <t xml:space="preserve">Total Ingresos </t>
  </si>
  <si>
    <t>Fondo de Garantía</t>
  </si>
  <si>
    <t xml:space="preserve">Total Egresos </t>
  </si>
  <si>
    <t xml:space="preserve">Concepto </t>
  </si>
  <si>
    <t>De acuerdo con lo previsto en los artículos 113 y 114 de la Ley 5810/2017, la entidad tiene constituida como garantía Gs.1.291.091.000- , representados por Bonos emitidos por CECON SAE y CDA emitidos por BANCO RIO</t>
  </si>
  <si>
    <t>No Posee sanciones con la Superintendencia de Valores u otras entidades fiscalizadoras.</t>
  </si>
  <si>
    <t>Cuentas de orden</t>
  </si>
  <si>
    <t>DICIEMBRE 2024</t>
  </si>
  <si>
    <t>ALFONSO JACOBO</t>
  </si>
  <si>
    <t>2148183-0</t>
  </si>
  <si>
    <t>31970003</t>
  </si>
  <si>
    <t>GUIDO RAMIREZ</t>
  </si>
  <si>
    <t>4294218-7</t>
  </si>
  <si>
    <t xml:space="preserve">SOFIA RATTAZZI SOSA </t>
  </si>
  <si>
    <t>7816602-0</t>
  </si>
  <si>
    <t>SERGIO RUBEN ROMERO</t>
  </si>
  <si>
    <t>4054812-0</t>
  </si>
  <si>
    <t>IVAN EMILIANO FERREIRA VERA</t>
  </si>
  <si>
    <t>2929906-3</t>
  </si>
  <si>
    <t>ENRRIQUE VILLALBA</t>
  </si>
  <si>
    <t>2953445-3</t>
  </si>
  <si>
    <t>FRANCISCO JOSE NIEDERBERGER PALERMO</t>
  </si>
  <si>
    <t>3615006-1</t>
  </si>
  <si>
    <t>ALFONZO SEGOVIA LEONARDO RAFAEL</t>
  </si>
  <si>
    <t xml:space="preserve">1055340-1
</t>
  </si>
  <si>
    <t>JONATHAN OSCAR HEIT</t>
  </si>
  <si>
    <t>4970844-9</t>
  </si>
  <si>
    <t>80023325-5</t>
  </si>
  <si>
    <t>JOSE VERA</t>
  </si>
  <si>
    <t xml:space="preserve">5627589 </t>
  </si>
  <si>
    <t>RODRIGOYANHOCABAÑAS</t>
  </si>
  <si>
    <t>2071975-2</t>
  </si>
  <si>
    <t>OSVALDO COSTA</t>
  </si>
  <si>
    <t>MYRIAM SAUCEDO</t>
  </si>
  <si>
    <t>3499197</t>
  </si>
  <si>
    <t>FERNANDO DANIEL PEÑA BARUJA</t>
  </si>
  <si>
    <t>3918141-3</t>
  </si>
  <si>
    <t>DANIEL ZAGON</t>
  </si>
  <si>
    <t>8824428-8</t>
  </si>
  <si>
    <t>DANIEL MARCEL PUTZ</t>
  </si>
  <si>
    <t>JOSE MACIEL</t>
  </si>
  <si>
    <t>1347564-9</t>
  </si>
  <si>
    <t xml:space="preserve">DERLIS WIENS                            </t>
  </si>
  <si>
    <t>JOSE GALEANO</t>
  </si>
  <si>
    <t>32024055-4</t>
  </si>
  <si>
    <t>VICTOR MENDOZA</t>
  </si>
  <si>
    <t>4668402-6</t>
  </si>
  <si>
    <t xml:space="preserve">BETSAIDA AVALOS         </t>
  </si>
  <si>
    <t>1846681-8</t>
  </si>
  <si>
    <t>WILSON BENITEZ</t>
  </si>
  <si>
    <t>5643116</t>
  </si>
  <si>
    <t>MICHEL CUSTODIA</t>
  </si>
  <si>
    <t>5683522-1</t>
  </si>
  <si>
    <t>MAGDA  ACOSTA</t>
  </si>
  <si>
    <t>3701977-5</t>
  </si>
  <si>
    <t>8602496</t>
  </si>
  <si>
    <t>SILVIA MURTO</t>
  </si>
  <si>
    <t xml:space="preserve">589898-6 </t>
  </si>
  <si>
    <t>ALI ANNAHAS</t>
  </si>
  <si>
    <t>1668708-6</t>
  </si>
  <si>
    <t>1948011-3</t>
  </si>
  <si>
    <t>PABLO BORDON</t>
  </si>
  <si>
    <t>3685337-2</t>
  </si>
  <si>
    <t>JUAN CARLOS TABOADA</t>
  </si>
  <si>
    <t>4025938-2</t>
  </si>
  <si>
    <t>JEEHEA PARK</t>
  </si>
  <si>
    <t>7030970-1</t>
  </si>
  <si>
    <t>WALTER ROJAS</t>
  </si>
  <si>
    <t>3241838-8</t>
  </si>
  <si>
    <t>JONATAN GABRIEL OLMEDO</t>
  </si>
  <si>
    <t>5405796</t>
  </si>
  <si>
    <t>ESTEBAN ORTIZ</t>
  </si>
  <si>
    <t>3212825-8</t>
  </si>
  <si>
    <t>RICARDO VILLAMAYOR</t>
  </si>
  <si>
    <t>5030836</t>
  </si>
  <si>
    <t>SERGIO NAVARRO</t>
  </si>
  <si>
    <t>2377708-7</t>
  </si>
  <si>
    <t>RODRIGO SOSA</t>
  </si>
  <si>
    <t>JOSE  COZZOLI</t>
  </si>
  <si>
    <t>5316918</t>
  </si>
  <si>
    <t xml:space="preserve"> BUSINESS &amp; FINANCIAL GROUP S.A</t>
  </si>
  <si>
    <t>80066102-8</t>
  </si>
  <si>
    <t>4737999</t>
  </si>
  <si>
    <t>NILIA FERNANDEZ</t>
  </si>
  <si>
    <t>3634333-1</t>
  </si>
  <si>
    <t>JOSE RICARDO BENEGAS</t>
  </si>
  <si>
    <t>4991492-8</t>
  </si>
  <si>
    <t>ALEXANDER WICH</t>
  </si>
  <si>
    <t xml:space="preserve">1937293-0 </t>
  </si>
  <si>
    <t>LEONARDO DE MOURA</t>
  </si>
  <si>
    <t>4019480</t>
  </si>
  <si>
    <t>CARLOS ESCOBAR</t>
  </si>
  <si>
    <t>GERARDO VUYK</t>
  </si>
  <si>
    <t>4436726-0</t>
  </si>
  <si>
    <t>MAURICIO PAULUK</t>
  </si>
  <si>
    <t>42426684</t>
  </si>
  <si>
    <t>GEORGEOS GUEFOS</t>
  </si>
  <si>
    <t>5306230</t>
  </si>
  <si>
    <t>26232800</t>
  </si>
  <si>
    <t>CARLOS ANTONIO ROMERO</t>
  </si>
  <si>
    <t>4502041</t>
  </si>
  <si>
    <t>CAITANO DE CONTO</t>
  </si>
  <si>
    <t>6158812</t>
  </si>
  <si>
    <t>MARCELO FABIAN BAREIRO</t>
  </si>
  <si>
    <t>4830597</t>
  </si>
  <si>
    <t>FERNANDO ARISTIDES BAREIRO VARGAS</t>
  </si>
  <si>
    <t>4434379-5</t>
  </si>
  <si>
    <t>ALEJANDRO URBIETA</t>
  </si>
  <si>
    <t>2354754</t>
  </si>
  <si>
    <t>ULISES RAMIREZ</t>
  </si>
  <si>
    <t>4310243</t>
  </si>
  <si>
    <t>VELUTE SRL</t>
  </si>
  <si>
    <t>80048348-0</t>
  </si>
  <si>
    <t>ESTEBAN JAVIER BOGARIN MARTINEZ</t>
  </si>
  <si>
    <t>3647233</t>
  </si>
  <si>
    <t>SELENE BAREIRO</t>
  </si>
  <si>
    <t>4926506</t>
  </si>
  <si>
    <t>JORGE RUCKELSHAUSSEN</t>
  </si>
  <si>
    <t>5200974</t>
  </si>
  <si>
    <t>ABDIAS PORTILLO</t>
  </si>
  <si>
    <t>2452008</t>
  </si>
  <si>
    <t>MAURO GONZALEZ</t>
  </si>
  <si>
    <t>35726469</t>
  </si>
  <si>
    <t>1021349-0</t>
  </si>
  <si>
    <t>RAMON ROMAN</t>
  </si>
  <si>
    <t>3738519</t>
  </si>
  <si>
    <t>JAIME COLMAN</t>
  </si>
  <si>
    <t>1102157</t>
  </si>
  <si>
    <t>VICTOR ECHAURI</t>
  </si>
  <si>
    <t>2290066</t>
  </si>
  <si>
    <t>DIOSA BRENDA ALCARAZ</t>
  </si>
  <si>
    <t>4088743</t>
  </si>
  <si>
    <t>PEDRO PABLO SERVIN BARRETO</t>
  </si>
  <si>
    <t>1841284-0</t>
  </si>
  <si>
    <t xml:space="preserve">ALBERTO GONZALEZ   </t>
  </si>
  <si>
    <t>ALEXEI ANDRES SZWAKO MARTYNIUK</t>
  </si>
  <si>
    <t>5572190</t>
  </si>
  <si>
    <t>TOMAS PINO</t>
  </si>
  <si>
    <t>5687885</t>
  </si>
  <si>
    <t>ESTEBAN BENITEZ</t>
  </si>
  <si>
    <t>5748791</t>
  </si>
  <si>
    <t>GUILLERMO FEDERICO MARTINEZ</t>
  </si>
  <si>
    <t>3472969</t>
  </si>
  <si>
    <t>LIZ DIANA PATRICIA ALVARENGA</t>
  </si>
  <si>
    <t>3225339</t>
  </si>
  <si>
    <t>DIEGO AGUERO</t>
  </si>
  <si>
    <t>JONATHAN PERROTTA</t>
  </si>
  <si>
    <t>31873148</t>
  </si>
  <si>
    <t>DAHIANA BRIZUELA</t>
  </si>
  <si>
    <t>4697946</t>
  </si>
  <si>
    <t>ALICE CABRERA</t>
  </si>
  <si>
    <t>5186584</t>
  </si>
  <si>
    <t>AUGUSTO BARRETO</t>
  </si>
  <si>
    <t>5692618</t>
  </si>
  <si>
    <t>VERONICA VAZQUEZ</t>
  </si>
  <si>
    <t>JULIO MANUEL SAUCEDO</t>
  </si>
  <si>
    <t>4483627</t>
  </si>
  <si>
    <t>JOSE RAMON FIGUEREDO</t>
  </si>
  <si>
    <t>MYRIAM AGUEDA CAPDEVILA</t>
  </si>
  <si>
    <t>695813</t>
  </si>
  <si>
    <t>JOEL DAVID ALVAREZ</t>
  </si>
  <si>
    <t>3196094</t>
  </si>
  <si>
    <t>CESAR ORLANDO ARCE</t>
  </si>
  <si>
    <t>4418066</t>
  </si>
  <si>
    <t>ARMANDO DARIO FILIPPINI</t>
  </si>
  <si>
    <t>7230986</t>
  </si>
  <si>
    <t>JURGEN FRÖSE NEUFELD</t>
  </si>
  <si>
    <t>2123999</t>
  </si>
  <si>
    <t>LEE BAINES ROBERTSON</t>
  </si>
  <si>
    <t>1477317</t>
  </si>
  <si>
    <t>JOSE RODRIGUEZ</t>
  </si>
  <si>
    <t>3901995</t>
  </si>
  <si>
    <t>HUGO JAVIER MENDOZA</t>
  </si>
  <si>
    <t>5566433</t>
  </si>
  <si>
    <t>JOSE DOMINGO CHAVEZ</t>
  </si>
  <si>
    <t>3518156</t>
  </si>
  <si>
    <t>BASA CASA DE BOLSA S.A.</t>
  </si>
  <si>
    <t>80105143-6</t>
  </si>
  <si>
    <t>GERMAN DARIO GARCIA</t>
  </si>
  <si>
    <t>4143682</t>
  </si>
  <si>
    <t>JESUS ANTONIO EZEQUIEL SANCHEZ</t>
  </si>
  <si>
    <t>3575002</t>
  </si>
  <si>
    <t>CHRISTINE ALEXANDRA STANLEY</t>
  </si>
  <si>
    <t>1137533</t>
  </si>
  <si>
    <t>HERNAN RAMPINI</t>
  </si>
  <si>
    <t>33768265</t>
  </si>
  <si>
    <t>RICKY NATHANAEL HIEBERT</t>
  </si>
  <si>
    <t>5125052</t>
  </si>
  <si>
    <t>JUAN ALBERTO SOSA</t>
  </si>
  <si>
    <t>2470719-8</t>
  </si>
  <si>
    <t>WILLIAN ROLANDO ALCARAZ</t>
  </si>
  <si>
    <t>3792818-0</t>
  </si>
  <si>
    <t>VICTOR RAUL AMARILLA</t>
  </si>
  <si>
    <t>4136018-4</t>
  </si>
  <si>
    <t>ALAN ALEXANDER NOGUERA</t>
  </si>
  <si>
    <t>1942971-1</t>
  </si>
  <si>
    <t>JOSE ISAIAS ALVAREZ</t>
  </si>
  <si>
    <t>6183669</t>
  </si>
  <si>
    <t>EDGAR FERNANDO GALEANO</t>
  </si>
  <si>
    <t>5591696</t>
  </si>
  <si>
    <t>ARSENIO DE JESUS BENITEZ</t>
  </si>
  <si>
    <t>2452232-5</t>
  </si>
  <si>
    <t>DIEGO ANDRES CERRANO</t>
  </si>
  <si>
    <t>3887680-9</t>
  </si>
  <si>
    <t>GUILLERMO FILIPPINI</t>
  </si>
  <si>
    <t>6110340-3</t>
  </si>
  <si>
    <t>REMY CATALANO</t>
  </si>
  <si>
    <t>9319517-6</t>
  </si>
  <si>
    <t>VILMA VILLALBA</t>
  </si>
  <si>
    <t>1125670-2</t>
  </si>
  <si>
    <t>CESAR EMIR VELAZQUEZ</t>
  </si>
  <si>
    <t>5824371</t>
  </si>
  <si>
    <t xml:space="preserve">LUCIANO ROMAGNA </t>
  </si>
  <si>
    <t>7059266 - 7</t>
  </si>
  <si>
    <t>CRISTIAN CICERI</t>
  </si>
  <si>
    <t>30519321</t>
  </si>
  <si>
    <t>FABIO RONALDO JARA</t>
  </si>
  <si>
    <t>4120974-5</t>
  </si>
  <si>
    <t>PABLO ROJAS</t>
  </si>
  <si>
    <t>4581375-2</t>
  </si>
  <si>
    <t>JUAN RICARDO LANUS</t>
  </si>
  <si>
    <t>1998253-4</t>
  </si>
  <si>
    <t>ROSA AYALA</t>
  </si>
  <si>
    <t>1030843</t>
  </si>
  <si>
    <t>CARLOS ALARCON</t>
  </si>
  <si>
    <t>3685589-8</t>
  </si>
  <si>
    <t>BRUNO GARCÍA</t>
  </si>
  <si>
    <t>4598823-4</t>
  </si>
  <si>
    <t>PABLO RODRIGUEZ</t>
  </si>
  <si>
    <t>3928775-0</t>
  </si>
  <si>
    <t>MAURO CRUZ</t>
  </si>
  <si>
    <t>9192143</t>
  </si>
  <si>
    <t>LEONARDO JIRASEK</t>
  </si>
  <si>
    <t>1840683-1</t>
  </si>
  <si>
    <t>ARMANDO RODRIGUEZ</t>
  </si>
  <si>
    <t>5808014</t>
  </si>
  <si>
    <t>DIEGO ADRIAN CESPEDES</t>
  </si>
  <si>
    <t>4971197-0</t>
  </si>
  <si>
    <t>JOSHUA  DANIEL ABREU</t>
  </si>
  <si>
    <t>3443008-3</t>
  </si>
  <si>
    <t xml:space="preserve">LEA RAQUEL MENDOZA TORRES    </t>
  </si>
  <si>
    <t xml:space="preserve">4873517-5 </t>
  </si>
  <si>
    <t>GUSTAVO GABRIEL RIOS</t>
  </si>
  <si>
    <t>4187783-7</t>
  </si>
  <si>
    <t>RENATO MARIA ARDISSONE</t>
  </si>
  <si>
    <t>4650021-9</t>
  </si>
  <si>
    <t>ANWAR MIRANDA</t>
  </si>
  <si>
    <t>1215434-2</t>
  </si>
  <si>
    <t>VICTOR JULIAN GONZALEZ</t>
  </si>
  <si>
    <t>1217365-7</t>
  </si>
  <si>
    <t>BIAGIO DE GIROLAMO</t>
  </si>
  <si>
    <t>7493152-0</t>
  </si>
  <si>
    <t>DIANA JUDITH GONZALEZ</t>
  </si>
  <si>
    <t>4564575</t>
  </si>
  <si>
    <t>MATIAS NICOLAS ZAVALA</t>
  </si>
  <si>
    <t>4434250-0</t>
  </si>
  <si>
    <t>4745536-5</t>
  </si>
  <si>
    <t>GUILLERMO CAMP</t>
  </si>
  <si>
    <t>4355616-7</t>
  </si>
  <si>
    <t>EDITH ROSA CORONEL</t>
  </si>
  <si>
    <t>1078299-0</t>
  </si>
  <si>
    <t>VICTOR DANIEL ROJAS</t>
  </si>
  <si>
    <t>5634102</t>
  </si>
  <si>
    <t>ENZO LUIS IBAÑEZ</t>
  </si>
  <si>
    <t>5041767</t>
  </si>
  <si>
    <t>CARLOS ALBERTO BITTAR DAVID</t>
  </si>
  <si>
    <t>424901-1</t>
  </si>
  <si>
    <t>OSCAR AMADO BITTAR DAVID</t>
  </si>
  <si>
    <t>504641-6</t>
  </si>
  <si>
    <t>OTILIA BIRILA CORONEL DE ARECO</t>
  </si>
  <si>
    <t>400395-0</t>
  </si>
  <si>
    <t>MARÍA GLORIA BITTAR DAVID</t>
  </si>
  <si>
    <t xml:space="preserve">504640-8 </t>
  </si>
  <si>
    <t>LILIAN GRACIELA BITTAR DAVID</t>
  </si>
  <si>
    <t>619061-8</t>
  </si>
  <si>
    <t>JOSE CARLOS VERDUN IBARRA</t>
  </si>
  <si>
    <t>3550807-8</t>
  </si>
  <si>
    <t>GUSTAVO ADOLFO ACOSTA</t>
  </si>
  <si>
    <t>1209431-5</t>
  </si>
  <si>
    <t>MARTIN LUIS MARIA LEZCANO</t>
  </si>
  <si>
    <t>984336-1</t>
  </si>
  <si>
    <t>FAVIO BRITEZ</t>
  </si>
  <si>
    <t>5400451</t>
  </si>
  <si>
    <t>EVELIO SAMUEL MARTINEZ</t>
  </si>
  <si>
    <t>2297038-0</t>
  </si>
  <si>
    <t>EDUARDO JOSE AGUILERA ROA</t>
  </si>
  <si>
    <t>5148184-7</t>
  </si>
  <si>
    <t>WILMA TAMARA WIEMANN</t>
  </si>
  <si>
    <t>3979018-5</t>
  </si>
  <si>
    <t>LUIS MIGUEL SANDOVAL SANCHEZ</t>
  </si>
  <si>
    <t>5607805</t>
  </si>
  <si>
    <t>SERGIO SEOK ZU TAE</t>
  </si>
  <si>
    <t>JORGE AUGUSTO MARTINEZ</t>
  </si>
  <si>
    <t>1961121</t>
  </si>
  <si>
    <t>FRANCISCO MITURU HASHIMOTO</t>
  </si>
  <si>
    <t>863030-5</t>
  </si>
  <si>
    <t xml:space="preserve">GABRIELA ELIZABETH HOLOVACHUK </t>
  </si>
  <si>
    <t xml:space="preserve">4423537 </t>
  </si>
  <si>
    <t>MATIAS JOAQUIN HERMOSILLA</t>
  </si>
  <si>
    <t>4888806</t>
  </si>
  <si>
    <t>CARLOS ALBERTO GARCIA DUARTE</t>
  </si>
  <si>
    <t>1193037-3</t>
  </si>
  <si>
    <t>CARLOS PAVEI</t>
  </si>
  <si>
    <t>6521465-0</t>
  </si>
  <si>
    <t>ROBERT RAMON GALEANO</t>
  </si>
  <si>
    <t>4596474-2</t>
  </si>
  <si>
    <t>RAFAEL GUSTAVO FERNANDEZ</t>
  </si>
  <si>
    <t>9309236</t>
  </si>
  <si>
    <t>CRISTHIAN ESTEBAN GONZALEZ PERALTA</t>
  </si>
  <si>
    <t>3274671-7</t>
  </si>
  <si>
    <t>SARA ISABEL SILVA</t>
  </si>
  <si>
    <t>8208126-3</t>
  </si>
  <si>
    <t>IVAN LOPEZ</t>
  </si>
  <si>
    <t>MELISSA LAGOMARSINI</t>
  </si>
  <si>
    <t>9208289</t>
  </si>
  <si>
    <t>SANTIAGO NICOLAS GONZALEZ ABDALA</t>
  </si>
  <si>
    <t>4660468-5</t>
  </si>
  <si>
    <t>ANDRE JEAN LOUIS COLIN</t>
  </si>
  <si>
    <t>6614275</t>
  </si>
  <si>
    <t>1752063-0</t>
  </si>
  <si>
    <t>ZULMA MORALES</t>
  </si>
  <si>
    <t>4194329-5</t>
  </si>
  <si>
    <t>807590-5</t>
  </si>
  <si>
    <t>CESAR DANIEL PEREZ CACERES</t>
  </si>
  <si>
    <t>4981534-2</t>
  </si>
  <si>
    <t>NATALIA  ANAHI PEREZ</t>
  </si>
  <si>
    <t>35349136</t>
  </si>
  <si>
    <t>EDGAR ROJAS</t>
  </si>
  <si>
    <t>7098777</t>
  </si>
  <si>
    <t>MAURO CRUZ BARRIGA</t>
  </si>
  <si>
    <t>GUSTAVO ROL</t>
  </si>
  <si>
    <t>5551712-9</t>
  </si>
  <si>
    <t>FERNANDO ANIBAL CORONEL</t>
  </si>
  <si>
    <t>6161988</t>
  </si>
  <si>
    <t>FRANCISCO JAVIER ACHON RUIZ</t>
  </si>
  <si>
    <t>730054-9</t>
  </si>
  <si>
    <t>SANTIAGO DIONISIO VARGAS GARCIA</t>
  </si>
  <si>
    <t>4431167-2</t>
  </si>
  <si>
    <t>DORIHAM TADEO RUSSO</t>
  </si>
  <si>
    <t>5018972</t>
  </si>
  <si>
    <t>LUIS ALBERTO HUESPE</t>
  </si>
  <si>
    <t>5227408-0</t>
  </si>
  <si>
    <t xml:space="preserve">MAXIMILIANO VALDEZ JURI </t>
  </si>
  <si>
    <t>4203441-8</t>
  </si>
  <si>
    <t>CHRISTIAN CANO STEIN</t>
  </si>
  <si>
    <t>4753921-6</t>
  </si>
  <si>
    <t xml:space="preserve">ALEJANDRO MANUEL BAREIRO DRAGOTTO </t>
  </si>
  <si>
    <t>3400703-2</t>
  </si>
  <si>
    <t>JUAN DE LA CRUZ OLMEDO GONZALEZ</t>
  </si>
  <si>
    <t>4798674-3</t>
  </si>
  <si>
    <t>PABLO HONORIO ACUÑA PAREDES</t>
  </si>
  <si>
    <t>2492817-8</t>
  </si>
  <si>
    <t>PABLO JOSE ACOSTA SALINAS</t>
  </si>
  <si>
    <t>5613010</t>
  </si>
  <si>
    <t>ALINE CENTURION MAIDANA</t>
  </si>
  <si>
    <t>3027240-8</t>
  </si>
  <si>
    <t>JUAN CARLOS GODOY RIVAROLA</t>
  </si>
  <si>
    <t>4234210-4</t>
  </si>
  <si>
    <t>MARTIN RODOLFO HUBER FLEITAS</t>
  </si>
  <si>
    <t>2368462-3</t>
  </si>
  <si>
    <t>PEDRO TADEO AGUIAR</t>
  </si>
  <si>
    <t>4641588</t>
  </si>
  <si>
    <t>JESSICA LOPEZ</t>
  </si>
  <si>
    <t>3520953</t>
  </si>
  <si>
    <t>RAMON ANTONIO ISASI CORTAZAR</t>
  </si>
  <si>
    <t>785105-7</t>
  </si>
  <si>
    <t>RICARDO ISMAEL SOSA</t>
  </si>
  <si>
    <t>3972717</t>
  </si>
  <si>
    <t>MILCIADES ANDRES SERVIN MIERES</t>
  </si>
  <si>
    <t>804497-0</t>
  </si>
  <si>
    <t>GERMAN EZEQUIEL CARELLA</t>
  </si>
  <si>
    <t>37752874</t>
  </si>
  <si>
    <t>FATIMA BELEN PEREIRA MORAN</t>
  </si>
  <si>
    <t>4801199-1</t>
  </si>
  <si>
    <t>356143</t>
  </si>
  <si>
    <t xml:space="preserve">80135001-8 </t>
  </si>
  <si>
    <t>YANINA EDITH OJEDA</t>
  </si>
  <si>
    <t>6709416</t>
  </si>
  <si>
    <t>GILBERTO RAMOS AMARILLA</t>
  </si>
  <si>
    <t>3785559-0</t>
  </si>
  <si>
    <t>JORGE ENRIQUE DAVYT DAVILA</t>
  </si>
  <si>
    <t>1846582-0</t>
  </si>
  <si>
    <t>JONATAN JEREMIAS ZABALA</t>
  </si>
  <si>
    <t>9215406</t>
  </si>
  <si>
    <t xml:space="preserve">JUAN ANDRES AQUINO ESPINOLA </t>
  </si>
  <si>
    <t>4670138-9</t>
  </si>
  <si>
    <t>JORGE ISAAC ORTIZ ESCOBAR</t>
  </si>
  <si>
    <t>4778925-5</t>
  </si>
  <si>
    <t>DENIS CATALINO ALVARENGA BENITEZ</t>
  </si>
  <si>
    <t>3639483-1</t>
  </si>
  <si>
    <t xml:space="preserve">PAULO ANTONIO FELL </t>
  </si>
  <si>
    <t>7792204-2</t>
  </si>
  <si>
    <t xml:space="preserve">RUSLAN OSORIO GUERRA </t>
  </si>
  <si>
    <t>7060642-0</t>
  </si>
  <si>
    <t>BERNARDO EDUARDO CRUZ LEIVA</t>
  </si>
  <si>
    <t>4704251-6</t>
  </si>
  <si>
    <t>MULAIR S.A.</t>
  </si>
  <si>
    <t>80142472-0</t>
  </si>
  <si>
    <t xml:space="preserve">ADRIANA EMILSE DIARTE RIVAS </t>
  </si>
  <si>
    <t>3892101-4</t>
  </si>
  <si>
    <t>FRANCISCO SEBASTIAN MENDOZA</t>
  </si>
  <si>
    <t>4952615</t>
  </si>
  <si>
    <t>PABLO MANOLO MERELES</t>
  </si>
  <si>
    <t>6142760</t>
  </si>
  <si>
    <t xml:space="preserve">JOHNATAN DAVID DOS SANTOS MORENO </t>
  </si>
  <si>
    <t>7876670</t>
  </si>
  <si>
    <t xml:space="preserve">ANDREA BEATRIZ MAYOR GONZALEZ </t>
  </si>
  <si>
    <t>4462748-3</t>
  </si>
  <si>
    <t xml:space="preserve">PAOLA ELIANA MONSERRAT ROMERO BAEZ </t>
  </si>
  <si>
    <t>5296792-1</t>
  </si>
  <si>
    <t xml:space="preserve">OLEG FURSENKO </t>
  </si>
  <si>
    <t>9085104-8</t>
  </si>
  <si>
    <t xml:space="preserve">MARIA GRACIELA VERA GIMENEZ </t>
  </si>
  <si>
    <t>4777157</t>
  </si>
  <si>
    <t xml:space="preserve">AMADO MIGUEL GIMENEZ RAMIREZ </t>
  </si>
  <si>
    <t>3921088-0</t>
  </si>
  <si>
    <t xml:space="preserve">DANIEL ANTONIO FLEITAS OVIEDO </t>
  </si>
  <si>
    <t>3917764-5</t>
  </si>
  <si>
    <t xml:space="preserve">LETICIA VIVIANA PEREZ DOMINGUEZ </t>
  </si>
  <si>
    <t>1344766-1</t>
  </si>
  <si>
    <t xml:space="preserve">LEOPOLDO PABLO PERRIER MUSIS </t>
  </si>
  <si>
    <t>3969552-2</t>
  </si>
  <si>
    <t xml:space="preserve">FELIX ALEJANDRO RUMICH SANABRIA </t>
  </si>
  <si>
    <t>3170124-8</t>
  </si>
  <si>
    <t>EGBERT JOSEF SCHÜTTE</t>
  </si>
  <si>
    <t>4906566-1</t>
  </si>
  <si>
    <t>BENITEZ GARCIA ANDREA MARIA JOSE</t>
  </si>
  <si>
    <t>4798872-0</t>
  </si>
  <si>
    <t xml:space="preserve">ROSSANA SARA ESTHER GARCIA ZELADA </t>
  </si>
  <si>
    <t>1176998-0</t>
  </si>
  <si>
    <t xml:space="preserve">JIMENA CECILIA BENITEZ ARESTIVO </t>
  </si>
  <si>
    <t>4837010-0</t>
  </si>
  <si>
    <t xml:space="preserve">JORGE ARIEL ACOSTA VAZQUEZ </t>
  </si>
  <si>
    <t>3518110-9</t>
  </si>
  <si>
    <t xml:space="preserve">ENRIQUE JAVIER BAREIRO ARCE </t>
  </si>
  <si>
    <t>1192412</t>
  </si>
  <si>
    <t>YVAGA RAPE S.A</t>
  </si>
  <si>
    <t>80055328-4</t>
  </si>
  <si>
    <t xml:space="preserve">RONALD ARIEL SANTACRUZ TORRES </t>
  </si>
  <si>
    <t>6226322-6</t>
  </si>
  <si>
    <t>CESAR MARTINEZ</t>
  </si>
  <si>
    <t>2084643-6</t>
  </si>
  <si>
    <t xml:space="preserve">ELIANA JUDITH RUIZ </t>
  </si>
  <si>
    <t>1503063-6</t>
  </si>
  <si>
    <t>GUIDO ENCISO</t>
  </si>
  <si>
    <t>5313280</t>
  </si>
  <si>
    <t>CLAUDIA MANUELA BARRETO</t>
  </si>
  <si>
    <t>4239043-5</t>
  </si>
  <si>
    <t>NESTOR DUARTE</t>
  </si>
  <si>
    <t>4707895-2</t>
  </si>
  <si>
    <t>LILIAN ROJAS</t>
  </si>
  <si>
    <t>636117-0</t>
  </si>
  <si>
    <t>GUSTAVO QUINTANA</t>
  </si>
  <si>
    <t>4214182-6</t>
  </si>
  <si>
    <t xml:space="preserve">CESAR BEREA VARGAS </t>
  </si>
  <si>
    <t>2368373-2</t>
  </si>
  <si>
    <t>80029055-0</t>
  </si>
  <si>
    <t>ROBSON BEZ</t>
  </si>
  <si>
    <t>7325740-0</t>
  </si>
  <si>
    <t>TELEFONICA CELULAR SAE</t>
  </si>
  <si>
    <t>80000519-8</t>
  </si>
  <si>
    <t xml:space="preserve">EDGAR ANTONIO ASTORGA RAMIREZ </t>
  </si>
  <si>
    <t>4613613-4</t>
  </si>
  <si>
    <t>ROQUE AGUSTIN MEZA</t>
  </si>
  <si>
    <t>5979081-4</t>
  </si>
  <si>
    <t>MARIO MARTINEZ</t>
  </si>
  <si>
    <t>VICTOR MEZA</t>
  </si>
  <si>
    <t>6018078</t>
  </si>
  <si>
    <t>OSCAR YBAÑEZ</t>
  </si>
  <si>
    <t>JOSE ALBERTO LOPEZ</t>
  </si>
  <si>
    <t>5115012-3</t>
  </si>
  <si>
    <t>BNB INVEST CASA DE BOLSA SA</t>
  </si>
  <si>
    <t>80132042-9</t>
  </si>
  <si>
    <t>SANTIAGO JAVIER MARTINEZ</t>
  </si>
  <si>
    <t>4179923-2</t>
  </si>
  <si>
    <t>LORENA MARIA LOVERA</t>
  </si>
  <si>
    <t>4548126-1</t>
  </si>
  <si>
    <t xml:space="preserve">MARIAM MILAGROS YASSINE DIAZ </t>
  </si>
  <si>
    <t>3970371-1</t>
  </si>
  <si>
    <t>FABIAN MOISES ZARACHO</t>
  </si>
  <si>
    <t>5130277-2</t>
  </si>
  <si>
    <t>HUGO UBEDA</t>
  </si>
  <si>
    <t>822498-6</t>
  </si>
  <si>
    <t>LUCAS GINARD</t>
  </si>
  <si>
    <t>4820977-5</t>
  </si>
  <si>
    <t>MICHAEL ANDREW KOCHALKA</t>
  </si>
  <si>
    <t>4275462</t>
  </si>
  <si>
    <t>JULIO CESAR MORENO AGUERO</t>
  </si>
  <si>
    <t>586237-0</t>
  </si>
  <si>
    <t>SARA LORENA LUBIAN</t>
  </si>
  <si>
    <t>1211594-0</t>
  </si>
  <si>
    <t>MIGUEL ANGEL ADORNO</t>
  </si>
  <si>
    <t>3727066-4</t>
  </si>
  <si>
    <t>GABRIEL ALEJANDRO PAPPALARDO</t>
  </si>
  <si>
    <t>1143832-0</t>
  </si>
  <si>
    <t>LUIS CASIS</t>
  </si>
  <si>
    <t>31246813</t>
  </si>
  <si>
    <t>RICARDO ACUÑA</t>
  </si>
  <si>
    <t>2272705-1</t>
  </si>
  <si>
    <t>JUAN REINALDO CACERES</t>
  </si>
  <si>
    <t>459954-3</t>
  </si>
  <si>
    <t>CHRISTIAN DANIEL LOPEZ</t>
  </si>
  <si>
    <t>1836387-3</t>
  </si>
  <si>
    <t>AMALIA KENT CARPINELLI</t>
  </si>
  <si>
    <t>516377-3</t>
  </si>
  <si>
    <t>ART CHARLES GONZALEZ</t>
  </si>
  <si>
    <t>94430858</t>
  </si>
  <si>
    <t>JULIAN ELOY DE TITO</t>
  </si>
  <si>
    <t>36697536</t>
  </si>
  <si>
    <t xml:space="preserve">IGNACIO ARRIBALZAGA </t>
  </si>
  <si>
    <t>29954650</t>
  </si>
  <si>
    <t>GASTON MAXIMILIANO GONZALEZ</t>
  </si>
  <si>
    <t>94337347</t>
  </si>
  <si>
    <t>LUCIANO ZANDONA</t>
  </si>
  <si>
    <t>9351065</t>
  </si>
  <si>
    <t>MATIAS GONZALO LUNA</t>
  </si>
  <si>
    <t>41659894</t>
  </si>
  <si>
    <t>DIEGO DANIEL NAVARRE</t>
  </si>
  <si>
    <t>31963350</t>
  </si>
  <si>
    <t>HERNAN GAMARRA</t>
  </si>
  <si>
    <t xml:space="preserve">34079684 </t>
  </si>
  <si>
    <t>LUIS CARLOS PEREIRA</t>
  </si>
  <si>
    <t>3665668-2</t>
  </si>
  <si>
    <t>CARLOS EDUARDO TORRES</t>
  </si>
  <si>
    <t>BRAHIAN OSMAR COLMAN</t>
  </si>
  <si>
    <t>7141943</t>
  </si>
  <si>
    <t>MIGUEL ANGEL MARTINEZ</t>
  </si>
  <si>
    <t>3734503-6</t>
  </si>
  <si>
    <t>JUAN PABLO LUNARDI</t>
  </si>
  <si>
    <t>31999811</t>
  </si>
  <si>
    <t>PABLO GENNONI</t>
  </si>
  <si>
    <t>34412284</t>
  </si>
  <si>
    <t>MARCO JOSE SCAVARDA</t>
  </si>
  <si>
    <t>28106883</t>
  </si>
  <si>
    <t>HORACIO JAVIER DIAZ</t>
  </si>
  <si>
    <t>34834021</t>
  </si>
  <si>
    <t>GABRIELA CASTAÑEDA</t>
  </si>
  <si>
    <t>19083968</t>
  </si>
  <si>
    <t>CESAR DANIEL RAMIREZ</t>
  </si>
  <si>
    <t>3837469-2</t>
  </si>
  <si>
    <t>FATIMA  ALVARENGA</t>
  </si>
  <si>
    <t>4624682-7</t>
  </si>
  <si>
    <t>PABLO GASTON HUANCA</t>
  </si>
  <si>
    <t>33000696</t>
  </si>
  <si>
    <t>ERIC FUMAROLA</t>
  </si>
  <si>
    <t>35757399</t>
  </si>
  <si>
    <t>ALBERTO ANDERI</t>
  </si>
  <si>
    <t>8770037-9</t>
  </si>
  <si>
    <t>5446604-0</t>
  </si>
  <si>
    <t>PAMELA OJEDA</t>
  </si>
  <si>
    <t>5116149-4</t>
  </si>
  <si>
    <t>GABRIEL DENK</t>
  </si>
  <si>
    <t>32769109</t>
  </si>
  <si>
    <t>JOSE MARIN</t>
  </si>
  <si>
    <t>4928064</t>
  </si>
  <si>
    <t>LUCAS EZEQUIEL GODOY</t>
  </si>
  <si>
    <t>31921699</t>
  </si>
  <si>
    <t>JAVIER GOMEZ</t>
  </si>
  <si>
    <t>30671872</t>
  </si>
  <si>
    <t>RUSLAN OSORIO</t>
  </si>
  <si>
    <t>NICOLAS ANDERSON</t>
  </si>
  <si>
    <t>33504077</t>
  </si>
  <si>
    <t>ALAN GUILLERMO MAYO LANDOLFI</t>
  </si>
  <si>
    <t>35499457</t>
  </si>
  <si>
    <t>ANDREA MARIA JOSE BENITEZ GARCIA</t>
  </si>
  <si>
    <t>DIEGO GIMENEZ</t>
  </si>
  <si>
    <t>4345501-8</t>
  </si>
  <si>
    <t>FEDERICO KARABIA</t>
  </si>
  <si>
    <t>3968901-8</t>
  </si>
  <si>
    <t>FEDERICO DAURIA</t>
  </si>
  <si>
    <t>36950047</t>
  </si>
  <si>
    <t>JORGE DA PONTE</t>
  </si>
  <si>
    <t>4713364-3</t>
  </si>
  <si>
    <t>LEONARDO PELLENZ</t>
  </si>
  <si>
    <t>5512304</t>
  </si>
  <si>
    <t>CARLOS SORENSEN</t>
  </si>
  <si>
    <t>OSCAR BLANCO</t>
  </si>
  <si>
    <t>3649854-8</t>
  </si>
  <si>
    <t>JUAN AMARILLA</t>
  </si>
  <si>
    <t>3829717-5</t>
  </si>
  <si>
    <t>GUSTAVO NICOLAS FENOCCHI PECAREVICH</t>
  </si>
  <si>
    <t>2375242-4</t>
  </si>
  <si>
    <t>RUTH ROMAN</t>
  </si>
  <si>
    <t>2963989-1</t>
  </si>
  <si>
    <t>DANIEL ALEJANDRO JOHNSON</t>
  </si>
  <si>
    <t>28962511</t>
  </si>
  <si>
    <t>OMRI VALDEZ</t>
  </si>
  <si>
    <t>3377681-4</t>
  </si>
  <si>
    <t>MARIO PAREDES</t>
  </si>
  <si>
    <t>5408280-3</t>
  </si>
  <si>
    <t>PAUL ROMBERG</t>
  </si>
  <si>
    <t>1676255-0</t>
  </si>
  <si>
    <t>GABRIEL FRAGOSO</t>
  </si>
  <si>
    <t>26386681</t>
  </si>
  <si>
    <t>80104014-0</t>
  </si>
  <si>
    <t>MARIA ARZAMENDIA</t>
  </si>
  <si>
    <t>2405944-7</t>
  </si>
  <si>
    <t>JUAN ALVARENGA</t>
  </si>
  <si>
    <t>4866994-6</t>
  </si>
  <si>
    <t>LUIS AQUINO</t>
  </si>
  <si>
    <t>4617710-8</t>
  </si>
  <si>
    <t>EDGAR ASTORGA</t>
  </si>
  <si>
    <t>SANDRA CENTURION</t>
  </si>
  <si>
    <t>4673619-0</t>
  </si>
  <si>
    <t>DERLIS WIENS</t>
  </si>
  <si>
    <t>ADAM PAREDES</t>
  </si>
  <si>
    <t>3974942-8</t>
  </si>
  <si>
    <t>OCTAVIO GONZALEZ</t>
  </si>
  <si>
    <t>4501605-4</t>
  </si>
  <si>
    <t>GUSTAVO GALEANO</t>
  </si>
  <si>
    <t>4848137-8</t>
  </si>
  <si>
    <t>IRIS VIDALLET</t>
  </si>
  <si>
    <t>6112090</t>
  </si>
  <si>
    <t>RAMIRO GALARZA</t>
  </si>
  <si>
    <t>5674422-6</t>
  </si>
  <si>
    <t>ANDRES TROCHE</t>
  </si>
  <si>
    <t>1144280-8</t>
  </si>
  <si>
    <t>OSCAR FARINA</t>
  </si>
  <si>
    <t>591190-7</t>
  </si>
  <si>
    <t>DIEGO PINTO</t>
  </si>
  <si>
    <t>5446531-1</t>
  </si>
  <si>
    <t>OMAR ALVARENGA</t>
  </si>
  <si>
    <t>3636368-5</t>
  </si>
  <si>
    <t>ALEJANDRO CANTERO</t>
  </si>
  <si>
    <t>5703768</t>
  </si>
  <si>
    <t>RODRIGO LIONEL SANTA EULALIA</t>
  </si>
  <si>
    <t>35630971</t>
  </si>
  <si>
    <t>VICTOR ROJAS</t>
  </si>
  <si>
    <t>JUAN IGNACIO AGU</t>
  </si>
  <si>
    <t>35258860</t>
  </si>
  <si>
    <t>FRANCO CERATI</t>
  </si>
  <si>
    <t>33667359</t>
  </si>
  <si>
    <t>ADOLFO ERNESTO CUSTIDIANO SECCHI</t>
  </si>
  <si>
    <t>26563696</t>
  </si>
  <si>
    <t>NICOLAS GABRIEL VAZQUEZ</t>
  </si>
  <si>
    <t>34814540</t>
  </si>
  <si>
    <t>MIGUEL ANGEL SUAREZ</t>
  </si>
  <si>
    <t>31709525</t>
  </si>
  <si>
    <t>MAURICIO IRIBARNEGARAY BAGNASCO</t>
  </si>
  <si>
    <t>4572373</t>
  </si>
  <si>
    <t>REINALDA GARAY</t>
  </si>
  <si>
    <t>2385523-1</t>
  </si>
  <si>
    <t>VICTOR OSORIO</t>
  </si>
  <si>
    <t>3450879-1</t>
  </si>
  <si>
    <t>MARA BERNI</t>
  </si>
  <si>
    <t>4789003-7</t>
  </si>
  <si>
    <t>NATHALIA VARGAS</t>
  </si>
  <si>
    <t>4344487-3</t>
  </si>
  <si>
    <t>PAULO FELL</t>
  </si>
  <si>
    <t>JULIO SAUCEDO</t>
  </si>
  <si>
    <t>GABRIEL EDUARDO RECCHIA</t>
  </si>
  <si>
    <t>31979920</t>
  </si>
  <si>
    <t>IGOR JESUS BOLIVAR CONTRERAS</t>
  </si>
  <si>
    <t>95876192</t>
  </si>
  <si>
    <t>GUILLERMO MARTINEZ</t>
  </si>
  <si>
    <t>1547400-3</t>
  </si>
  <si>
    <t>ROBERTO CRISTALDO</t>
  </si>
  <si>
    <t>816149-6</t>
  </si>
  <si>
    <t>FERNANDO CORONEL</t>
  </si>
  <si>
    <t>ULRICH KEBBEL</t>
  </si>
  <si>
    <t>RICKY HIEBERT</t>
  </si>
  <si>
    <t>MARIA VICTORIA ALANIS</t>
  </si>
  <si>
    <t>35217075</t>
  </si>
  <si>
    <t>MATIAS LARREINEGABE</t>
  </si>
  <si>
    <t>4785528-2</t>
  </si>
  <si>
    <t>MYRIAM CAPDEVILA</t>
  </si>
  <si>
    <t>EDITH CORONEL</t>
  </si>
  <si>
    <t>AARON GOMEZ</t>
  </si>
  <si>
    <t>2941424-5</t>
  </si>
  <si>
    <t>25316659</t>
  </si>
  <si>
    <t>36091346</t>
  </si>
  <si>
    <t>33895417</t>
  </si>
  <si>
    <t>ILDEFONSO BAEZ</t>
  </si>
  <si>
    <t>MARIANGELA AYALA</t>
  </si>
  <si>
    <t>5227549-3</t>
  </si>
  <si>
    <t>JOSUE TREPOWSKI</t>
  </si>
  <si>
    <t>Nota de Crédito</t>
  </si>
  <si>
    <t xml:space="preserve">SALDO DICIEMBRE 2024 CONSOLIDADO </t>
  </si>
  <si>
    <t xml:space="preserve">Cuenta </t>
  </si>
  <si>
    <t>Sociedad</t>
  </si>
  <si>
    <t>Suma de Debe</t>
  </si>
  <si>
    <t>Suma de Haber</t>
  </si>
  <si>
    <t>Fondos Mutuos Cash Dólares</t>
  </si>
  <si>
    <t>Fondos Mutuos Cash Guaranies</t>
  </si>
  <si>
    <t>Total general</t>
  </si>
  <si>
    <t>Ueno Cta. Ahorro N° 619723557 Gs.</t>
  </si>
  <si>
    <t>Ueno Cta Ahorro 6191775651 Gs.</t>
  </si>
  <si>
    <t>Solar Cta. Ahorro N° 1127234 Gs</t>
  </si>
  <si>
    <t>Zeta Cta. de Ahorro N° 113109213</t>
  </si>
  <si>
    <t>ENERSUR S.A.</t>
  </si>
  <si>
    <t>TELEFONICA CELULAR DEL PARAGUAY S.A.E.</t>
  </si>
  <si>
    <t>PYENS01F8662</t>
  </si>
  <si>
    <t>PYTEL08F1539</t>
  </si>
  <si>
    <t>PYELC01F3804</t>
  </si>
  <si>
    <t>Sobregiro</t>
  </si>
  <si>
    <t xml:space="preserve">Resultados Acumulados </t>
  </si>
  <si>
    <t>ESTADO DE RESULTADOS</t>
  </si>
  <si>
    <t>Ingresos por administración de cartera</t>
  </si>
  <si>
    <r>
      <t>Las 11</t>
    </r>
    <r>
      <rPr>
        <b/>
        <sz val="8"/>
        <color indexed="10"/>
        <rFont val="Calibri"/>
        <family val="2"/>
      </rPr>
      <t xml:space="preserve"> </t>
    </r>
    <r>
      <rPr>
        <b/>
        <sz val="8"/>
        <color indexed="8"/>
        <rFont val="Calibri"/>
        <family val="2"/>
      </rPr>
      <t>notas que se acompañan forman parte integrante de los Estados Contables.</t>
    </r>
  </si>
  <si>
    <t>COMPARATIVO CON EL EJERCICIO ANTERIOR</t>
  </si>
  <si>
    <t>Obligac. por Contratos de Underwriting (Nota 6 – p)</t>
  </si>
  <si>
    <t>Honorarios a Pagar (Nota 5 – l)</t>
  </si>
  <si>
    <t>Otros Pasivos Corrientes  (Nota 5 – q)</t>
  </si>
  <si>
    <t>Empresas Relacionadas (Nota 5– r )</t>
  </si>
  <si>
    <t>(…)</t>
  </si>
  <si>
    <t>TOTAL PASIVO NO CORRIENTE</t>
  </si>
  <si>
    <t>TOTAL PASIVO</t>
  </si>
  <si>
    <t>Comisiones por administración de fondos</t>
  </si>
  <si>
    <t xml:space="preserve">Pérdida por diferencia de precio </t>
  </si>
  <si>
    <t xml:space="preserve">Identificación: </t>
  </si>
  <si>
    <t>Porcentaje de Participación</t>
  </si>
  <si>
    <t>Composición del directorio</t>
  </si>
  <si>
    <t xml:space="preserve">DETALLE DE  VINCULOS PATRIMONIALES EN OTRAS ENTIDADES DE LOS DIRECTORES, SINDICOS Y OPERADORES </t>
  </si>
  <si>
    <t>CORRESPONDIENTE AL  31/12/2025 COMPARATIVO CON 31/12/2024</t>
  </si>
  <si>
    <t>DICIEMBRE 2025</t>
  </si>
  <si>
    <t>Software Informático</t>
  </si>
  <si>
    <t>CORRESPONDIENTE AL 31/12/2025</t>
  </si>
  <si>
    <t>11020107001311000206US</t>
  </si>
  <si>
    <t>311000206US</t>
  </si>
  <si>
    <t>SOLAR 311000206 USD</t>
  </si>
  <si>
    <t>110201070016112210972U</t>
  </si>
  <si>
    <t>6112210972U</t>
  </si>
  <si>
    <t>UENO CTA AHORRO 6112210972 USD</t>
  </si>
  <si>
    <t>1301015100252235US</t>
  </si>
  <si>
    <t>52235US</t>
  </si>
  <si>
    <t>V MEDIA S.A.</t>
  </si>
  <si>
    <t>15010239003</t>
  </si>
  <si>
    <t>21010102001P1103</t>
  </si>
  <si>
    <t>P1103</t>
  </si>
  <si>
    <t>SICAV SA</t>
  </si>
  <si>
    <t>21010102002P1094GS</t>
  </si>
  <si>
    <t>P1094GS</t>
  </si>
  <si>
    <t>CAMARA DE ANUNCIANTES DEL PARAGUAY</t>
  </si>
  <si>
    <t>21010102002P1095US</t>
  </si>
  <si>
    <t>P1095US</t>
  </si>
  <si>
    <t>TECHNOMA SAECA</t>
  </si>
  <si>
    <t>21010102002P1096GS</t>
  </si>
  <si>
    <t>P1096GS</t>
  </si>
  <si>
    <t>EDITORIAL EL PAIS SA</t>
  </si>
  <si>
    <t>21010102002P1097US</t>
  </si>
  <si>
    <t>P1097US</t>
  </si>
  <si>
    <t>BROKERWARE S.A.</t>
  </si>
  <si>
    <t>2101010200323059GS</t>
  </si>
  <si>
    <t>23059GS</t>
  </si>
  <si>
    <t>SERGIO VARGAS</t>
  </si>
  <si>
    <t>2101010200338315GS</t>
  </si>
  <si>
    <t>38315GS</t>
  </si>
  <si>
    <t>GIOVANNI SOUZA</t>
  </si>
  <si>
    <t>2101010200353663GS</t>
  </si>
  <si>
    <t>53663GS</t>
  </si>
  <si>
    <t>MERCOPLAST S.A.</t>
  </si>
  <si>
    <t>2101010200354006US</t>
  </si>
  <si>
    <t>54006US</t>
  </si>
  <si>
    <t>RICARDO JOSE GUSTALE CARDONI</t>
  </si>
  <si>
    <t>71040731</t>
  </si>
  <si>
    <t>Gastos de comercialización</t>
  </si>
  <si>
    <t>71040733010</t>
  </si>
  <si>
    <t xml:space="preserve">Primas pag. - CDA (Repo) </t>
  </si>
  <si>
    <t xml:space="preserve">Primas pag. -  Bonos Corp. (Repo) </t>
  </si>
  <si>
    <t xml:space="preserve">Primas pag. -  Bonos Finan. (Repo) </t>
  </si>
  <si>
    <t>71060747007</t>
  </si>
  <si>
    <t>Primas pag. -  Bonos Finan. (Repo) USD.</t>
  </si>
  <si>
    <t>31/12/2025</t>
  </si>
  <si>
    <t>Otras cuentas por pagar</t>
  </si>
  <si>
    <t>26010144005</t>
  </si>
  <si>
    <t>Beneficios al Personal</t>
  </si>
  <si>
    <t>POR EL PERIODO DEL 01 DE ENERO DE 2025 AL 31 DE DICIEMBRE DE 2025 PRESENTADO EN FORMA COMPARATIVA CON EL EJERCICIO ANTERIOR FINALIZADO EL 31 DE DICIEMBRE DE 2024</t>
  </si>
  <si>
    <t>POR EL PERIODO DEL 01 DE ENERO DE 2025 AL 31 DE DICIEMBRE DE 2025 PRESENTADO EN FORMA COMPARATIVA CON EL MISMO PERIODO DEL</t>
  </si>
  <si>
    <t>Datos</t>
  </si>
  <si>
    <t xml:space="preserve">SALDO DICIEMBRE 2025 CONSOLIDADO </t>
  </si>
  <si>
    <r>
      <t>Disponibilidades</t>
    </r>
    <r>
      <rPr>
        <sz val="12"/>
        <rFont val="Calibri"/>
        <family val="2"/>
        <scheme val="minor"/>
      </rPr>
      <t xml:space="preserve"> (</t>
    </r>
    <r>
      <rPr>
        <b/>
        <sz val="12"/>
        <rFont val="Calibri"/>
        <family val="2"/>
        <scheme val="minor"/>
      </rPr>
      <t>Nota 5 - d)</t>
    </r>
  </si>
  <si>
    <r>
      <t xml:space="preserve">Obligac. por Contratos de Underwriting </t>
    </r>
    <r>
      <rPr>
        <b/>
        <sz val="12"/>
        <rFont val="Calibri"/>
        <family val="2"/>
        <scheme val="minor"/>
      </rPr>
      <t>(Nota 6 – p)</t>
    </r>
  </si>
  <si>
    <r>
      <t xml:space="preserve">Honorarios a Pagar </t>
    </r>
    <r>
      <rPr>
        <b/>
        <sz val="12"/>
        <rFont val="Calibri"/>
        <family val="2"/>
        <scheme val="minor"/>
      </rPr>
      <t>(Nota 5 – l)</t>
    </r>
  </si>
  <si>
    <r>
      <t xml:space="preserve">Otros Pasivos Corrientes  </t>
    </r>
    <r>
      <rPr>
        <b/>
        <sz val="12"/>
        <rFont val="Calibri"/>
        <family val="2"/>
        <scheme val="minor"/>
      </rPr>
      <t>(Nota 5 – q)</t>
    </r>
  </si>
  <si>
    <r>
      <t xml:space="preserve">Empresas Relacionadas </t>
    </r>
    <r>
      <rPr>
        <b/>
        <sz val="12"/>
        <rFont val="Calibri"/>
        <family val="2"/>
        <scheme val="minor"/>
      </rPr>
      <t>(Nota 5– r )</t>
    </r>
  </si>
  <si>
    <r>
      <t>Menos: Previsión para incobrables</t>
    </r>
    <r>
      <rPr>
        <b/>
        <sz val="12"/>
        <rFont val="Calibri"/>
        <family val="2"/>
        <scheme val="minor"/>
      </rPr>
      <t xml:space="preserve"> </t>
    </r>
  </si>
  <si>
    <r>
      <t>Intereses a Devengar</t>
    </r>
    <r>
      <rPr>
        <b/>
        <sz val="12"/>
        <rFont val="Calibri"/>
        <family val="2"/>
        <scheme val="minor"/>
      </rPr>
      <t xml:space="preserve"> </t>
    </r>
  </si>
  <si>
    <r>
      <t xml:space="preserve">Derechos sobre títulos por Contratos  de Underwriting </t>
    </r>
    <r>
      <rPr>
        <b/>
        <sz val="12"/>
        <rFont val="Calibri"/>
        <family val="2"/>
        <scheme val="minor"/>
      </rPr>
      <t>(Nota 6- f)</t>
    </r>
  </si>
  <si>
    <r>
      <t>Otras contingencias</t>
    </r>
    <r>
      <rPr>
        <b/>
        <sz val="12"/>
        <rFont val="Calibri"/>
        <family val="2"/>
        <scheme val="minor"/>
      </rPr>
      <t xml:space="preserve"> </t>
    </r>
  </si>
  <si>
    <r>
      <t>Otros Pasivos no  Corrientes</t>
    </r>
    <r>
      <rPr>
        <b/>
        <sz val="12"/>
        <rFont val="Calibri"/>
        <family val="2"/>
        <scheme val="minor"/>
      </rPr>
      <t xml:space="preserve"> </t>
    </r>
  </si>
  <si>
    <t>Nombre</t>
  </si>
  <si>
    <t>Tipo de operación</t>
  </si>
  <si>
    <t>Sociedad Administrada</t>
  </si>
  <si>
    <t>Deudores</t>
  </si>
  <si>
    <t xml:space="preserve">Ueno Casa de Bolsa S.A. </t>
  </si>
  <si>
    <t>Controladora</t>
  </si>
  <si>
    <t xml:space="preserve">Proveedores </t>
  </si>
  <si>
    <t xml:space="preserve">Cuentas a pagar </t>
  </si>
  <si>
    <t>RESULTADO</t>
  </si>
  <si>
    <t>Ingreso por sev. de administración</t>
  </si>
  <si>
    <t xml:space="preserve">Ingreso por operaciones - Dif. De precio </t>
  </si>
  <si>
    <t xml:space="preserve">Egreso por operaciones - Dif. De precio </t>
  </si>
  <si>
    <t xml:space="preserve">Ingreso por operaciones - Repo </t>
  </si>
  <si>
    <t>Egresos por servicios de intermediación</t>
  </si>
  <si>
    <t>NOTAS A LOS ESTADOS FINANCIEROS AL 31/12/2025</t>
  </si>
  <si>
    <t>CAPITAL DE LA SOCIEDAD - UENO CASA DE BOLSA S.A.</t>
  </si>
  <si>
    <t>Capital suscripto</t>
  </si>
  <si>
    <t>Valor nominal de las acciones</t>
  </si>
  <si>
    <t>Acciones</t>
  </si>
  <si>
    <t>CAPITAL INTEGRADO</t>
  </si>
  <si>
    <t>Cantidad de acciones</t>
  </si>
  <si>
    <t>Valor nominal por acción</t>
  </si>
  <si>
    <t>% de derecho a Votación</t>
  </si>
  <si>
    <t>% de participación del capital integrado</t>
  </si>
  <si>
    <t>Nominativas</t>
  </si>
  <si>
    <t>Grupo Vazquez SAE</t>
  </si>
  <si>
    <t>CAPITAL SUSCRIPTO</t>
  </si>
  <si>
    <t xml:space="preserve">% de participación del capital </t>
  </si>
  <si>
    <t>CAPITAL DE LA SOCIEDAD - UENO ADMINISTRADORA DE FONDOS PATRIMONIALES DE INVERSIÓN</t>
  </si>
  <si>
    <t>Ueno Casa de Bolsa S.A., al cierre del cuarto trimestre del 2025 cuenta con participación en BVPASA (Bolsa de Valores y Productos Asunción S.A.) de acuerdo con lo establecido en la Ley 5810/17 del Mercado de Capitales.</t>
  </si>
  <si>
    <t xml:space="preserve">UENO CTA AHORRO N° 611723558 Usd. </t>
  </si>
  <si>
    <t>FIC S.A. DE FINANZAS</t>
  </si>
  <si>
    <t>BB 9633</t>
  </si>
  <si>
    <t>CC 4543</t>
  </si>
  <si>
    <t>CC 5131</t>
  </si>
  <si>
    <t>CC 6175</t>
  </si>
  <si>
    <t>EE 8833</t>
  </si>
  <si>
    <t>AA 3440</t>
  </si>
  <si>
    <t>AA 5374</t>
  </si>
  <si>
    <t>BANCO BASA S.A.</t>
  </si>
  <si>
    <t>PYITI03F2533</t>
  </si>
  <si>
    <t>PYNOV05F8216</t>
  </si>
  <si>
    <t>NOVA S.A.</t>
  </si>
  <si>
    <t>PYCAR01F6912</t>
  </si>
  <si>
    <t>CARMENTA SAE</t>
  </si>
  <si>
    <t>PYCAR02F6929</t>
  </si>
  <si>
    <t>PYTEL06F0442</t>
  </si>
  <si>
    <t>PYTEL05F9246</t>
  </si>
  <si>
    <t>PYTEL01F2070</t>
  </si>
  <si>
    <t>PYAMO09F9711</t>
  </si>
  <si>
    <t>PYAMO01F2185</t>
  </si>
  <si>
    <t>PYELE20F4849</t>
  </si>
  <si>
    <t>ELECTROBAN S.A.E.C.A.</t>
  </si>
  <si>
    <t>PYSUD05F2549</t>
  </si>
  <si>
    <t>BANCO ITAU</t>
  </si>
  <si>
    <t>PYTAU14F2367</t>
  </si>
  <si>
    <t>PYATS01F0014</t>
  </si>
  <si>
    <t>BANCO ATLAS S.A.</t>
  </si>
  <si>
    <t>PYGNB05F0738</t>
  </si>
  <si>
    <t>BANCO GNB</t>
  </si>
  <si>
    <t>AA 1853</t>
  </si>
  <si>
    <t>PYITI01F5660</t>
  </si>
  <si>
    <t>PYITI04F1740</t>
  </si>
  <si>
    <t>PYUEN03F2784</t>
  </si>
  <si>
    <t xml:space="preserve">Bonos </t>
  </si>
  <si>
    <t>Corporativos</t>
  </si>
  <si>
    <t>Financieros</t>
  </si>
  <si>
    <t>Personas/Empresas</t>
  </si>
  <si>
    <t xml:space="preserve">Activo </t>
  </si>
  <si>
    <t xml:space="preserve">Pasivo </t>
  </si>
  <si>
    <t>Intereses- Gastos Bancarios</t>
  </si>
  <si>
    <t>w) Egresos</t>
  </si>
  <si>
    <t>Guillermo Vazquez Muniagurria *</t>
  </si>
  <si>
    <t>Rebeca Elizabeth Villasanti Farinha *</t>
  </si>
  <si>
    <t>Adriana Vazquez Muniagurria *</t>
  </si>
  <si>
    <t>Veronica Vazquez Muniagurria *</t>
  </si>
  <si>
    <t>IOIO S.A.</t>
  </si>
  <si>
    <t xml:space="preserve">SI </t>
  </si>
  <si>
    <t xml:space="preserve">Los Estados Contables (Balance General, Estado de Resultados, Estado de Flujo de Efectivo y Estado de Variación del Patrimonio Neto) correspondientes al 31 de diciembre del 2025. </t>
  </si>
  <si>
    <t>3.3. Política de Constitución de Previsiones:</t>
  </si>
  <si>
    <t>E-mail: info@uenocasadebolsa.com.py</t>
  </si>
  <si>
    <t>Página Web:  www.uenocasadebolsa.com.py</t>
  </si>
  <si>
    <r>
      <t>Nota 1.</t>
    </r>
    <r>
      <rPr>
        <b/>
        <sz val="10"/>
        <rFont val="Calibri"/>
        <family val="2"/>
      </rPr>
      <t xml:space="preserve">   </t>
    </r>
    <r>
      <rPr>
        <b/>
        <u/>
        <sz val="10"/>
        <rFont val="Calibri"/>
        <family val="2"/>
      </rPr>
      <t>Consideraciones de los Estados Contables</t>
    </r>
  </si>
  <si>
    <r>
      <t>Nota 2.</t>
    </r>
    <r>
      <rPr>
        <b/>
        <sz val="10"/>
        <rFont val="Calibri"/>
        <family val="2"/>
      </rPr>
      <t xml:space="preserve">    </t>
    </r>
    <r>
      <rPr>
        <b/>
        <u/>
        <sz val="10"/>
        <rFont val="Calibri"/>
        <family val="2"/>
      </rPr>
      <t>Información básica de la empresa</t>
    </r>
  </si>
  <si>
    <r>
      <t>Nota 3.</t>
    </r>
    <r>
      <rPr>
        <b/>
        <sz val="10"/>
        <rFont val="Calibri"/>
        <family val="2"/>
      </rPr>
      <t xml:space="preserve">    </t>
    </r>
    <r>
      <rPr>
        <b/>
        <u/>
        <sz val="10"/>
        <rFont val="Calibri"/>
        <family val="2"/>
      </rPr>
      <t>Principales políticas y prácticas contables aplicadas</t>
    </r>
  </si>
  <si>
    <r>
      <t>3.2. Criterio de Valuación</t>
    </r>
    <r>
      <rPr>
        <sz val="10"/>
        <rFont val="Calibri"/>
        <family val="2"/>
      </rPr>
      <t>:</t>
    </r>
  </si>
  <si>
    <r>
      <t>3.4. Política de Depreciación</t>
    </r>
    <r>
      <rPr>
        <sz val="10"/>
        <rFont val="Calibri"/>
        <family val="2"/>
      </rPr>
      <t xml:space="preserve">: </t>
    </r>
  </si>
  <si>
    <r>
      <t>3.5 Política de Reconocimiento de Ingresos</t>
    </r>
    <r>
      <rPr>
        <sz val="10"/>
        <rFont val="Calibri"/>
        <family val="2"/>
      </rPr>
      <t>:</t>
    </r>
  </si>
  <si>
    <r>
      <t xml:space="preserve">Nota 4. </t>
    </r>
    <r>
      <rPr>
        <b/>
        <sz val="10"/>
        <rFont val="Calibri"/>
        <family val="2"/>
      </rPr>
      <t xml:space="preserve"> Cambio de políticas y procedimientos de contabilidad</t>
    </r>
  </si>
  <si>
    <r>
      <t>Nota 7.</t>
    </r>
    <r>
      <rPr>
        <b/>
        <sz val="10"/>
        <rFont val="Calibri"/>
        <family val="2"/>
      </rPr>
      <t>  Hechos Posteriores al cierre del Ejercicio</t>
    </r>
  </si>
  <si>
    <r>
      <t>Nota 8.</t>
    </r>
    <r>
      <rPr>
        <b/>
        <sz val="10"/>
        <rFont val="Calibri"/>
        <family val="2"/>
      </rPr>
      <t>  Limitación a la Libre Disponibilidad de los activos o del patrimonio y cualquier restricción al derecho de propiedad.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</si>
</sst>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5">
    <numFmt numFmtId="41" formatCode="_-* #,##0_-;\-* #,##0_-;_-* &quot;-&quot;_-;_-@_-"/>
    <numFmt numFmtId="43" formatCode="_-* #,##0.00_-;\-* #,##0.00_-;_-* &quot;-&quot;??_-;_-@_-"/>
    <numFmt numFmtId="164" formatCode="&quot;₲&quot;\ #,##0;[Red]&quot;₲&quot;\ \-#,##0"/>
    <numFmt numFmtId="165" formatCode="_ &quot;₲&quot;\ * #,##0_ ;_ &quot;₲&quot;\ * \-#,##0_ ;_ &quot;₲&quot;\ * &quot;-&quot;_ ;_ @_ "/>
    <numFmt numFmtId="166" formatCode="_ * #,##0_ ;_ * \-#,##0_ ;_ * &quot;-&quot;_ ;_ @_ "/>
    <numFmt numFmtId="167" formatCode="_ * #,##0.00_ ;_ * \-#,##0.00_ ;_ * &quot;-&quot;??_ ;_ @_ "/>
    <numFmt numFmtId="168" formatCode="_-* #,##0\ _€_-;\-* #,##0\ _€_-;_-* &quot;-&quot;\ _€_-;_-@_-"/>
    <numFmt numFmtId="169" formatCode="_-* #,##0.00\ _€_-;\-* #,##0.00\ _€_-;_-* &quot;-&quot;??\ _€_-;_-@_-"/>
    <numFmt numFmtId="170" formatCode="_ * #,##0_ ;_ * \-#,##0_ ;_ * &quot;-&quot;??_ ;_ @_ "/>
    <numFmt numFmtId="171" formatCode="* #,##0\ ;* \-#,##0\ ;* &quot;- &quot;;@\ "/>
    <numFmt numFmtId="172" formatCode="&quot;Gs&quot;\ #,##0_);\(&quot;Gs&quot;\ #,##0\)"/>
    <numFmt numFmtId="173" formatCode="_(* #,##0.00_);_(* \(#,##0.00\);_(* \-??_);_(@_)"/>
    <numFmt numFmtId="174" formatCode="&quot;₲&quot;\ #,##0_);\(&quot;₲&quot;\ #,##0\)"/>
    <numFmt numFmtId="175" formatCode="0.0000%"/>
    <numFmt numFmtId="176" formatCode="_-* #,##0\ _€_-;\-* #,##0\ _€_-;_-* &quot;-&quot;??\ _€_-;_-@_-"/>
    <numFmt numFmtId="177" formatCode="#,##0_ ;[Red]\-#,##0\ "/>
    <numFmt numFmtId="178" formatCode="_ * #,##0.00_ ;_ * \-#,##0.00_ ;_ * &quot;-&quot;_ ;_ @_ "/>
    <numFmt numFmtId="179" formatCode="00"/>
    <numFmt numFmtId="180" formatCode="###,###,##0"/>
    <numFmt numFmtId="181" formatCode="###,###,##0\ "/>
    <numFmt numFmtId="182" formatCode="General_)"/>
    <numFmt numFmtId="183" formatCode="dd/mm/yyyy;@"/>
    <numFmt numFmtId="184" formatCode="#,##0_ ;\-#,##0\ "/>
    <numFmt numFmtId="185" formatCode="_(* #,##0_);_(* \(#,##0\);_(* &quot;-&quot;??_);_(@_)"/>
    <numFmt numFmtId="186" formatCode="_(* #,##0_);_(* \(#,##0\);_(* &quot;-&quot;_);_(@_)"/>
  </numFmts>
  <fonts count="111">
    <font>
      <sz val="11"/>
      <color theme="1"/>
      <name val="Calibri"/>
      <family val="2"/>
      <scheme val="minor"/>
    </font>
    <font>
      <sz val="10"/>
      <name val="Arial"/>
      <family val="2"/>
    </font>
    <font>
      <b/>
      <sz val="9"/>
      <color indexed="8"/>
      <name val="Calibri"/>
      <family val="2"/>
    </font>
    <font>
      <sz val="9"/>
      <color indexed="10"/>
      <name val="Calibri"/>
      <family val="2"/>
    </font>
    <font>
      <sz val="9"/>
      <color indexed="8"/>
      <name val="Calibri"/>
      <family val="2"/>
    </font>
    <font>
      <sz val="10"/>
      <name val="Arial"/>
      <family val="2"/>
    </font>
    <font>
      <sz val="11"/>
      <color theme="1"/>
      <name val="Calibri"/>
      <family val="2"/>
      <scheme val="minor"/>
    </font>
    <font>
      <b/>
      <sz val="11"/>
      <color theme="1"/>
      <name val="Calibri"/>
      <family val="2"/>
      <scheme val="minor"/>
    </font>
    <font>
      <sz val="9"/>
      <color theme="1"/>
      <name val="Calibri"/>
      <family val="2"/>
      <scheme val="minor"/>
    </font>
    <font>
      <b/>
      <sz val="14"/>
      <color theme="1"/>
      <name val="Calibri"/>
      <family val="2"/>
      <scheme val="minor"/>
    </font>
    <font>
      <sz val="14"/>
      <color theme="1"/>
      <name val="Calibri"/>
      <family val="2"/>
      <scheme val="minor"/>
    </font>
    <font>
      <b/>
      <sz val="9"/>
      <color theme="1"/>
      <name val="Calibri"/>
      <family val="2"/>
      <scheme val="minor"/>
    </font>
    <font>
      <sz val="10"/>
      <name val="Calibri"/>
      <family val="2"/>
      <scheme val="minor"/>
    </font>
    <font>
      <sz val="10"/>
      <color theme="1"/>
      <name val="Calibri"/>
      <family val="2"/>
      <scheme val="minor"/>
    </font>
    <font>
      <b/>
      <sz val="10"/>
      <color theme="1"/>
      <name val="Calibri"/>
      <family val="2"/>
      <scheme val="minor"/>
    </font>
    <font>
      <sz val="10"/>
      <color rgb="FF000000"/>
      <name val="Calibri"/>
      <family val="2"/>
      <scheme val="minor"/>
    </font>
    <font>
      <sz val="9"/>
      <name val="Calibri"/>
      <family val="2"/>
      <scheme val="minor"/>
    </font>
    <font>
      <sz val="12"/>
      <color theme="1"/>
      <name val="Calibri"/>
      <family val="2"/>
      <scheme val="minor"/>
    </font>
    <font>
      <b/>
      <sz val="12"/>
      <color theme="1"/>
      <name val="Calibri"/>
      <family val="2"/>
      <scheme val="minor"/>
    </font>
    <font>
      <b/>
      <sz val="12"/>
      <name val="Calibri"/>
      <family val="2"/>
      <scheme val="minor"/>
    </font>
    <font>
      <b/>
      <sz val="9"/>
      <name val="Calibri"/>
      <family val="2"/>
      <scheme val="minor"/>
    </font>
    <font>
      <u/>
      <sz val="9"/>
      <color theme="1"/>
      <name val="Calibri"/>
      <family val="2"/>
      <scheme val="minor"/>
    </font>
    <font>
      <b/>
      <sz val="11"/>
      <name val="Calibri"/>
      <family val="2"/>
      <scheme val="minor"/>
    </font>
    <font>
      <sz val="14"/>
      <name val="Calibri"/>
      <family val="2"/>
      <scheme val="minor"/>
    </font>
    <font>
      <sz val="11"/>
      <name val="Calibri"/>
      <family val="2"/>
      <scheme val="minor"/>
    </font>
    <font>
      <b/>
      <sz val="14"/>
      <name val="Calibri"/>
      <family val="2"/>
      <scheme val="minor"/>
    </font>
    <font>
      <sz val="11"/>
      <color indexed="8"/>
      <name val="Calibri"/>
      <family val="2"/>
    </font>
    <font>
      <sz val="11"/>
      <color theme="1"/>
      <name val="Arial"/>
      <family val="2"/>
    </font>
    <font>
      <sz val="11"/>
      <color rgb="FF000000"/>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1"/>
      <color rgb="FF000000"/>
      <name val="Calibri"/>
      <family val="2"/>
    </font>
    <font>
      <sz val="11"/>
      <color indexed="8"/>
      <name val="Calibri"/>
      <family val="2"/>
      <charset val="1"/>
    </font>
    <font>
      <b/>
      <sz val="12"/>
      <color theme="1"/>
      <name val="Tahoma"/>
      <family val="2"/>
    </font>
    <font>
      <sz val="14"/>
      <color theme="1"/>
      <name val="Tahoma"/>
      <family val="2"/>
    </font>
    <font>
      <b/>
      <sz val="9"/>
      <color theme="1"/>
      <name val="Tahoma"/>
      <family val="2"/>
    </font>
    <font>
      <sz val="9"/>
      <color theme="1"/>
      <name val="Tahoma"/>
      <family val="2"/>
    </font>
    <font>
      <sz val="8"/>
      <color theme="1"/>
      <name val="Tahoma"/>
      <family val="2"/>
    </font>
    <font>
      <sz val="10"/>
      <color theme="1"/>
      <name val="Tahoma"/>
      <family val="2"/>
    </font>
    <font>
      <b/>
      <sz val="10"/>
      <color theme="1"/>
      <name val="Tahoma"/>
      <family val="2"/>
    </font>
    <font>
      <b/>
      <sz val="14"/>
      <color theme="1"/>
      <name val="Tahoma"/>
      <family val="2"/>
    </font>
    <font>
      <sz val="10"/>
      <name val="Tahoma"/>
      <family val="2"/>
    </font>
    <font>
      <sz val="10"/>
      <color indexed="10"/>
      <name val="Tahoma"/>
      <family val="2"/>
    </font>
    <font>
      <sz val="10"/>
      <color indexed="8"/>
      <name val="Ueno Logical"/>
      <family val="2"/>
    </font>
    <font>
      <b/>
      <sz val="11"/>
      <color theme="1"/>
      <name val="Tahoma"/>
      <family val="2"/>
    </font>
    <font>
      <b/>
      <sz val="11"/>
      <color rgb="FF000000"/>
      <name val="Calibri"/>
      <family val="2"/>
      <scheme val="minor"/>
    </font>
    <font>
      <b/>
      <sz val="10"/>
      <color rgb="FF000000"/>
      <name val="Calibri"/>
      <family val="2"/>
      <scheme val="minor"/>
    </font>
    <font>
      <sz val="10"/>
      <name val="Ueno Logical"/>
      <family val="2"/>
    </font>
    <font>
      <b/>
      <sz val="14"/>
      <color indexed="8"/>
      <name val="Ueno Logical"/>
      <family val="2"/>
    </font>
    <font>
      <b/>
      <u/>
      <sz val="10"/>
      <color indexed="8"/>
      <name val="Ueno Logical"/>
      <family val="2"/>
    </font>
    <font>
      <b/>
      <sz val="9"/>
      <color indexed="8"/>
      <name val="Ueno Logical"/>
      <family val="2"/>
    </font>
    <font>
      <b/>
      <sz val="10"/>
      <color indexed="8"/>
      <name val="Ueno Logical"/>
      <family val="2"/>
    </font>
    <font>
      <b/>
      <u/>
      <sz val="9"/>
      <color indexed="8"/>
      <name val="Ueno Logical"/>
      <family val="2"/>
    </font>
    <font>
      <sz val="8"/>
      <color indexed="8"/>
      <name val="Ueno Logical"/>
      <family val="2"/>
    </font>
    <font>
      <b/>
      <sz val="10"/>
      <name val="Ueno Logical"/>
      <family val="2"/>
    </font>
    <font>
      <sz val="9"/>
      <color theme="1"/>
      <name val="Arial"/>
      <family val="2"/>
    </font>
    <font>
      <i/>
      <sz val="8"/>
      <color theme="1"/>
      <name val="Arial"/>
      <family val="2"/>
    </font>
    <font>
      <sz val="9"/>
      <name val="Arial"/>
      <family val="2"/>
    </font>
    <font>
      <sz val="9"/>
      <color theme="0"/>
      <name val="Arial"/>
      <family val="2"/>
    </font>
    <font>
      <b/>
      <sz val="9"/>
      <color theme="0"/>
      <name val="Arial"/>
      <family val="2"/>
    </font>
    <font>
      <b/>
      <sz val="9"/>
      <color theme="1"/>
      <name val="Arial"/>
      <family val="2"/>
    </font>
    <font>
      <sz val="12"/>
      <color theme="1"/>
      <name val="Arial Narrow"/>
      <family val="2"/>
    </font>
    <font>
      <b/>
      <sz val="10"/>
      <color indexed="8"/>
      <name val="Arial"/>
      <family val="2"/>
    </font>
    <font>
      <b/>
      <sz val="14"/>
      <color indexed="8"/>
      <name val="Arial"/>
      <family val="2"/>
    </font>
    <font>
      <sz val="8"/>
      <color indexed="8"/>
      <name val="Arial"/>
      <family val="2"/>
    </font>
    <font>
      <b/>
      <sz val="8"/>
      <color indexed="8"/>
      <name val="Arial"/>
      <family val="2"/>
    </font>
    <font>
      <b/>
      <sz val="10"/>
      <color theme="0"/>
      <name val="Ueno Logical"/>
      <family val="2"/>
    </font>
    <font>
      <sz val="12"/>
      <name val="Arial Narrow"/>
      <family val="2"/>
    </font>
    <font>
      <sz val="13"/>
      <color theme="1"/>
      <name val="Arial Narrow"/>
      <family val="2"/>
    </font>
    <font>
      <sz val="12"/>
      <name val="Courier"/>
      <family val="3"/>
    </font>
    <font>
      <b/>
      <sz val="13"/>
      <name val="Arial Narrow"/>
      <family val="2"/>
    </font>
    <font>
      <b/>
      <sz val="13"/>
      <color theme="1"/>
      <name val="Arial Narrow"/>
      <family val="2"/>
    </font>
    <font>
      <i/>
      <sz val="12"/>
      <color theme="1"/>
      <name val="Arial Narrow"/>
      <family val="2"/>
    </font>
    <font>
      <b/>
      <i/>
      <sz val="12"/>
      <color theme="1"/>
      <name val="Arial Narrow"/>
      <family val="2"/>
    </font>
    <font>
      <b/>
      <sz val="12"/>
      <name val="Arial Narrow"/>
      <family val="2"/>
    </font>
    <font>
      <b/>
      <sz val="12"/>
      <color theme="1"/>
      <name val="Arial Narrow"/>
      <family val="2"/>
    </font>
    <font>
      <sz val="12"/>
      <color rgb="FFFF0000"/>
      <name val="Arial Narrow"/>
      <family val="2"/>
    </font>
    <font>
      <sz val="11"/>
      <color theme="1"/>
      <name val="Arial Narrow"/>
      <family val="2"/>
    </font>
    <font>
      <u/>
      <sz val="11"/>
      <color theme="10"/>
      <name val="Calibri"/>
      <family val="2"/>
      <scheme val="minor"/>
    </font>
    <font>
      <u/>
      <sz val="12"/>
      <color theme="10"/>
      <name val="Arial Narrow"/>
      <family val="2"/>
    </font>
    <font>
      <b/>
      <sz val="12"/>
      <color rgb="FF0000FF"/>
      <name val="Arial Narrow"/>
      <family val="2"/>
    </font>
    <font>
      <u/>
      <sz val="12"/>
      <color theme="1"/>
      <name val="Arial Narrow"/>
      <family val="2"/>
    </font>
    <font>
      <b/>
      <u/>
      <sz val="12"/>
      <color theme="1"/>
      <name val="Arial Narrow"/>
      <family val="2"/>
    </font>
    <font>
      <b/>
      <u/>
      <sz val="12"/>
      <color rgb="FF0000FF"/>
      <name val="Arial Narrow"/>
      <family val="2"/>
    </font>
    <font>
      <sz val="12"/>
      <color rgb="FF0000FF"/>
      <name val="Arial Narrow"/>
      <family val="2"/>
    </font>
    <font>
      <b/>
      <i/>
      <sz val="16"/>
      <name val="Calibri"/>
      <family val="2"/>
      <scheme val="minor"/>
    </font>
    <font>
      <sz val="11"/>
      <color rgb="FFFF0000"/>
      <name val="Calibri"/>
      <family val="2"/>
      <scheme val="minor"/>
    </font>
    <font>
      <b/>
      <sz val="14"/>
      <color rgb="FFFFFFFF"/>
      <name val="Ueno Logical"/>
    </font>
    <font>
      <b/>
      <sz val="10"/>
      <color rgb="FFFFFFFF"/>
      <name val="Ueno Logical"/>
    </font>
    <font>
      <b/>
      <sz val="8"/>
      <color rgb="FFFFFFFF"/>
      <name val="Ueno Logical"/>
    </font>
    <font>
      <b/>
      <sz val="8"/>
      <color theme="1"/>
      <name val="Calibri"/>
      <family val="2"/>
      <scheme val="minor"/>
    </font>
    <font>
      <sz val="8"/>
      <color theme="1"/>
      <name val="Calibri"/>
      <family val="2"/>
      <scheme val="minor"/>
    </font>
    <font>
      <b/>
      <sz val="8"/>
      <name val="Calibri"/>
      <family val="2"/>
      <scheme val="minor"/>
    </font>
    <font>
      <b/>
      <sz val="8"/>
      <color indexed="10"/>
      <name val="Calibri"/>
      <family val="2"/>
    </font>
    <font>
      <b/>
      <sz val="8"/>
      <color indexed="8"/>
      <name val="Calibri"/>
      <family val="2"/>
    </font>
    <font>
      <b/>
      <sz val="18"/>
      <name val="Calibri"/>
      <family val="2"/>
      <scheme val="minor"/>
    </font>
    <font>
      <b/>
      <sz val="11"/>
      <color rgb="FFFFFFFF"/>
      <name val="Ueno Logical"/>
    </font>
    <font>
      <sz val="12"/>
      <name val="Calibri"/>
      <family val="2"/>
      <scheme val="minor"/>
    </font>
    <font>
      <b/>
      <sz val="12"/>
      <color rgb="FFFFFFFF"/>
      <name val="Calibri"/>
      <family val="2"/>
      <scheme val="minor"/>
    </font>
    <font>
      <b/>
      <i/>
      <sz val="12"/>
      <name val="Calibri"/>
      <family val="2"/>
      <scheme val="minor"/>
    </font>
    <font>
      <sz val="12"/>
      <color rgb="FFFFFFFF"/>
      <name val="Ueno Logical"/>
    </font>
    <font>
      <b/>
      <sz val="12"/>
      <color rgb="FFFFFFFF"/>
      <name val="Ueno Logical"/>
    </font>
    <font>
      <b/>
      <sz val="10"/>
      <name val="Calibri"/>
      <family val="2"/>
      <scheme val="minor"/>
    </font>
    <font>
      <b/>
      <u/>
      <sz val="10"/>
      <name val="Calibri"/>
      <family val="2"/>
      <scheme val="minor"/>
    </font>
    <font>
      <b/>
      <sz val="12"/>
      <color rgb="FFFF0000"/>
      <name val="Calibri"/>
      <family val="2"/>
      <scheme val="minor"/>
    </font>
    <font>
      <b/>
      <sz val="10"/>
      <name val="Calibri"/>
      <family val="2"/>
    </font>
    <font>
      <b/>
      <u/>
      <sz val="10"/>
      <name val="Calibri"/>
      <family val="2"/>
    </font>
    <font>
      <sz val="10"/>
      <name val="Calibri"/>
      <family val="2"/>
    </font>
    <font>
      <b/>
      <sz val="10"/>
      <name val="Tahoma"/>
      <family val="2"/>
    </font>
  </fonts>
  <fills count="1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9" tint="0.39997558519241921"/>
        <bgColor indexed="64"/>
      </patternFill>
    </fill>
    <fill>
      <patternFill patternType="solid">
        <fgColor theme="3" tint="0.59999389629810485"/>
        <bgColor indexed="64"/>
      </patternFill>
    </fill>
    <fill>
      <patternFill patternType="solid">
        <fgColor rgb="FF00D3A0"/>
        <bgColor rgb="FF000000"/>
      </patternFill>
    </fill>
    <fill>
      <patternFill patternType="solid">
        <fgColor rgb="FF002060"/>
        <bgColor indexed="64"/>
      </patternFill>
    </fill>
    <fill>
      <patternFill patternType="solid">
        <fgColor theme="4" tint="0.39997558519241921"/>
        <bgColor indexed="64"/>
      </patternFill>
    </fill>
    <fill>
      <patternFill patternType="solid">
        <fgColor rgb="FFFFFF00"/>
        <bgColor indexed="64"/>
      </patternFill>
    </fill>
    <fill>
      <patternFill patternType="solid">
        <fgColor indexed="9"/>
        <bgColor indexed="64"/>
      </patternFill>
    </fill>
    <fill>
      <patternFill patternType="solid">
        <fgColor theme="5" tint="0.59999389629810485"/>
        <bgColor indexed="64"/>
      </patternFill>
    </fill>
    <fill>
      <patternFill patternType="solid">
        <fgColor rgb="FF70C6AF"/>
        <bgColor indexed="64"/>
      </patternFill>
    </fill>
    <fill>
      <patternFill patternType="solid">
        <fgColor theme="7" tint="0.79998168889431442"/>
        <bgColor indexed="64"/>
      </patternFill>
    </fill>
  </fills>
  <borders count="47">
    <border>
      <left/>
      <right/>
      <top/>
      <bottom/>
      <diagonal/>
    </border>
    <border>
      <left/>
      <right style="medium">
        <color indexed="64"/>
      </right>
      <top/>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double">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double">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medium">
        <color indexed="64"/>
      </top>
      <bottom/>
      <diagonal/>
    </border>
    <border>
      <left/>
      <right/>
      <top style="thin">
        <color indexed="64"/>
      </top>
      <bottom style="double">
        <color indexed="64"/>
      </bottom>
      <diagonal/>
    </border>
    <border>
      <left/>
      <right/>
      <top style="thin">
        <color theme="9" tint="-0.249977111117893"/>
      </top>
      <bottom/>
      <diagonal/>
    </border>
    <border>
      <left/>
      <right/>
      <top/>
      <bottom style="double">
        <color indexed="64"/>
      </bottom>
      <diagonal/>
    </border>
  </borders>
  <cellStyleXfs count="680">
    <xf numFmtId="0" fontId="0" fillId="0" borderId="0"/>
    <xf numFmtId="167" fontId="6" fillId="0" borderId="0" applyFont="0" applyFill="0" applyBorder="0" applyAlignment="0" applyProtection="0"/>
    <xf numFmtId="166" fontId="6" fillId="0" borderId="0" applyFont="0" applyFill="0" applyBorder="0" applyAlignment="0" applyProtection="0"/>
    <xf numFmtId="168" fontId="6" fillId="0" borderId="0" applyFont="0" applyFill="0" applyBorder="0" applyAlignment="0" applyProtection="0"/>
    <xf numFmtId="0" fontId="1" fillId="0" borderId="0"/>
    <xf numFmtId="0" fontId="5" fillId="0" borderId="0"/>
    <xf numFmtId="0" fontId="1" fillId="0" borderId="0"/>
    <xf numFmtId="0" fontId="1" fillId="0" borderId="0"/>
    <xf numFmtId="0" fontId="1" fillId="0" borderId="0"/>
    <xf numFmtId="9" fontId="6" fillId="0" borderId="0" applyFont="0" applyFill="0" applyBorder="0" applyAlignment="0" applyProtection="0"/>
    <xf numFmtId="167" fontId="6" fillId="0" borderId="0" applyFont="0" applyFill="0" applyBorder="0" applyAlignment="0" applyProtection="0"/>
    <xf numFmtId="0" fontId="1" fillId="0" borderId="0" applyNumberFormat="0" applyFill="0" applyBorder="0" applyAlignment="0" applyProtection="0"/>
    <xf numFmtId="0" fontId="1" fillId="0" borderId="0"/>
    <xf numFmtId="0" fontId="1" fillId="0" borderId="0"/>
    <xf numFmtId="0" fontId="6" fillId="0" borderId="0"/>
    <xf numFmtId="167" fontId="26" fillId="0" borderId="0" applyFont="0" applyFill="0" applyBorder="0" applyAlignment="0" applyProtection="0"/>
    <xf numFmtId="0" fontId="1" fillId="0" borderId="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7" fontId="1" fillId="0" borderId="0" applyFont="0" applyFill="0" applyBorder="0" applyAlignment="0" applyProtection="0"/>
    <xf numFmtId="0" fontId="1" fillId="0" borderId="0" applyNumberFormat="0" applyFill="0" applyBorder="0" applyAlignment="0" applyProtection="0"/>
    <xf numFmtId="0" fontId="6" fillId="0" borderId="0"/>
    <xf numFmtId="0" fontId="1" fillId="0" borderId="0"/>
    <xf numFmtId="167" fontId="1" fillId="0" borderId="0" applyFont="0" applyFill="0" applyBorder="0" applyAlignment="0" applyProtection="0"/>
    <xf numFmtId="43" fontId="6" fillId="0" borderId="0" applyFont="0" applyFill="0" applyBorder="0" applyAlignment="0" applyProtection="0"/>
    <xf numFmtId="0" fontId="28" fillId="0" borderId="0"/>
    <xf numFmtId="41" fontId="1" fillId="0" borderId="0" applyFont="0" applyFill="0" applyBorder="0" applyAlignment="0" applyProtection="0"/>
    <xf numFmtId="167" fontId="6" fillId="0" borderId="0" applyFont="0" applyFill="0" applyBorder="0" applyAlignment="0" applyProtection="0"/>
    <xf numFmtId="0" fontId="28" fillId="0" borderId="0"/>
    <xf numFmtId="0" fontId="1" fillId="0" borderId="0"/>
    <xf numFmtId="167" fontId="26"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34" fillId="0" borderId="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37" fontId="29" fillId="0" borderId="0"/>
    <xf numFmtId="167" fontId="6" fillId="0" borderId="0" applyFont="0" applyFill="0" applyBorder="0" applyAlignment="0" applyProtection="0"/>
    <xf numFmtId="0" fontId="8" fillId="0" borderId="0"/>
    <xf numFmtId="0" fontId="1" fillId="0" borderId="0"/>
    <xf numFmtId="0" fontId="30" fillId="0" borderId="0"/>
    <xf numFmtId="0" fontId="31" fillId="0" borderId="0"/>
    <xf numFmtId="0" fontId="32" fillId="0" borderId="0"/>
    <xf numFmtId="169" fontId="6" fillId="0" borderId="0" applyFont="0" applyFill="0" applyBorder="0" applyAlignment="0" applyProtection="0"/>
    <xf numFmtId="169" fontId="6" fillId="0" borderId="0" applyFont="0" applyFill="0" applyBorder="0" applyAlignment="0" applyProtection="0"/>
    <xf numFmtId="167" fontId="6" fillId="0" borderId="0" applyFont="0" applyFill="0" applyBorder="0" applyAlignment="0" applyProtection="0"/>
    <xf numFmtId="169" fontId="6" fillId="0" borderId="0" applyFont="0" applyFill="0" applyBorder="0" applyAlignment="0" applyProtection="0"/>
    <xf numFmtId="41"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9" fontId="6" fillId="0" borderId="0" applyFont="0" applyFill="0" applyBorder="0" applyAlignment="0" applyProtection="0"/>
    <xf numFmtId="0" fontId="26" fillId="0" borderId="0"/>
    <xf numFmtId="169" fontId="6" fillId="0" borderId="0" applyFont="0" applyFill="0" applyBorder="0" applyAlignment="0" applyProtection="0"/>
    <xf numFmtId="169" fontId="6" fillId="0" borderId="0" applyFont="0" applyFill="0" applyBorder="0" applyAlignment="0" applyProtection="0"/>
    <xf numFmtId="0" fontId="13" fillId="0" borderId="0"/>
    <xf numFmtId="0" fontId="6" fillId="0" borderId="0"/>
    <xf numFmtId="167" fontId="26" fillId="0" borderId="0" applyFont="0" applyFill="0" applyBorder="0" applyAlignment="0" applyProtection="0"/>
    <xf numFmtId="171" fontId="33" fillId="0" borderId="0" applyBorder="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0" fontId="13" fillId="0" borderId="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0" fontId="13" fillId="0" borderId="0"/>
    <xf numFmtId="167" fontId="26"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2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6" fillId="0" borderId="0"/>
    <xf numFmtId="167" fontId="2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0" fontId="1" fillId="0" borderId="0"/>
    <xf numFmtId="172" fontId="26" fillId="0" borderId="0" applyFont="0" applyFill="0" applyBorder="0" applyAlignment="0" applyProtection="0"/>
    <xf numFmtId="43" fontId="17" fillId="0" borderId="0" applyFont="0" applyFill="0" applyBorder="0" applyAlignment="0" applyProtection="0"/>
    <xf numFmtId="0" fontId="17" fillId="0" borderId="0"/>
    <xf numFmtId="0" fontId="26" fillId="0" borderId="0"/>
    <xf numFmtId="0" fontId="6" fillId="0" borderId="0"/>
    <xf numFmtId="9" fontId="17" fillId="0" borderId="0" applyFont="0" applyFill="0" applyBorder="0" applyAlignment="0" applyProtection="0"/>
    <xf numFmtId="169" fontId="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6" fillId="0" borderId="0" applyFont="0" applyFill="0" applyBorder="0" applyAlignment="0" applyProtection="0"/>
    <xf numFmtId="169" fontId="26" fillId="0" borderId="0" applyFont="0" applyFill="0" applyBorder="0" applyAlignment="0" applyProtection="0"/>
    <xf numFmtId="0" fontId="6" fillId="0" borderId="0"/>
    <xf numFmtId="169" fontId="6" fillId="0" borderId="0" applyFont="0" applyFill="0" applyBorder="0" applyAlignment="0" applyProtection="0"/>
    <xf numFmtId="169"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26"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0" fontId="27" fillId="0" borderId="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26"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26"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2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26"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26"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173" fontId="1" fillId="0" borderId="0" applyFill="0" applyBorder="0" applyAlignment="0" applyProtection="0"/>
    <xf numFmtId="166" fontId="1" fillId="0" borderId="0" applyFill="0" applyBorder="0" applyAlignment="0" applyProtection="0"/>
    <xf numFmtId="169" fontId="1" fillId="0" borderId="0" applyFont="0" applyFill="0" applyBorder="0" applyAlignment="0" applyProtection="0"/>
    <xf numFmtId="173" fontId="1" fillId="0" borderId="0" applyFill="0" applyBorder="0" applyAlignment="0" applyProtection="0"/>
    <xf numFmtId="167" fontId="1" fillId="0" borderId="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6" fillId="0" borderId="0"/>
    <xf numFmtId="0" fontId="1" fillId="0" borderId="0"/>
    <xf numFmtId="0" fontId="1" fillId="0" borderId="0"/>
    <xf numFmtId="0" fontId="1" fillId="0" borderId="0"/>
    <xf numFmtId="174" fontId="6" fillId="0" borderId="0"/>
    <xf numFmtId="9" fontId="1" fillId="0" borderId="0" applyFill="0" applyBorder="0" applyAlignment="0" applyProtection="0"/>
    <xf numFmtId="9" fontId="1" fillId="0" borderId="0" applyFill="0" applyBorder="0" applyAlignment="0" applyProtection="0"/>
    <xf numFmtId="173" fontId="1" fillId="0" borderId="0" applyFill="0" applyBorder="0" applyAlignment="0" applyProtection="0"/>
    <xf numFmtId="173" fontId="1" fillId="0" borderId="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0" fontId="8" fillId="0" borderId="0"/>
    <xf numFmtId="0" fontId="30" fillId="0" borderId="0"/>
    <xf numFmtId="169" fontId="6" fillId="0" borderId="0" applyFont="0" applyFill="0" applyBorder="0" applyAlignment="0" applyProtection="0"/>
    <xf numFmtId="167" fontId="6" fillId="0" borderId="0" applyFont="0" applyFill="0" applyBorder="0" applyAlignment="0" applyProtection="0"/>
    <xf numFmtId="41"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26"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2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0" fontId="17" fillId="0" borderId="0"/>
    <xf numFmtId="167"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26"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26"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26"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2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26"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6" fontId="6"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 fillId="0" borderId="0" applyFont="0" applyFill="0" applyBorder="0" applyAlignment="0" applyProtection="0"/>
    <xf numFmtId="167" fontId="26" fillId="0" borderId="0" applyFont="0" applyFill="0" applyBorder="0" applyAlignment="0" applyProtection="0"/>
    <xf numFmtId="167"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1" fillId="0" borderId="0" applyFont="0" applyFill="0" applyBorder="0" applyAlignment="0" applyProtection="0"/>
    <xf numFmtId="43" fontId="6" fillId="0" borderId="0" applyFont="0" applyFill="0" applyBorder="0" applyAlignment="0" applyProtection="0"/>
    <xf numFmtId="182" fontId="71" fillId="0" borderId="0"/>
    <xf numFmtId="0" fontId="80" fillId="0" borderId="0" applyNumberFormat="0" applyFill="0" applyBorder="0" applyAlignment="0" applyProtection="0"/>
    <xf numFmtId="165" fontId="6" fillId="0" borderId="0" applyFont="0" applyFill="0" applyBorder="0" applyAlignment="0" applyProtection="0"/>
    <xf numFmtId="9" fontId="6" fillId="0" borderId="0" applyFont="0" applyFill="0" applyBorder="0" applyAlignment="0" applyProtection="0"/>
    <xf numFmtId="166" fontId="6" fillId="0" borderId="0" applyFont="0" applyFill="0" applyBorder="0" applyAlignment="0" applyProtection="0"/>
  </cellStyleXfs>
  <cellXfs count="757">
    <xf numFmtId="0" fontId="0" fillId="0" borderId="0" xfId="0"/>
    <xf numFmtId="0" fontId="0" fillId="2" borderId="0" xfId="0" applyFill="1"/>
    <xf numFmtId="0" fontId="7" fillId="2" borderId="0" xfId="0" applyFont="1" applyFill="1"/>
    <xf numFmtId="170" fontId="0" fillId="2" borderId="0" xfId="0" applyNumberFormat="1" applyFill="1"/>
    <xf numFmtId="0" fontId="8" fillId="0" borderId="0" xfId="0" applyFont="1"/>
    <xf numFmtId="3" fontId="8" fillId="0" borderId="0" xfId="0" applyNumberFormat="1" applyFont="1"/>
    <xf numFmtId="0" fontId="24" fillId="2" borderId="0" xfId="0" applyFont="1" applyFill="1"/>
    <xf numFmtId="166" fontId="23" fillId="2" borderId="0" xfId="2" applyFont="1" applyFill="1" applyAlignment="1">
      <alignment horizontal="left" vertical="center"/>
    </xf>
    <xf numFmtId="166" fontId="23" fillId="2" borderId="12" xfId="2" applyFont="1" applyFill="1" applyBorder="1" applyAlignment="1">
      <alignment horizontal="left" vertical="center" wrapText="1"/>
    </xf>
    <xf numFmtId="166" fontId="23" fillId="2" borderId="0" xfId="2" applyFont="1" applyFill="1" applyBorder="1" applyAlignment="1">
      <alignment horizontal="left" vertical="center" wrapText="1"/>
    </xf>
    <xf numFmtId="0" fontId="24" fillId="0" borderId="0" xfId="0" applyFont="1"/>
    <xf numFmtId="166" fontId="25" fillId="2" borderId="0" xfId="2" applyFont="1" applyFill="1" applyAlignment="1">
      <alignment horizontal="center" vertical="center"/>
    </xf>
    <xf numFmtId="166" fontId="23" fillId="2" borderId="0" xfId="2" applyFont="1" applyFill="1" applyAlignment="1">
      <alignment vertical="center"/>
    </xf>
    <xf numFmtId="166" fontId="23" fillId="2" borderId="0" xfId="2" applyFont="1" applyFill="1" applyAlignment="1">
      <alignment horizontal="justify" vertical="center"/>
    </xf>
    <xf numFmtId="166" fontId="25" fillId="2" borderId="0" xfId="2" applyFont="1" applyFill="1" applyAlignment="1">
      <alignment horizontal="left" vertical="center"/>
    </xf>
    <xf numFmtId="166" fontId="8" fillId="0" borderId="0" xfId="2" applyFont="1" applyFill="1" applyAlignment="1">
      <alignment horizontal="center" vertical="center"/>
    </xf>
    <xf numFmtId="166" fontId="11" fillId="0" borderId="0" xfId="2" applyFont="1" applyFill="1" applyAlignment="1">
      <alignment horizontal="center" vertical="center"/>
    </xf>
    <xf numFmtId="166" fontId="8" fillId="0" borderId="0" xfId="2" applyFont="1" applyFill="1" applyAlignment="1">
      <alignment horizontal="left" vertical="center"/>
    </xf>
    <xf numFmtId="0" fontId="16" fillId="0" borderId="0" xfId="0" applyFont="1"/>
    <xf numFmtId="0" fontId="10" fillId="2" borderId="0" xfId="0" applyFont="1" applyFill="1" applyAlignment="1">
      <alignment vertical="center"/>
    </xf>
    <xf numFmtId="3" fontId="10" fillId="2" borderId="0" xfId="0" applyNumberFormat="1" applyFont="1" applyFill="1" applyAlignment="1">
      <alignment vertical="center"/>
    </xf>
    <xf numFmtId="166" fontId="8" fillId="2" borderId="0" xfId="2" applyFont="1" applyFill="1" applyAlignment="1">
      <alignment horizontal="left" vertical="center"/>
    </xf>
    <xf numFmtId="0" fontId="10" fillId="2" borderId="0" xfId="0" applyFont="1" applyFill="1"/>
    <xf numFmtId="0" fontId="28" fillId="2" borderId="3" xfId="0" applyFont="1" applyFill="1" applyBorder="1" applyAlignment="1">
      <alignment horizontal="left" vertical="top" wrapText="1"/>
    </xf>
    <xf numFmtId="166" fontId="15" fillId="2" borderId="10" xfId="2" applyFont="1" applyFill="1" applyBorder="1" applyAlignment="1">
      <alignment vertical="center" wrapText="1"/>
    </xf>
    <xf numFmtId="0" fontId="13" fillId="2" borderId="2" xfId="0" applyFont="1" applyFill="1" applyBorder="1" applyAlignment="1">
      <alignment vertical="center" wrapText="1"/>
    </xf>
    <xf numFmtId="0" fontId="13" fillId="2" borderId="0" xfId="0" applyFont="1" applyFill="1" applyAlignment="1">
      <alignment vertical="center" wrapText="1"/>
    </xf>
    <xf numFmtId="3" fontId="15" fillId="2" borderId="2" xfId="0" applyNumberFormat="1" applyFont="1" applyFill="1" applyBorder="1" applyAlignment="1">
      <alignment vertical="center" wrapText="1"/>
    </xf>
    <xf numFmtId="3" fontId="12" fillId="2" borderId="2" xfId="0" applyNumberFormat="1" applyFont="1" applyFill="1" applyBorder="1" applyAlignment="1">
      <alignment vertical="center" wrapText="1"/>
    </xf>
    <xf numFmtId="170" fontId="13" fillId="2" borderId="2" xfId="1" applyNumberFormat="1" applyFont="1" applyFill="1" applyBorder="1" applyAlignment="1">
      <alignment vertical="center" wrapText="1"/>
    </xf>
    <xf numFmtId="166" fontId="13" fillId="2" borderId="10" xfId="2" applyFont="1" applyFill="1" applyBorder="1" applyAlignment="1">
      <alignment vertical="center" wrapText="1"/>
    </xf>
    <xf numFmtId="166" fontId="13" fillId="2" borderId="2" xfId="2" applyFont="1" applyFill="1" applyBorder="1" applyAlignment="1">
      <alignment vertical="center" wrapText="1"/>
    </xf>
    <xf numFmtId="0" fontId="28" fillId="2" borderId="7" xfId="0" applyFont="1" applyFill="1" applyBorder="1" applyAlignment="1">
      <alignment horizontal="left" vertical="top" wrapText="1"/>
    </xf>
    <xf numFmtId="3" fontId="13" fillId="2" borderId="2" xfId="0" applyNumberFormat="1" applyFont="1" applyFill="1" applyBorder="1" applyAlignment="1">
      <alignment vertical="center" wrapText="1"/>
    </xf>
    <xf numFmtId="3" fontId="0" fillId="2" borderId="0" xfId="0" applyNumberFormat="1" applyFill="1"/>
    <xf numFmtId="166" fontId="0" fillId="2" borderId="0" xfId="0" applyNumberFormat="1" applyFill="1"/>
    <xf numFmtId="170" fontId="0" fillId="2" borderId="0" xfId="1" applyNumberFormat="1" applyFont="1" applyFill="1"/>
    <xf numFmtId="0" fontId="47" fillId="2" borderId="7" xfId="0" applyFont="1" applyFill="1" applyBorder="1" applyAlignment="1">
      <alignment horizontal="left" vertical="top" wrapText="1"/>
    </xf>
    <xf numFmtId="166" fontId="48" fillId="2" borderId="11" xfId="2" applyFont="1" applyFill="1" applyBorder="1" applyAlignment="1">
      <alignment vertical="center" wrapText="1"/>
    </xf>
    <xf numFmtId="3" fontId="48" fillId="2" borderId="15" xfId="0" applyNumberFormat="1" applyFont="1" applyFill="1" applyBorder="1" applyAlignment="1">
      <alignment vertical="center" wrapText="1"/>
    </xf>
    <xf numFmtId="166" fontId="14" fillId="2" borderId="17" xfId="2" applyFont="1" applyFill="1" applyBorder="1" applyAlignment="1">
      <alignment vertical="top" wrapText="1"/>
    </xf>
    <xf numFmtId="0" fontId="49" fillId="0" borderId="0" xfId="0" applyFont="1"/>
    <xf numFmtId="0" fontId="56" fillId="0" borderId="0" xfId="0" applyFont="1"/>
    <xf numFmtId="0" fontId="54" fillId="0" borderId="0" xfId="0" applyFont="1" applyAlignment="1">
      <alignment horizontal="center" vertical="top" wrapText="1"/>
    </xf>
    <xf numFmtId="0" fontId="55" fillId="0" borderId="0" xfId="0" applyFont="1" applyAlignment="1">
      <alignment horizontal="left" vertical="top" wrapText="1"/>
    </xf>
    <xf numFmtId="0" fontId="53" fillId="0" borderId="19" xfId="0" applyFont="1" applyBorder="1" applyAlignment="1">
      <alignment horizontal="left" vertical="top" wrapText="1"/>
    </xf>
    <xf numFmtId="0" fontId="53" fillId="0" borderId="19" xfId="0" applyFont="1" applyBorder="1" applyAlignment="1">
      <alignment horizontal="right" vertical="top" wrapText="1"/>
    </xf>
    <xf numFmtId="0" fontId="45" fillId="0" borderId="2" xfId="0" applyFont="1" applyBorder="1" applyAlignment="1">
      <alignment horizontal="left" vertical="top" wrapText="1"/>
    </xf>
    <xf numFmtId="3" fontId="45" fillId="0" borderId="2" xfId="0" applyNumberFormat="1" applyFont="1" applyBorder="1" applyAlignment="1">
      <alignment horizontal="right" vertical="top"/>
    </xf>
    <xf numFmtId="0" fontId="49" fillId="0" borderId="2" xfId="0" applyFont="1" applyBorder="1"/>
    <xf numFmtId="0" fontId="45" fillId="0" borderId="13" xfId="0" applyFont="1" applyBorder="1" applyAlignment="1">
      <alignment horizontal="left" vertical="top" wrapText="1"/>
    </xf>
    <xf numFmtId="3" fontId="45" fillId="0" borderId="13" xfId="0" applyNumberFormat="1" applyFont="1" applyBorder="1" applyAlignment="1">
      <alignment horizontal="right" vertical="top"/>
    </xf>
    <xf numFmtId="0" fontId="53" fillId="3" borderId="15" xfId="0" applyFont="1" applyFill="1" applyBorder="1" applyAlignment="1">
      <alignment horizontal="left" vertical="top" wrapText="1"/>
    </xf>
    <xf numFmtId="3" fontId="53" fillId="3" borderId="15" xfId="0" applyNumberFormat="1" applyFont="1" applyFill="1" applyBorder="1" applyAlignment="1">
      <alignment horizontal="right" vertical="top"/>
    </xf>
    <xf numFmtId="170" fontId="49" fillId="0" borderId="0" xfId="1" applyNumberFormat="1" applyFont="1"/>
    <xf numFmtId="170" fontId="49" fillId="0" borderId="0" xfId="0" applyNumberFormat="1" applyFont="1"/>
    <xf numFmtId="49" fontId="0" fillId="0" borderId="0" xfId="0" applyNumberFormat="1"/>
    <xf numFmtId="0" fontId="50" fillId="0" borderId="0" xfId="0" applyFont="1" applyAlignment="1">
      <alignment vertical="top" wrapText="1"/>
    </xf>
    <xf numFmtId="0" fontId="51" fillId="0" borderId="0" xfId="0" applyFont="1" applyAlignment="1">
      <alignment vertical="top" wrapText="1"/>
    </xf>
    <xf numFmtId="0" fontId="52" fillId="0" borderId="27" xfId="0" applyFont="1" applyBorder="1" applyAlignment="1">
      <alignment vertical="top" wrapText="1"/>
    </xf>
    <xf numFmtId="49" fontId="53" fillId="0" borderId="19" xfId="0" applyNumberFormat="1" applyFont="1" applyBorder="1" applyAlignment="1">
      <alignment horizontal="left" vertical="top" wrapText="1"/>
    </xf>
    <xf numFmtId="49" fontId="45" fillId="0" borderId="2" xfId="0" applyNumberFormat="1" applyFont="1" applyBorder="1" applyAlignment="1">
      <alignment horizontal="left" vertical="top" wrapText="1"/>
    </xf>
    <xf numFmtId="0" fontId="0" fillId="4" borderId="0" xfId="0" applyFill="1"/>
    <xf numFmtId="0" fontId="0" fillId="5" borderId="0" xfId="0" applyFill="1"/>
    <xf numFmtId="0" fontId="0" fillId="6" borderId="0" xfId="0" applyFill="1"/>
    <xf numFmtId="0" fontId="1" fillId="0" borderId="0" xfId="84"/>
    <xf numFmtId="166" fontId="46" fillId="2" borderId="0" xfId="673" applyFont="1" applyFill="1" applyAlignment="1">
      <alignment horizontal="left" vertical="center"/>
    </xf>
    <xf numFmtId="166" fontId="40" fillId="2" borderId="3" xfId="673" applyFont="1" applyFill="1" applyBorder="1" applyAlignment="1">
      <alignment vertical="center" wrapText="1"/>
    </xf>
    <xf numFmtId="166" fontId="41" fillId="2" borderId="8" xfId="673" applyFont="1" applyFill="1" applyBorder="1" applyAlignment="1">
      <alignment vertical="center" wrapText="1"/>
    </xf>
    <xf numFmtId="166" fontId="40" fillId="2" borderId="8" xfId="673" applyFont="1" applyFill="1" applyBorder="1" applyAlignment="1">
      <alignment vertical="center" wrapText="1"/>
    </xf>
    <xf numFmtId="166" fontId="40" fillId="2" borderId="8" xfId="673" applyFont="1" applyFill="1" applyBorder="1" applyAlignment="1">
      <alignment horizontal="center" vertical="center" wrapText="1"/>
    </xf>
    <xf numFmtId="166" fontId="40" fillId="2" borderId="7" xfId="673" applyFont="1" applyFill="1" applyBorder="1" applyAlignment="1">
      <alignment vertical="center" wrapText="1"/>
    </xf>
    <xf numFmtId="166" fontId="41" fillId="2" borderId="8" xfId="673" applyFont="1" applyFill="1" applyBorder="1" applyAlignment="1">
      <alignment horizontal="left" vertical="center" wrapText="1"/>
    </xf>
    <xf numFmtId="166" fontId="40" fillId="2" borderId="8" xfId="673" applyFont="1" applyFill="1" applyBorder="1" applyAlignment="1">
      <alignment horizontal="left" vertical="center" wrapText="1"/>
    </xf>
    <xf numFmtId="166" fontId="41" fillId="2" borderId="4" xfId="673" applyFont="1" applyFill="1" applyBorder="1" applyAlignment="1">
      <alignment vertical="center" wrapText="1"/>
    </xf>
    <xf numFmtId="166" fontId="42" fillId="2" borderId="0" xfId="673" applyFont="1" applyFill="1" applyAlignment="1">
      <alignment horizontal="center" vertical="center"/>
    </xf>
    <xf numFmtId="0" fontId="1" fillId="2" borderId="0" xfId="84" applyFill="1"/>
    <xf numFmtId="3" fontId="1" fillId="2" borderId="0" xfId="84" applyNumberFormat="1" applyFill="1"/>
    <xf numFmtId="166" fontId="6" fillId="2" borderId="0" xfId="673" applyFont="1" applyFill="1"/>
    <xf numFmtId="170" fontId="13" fillId="2" borderId="1" xfId="1" applyNumberFormat="1" applyFont="1" applyFill="1" applyBorder="1" applyAlignment="1">
      <alignment vertical="top" wrapText="1"/>
    </xf>
    <xf numFmtId="3" fontId="7" fillId="2" borderId="0" xfId="0" applyNumberFormat="1" applyFont="1" applyFill="1"/>
    <xf numFmtId="170" fontId="0" fillId="0" borderId="0" xfId="1" applyNumberFormat="1" applyFont="1"/>
    <xf numFmtId="0" fontId="0" fillId="7" borderId="0" xfId="0" applyFill="1"/>
    <xf numFmtId="49" fontId="0" fillId="7" borderId="0" xfId="0" applyNumberFormat="1" applyFill="1"/>
    <xf numFmtId="166" fontId="23" fillId="0" borderId="12" xfId="2" applyFont="1" applyFill="1" applyBorder="1" applyAlignment="1">
      <alignment horizontal="left" vertical="center" wrapText="1"/>
    </xf>
    <xf numFmtId="0" fontId="7" fillId="0" borderId="0" xfId="0" applyFont="1"/>
    <xf numFmtId="3" fontId="40" fillId="2" borderId="2" xfId="0" applyNumberFormat="1" applyFont="1" applyFill="1" applyBorder="1" applyAlignment="1">
      <alignment horizontal="center" vertical="center" wrapText="1"/>
    </xf>
    <xf numFmtId="3" fontId="41" fillId="2" borderId="9" xfId="0" applyNumberFormat="1" applyFont="1" applyFill="1" applyBorder="1" applyAlignment="1">
      <alignment horizontal="center" vertical="center" wrapText="1"/>
    </xf>
    <xf numFmtId="3" fontId="40" fillId="0" borderId="2" xfId="0" applyNumberFormat="1" applyFont="1" applyBorder="1" applyAlignment="1">
      <alignment horizontal="center" vertical="center" wrapText="1"/>
    </xf>
    <xf numFmtId="3" fontId="40" fillId="2" borderId="21" xfId="0" applyNumberFormat="1" applyFont="1" applyFill="1" applyBorder="1" applyAlignment="1">
      <alignment horizontal="center" vertical="center" wrapText="1"/>
    </xf>
    <xf numFmtId="3" fontId="40" fillId="2" borderId="6" xfId="0" applyNumberFormat="1" applyFont="1" applyFill="1" applyBorder="1" applyAlignment="1">
      <alignment horizontal="center" vertical="center" wrapText="1"/>
    </xf>
    <xf numFmtId="3" fontId="40" fillId="2" borderId="22" xfId="0" applyNumberFormat="1" applyFont="1" applyFill="1" applyBorder="1" applyAlignment="1">
      <alignment horizontal="center" vertical="center" wrapText="1"/>
    </xf>
    <xf numFmtId="3" fontId="41" fillId="2" borderId="5" xfId="0" applyNumberFormat="1" applyFont="1" applyFill="1" applyBorder="1" applyAlignment="1">
      <alignment horizontal="center" vertical="center" wrapText="1"/>
    </xf>
    <xf numFmtId="3" fontId="41" fillId="2" borderId="42" xfId="0" applyNumberFormat="1" applyFont="1" applyFill="1" applyBorder="1" applyAlignment="1">
      <alignment horizontal="center" vertical="center" wrapText="1"/>
    </xf>
    <xf numFmtId="3" fontId="41" fillId="2" borderId="18" xfId="0" applyNumberFormat="1" applyFont="1" applyFill="1" applyBorder="1" applyAlignment="1">
      <alignment horizontal="center" vertical="center" wrapText="1"/>
    </xf>
    <xf numFmtId="170" fontId="13" fillId="2" borderId="19" xfId="1" applyNumberFormat="1" applyFont="1" applyFill="1" applyBorder="1" applyAlignment="1">
      <alignment vertical="top" wrapText="1"/>
    </xf>
    <xf numFmtId="3" fontId="12" fillId="2" borderId="30" xfId="0" applyNumberFormat="1" applyFont="1" applyFill="1" applyBorder="1" applyAlignment="1">
      <alignment vertical="center" wrapText="1"/>
    </xf>
    <xf numFmtId="3" fontId="15" fillId="2" borderId="30" xfId="0" applyNumberFormat="1" applyFont="1" applyFill="1" applyBorder="1" applyAlignment="1">
      <alignment vertical="center" wrapText="1"/>
    </xf>
    <xf numFmtId="3" fontId="13" fillId="2" borderId="30" xfId="0" applyNumberFormat="1" applyFont="1" applyFill="1" applyBorder="1" applyAlignment="1">
      <alignment vertical="center" wrapText="1"/>
    </xf>
    <xf numFmtId="3" fontId="48" fillId="2" borderId="13" xfId="0" applyNumberFormat="1" applyFont="1" applyFill="1" applyBorder="1" applyAlignment="1">
      <alignment vertical="top" wrapText="1"/>
    </xf>
    <xf numFmtId="170" fontId="13" fillId="2" borderId="2" xfId="1" applyNumberFormat="1" applyFont="1" applyFill="1" applyBorder="1" applyAlignment="1">
      <alignment vertical="top" wrapText="1"/>
    </xf>
    <xf numFmtId="170" fontId="13" fillId="2" borderId="13" xfId="1" applyNumberFormat="1" applyFont="1" applyFill="1" applyBorder="1" applyAlignment="1">
      <alignment vertical="top" wrapText="1"/>
    </xf>
    <xf numFmtId="49" fontId="0" fillId="5" borderId="0" xfId="0" applyNumberFormat="1" applyFill="1"/>
    <xf numFmtId="166" fontId="0" fillId="0" borderId="0" xfId="2" applyFont="1" applyFill="1"/>
    <xf numFmtId="3" fontId="0" fillId="0" borderId="0" xfId="0" applyNumberFormat="1"/>
    <xf numFmtId="3" fontId="36" fillId="2" borderId="0" xfId="0" applyNumberFormat="1" applyFont="1" applyFill="1" applyAlignment="1">
      <alignment vertical="center"/>
    </xf>
    <xf numFmtId="3" fontId="37" fillId="2" borderId="40" xfId="0" applyNumberFormat="1" applyFont="1" applyFill="1" applyBorder="1" applyAlignment="1">
      <alignment horizontal="center" vertical="center" wrapText="1"/>
    </xf>
    <xf numFmtId="0" fontId="47" fillId="0" borderId="4" xfId="0" applyFont="1" applyBorder="1" applyAlignment="1">
      <alignment horizontal="left" vertical="top" wrapText="1"/>
    </xf>
    <xf numFmtId="166" fontId="48" fillId="0" borderId="33" xfId="2" applyFont="1" applyFill="1" applyBorder="1" applyAlignment="1">
      <alignment vertical="center" wrapText="1"/>
    </xf>
    <xf numFmtId="3" fontId="14" fillId="0" borderId="14" xfId="0" applyNumberFormat="1" applyFont="1" applyBorder="1" applyAlignment="1">
      <alignment vertical="center" wrapText="1"/>
    </xf>
    <xf numFmtId="0" fontId="14" fillId="0" borderId="14" xfId="0" applyFont="1" applyBorder="1" applyAlignment="1">
      <alignment vertical="center" wrapText="1"/>
    </xf>
    <xf numFmtId="3" fontId="48" fillId="0" borderId="14" xfId="0" applyNumberFormat="1" applyFont="1" applyBorder="1" applyAlignment="1">
      <alignment vertical="center" wrapText="1"/>
    </xf>
    <xf numFmtId="3" fontId="48" fillId="0" borderId="14" xfId="0" applyNumberFormat="1" applyFont="1" applyBorder="1" applyAlignment="1">
      <alignment vertical="top" wrapText="1"/>
    </xf>
    <xf numFmtId="166" fontId="48" fillId="0" borderId="34" xfId="2" applyFont="1" applyFill="1" applyBorder="1" applyAlignment="1">
      <alignment vertical="top" wrapText="1"/>
    </xf>
    <xf numFmtId="0" fontId="57" fillId="0" borderId="0" xfId="0" applyFont="1" applyAlignment="1">
      <alignment vertical="center"/>
    </xf>
    <xf numFmtId="0" fontId="58" fillId="3" borderId="19" xfId="0" applyFont="1" applyFill="1" applyBorder="1" applyAlignment="1">
      <alignment vertical="center"/>
    </xf>
    <xf numFmtId="0" fontId="57" fillId="0" borderId="0" xfId="0" applyFont="1" applyAlignment="1">
      <alignment horizontal="left" vertical="center"/>
    </xf>
    <xf numFmtId="0" fontId="57" fillId="0" borderId="0" xfId="0" applyFont="1" applyAlignment="1">
      <alignment horizontal="center" vertical="center"/>
    </xf>
    <xf numFmtId="169" fontId="57" fillId="0" borderId="0" xfId="0" applyNumberFormat="1" applyFont="1" applyAlignment="1">
      <alignment vertical="center"/>
    </xf>
    <xf numFmtId="0" fontId="58" fillId="3" borderId="13" xfId="0" applyFont="1" applyFill="1" applyBorder="1" applyAlignment="1">
      <alignment vertical="center"/>
    </xf>
    <xf numFmtId="0" fontId="59" fillId="0" borderId="0" xfId="0" applyFont="1" applyAlignment="1">
      <alignment vertical="center"/>
    </xf>
    <xf numFmtId="0" fontId="60" fillId="0" borderId="0" xfId="0" applyFont="1" applyAlignment="1">
      <alignment horizontal="center" vertical="center"/>
    </xf>
    <xf numFmtId="169" fontId="60" fillId="0" borderId="0" xfId="132" applyFont="1" applyAlignment="1">
      <alignment vertical="center"/>
    </xf>
    <xf numFmtId="0" fontId="62" fillId="10" borderId="15" xfId="0" applyFont="1" applyFill="1" applyBorder="1" applyAlignment="1">
      <alignment horizontal="center" vertical="center"/>
    </xf>
    <xf numFmtId="49" fontId="62" fillId="10" borderId="15" xfId="0" applyNumberFormat="1" applyFont="1" applyFill="1" applyBorder="1" applyAlignment="1">
      <alignment horizontal="center" vertical="center"/>
    </xf>
    <xf numFmtId="0" fontId="57" fillId="0" borderId="15" xfId="0" applyFont="1" applyBorder="1" applyAlignment="1">
      <alignment vertical="center"/>
    </xf>
    <xf numFmtId="49" fontId="53" fillId="0" borderId="15" xfId="0" applyNumberFormat="1" applyFont="1" applyBorder="1" applyAlignment="1">
      <alignment horizontal="left" vertical="top" wrapText="1"/>
    </xf>
    <xf numFmtId="0" fontId="53" fillId="0" borderId="15" xfId="0" applyFont="1" applyBorder="1" applyAlignment="1">
      <alignment horizontal="left" vertical="top" wrapText="1"/>
    </xf>
    <xf numFmtId="0" fontId="57" fillId="0" borderId="15" xfId="0" applyFont="1" applyBorder="1" applyAlignment="1">
      <alignment horizontal="center" vertical="center" wrapText="1"/>
    </xf>
    <xf numFmtId="176" fontId="57" fillId="0" borderId="15" xfId="132" applyNumberFormat="1" applyFont="1" applyFill="1" applyBorder="1" applyAlignment="1">
      <alignment vertical="center" wrapText="1"/>
    </xf>
    <xf numFmtId="169" fontId="57" fillId="0" borderId="15" xfId="132" applyFont="1" applyFill="1" applyBorder="1" applyAlignment="1">
      <alignment vertical="center" wrapText="1"/>
    </xf>
    <xf numFmtId="49" fontId="45" fillId="0" borderId="15" xfId="0" applyNumberFormat="1" applyFont="1" applyBorder="1" applyAlignment="1">
      <alignment horizontal="left" vertical="top" wrapText="1"/>
    </xf>
    <xf numFmtId="0" fontId="45" fillId="0" borderId="15" xfId="0" applyFont="1" applyBorder="1" applyAlignment="1">
      <alignment horizontal="left" vertical="top" wrapText="1"/>
    </xf>
    <xf numFmtId="0" fontId="49" fillId="0" borderId="15" xfId="0" applyFont="1" applyBorder="1"/>
    <xf numFmtId="0" fontId="54" fillId="0" borderId="15" xfId="0" applyFont="1" applyBorder="1" applyAlignment="1">
      <alignment horizontal="center" vertical="top" wrapText="1"/>
    </xf>
    <xf numFmtId="177" fontId="57" fillId="0" borderId="0" xfId="0" applyNumberFormat="1" applyFont="1" applyAlignment="1">
      <alignment vertical="center"/>
    </xf>
    <xf numFmtId="176" fontId="57" fillId="0" borderId="0" xfId="0" applyNumberFormat="1" applyFont="1" applyAlignment="1">
      <alignment vertical="center"/>
    </xf>
    <xf numFmtId="0" fontId="57" fillId="0" borderId="15" xfId="0" applyFont="1" applyBorder="1" applyAlignment="1">
      <alignment horizontal="center" vertical="center"/>
    </xf>
    <xf numFmtId="177" fontId="57" fillId="0" borderId="15" xfId="0" applyNumberFormat="1" applyFont="1" applyBorder="1" applyAlignment="1">
      <alignment vertical="center"/>
    </xf>
    <xf numFmtId="169" fontId="57" fillId="0" borderId="15" xfId="132" applyFont="1" applyBorder="1" applyAlignment="1">
      <alignment vertical="center"/>
    </xf>
    <xf numFmtId="3" fontId="57" fillId="0" borderId="0" xfId="0" applyNumberFormat="1" applyFont="1" applyAlignment="1">
      <alignment vertical="center"/>
    </xf>
    <xf numFmtId="166" fontId="57" fillId="0" borderId="0" xfId="2" applyFont="1" applyAlignment="1">
      <alignment vertical="center"/>
    </xf>
    <xf numFmtId="176" fontId="57" fillId="0" borderId="0" xfId="132" applyNumberFormat="1" applyFont="1" applyAlignment="1">
      <alignment horizontal="left" vertical="center"/>
    </xf>
    <xf numFmtId="176" fontId="62" fillId="0" borderId="0" xfId="132" applyNumberFormat="1" applyFont="1" applyAlignment="1">
      <alignment horizontal="center" vertical="center"/>
    </xf>
    <xf numFmtId="176" fontId="57" fillId="0" borderId="0" xfId="132" applyNumberFormat="1" applyFont="1" applyAlignment="1">
      <alignment vertical="center"/>
    </xf>
    <xf numFmtId="178" fontId="57" fillId="0" borderId="15" xfId="2" applyNumberFormat="1" applyFont="1" applyBorder="1" applyAlignment="1">
      <alignment vertical="center"/>
    </xf>
    <xf numFmtId="4" fontId="57" fillId="0" borderId="0" xfId="0" applyNumberFormat="1" applyFont="1" applyAlignment="1">
      <alignment vertical="center"/>
    </xf>
    <xf numFmtId="0" fontId="49" fillId="13" borderId="15" xfId="0" applyFont="1" applyFill="1" applyBorder="1"/>
    <xf numFmtId="0" fontId="57" fillId="13" borderId="15" xfId="0" applyFont="1" applyFill="1" applyBorder="1" applyAlignment="1">
      <alignment vertical="center"/>
    </xf>
    <xf numFmtId="49" fontId="45" fillId="13" borderId="15" xfId="0" applyNumberFormat="1" applyFont="1" applyFill="1" applyBorder="1" applyAlignment="1">
      <alignment horizontal="left" vertical="top" wrapText="1"/>
    </xf>
    <xf numFmtId="0" fontId="45" fillId="13" borderId="15" xfId="0" applyFont="1" applyFill="1" applyBorder="1" applyAlignment="1">
      <alignment horizontal="left" vertical="top" wrapText="1"/>
    </xf>
    <xf numFmtId="0" fontId="57" fillId="13" borderId="15" xfId="0" applyFont="1" applyFill="1" applyBorder="1" applyAlignment="1">
      <alignment horizontal="center" vertical="center" wrapText="1"/>
    </xf>
    <xf numFmtId="176" fontId="57" fillId="13" borderId="15" xfId="132" applyNumberFormat="1" applyFont="1" applyFill="1" applyBorder="1" applyAlignment="1">
      <alignment vertical="center" wrapText="1"/>
    </xf>
    <xf numFmtId="169" fontId="57" fillId="13" borderId="15" xfId="132" applyFont="1" applyFill="1" applyBorder="1" applyAlignment="1">
      <alignment vertical="center" wrapText="1"/>
    </xf>
    <xf numFmtId="0" fontId="57" fillId="13" borderId="0" xfId="0" applyFont="1" applyFill="1" applyAlignment="1">
      <alignment vertical="center"/>
    </xf>
    <xf numFmtId="0" fontId="63" fillId="13" borderId="15" xfId="0" applyFont="1" applyFill="1" applyBorder="1" applyAlignment="1">
      <alignment horizontal="left" indent="1"/>
    </xf>
    <xf numFmtId="49" fontId="45" fillId="13" borderId="2" xfId="0" applyNumberFormat="1" applyFont="1" applyFill="1" applyBorder="1" applyAlignment="1">
      <alignment horizontal="left" vertical="top" wrapText="1"/>
    </xf>
    <xf numFmtId="0" fontId="45" fillId="13" borderId="2" xfId="0" applyFont="1" applyFill="1" applyBorder="1" applyAlignment="1">
      <alignment horizontal="left" vertical="top" wrapText="1"/>
    </xf>
    <xf numFmtId="170" fontId="68" fillId="14" borderId="0" xfId="674" applyNumberFormat="1" applyFont="1" applyFill="1" applyAlignment="1">
      <alignment horizontal="center" vertical="top"/>
    </xf>
    <xf numFmtId="170" fontId="68" fillId="0" borderId="0" xfId="674" applyNumberFormat="1" applyFont="1" applyFill="1" applyAlignment="1">
      <alignment horizontal="center" vertical="top"/>
    </xf>
    <xf numFmtId="0" fontId="69" fillId="0" borderId="0" xfId="16" applyFont="1"/>
    <xf numFmtId="0" fontId="63" fillId="0" borderId="0" xfId="0" applyFont="1"/>
    <xf numFmtId="0" fontId="70" fillId="0" borderId="0" xfId="0" applyFont="1"/>
    <xf numFmtId="0" fontId="73" fillId="0" borderId="0" xfId="0" applyFont="1" applyAlignment="1">
      <alignment horizontal="left" vertical="center"/>
    </xf>
    <xf numFmtId="0" fontId="74" fillId="0" borderId="0" xfId="0" applyFont="1" applyAlignment="1">
      <alignment wrapText="1"/>
    </xf>
    <xf numFmtId="0" fontId="75" fillId="0" borderId="0" xfId="0" applyFont="1" applyAlignment="1">
      <alignment wrapText="1"/>
    </xf>
    <xf numFmtId="0" fontId="76" fillId="0" borderId="29" xfId="0" applyFont="1" applyBorder="1" applyAlignment="1">
      <alignment horizontal="center" vertical="center"/>
    </xf>
    <xf numFmtId="0" fontId="76" fillId="0" borderId="26" xfId="0" applyFont="1" applyBorder="1" applyAlignment="1">
      <alignment horizontal="left" vertical="center"/>
    </xf>
    <xf numFmtId="183" fontId="76" fillId="0" borderId="19" xfId="0" applyNumberFormat="1" applyFont="1" applyBorder="1" applyAlignment="1">
      <alignment horizontal="center" vertical="center" wrapText="1"/>
    </xf>
    <xf numFmtId="0" fontId="76" fillId="0" borderId="26" xfId="0" applyFont="1" applyBorder="1" applyAlignment="1">
      <alignment horizontal="center" vertical="center"/>
    </xf>
    <xf numFmtId="0" fontId="77" fillId="0" borderId="30" xfId="0" applyFont="1" applyBorder="1" applyAlignment="1">
      <alignment horizontal="left" indent="1"/>
    </xf>
    <xf numFmtId="0" fontId="77" fillId="0" borderId="10" xfId="0" applyFont="1" applyBorder="1" applyAlignment="1">
      <alignment horizontal="left" indent="1"/>
    </xf>
    <xf numFmtId="184" fontId="63" fillId="0" borderId="2" xfId="132" applyNumberFormat="1" applyFont="1" applyFill="1" applyBorder="1"/>
    <xf numFmtId="176" fontId="77" fillId="0" borderId="30" xfId="132" applyNumberFormat="1" applyFont="1" applyFill="1" applyBorder="1" applyAlignment="1">
      <alignment horizontal="left" vertical="top"/>
    </xf>
    <xf numFmtId="0" fontId="77" fillId="0" borderId="10" xfId="0" applyFont="1" applyBorder="1" applyAlignment="1">
      <alignment horizontal="center" vertical="center"/>
    </xf>
    <xf numFmtId="184" fontId="63" fillId="0" borderId="2" xfId="0" applyNumberFormat="1" applyFont="1" applyBorder="1"/>
    <xf numFmtId="0" fontId="77" fillId="0" borderId="10" xfId="0" applyFont="1" applyBorder="1" applyAlignment="1">
      <alignment horizontal="center"/>
    </xf>
    <xf numFmtId="176" fontId="77" fillId="0" borderId="2" xfId="132" applyNumberFormat="1" applyFont="1" applyFill="1" applyBorder="1"/>
    <xf numFmtId="0" fontId="63" fillId="0" borderId="30" xfId="0" applyFont="1" applyBorder="1" applyAlignment="1">
      <alignment horizontal="left" indent="1"/>
    </xf>
    <xf numFmtId="0" fontId="63" fillId="0" borderId="10" xfId="0" applyFont="1" applyBorder="1" applyAlignment="1">
      <alignment horizontal="center"/>
    </xf>
    <xf numFmtId="176" fontId="63" fillId="0" borderId="2" xfId="132" applyNumberFormat="1" applyFont="1" applyFill="1" applyBorder="1"/>
    <xf numFmtId="0" fontId="63" fillId="0" borderId="10" xfId="0" applyFont="1" applyBorder="1"/>
    <xf numFmtId="176" fontId="63" fillId="0" borderId="0" xfId="0" applyNumberFormat="1" applyFont="1"/>
    <xf numFmtId="0" fontId="63" fillId="0" borderId="30" xfId="0" applyFont="1" applyBorder="1"/>
    <xf numFmtId="0" fontId="63" fillId="0" borderId="2" xfId="0" applyFont="1" applyBorder="1"/>
    <xf numFmtId="0" fontId="77" fillId="0" borderId="10" xfId="0" applyFont="1" applyBorder="1"/>
    <xf numFmtId="176" fontId="77" fillId="0" borderId="10" xfId="132" applyNumberFormat="1" applyFont="1" applyFill="1" applyBorder="1" applyAlignment="1">
      <alignment horizontal="center" vertical="center" wrapText="1"/>
    </xf>
    <xf numFmtId="176" fontId="77" fillId="0" borderId="10" xfId="132" applyNumberFormat="1" applyFont="1" applyFill="1" applyBorder="1" applyAlignment="1">
      <alignment horizontal="center"/>
    </xf>
    <xf numFmtId="176" fontId="77" fillId="0" borderId="10" xfId="132" applyNumberFormat="1" applyFont="1" applyFill="1" applyBorder="1" applyAlignment="1">
      <alignment horizontal="center" vertical="center"/>
    </xf>
    <xf numFmtId="176" fontId="63" fillId="0" borderId="30" xfId="132" applyNumberFormat="1" applyFont="1" applyFill="1" applyBorder="1" applyAlignment="1">
      <alignment horizontal="left" vertical="center" indent="1"/>
    </xf>
    <xf numFmtId="0" fontId="63" fillId="0" borderId="10" xfId="0" applyFont="1" applyBorder="1" applyAlignment="1">
      <alignment horizontal="left" indent="1"/>
    </xf>
    <xf numFmtId="176" fontId="77" fillId="0" borderId="10" xfId="132" applyNumberFormat="1" applyFont="1" applyFill="1" applyBorder="1" applyAlignment="1">
      <alignment horizontal="left" vertical="center" indent="1"/>
    </xf>
    <xf numFmtId="176" fontId="77" fillId="0" borderId="30" xfId="132" applyNumberFormat="1" applyFont="1" applyFill="1" applyBorder="1" applyAlignment="1">
      <alignment horizontal="left" vertical="center" indent="1"/>
    </xf>
    <xf numFmtId="176" fontId="77" fillId="0" borderId="30" xfId="132" applyNumberFormat="1" applyFont="1" applyFill="1" applyBorder="1" applyAlignment="1">
      <alignment horizontal="left" indent="1"/>
    </xf>
    <xf numFmtId="176" fontId="77" fillId="0" borderId="10" xfId="132" applyNumberFormat="1" applyFont="1" applyFill="1" applyBorder="1" applyAlignment="1">
      <alignment horizontal="left" indent="1"/>
    </xf>
    <xf numFmtId="176" fontId="63" fillId="0" borderId="30" xfId="132" applyNumberFormat="1" applyFont="1" applyFill="1" applyBorder="1" applyAlignment="1">
      <alignment horizontal="left" wrapText="1" indent="1"/>
    </xf>
    <xf numFmtId="176" fontId="77" fillId="0" borderId="10" xfId="132" applyNumberFormat="1" applyFont="1" applyFill="1" applyBorder="1" applyAlignment="1">
      <alignment horizontal="left" vertical="center" wrapText="1" indent="1"/>
    </xf>
    <xf numFmtId="176" fontId="77" fillId="0" borderId="10" xfId="132" applyNumberFormat="1" applyFont="1" applyFill="1" applyBorder="1" applyAlignment="1">
      <alignment horizontal="left" wrapText="1" indent="1"/>
    </xf>
    <xf numFmtId="176" fontId="63" fillId="0" borderId="30" xfId="132" applyNumberFormat="1" applyFont="1" applyFill="1" applyBorder="1" applyAlignment="1">
      <alignment horizontal="left" indent="1"/>
    </xf>
    <xf numFmtId="0" fontId="63" fillId="0" borderId="10" xfId="0" applyFont="1" applyBorder="1" applyAlignment="1">
      <alignment horizontal="center" vertical="center"/>
    </xf>
    <xf numFmtId="0" fontId="63" fillId="0" borderId="30" xfId="0" applyFont="1" applyBorder="1" applyAlignment="1">
      <alignment horizontal="left" vertical="center" indent="1"/>
    </xf>
    <xf numFmtId="176" fontId="63" fillId="0" borderId="2" xfId="132" applyNumberFormat="1" applyFont="1" applyFill="1" applyBorder="1" applyAlignment="1">
      <alignment vertical="center"/>
    </xf>
    <xf numFmtId="0" fontId="77" fillId="0" borderId="30" xfId="0" applyFont="1" applyBorder="1" applyAlignment="1">
      <alignment horizontal="left" vertical="top" wrapText="1" indent="1"/>
    </xf>
    <xf numFmtId="176" fontId="77" fillId="0" borderId="30" xfId="132" applyNumberFormat="1" applyFont="1" applyFill="1" applyBorder="1"/>
    <xf numFmtId="176" fontId="77" fillId="0" borderId="10" xfId="132" applyNumberFormat="1" applyFont="1" applyFill="1" applyBorder="1"/>
    <xf numFmtId="0" fontId="78" fillId="0" borderId="0" xfId="0" applyFont="1"/>
    <xf numFmtId="177" fontId="78" fillId="0" borderId="0" xfId="0" applyNumberFormat="1" applyFont="1"/>
    <xf numFmtId="176" fontId="63" fillId="0" borderId="30" xfId="132" applyNumberFormat="1" applyFont="1" applyFill="1" applyBorder="1"/>
    <xf numFmtId="0" fontId="77" fillId="0" borderId="31" xfId="0" applyFont="1" applyBorder="1" applyAlignment="1">
      <alignment horizontal="left" indent="1"/>
    </xf>
    <xf numFmtId="0" fontId="77" fillId="0" borderId="28" xfId="0" applyFont="1" applyBorder="1" applyAlignment="1">
      <alignment horizontal="left" indent="1"/>
    </xf>
    <xf numFmtId="176" fontId="77" fillId="0" borderId="13" xfId="132" applyNumberFormat="1" applyFont="1" applyFill="1" applyBorder="1"/>
    <xf numFmtId="176" fontId="77" fillId="0" borderId="31" xfId="132" applyNumberFormat="1" applyFont="1" applyFill="1" applyBorder="1" applyAlignment="1">
      <alignment vertical="center"/>
    </xf>
    <xf numFmtId="176" fontId="77" fillId="0" borderId="28" xfId="132" applyNumberFormat="1" applyFont="1" applyFill="1" applyBorder="1" applyAlignment="1">
      <alignment vertical="center"/>
    </xf>
    <xf numFmtId="166" fontId="69" fillId="0" borderId="0" xfId="2" applyFont="1"/>
    <xf numFmtId="0" fontId="77" fillId="0" borderId="0" xfId="0" applyFont="1"/>
    <xf numFmtId="0" fontId="79" fillId="0" borderId="0" xfId="0" applyFont="1"/>
    <xf numFmtId="184" fontId="63" fillId="0" borderId="0" xfId="0" applyNumberFormat="1" applyFont="1"/>
    <xf numFmtId="0" fontId="76" fillId="0" borderId="0" xfId="401" quotePrefix="1" applyFont="1"/>
    <xf numFmtId="0" fontId="76" fillId="0" borderId="0" xfId="401" quotePrefix="1" applyFont="1" applyAlignment="1">
      <alignment horizontal="center"/>
    </xf>
    <xf numFmtId="0" fontId="77" fillId="0" borderId="0" xfId="0" applyFont="1" applyAlignment="1">
      <alignment horizontal="center"/>
    </xf>
    <xf numFmtId="0" fontId="69" fillId="0" borderId="0" xfId="401" quotePrefix="1" applyFont="1" applyAlignment="1">
      <alignment horizontal="center"/>
    </xf>
    <xf numFmtId="0" fontId="63" fillId="0" borderId="0" xfId="0" applyFont="1" applyAlignment="1">
      <alignment horizontal="center"/>
    </xf>
    <xf numFmtId="0" fontId="69" fillId="0" borderId="0" xfId="401" quotePrefix="1" applyFont="1"/>
    <xf numFmtId="0" fontId="63" fillId="0" borderId="0" xfId="0" applyFont="1" applyAlignment="1">
      <alignment wrapText="1"/>
    </xf>
    <xf numFmtId="0" fontId="69" fillId="0" borderId="0" xfId="0" applyFont="1"/>
    <xf numFmtId="0" fontId="76" fillId="0" borderId="0" xfId="0" applyFont="1"/>
    <xf numFmtId="176" fontId="69" fillId="0" borderId="0" xfId="132" applyNumberFormat="1" applyFont="1"/>
    <xf numFmtId="182" fontId="76" fillId="12" borderId="0" xfId="675" applyFont="1" applyFill="1"/>
    <xf numFmtId="0" fontId="81" fillId="0" borderId="0" xfId="676" applyFont="1" applyAlignment="1">
      <alignment horizontal="center" vertical="center"/>
    </xf>
    <xf numFmtId="166" fontId="77" fillId="0" borderId="0" xfId="2" applyFont="1" applyAlignment="1">
      <alignment horizontal="center" wrapText="1"/>
    </xf>
    <xf numFmtId="0" fontId="77" fillId="0" borderId="0" xfId="0" applyFont="1" applyAlignment="1">
      <alignment horizontal="center" wrapText="1"/>
    </xf>
    <xf numFmtId="0" fontId="73" fillId="0" borderId="0" xfId="0" applyFont="1" applyAlignment="1">
      <alignment horizontal="center" wrapText="1"/>
    </xf>
    <xf numFmtId="0" fontId="73" fillId="0" borderId="0" xfId="0" applyFont="1" applyAlignment="1">
      <alignment vertical="center"/>
    </xf>
    <xf numFmtId="166" fontId="73" fillId="0" borderId="0" xfId="2" applyFont="1" applyAlignment="1">
      <alignment vertical="center"/>
    </xf>
    <xf numFmtId="166" fontId="77" fillId="0" borderId="0" xfId="2" applyFont="1" applyAlignment="1">
      <alignment vertical="center"/>
    </xf>
    <xf numFmtId="0" fontId="76" fillId="0" borderId="29" xfId="0" applyFont="1" applyBorder="1"/>
    <xf numFmtId="0" fontId="76" fillId="0" borderId="25" xfId="0" applyFont="1" applyBorder="1"/>
    <xf numFmtId="0" fontId="76" fillId="0" borderId="26" xfId="0" applyFont="1" applyBorder="1"/>
    <xf numFmtId="166" fontId="63" fillId="0" borderId="0" xfId="2" applyFont="1"/>
    <xf numFmtId="166" fontId="77" fillId="0" borderId="0" xfId="2" applyFont="1" applyAlignment="1">
      <alignment horizontal="center"/>
    </xf>
    <xf numFmtId="0" fontId="82" fillId="0" borderId="30" xfId="0" applyFont="1" applyBorder="1"/>
    <xf numFmtId="0" fontId="77" fillId="0" borderId="30" xfId="0" applyFont="1" applyBorder="1"/>
    <xf numFmtId="185" fontId="77" fillId="0" borderId="2" xfId="132" applyNumberFormat="1" applyFont="1" applyFill="1" applyBorder="1" applyAlignment="1">
      <alignment horizontal="left" indent="1"/>
    </xf>
    <xf numFmtId="0" fontId="83" fillId="0" borderId="0" xfId="0" applyFont="1"/>
    <xf numFmtId="185" fontId="63" fillId="0" borderId="2" xfId="132" applyNumberFormat="1" applyFont="1" applyFill="1" applyBorder="1" applyAlignment="1">
      <alignment horizontal="left" indent="1"/>
    </xf>
    <xf numFmtId="186" fontId="63" fillId="0" borderId="0" xfId="0" applyNumberFormat="1" applyFont="1"/>
    <xf numFmtId="49" fontId="63" fillId="0" borderId="30" xfId="0" applyNumberFormat="1" applyFont="1" applyBorder="1"/>
    <xf numFmtId="49" fontId="63" fillId="0" borderId="0" xfId="0" applyNumberFormat="1" applyFont="1"/>
    <xf numFmtId="49" fontId="77" fillId="0" borderId="0" xfId="0" applyNumberFormat="1" applyFont="1" applyAlignment="1">
      <alignment horizontal="center"/>
    </xf>
    <xf numFmtId="0" fontId="84" fillId="0" borderId="0" xfId="0" applyFont="1" applyAlignment="1">
      <alignment horizontal="center"/>
    </xf>
    <xf numFmtId="0" fontId="85" fillId="0" borderId="30" xfId="0" applyFont="1" applyBorder="1"/>
    <xf numFmtId="0" fontId="84" fillId="0" borderId="10" xfId="0" applyFont="1" applyBorder="1"/>
    <xf numFmtId="0" fontId="78" fillId="0" borderId="30" xfId="0" quotePrefix="1" applyFont="1" applyBorder="1"/>
    <xf numFmtId="49" fontId="63" fillId="0" borderId="0" xfId="0" quotePrefix="1" applyNumberFormat="1" applyFont="1"/>
    <xf numFmtId="0" fontId="63" fillId="0" borderId="10" xfId="0" quotePrefix="1" applyFont="1" applyBorder="1"/>
    <xf numFmtId="0" fontId="86" fillId="0" borderId="30" xfId="0" applyFont="1" applyBorder="1"/>
    <xf numFmtId="0" fontId="77" fillId="0" borderId="31" xfId="0" applyFont="1" applyBorder="1"/>
    <xf numFmtId="0" fontId="77" fillId="0" borderId="27" xfId="0" applyFont="1" applyBorder="1"/>
    <xf numFmtId="0" fontId="77" fillId="0" borderId="28" xfId="0" applyFont="1" applyBorder="1"/>
    <xf numFmtId="185" fontId="77" fillId="0" borderId="13" xfId="132" applyNumberFormat="1" applyFont="1" applyFill="1" applyBorder="1" applyAlignment="1">
      <alignment horizontal="left" indent="1"/>
    </xf>
    <xf numFmtId="0" fontId="74" fillId="0" borderId="0" xfId="0" applyFont="1"/>
    <xf numFmtId="176" fontId="63" fillId="0" borderId="0" xfId="132" applyNumberFormat="1" applyFont="1" applyBorder="1"/>
    <xf numFmtId="166" fontId="63" fillId="0" borderId="0" xfId="2" applyFont="1" applyAlignment="1">
      <alignment wrapText="1"/>
    </xf>
    <xf numFmtId="0" fontId="63" fillId="0" borderId="0" xfId="0" applyFont="1" applyAlignment="1">
      <alignment vertical="center"/>
    </xf>
    <xf numFmtId="0" fontId="76" fillId="0" borderId="0" xfId="401" applyFont="1" applyAlignment="1">
      <alignment horizontal="center"/>
    </xf>
    <xf numFmtId="0" fontId="69" fillId="0" borderId="0" xfId="401" applyFont="1" applyAlignment="1">
      <alignment horizontal="center"/>
    </xf>
    <xf numFmtId="166" fontId="8" fillId="0" borderId="0" xfId="2" applyFont="1"/>
    <xf numFmtId="3" fontId="11" fillId="0" borderId="0" xfId="0" applyNumberFormat="1" applyFont="1"/>
    <xf numFmtId="166" fontId="23" fillId="2" borderId="0" xfId="2" applyFont="1" applyFill="1" applyAlignment="1">
      <alignment horizontal="center"/>
    </xf>
    <xf numFmtId="166" fontId="24" fillId="2" borderId="0" xfId="2" applyFont="1" applyFill="1" applyAlignment="1">
      <alignment horizontal="center"/>
    </xf>
    <xf numFmtId="166" fontId="23" fillId="2" borderId="0" xfId="2" applyFont="1" applyFill="1"/>
    <xf numFmtId="166" fontId="24" fillId="2" borderId="0" xfId="2" applyFont="1" applyFill="1"/>
    <xf numFmtId="166" fontId="8" fillId="0" borderId="0" xfId="0" applyNumberFormat="1" applyFont="1"/>
    <xf numFmtId="166" fontId="25" fillId="0" borderId="0" xfId="2" applyFont="1" applyBorder="1" applyAlignment="1">
      <alignment horizontal="right" vertical="center" wrapText="1"/>
    </xf>
    <xf numFmtId="166" fontId="25" fillId="2" borderId="0" xfId="2" applyFont="1" applyFill="1" applyBorder="1" applyAlignment="1">
      <alignment horizontal="right" vertical="center" wrapText="1"/>
    </xf>
    <xf numFmtId="166" fontId="25" fillId="2" borderId="0" xfId="2" applyFont="1" applyFill="1" applyBorder="1" applyAlignment="1">
      <alignment vertical="center" wrapText="1"/>
    </xf>
    <xf numFmtId="166" fontId="23" fillId="0" borderId="0" xfId="2" applyFont="1" applyBorder="1" applyAlignment="1">
      <alignment horizontal="right" vertical="center" wrapText="1"/>
    </xf>
    <xf numFmtId="166" fontId="23" fillId="0" borderId="0" xfId="2" applyFont="1" applyBorder="1" applyAlignment="1">
      <alignment vertical="center" wrapText="1"/>
    </xf>
    <xf numFmtId="166" fontId="25" fillId="0" borderId="0" xfId="2" applyFont="1" applyBorder="1" applyAlignment="1">
      <alignment vertical="center" wrapText="1"/>
    </xf>
    <xf numFmtId="166" fontId="23" fillId="0" borderId="0" xfId="2" applyFont="1" applyFill="1" applyBorder="1" applyAlignment="1">
      <alignment vertical="center" wrapText="1"/>
    </xf>
    <xf numFmtId="166" fontId="23" fillId="0" borderId="0" xfId="2" applyFont="1" applyFill="1" applyBorder="1" applyAlignment="1">
      <alignment horizontal="left" vertical="center" wrapText="1"/>
    </xf>
    <xf numFmtId="166" fontId="87" fillId="0" borderId="0" xfId="2" applyFont="1" applyFill="1" applyBorder="1" applyAlignment="1">
      <alignment vertical="center" wrapText="1"/>
    </xf>
    <xf numFmtId="166" fontId="23" fillId="0" borderId="0" xfId="2" applyFont="1" applyFill="1" applyBorder="1" applyAlignment="1">
      <alignment vertical="center"/>
    </xf>
    <xf numFmtId="166" fontId="11" fillId="0" borderId="0" xfId="2" applyFont="1" applyFill="1" applyBorder="1" applyAlignment="1">
      <alignment vertical="center" wrapText="1"/>
    </xf>
    <xf numFmtId="166" fontId="11" fillId="0" borderId="0" xfId="2" applyFont="1" applyBorder="1" applyAlignment="1">
      <alignment horizontal="right" vertical="center" wrapText="1"/>
    </xf>
    <xf numFmtId="166" fontId="21" fillId="0" borderId="0" xfId="2" applyFont="1" applyFill="1" applyBorder="1" applyAlignment="1">
      <alignment vertical="center" wrapText="1"/>
    </xf>
    <xf numFmtId="166" fontId="8" fillId="0" borderId="0" xfId="2" applyFont="1" applyBorder="1" applyAlignment="1">
      <alignment horizontal="right" vertical="center" wrapText="1"/>
    </xf>
    <xf numFmtId="166" fontId="8" fillId="0" borderId="0" xfId="2" applyFont="1" applyFill="1" applyBorder="1" applyAlignment="1">
      <alignment vertical="center" wrapText="1"/>
    </xf>
    <xf numFmtId="166" fontId="16" fillId="0" borderId="0" xfId="2" applyFont="1" applyBorder="1" applyAlignment="1">
      <alignment horizontal="right" vertical="center" wrapText="1"/>
    </xf>
    <xf numFmtId="166" fontId="8" fillId="0" borderId="0" xfId="2" applyFont="1" applyFill="1" applyBorder="1" applyAlignment="1">
      <alignment vertical="center"/>
    </xf>
    <xf numFmtId="166" fontId="8" fillId="0" borderId="0" xfId="2" applyFont="1" applyBorder="1" applyAlignment="1">
      <alignment horizontal="right"/>
    </xf>
    <xf numFmtId="166" fontId="20" fillId="0" borderId="0" xfId="2" applyFont="1" applyFill="1" applyBorder="1" applyAlignment="1">
      <alignment vertical="center" wrapText="1"/>
    </xf>
    <xf numFmtId="166" fontId="16" fillId="0" borderId="0" xfId="2" applyFont="1" applyFill="1" applyBorder="1" applyAlignment="1">
      <alignment vertical="center" wrapText="1"/>
    </xf>
    <xf numFmtId="166" fontId="8" fillId="0" borderId="0" xfId="2" applyFont="1" applyFill="1" applyBorder="1" applyAlignment="1">
      <alignment horizontal="justify" vertical="center" wrapText="1"/>
    </xf>
    <xf numFmtId="3" fontId="24" fillId="0" borderId="0" xfId="0" applyNumberFormat="1" applyFont="1"/>
    <xf numFmtId="3" fontId="23" fillId="0" borderId="0" xfId="0" applyNumberFormat="1" applyFont="1" applyAlignment="1">
      <alignment horizontal="center" vertical="center" wrapText="1"/>
    </xf>
    <xf numFmtId="0" fontId="23" fillId="0" borderId="0" xfId="0" applyFont="1" applyAlignment="1">
      <alignment vertical="center" wrapText="1"/>
    </xf>
    <xf numFmtId="166" fontId="25" fillId="0" borderId="0" xfId="2" applyFont="1" applyFill="1" applyBorder="1" applyAlignment="1">
      <alignment horizontal="center" vertical="center"/>
    </xf>
    <xf numFmtId="3" fontId="23" fillId="0" borderId="0" xfId="0" applyNumberFormat="1" applyFont="1" applyAlignment="1">
      <alignment vertical="center"/>
    </xf>
    <xf numFmtId="0" fontId="23" fillId="0" borderId="0" xfId="0" applyFont="1" applyAlignment="1">
      <alignment vertical="center"/>
    </xf>
    <xf numFmtId="3" fontId="23" fillId="0" borderId="0" xfId="0" applyNumberFormat="1" applyFont="1" applyAlignment="1">
      <alignment horizontal="center" vertical="center"/>
    </xf>
    <xf numFmtId="0" fontId="23" fillId="2" borderId="0" xfId="0" applyFont="1" applyFill="1"/>
    <xf numFmtId="0" fontId="23" fillId="0" borderId="0" xfId="0" applyFont="1"/>
    <xf numFmtId="0" fontId="64" fillId="12" borderId="0" xfId="0" applyFont="1" applyFill="1" applyAlignment="1">
      <alignment vertical="top"/>
    </xf>
    <xf numFmtId="0" fontId="64" fillId="12" borderId="0" xfId="0" applyFont="1" applyFill="1" applyAlignment="1">
      <alignment horizontal="center" vertical="top"/>
    </xf>
    <xf numFmtId="0" fontId="65" fillId="12" borderId="0" xfId="0" applyFont="1" applyFill="1" applyAlignment="1">
      <alignment vertical="top"/>
    </xf>
    <xf numFmtId="179" fontId="66" fillId="12" borderId="0" xfId="0" applyNumberFormat="1" applyFont="1" applyFill="1" applyAlignment="1">
      <alignment vertical="top"/>
    </xf>
    <xf numFmtId="0" fontId="66" fillId="12" borderId="0" xfId="0" applyFont="1" applyFill="1" applyAlignment="1">
      <alignment horizontal="center" vertical="top"/>
    </xf>
    <xf numFmtId="0" fontId="66" fillId="12" borderId="0" xfId="0" applyFont="1" applyFill="1" applyAlignment="1">
      <alignment vertical="top"/>
    </xf>
    <xf numFmtId="180" fontId="66" fillId="12" borderId="0" xfId="0" applyNumberFormat="1" applyFont="1" applyFill="1" applyAlignment="1">
      <alignment vertical="top"/>
    </xf>
    <xf numFmtId="166" fontId="87" fillId="2" borderId="0" xfId="2" applyFont="1" applyFill="1" applyBorder="1" applyAlignment="1">
      <alignment vertical="center" wrapText="1"/>
    </xf>
    <xf numFmtId="3" fontId="11" fillId="0" borderId="0" xfId="0" applyNumberFormat="1" applyFont="1" applyAlignment="1">
      <alignment horizontal="right" vertical="center" wrapText="1"/>
    </xf>
    <xf numFmtId="166" fontId="8" fillId="0" borderId="0" xfId="2" applyFont="1" applyFill="1" applyBorder="1" applyAlignment="1">
      <alignment horizontal="right" vertical="center" wrapText="1"/>
    </xf>
    <xf numFmtId="3" fontId="8" fillId="0" borderId="0" xfId="0" applyNumberFormat="1" applyFont="1" applyAlignment="1">
      <alignment horizontal="right" vertical="center"/>
    </xf>
    <xf numFmtId="167" fontId="8" fillId="0" borderId="0" xfId="1" applyFont="1"/>
    <xf numFmtId="43" fontId="8" fillId="0" borderId="0" xfId="0" applyNumberFormat="1" applyFont="1"/>
    <xf numFmtId="3" fontId="8" fillId="0" borderId="0" xfId="0" applyNumberFormat="1" applyFont="1" applyAlignment="1">
      <alignment horizontal="right" vertical="center" wrapText="1"/>
    </xf>
    <xf numFmtId="0" fontId="94" fillId="0" borderId="0" xfId="0" applyFont="1"/>
    <xf numFmtId="3" fontId="8" fillId="0" borderId="0" xfId="0" applyNumberFormat="1" applyFont="1" applyAlignment="1">
      <alignment horizontal="right"/>
    </xf>
    <xf numFmtId="0" fontId="8" fillId="0" borderId="0" xfId="0" applyFont="1" applyAlignment="1">
      <alignment horizontal="right"/>
    </xf>
    <xf numFmtId="179" fontId="66" fillId="0" borderId="0" xfId="0" applyNumberFormat="1" applyFont="1" applyAlignment="1">
      <alignment vertical="top"/>
    </xf>
    <xf numFmtId="0" fontId="66" fillId="0" borderId="0" xfId="0" applyFont="1" applyAlignment="1">
      <alignment horizontal="center" vertical="top"/>
    </xf>
    <xf numFmtId="0" fontId="66" fillId="0" borderId="0" xfId="0" applyFont="1" applyAlignment="1">
      <alignment vertical="top"/>
    </xf>
    <xf numFmtId="180" fontId="66" fillId="0" borderId="0" xfId="0" applyNumberFormat="1" applyFont="1" applyAlignment="1">
      <alignment vertical="top"/>
    </xf>
    <xf numFmtId="180" fontId="0" fillId="0" borderId="0" xfId="0" applyNumberFormat="1"/>
    <xf numFmtId="180" fontId="88" fillId="0" borderId="0" xfId="0" applyNumberFormat="1" applyFont="1"/>
    <xf numFmtId="0" fontId="67" fillId="0" borderId="0" xfId="0" applyFont="1" applyAlignment="1">
      <alignment vertical="top"/>
    </xf>
    <xf numFmtId="180" fontId="67" fillId="0" borderId="0" xfId="0" applyNumberFormat="1" applyFont="1" applyAlignment="1">
      <alignment vertical="top"/>
    </xf>
    <xf numFmtId="181" fontId="67" fillId="0" borderId="0" xfId="0" applyNumberFormat="1" applyFont="1" applyAlignment="1">
      <alignment vertical="top"/>
    </xf>
    <xf numFmtId="166" fontId="7" fillId="11" borderId="0" xfId="2" applyFont="1" applyFill="1"/>
    <xf numFmtId="0" fontId="23" fillId="2" borderId="0" xfId="0" applyFont="1" applyFill="1" applyAlignment="1">
      <alignment horizontal="center"/>
    </xf>
    <xf numFmtId="0" fontId="24" fillId="2" borderId="0" xfId="0" applyFont="1" applyFill="1" applyAlignment="1">
      <alignment horizontal="center"/>
    </xf>
    <xf numFmtId="166" fontId="25" fillId="2" borderId="0" xfId="2" applyFont="1" applyFill="1"/>
    <xf numFmtId="0" fontId="25" fillId="2" borderId="0" xfId="0" applyFont="1" applyFill="1"/>
    <xf numFmtId="0" fontId="23" fillId="2" borderId="0" xfId="0" applyFont="1" applyFill="1" applyAlignment="1">
      <alignment horizontal="center" vertical="center"/>
    </xf>
    <xf numFmtId="3" fontId="25" fillId="2" borderId="0" xfId="0" applyNumberFormat="1" applyFont="1" applyFill="1" applyAlignment="1">
      <alignment horizontal="right" vertical="center" wrapText="1"/>
    </xf>
    <xf numFmtId="0" fontId="25" fillId="2" borderId="0" xfId="0" applyFont="1" applyFill="1" applyAlignment="1">
      <alignment vertical="center" wrapText="1"/>
    </xf>
    <xf numFmtId="3" fontId="23" fillId="2" borderId="0" xfId="0" applyNumberFormat="1" applyFont="1" applyFill="1" applyAlignment="1">
      <alignment horizontal="right" vertical="center" wrapText="1"/>
    </xf>
    <xf numFmtId="166" fontId="25" fillId="2" borderId="0" xfId="2" applyFont="1" applyFill="1" applyAlignment="1">
      <alignment horizontal="right" vertical="center" wrapText="1"/>
    </xf>
    <xf numFmtId="166" fontId="23" fillId="0" borderId="0" xfId="2" applyFont="1" applyAlignment="1">
      <alignment horizontal="center"/>
    </xf>
    <xf numFmtId="0" fontId="23" fillId="0" borderId="0" xfId="0" applyFont="1" applyAlignment="1">
      <alignment horizontal="center"/>
    </xf>
    <xf numFmtId="166" fontId="25" fillId="0" borderId="0" xfId="2" applyFont="1" applyFill="1" applyBorder="1" applyAlignment="1">
      <alignment vertical="center" wrapText="1"/>
    </xf>
    <xf numFmtId="0" fontId="25" fillId="0" borderId="0" xfId="0" applyFont="1" applyAlignment="1">
      <alignment vertical="center" wrapText="1"/>
    </xf>
    <xf numFmtId="0" fontId="24" fillId="0" borderId="0" xfId="0" applyFont="1" applyAlignment="1">
      <alignment horizontal="center"/>
    </xf>
    <xf numFmtId="166" fontId="23" fillId="0" borderId="0" xfId="2" applyFont="1" applyAlignment="1">
      <alignment horizontal="left"/>
    </xf>
    <xf numFmtId="166" fontId="25" fillId="0" borderId="0" xfId="2" applyFont="1" applyFill="1" applyBorder="1" applyAlignment="1">
      <alignment horizontal="left" vertical="center" wrapText="1"/>
    </xf>
    <xf numFmtId="3" fontId="23" fillId="2" borderId="0" xfId="0" applyNumberFormat="1" applyFont="1" applyFill="1" applyAlignment="1">
      <alignment horizontal="center" vertical="center"/>
    </xf>
    <xf numFmtId="3" fontId="23" fillId="0" borderId="0" xfId="0" applyNumberFormat="1" applyFont="1" applyAlignment="1">
      <alignment horizontal="right" vertical="center" wrapText="1"/>
    </xf>
    <xf numFmtId="3" fontId="25" fillId="0" borderId="0" xfId="0" applyNumberFormat="1" applyFont="1" applyAlignment="1">
      <alignment horizontal="right" vertical="center" wrapText="1"/>
    </xf>
    <xf numFmtId="0" fontId="25" fillId="0" borderId="0" xfId="0" applyFont="1" applyAlignment="1">
      <alignment horizontal="center" vertical="center" wrapText="1"/>
    </xf>
    <xf numFmtId="166" fontId="23" fillId="0" borderId="0" xfId="2" applyFont="1" applyFill="1" applyBorder="1" applyAlignment="1">
      <alignment horizontal="left" vertical="center"/>
    </xf>
    <xf numFmtId="166" fontId="23" fillId="0" borderId="0" xfId="2" applyFont="1" applyBorder="1" applyAlignment="1">
      <alignment horizontal="center" vertical="center"/>
    </xf>
    <xf numFmtId="166" fontId="23" fillId="0" borderId="0" xfId="2" applyFont="1"/>
    <xf numFmtId="166" fontId="23" fillId="0" borderId="0" xfId="2" applyFont="1" applyFill="1" applyBorder="1" applyAlignment="1">
      <alignment horizontal="justify" vertical="center"/>
    </xf>
    <xf numFmtId="3" fontId="23" fillId="2" borderId="0" xfId="0" applyNumberFormat="1" applyFont="1" applyFill="1" applyAlignment="1">
      <alignment vertical="center"/>
    </xf>
    <xf numFmtId="0" fontId="23" fillId="2" borderId="0" xfId="0" applyFont="1" applyFill="1" applyAlignment="1">
      <alignment vertical="center"/>
    </xf>
    <xf numFmtId="166" fontId="16" fillId="0" borderId="0" xfId="2" applyFont="1" applyFill="1" applyBorder="1" applyAlignment="1">
      <alignment horizontal="right" vertical="center" wrapText="1"/>
    </xf>
    <xf numFmtId="166" fontId="8" fillId="0" borderId="0" xfId="0" applyNumberFormat="1" applyFont="1" applyAlignment="1">
      <alignment horizontal="right"/>
    </xf>
    <xf numFmtId="0" fontId="11" fillId="0" borderId="0" xfId="0" applyFont="1"/>
    <xf numFmtId="167" fontId="8" fillId="0" borderId="0" xfId="1" applyFont="1" applyFill="1"/>
    <xf numFmtId="167" fontId="8" fillId="0" borderId="0" xfId="0" applyNumberFormat="1" applyFont="1"/>
    <xf numFmtId="0" fontId="8" fillId="15" borderId="0" xfId="0" applyFont="1" applyFill="1"/>
    <xf numFmtId="49" fontId="61" fillId="9" borderId="27" xfId="0" applyNumberFormat="1" applyFont="1" applyFill="1" applyBorder="1" applyAlignment="1">
      <alignment vertical="center"/>
    </xf>
    <xf numFmtId="14" fontId="61" fillId="9" borderId="27" xfId="0" applyNumberFormat="1" applyFont="1" applyFill="1" applyBorder="1" applyAlignment="1">
      <alignment vertical="center"/>
    </xf>
    <xf numFmtId="166" fontId="99" fillId="2" borderId="0" xfId="2" applyFont="1" applyFill="1" applyAlignment="1">
      <alignment horizontal="center"/>
    </xf>
    <xf numFmtId="0" fontId="99" fillId="2" borderId="0" xfId="0" applyFont="1" applyFill="1"/>
    <xf numFmtId="166" fontId="99" fillId="2" borderId="0" xfId="2" applyFont="1" applyFill="1" applyAlignment="1">
      <alignment horizontal="center" vertical="center"/>
    </xf>
    <xf numFmtId="166" fontId="99" fillId="2" borderId="0" xfId="2" applyFont="1" applyFill="1" applyAlignment="1">
      <alignment horizontal="left" vertical="center"/>
    </xf>
    <xf numFmtId="166" fontId="99" fillId="0" borderId="0" xfId="2" applyFont="1" applyFill="1" applyAlignment="1">
      <alignment horizontal="center" vertical="center"/>
    </xf>
    <xf numFmtId="166" fontId="101" fillId="2" borderId="0" xfId="2" applyFont="1" applyFill="1" applyBorder="1" applyAlignment="1">
      <alignment vertical="center" wrapText="1"/>
    </xf>
    <xf numFmtId="166" fontId="19" fillId="0" borderId="0" xfId="2" applyFont="1" applyBorder="1" applyAlignment="1">
      <alignment horizontal="right" vertical="center" wrapText="1"/>
    </xf>
    <xf numFmtId="166" fontId="19" fillId="2" borderId="0" xfId="2" applyFont="1" applyFill="1" applyBorder="1" applyAlignment="1">
      <alignment horizontal="right" vertical="center" wrapText="1"/>
    </xf>
    <xf numFmtId="166" fontId="99" fillId="2" borderId="0" xfId="2" applyFont="1" applyFill="1" applyBorder="1" applyAlignment="1">
      <alignment horizontal="center"/>
    </xf>
    <xf numFmtId="166" fontId="19" fillId="2" borderId="0" xfId="2" applyFont="1" applyFill="1" applyBorder="1" applyAlignment="1">
      <alignment vertical="center" wrapText="1"/>
    </xf>
    <xf numFmtId="166" fontId="99" fillId="2" borderId="0" xfId="2" applyFont="1" applyFill="1" applyBorder="1" applyAlignment="1">
      <alignment horizontal="right" vertical="center" wrapText="1"/>
    </xf>
    <xf numFmtId="166" fontId="99" fillId="2" borderId="0" xfId="2" applyFont="1" applyFill="1" applyBorder="1" applyAlignment="1">
      <alignment vertical="center" wrapText="1"/>
    </xf>
    <xf numFmtId="166" fontId="99" fillId="0" borderId="0" xfId="2" applyFont="1" applyBorder="1" applyAlignment="1">
      <alignment horizontal="right" vertical="center" wrapText="1"/>
    </xf>
    <xf numFmtId="166" fontId="99" fillId="0" borderId="0" xfId="2" applyFont="1" applyBorder="1" applyAlignment="1">
      <alignment vertical="center" wrapText="1"/>
    </xf>
    <xf numFmtId="166" fontId="19" fillId="0" borderId="0" xfId="2" applyFont="1" applyBorder="1" applyAlignment="1">
      <alignment vertical="center" wrapText="1"/>
    </xf>
    <xf numFmtId="166" fontId="99" fillId="0" borderId="0" xfId="2" applyFont="1" applyFill="1" applyBorder="1" applyAlignment="1">
      <alignment vertical="center" wrapText="1"/>
    </xf>
    <xf numFmtId="166" fontId="99" fillId="0" borderId="0" xfId="2" applyFont="1" applyBorder="1" applyAlignment="1">
      <alignment horizontal="center"/>
    </xf>
    <xf numFmtId="0" fontId="99" fillId="0" borderId="0" xfId="0" applyFont="1"/>
    <xf numFmtId="166" fontId="99" fillId="0" borderId="0" xfId="2" applyFont="1" applyFill="1" applyBorder="1" applyAlignment="1">
      <alignment horizontal="left" vertical="center" wrapText="1"/>
    </xf>
    <xf numFmtId="166" fontId="99" fillId="0" borderId="12" xfId="2" applyFont="1" applyFill="1" applyBorder="1" applyAlignment="1">
      <alignment horizontal="left" vertical="center" wrapText="1"/>
    </xf>
    <xf numFmtId="166" fontId="99" fillId="2" borderId="12" xfId="2" applyFont="1" applyFill="1" applyBorder="1" applyAlignment="1">
      <alignment horizontal="left" vertical="center" wrapText="1"/>
    </xf>
    <xf numFmtId="166" fontId="99" fillId="2" borderId="0" xfId="2" applyFont="1" applyFill="1" applyBorder="1" applyAlignment="1">
      <alignment horizontal="left" vertical="center" wrapText="1"/>
    </xf>
    <xf numFmtId="166" fontId="19" fillId="2" borderId="0" xfId="2" applyFont="1" applyFill="1" applyBorder="1" applyAlignment="1">
      <alignment horizontal="left" vertical="center" wrapText="1"/>
    </xf>
    <xf numFmtId="166" fontId="101" fillId="0" borderId="0" xfId="2" applyFont="1" applyFill="1" applyBorder="1" applyAlignment="1">
      <alignment vertical="center" wrapText="1"/>
    </xf>
    <xf numFmtId="166" fontId="19" fillId="2" borderId="0" xfId="2" applyFont="1" applyFill="1" applyBorder="1" applyAlignment="1">
      <alignment horizontal="center" vertical="center" wrapText="1"/>
    </xf>
    <xf numFmtId="166" fontId="99" fillId="2" borderId="0" xfId="2" applyFont="1" applyFill="1" applyBorder="1" applyAlignment="1">
      <alignment horizontal="left" vertical="center"/>
    </xf>
    <xf numFmtId="166" fontId="99" fillId="0" borderId="0" xfId="2" applyFont="1" applyFill="1" applyBorder="1" applyAlignment="1">
      <alignment horizontal="center" vertical="center"/>
    </xf>
    <xf numFmtId="166" fontId="99" fillId="0" borderId="0" xfId="2" applyFont="1" applyFill="1" applyBorder="1" applyAlignment="1">
      <alignment vertical="center"/>
    </xf>
    <xf numFmtId="166" fontId="99" fillId="0" borderId="0" xfId="2" applyFont="1" applyFill="1" applyBorder="1" applyAlignment="1">
      <alignment horizontal="center"/>
    </xf>
    <xf numFmtId="166" fontId="19" fillId="2" borderId="0" xfId="2" applyFont="1" applyFill="1" applyBorder="1" applyAlignment="1">
      <alignment horizontal="center" vertical="center"/>
    </xf>
    <xf numFmtId="166" fontId="99" fillId="2" borderId="0" xfId="2" applyFont="1" applyFill="1" applyBorder="1" applyAlignment="1">
      <alignment vertical="center"/>
    </xf>
    <xf numFmtId="166" fontId="99" fillId="0" borderId="0" xfId="2" applyFont="1" applyFill="1" applyBorder="1"/>
    <xf numFmtId="166" fontId="99" fillId="2" borderId="0" xfId="2" applyFont="1" applyFill="1" applyBorder="1"/>
    <xf numFmtId="166" fontId="99" fillId="0" borderId="0" xfId="2" applyFont="1" applyFill="1" applyBorder="1" applyAlignment="1">
      <alignment horizontal="center" vertical="center" wrapText="1"/>
    </xf>
    <xf numFmtId="166" fontId="19" fillId="0" borderId="0" xfId="2" applyFont="1" applyFill="1" applyBorder="1" applyAlignment="1">
      <alignment horizontal="left"/>
    </xf>
    <xf numFmtId="166" fontId="99" fillId="2" borderId="0" xfId="2" applyFont="1" applyFill="1" applyBorder="1" applyAlignment="1">
      <alignment horizontal="justify" vertical="center"/>
    </xf>
    <xf numFmtId="166" fontId="99" fillId="2" borderId="0" xfId="2" applyFont="1" applyFill="1"/>
    <xf numFmtId="166" fontId="99" fillId="0" borderId="0" xfId="2" applyFont="1" applyFill="1"/>
    <xf numFmtId="166" fontId="99" fillId="2" borderId="0" xfId="2" applyFont="1" applyFill="1" applyAlignment="1">
      <alignment horizontal="justify" vertical="center"/>
    </xf>
    <xf numFmtId="166" fontId="99" fillId="2" borderId="0" xfId="2" applyFont="1" applyFill="1" applyAlignment="1">
      <alignment vertical="center"/>
    </xf>
    <xf numFmtId="166" fontId="99" fillId="0" borderId="0" xfId="2" applyFont="1" applyFill="1" applyAlignment="1">
      <alignment vertical="center"/>
    </xf>
    <xf numFmtId="166" fontId="19" fillId="2" borderId="0" xfId="2" applyFont="1" applyFill="1" applyAlignment="1">
      <alignment horizontal="center" vertical="center"/>
    </xf>
    <xf numFmtId="166" fontId="19" fillId="2" borderId="0" xfId="2" applyFont="1" applyFill="1" applyAlignment="1">
      <alignment horizontal="left" vertical="center"/>
    </xf>
    <xf numFmtId="166" fontId="99" fillId="0" borderId="0" xfId="2" applyFont="1" applyFill="1" applyAlignment="1">
      <alignment horizontal="center"/>
    </xf>
    <xf numFmtId="166" fontId="99" fillId="0" borderId="0" xfId="2" applyFont="1" applyFill="1" applyBorder="1" applyAlignment="1">
      <alignment horizontal="right" vertical="center" wrapText="1"/>
    </xf>
    <xf numFmtId="176" fontId="57" fillId="11" borderId="15" xfId="132" applyNumberFormat="1" applyFont="1" applyFill="1" applyBorder="1" applyAlignment="1">
      <alignment vertical="center" wrapText="1"/>
    </xf>
    <xf numFmtId="0" fontId="11" fillId="0" borderId="0" xfId="0" applyFont="1" applyAlignment="1">
      <alignment vertical="center"/>
    </xf>
    <xf numFmtId="0" fontId="8" fillId="0" borderId="0" xfId="0" applyFont="1" applyAlignment="1">
      <alignment vertical="center"/>
    </xf>
    <xf numFmtId="166" fontId="8" fillId="0" borderId="0" xfId="2" applyFont="1" applyFill="1" applyAlignment="1">
      <alignment vertical="center"/>
    </xf>
    <xf numFmtId="3" fontId="8" fillId="0" borderId="0" xfId="0" applyNumberFormat="1" applyFont="1" applyAlignment="1">
      <alignment vertical="center"/>
    </xf>
    <xf numFmtId="166" fontId="11" fillId="0" borderId="0" xfId="2" applyFont="1" applyAlignment="1">
      <alignment vertical="center"/>
    </xf>
    <xf numFmtId="0" fontId="20" fillId="0" borderId="0" xfId="0" applyFont="1" applyAlignment="1">
      <alignment horizontal="center" vertical="center" wrapText="1"/>
    </xf>
    <xf numFmtId="14" fontId="20" fillId="0" borderId="0" xfId="132" applyNumberFormat="1" applyFont="1" applyFill="1" applyAlignment="1">
      <alignment horizontal="center"/>
    </xf>
    <xf numFmtId="166" fontId="8" fillId="0" borderId="0" xfId="2" applyFont="1" applyAlignment="1">
      <alignment vertical="center"/>
    </xf>
    <xf numFmtId="3" fontId="11" fillId="0" borderId="0" xfId="0" applyNumberFormat="1" applyFont="1" applyAlignment="1">
      <alignment vertical="center"/>
    </xf>
    <xf numFmtId="176" fontId="8" fillId="0" borderId="0" xfId="132" applyNumberFormat="1" applyFont="1" applyFill="1" applyAlignment="1">
      <alignment vertical="center"/>
    </xf>
    <xf numFmtId="176" fontId="11" fillId="0" borderId="0" xfId="0" applyNumberFormat="1" applyFont="1" applyAlignment="1">
      <alignment vertical="center"/>
    </xf>
    <xf numFmtId="166" fontId="11" fillId="0" borderId="0" xfId="0" applyNumberFormat="1" applyFont="1" applyAlignment="1">
      <alignment vertical="center"/>
    </xf>
    <xf numFmtId="0" fontId="8" fillId="11" borderId="0" xfId="0" applyFont="1" applyFill="1" applyAlignment="1">
      <alignment vertical="center"/>
    </xf>
    <xf numFmtId="166" fontId="8" fillId="11" borderId="0" xfId="2" applyFont="1" applyFill="1" applyAlignment="1">
      <alignment vertical="center"/>
    </xf>
    <xf numFmtId="0" fontId="8" fillId="11" borderId="0" xfId="0" applyFont="1" applyFill="1"/>
    <xf numFmtId="3" fontId="8" fillId="11" borderId="0" xfId="0" applyNumberFormat="1" applyFont="1" applyFill="1" applyAlignment="1">
      <alignment vertical="center"/>
    </xf>
    <xf numFmtId="166" fontId="11" fillId="11" borderId="0" xfId="2" applyFont="1" applyFill="1" applyAlignment="1">
      <alignment vertical="center"/>
    </xf>
    <xf numFmtId="0" fontId="8" fillId="13" borderId="0" xfId="0" applyFont="1" applyFill="1" applyAlignment="1">
      <alignment vertical="center"/>
    </xf>
    <xf numFmtId="166" fontId="8" fillId="13" borderId="0" xfId="2" applyFont="1" applyFill="1" applyAlignment="1">
      <alignment vertical="center"/>
    </xf>
    <xf numFmtId="3" fontId="8" fillId="13" borderId="0" xfId="0" applyNumberFormat="1" applyFont="1" applyFill="1" applyAlignment="1">
      <alignment vertical="center"/>
    </xf>
    <xf numFmtId="166" fontId="8" fillId="13" borderId="0" xfId="0" applyNumberFormat="1" applyFont="1" applyFill="1" applyAlignment="1">
      <alignment vertical="center"/>
    </xf>
    <xf numFmtId="166" fontId="8" fillId="0" borderId="0" xfId="0" applyNumberFormat="1" applyFont="1" applyAlignment="1">
      <alignment vertical="center"/>
    </xf>
    <xf numFmtId="166" fontId="12" fillId="0" borderId="15" xfId="2" applyFont="1" applyFill="1" applyBorder="1"/>
    <xf numFmtId="178" fontId="12" fillId="0" borderId="15" xfId="2" applyNumberFormat="1" applyFont="1" applyFill="1" applyBorder="1" applyAlignment="1">
      <alignment horizontal="center"/>
    </xf>
    <xf numFmtId="170" fontId="104" fillId="0" borderId="0" xfId="1" applyNumberFormat="1" applyFont="1" applyFill="1" applyBorder="1" applyAlignment="1">
      <alignment horizontal="center"/>
    </xf>
    <xf numFmtId="178" fontId="12" fillId="0" borderId="15" xfId="2" applyNumberFormat="1" applyFont="1" applyFill="1" applyBorder="1"/>
    <xf numFmtId="166" fontId="12" fillId="0" borderId="19" xfId="2" applyFont="1" applyFill="1" applyBorder="1"/>
    <xf numFmtId="178" fontId="12" fillId="0" borderId="19" xfId="2" applyNumberFormat="1" applyFont="1" applyFill="1" applyBorder="1" applyAlignment="1">
      <alignment horizontal="center"/>
    </xf>
    <xf numFmtId="170" fontId="12" fillId="0" borderId="15" xfId="1" applyNumberFormat="1" applyFont="1" applyFill="1" applyBorder="1"/>
    <xf numFmtId="167" fontId="12" fillId="0" borderId="15" xfId="1" applyFont="1" applyFill="1" applyBorder="1"/>
    <xf numFmtId="170" fontId="104" fillId="0" borderId="0" xfId="1" applyNumberFormat="1" applyFont="1" applyFill="1" applyBorder="1"/>
    <xf numFmtId="178" fontId="104" fillId="0" borderId="0" xfId="1" applyNumberFormat="1" applyFont="1" applyFill="1" applyBorder="1" applyAlignment="1">
      <alignment horizontal="center"/>
    </xf>
    <xf numFmtId="170" fontId="104" fillId="0" borderId="15" xfId="1" applyNumberFormat="1" applyFont="1" applyFill="1" applyBorder="1" applyAlignment="1">
      <alignment horizontal="center" wrapText="1"/>
    </xf>
    <xf numFmtId="170" fontId="12" fillId="0" borderId="15" xfId="1" applyNumberFormat="1" applyFont="1" applyFill="1" applyBorder="1" applyAlignment="1">
      <alignment horizontal="center"/>
    </xf>
    <xf numFmtId="166" fontId="12" fillId="0" borderId="15" xfId="2" applyFont="1" applyFill="1" applyBorder="1" applyAlignment="1">
      <alignment horizontal="right"/>
    </xf>
    <xf numFmtId="170" fontId="104" fillId="0" borderId="15" xfId="1" applyNumberFormat="1" applyFont="1" applyFill="1" applyBorder="1" applyAlignment="1">
      <alignment horizontal="center"/>
    </xf>
    <xf numFmtId="3" fontId="19" fillId="0" borderId="0" xfId="0" applyNumberFormat="1" applyFont="1" applyAlignment="1">
      <alignment horizontal="left"/>
    </xf>
    <xf numFmtId="166" fontId="19" fillId="0" borderId="0" xfId="2" applyFont="1" applyFill="1" applyBorder="1" applyAlignment="1">
      <alignment horizontal="right" vertical="center" wrapText="1"/>
    </xf>
    <xf numFmtId="166" fontId="106" fillId="0" borderId="0" xfId="2" applyFont="1" applyFill="1" applyBorder="1" applyAlignment="1">
      <alignment vertical="center"/>
    </xf>
    <xf numFmtId="0" fontId="12" fillId="0" borderId="0" xfId="0" applyFont="1" applyAlignment="1">
      <alignment horizontal="left"/>
    </xf>
    <xf numFmtId="0" fontId="12" fillId="0" borderId="0" xfId="0" applyFont="1" applyAlignment="1">
      <alignment vertical="center"/>
    </xf>
    <xf numFmtId="0" fontId="12" fillId="0" borderId="15" xfId="13" applyFont="1" applyBorder="1" applyAlignment="1">
      <alignment horizontal="left"/>
    </xf>
    <xf numFmtId="0" fontId="12" fillId="0" borderId="15" xfId="13" applyFont="1" applyBorder="1" applyAlignment="1">
      <alignment horizontal="center"/>
    </xf>
    <xf numFmtId="3" fontId="12" fillId="0" borderId="15" xfId="13" applyNumberFormat="1" applyFont="1" applyBorder="1" applyAlignment="1">
      <alignment horizontal="center"/>
    </xf>
    <xf numFmtId="9" fontId="12" fillId="0" borderId="15" xfId="9" applyFont="1" applyFill="1" applyBorder="1" applyAlignment="1">
      <alignment horizontal="center"/>
    </xf>
    <xf numFmtId="0" fontId="12" fillId="0" borderId="13" xfId="13" applyFont="1" applyBorder="1" applyAlignment="1">
      <alignment horizontal="left"/>
    </xf>
    <xf numFmtId="3" fontId="12" fillId="0" borderId="13" xfId="13" applyNumberFormat="1" applyFont="1" applyBorder="1" applyAlignment="1">
      <alignment horizontal="center"/>
    </xf>
    <xf numFmtId="9" fontId="12" fillId="0" borderId="13" xfId="9" applyFont="1" applyFill="1" applyBorder="1" applyAlignment="1">
      <alignment horizontal="center"/>
    </xf>
    <xf numFmtId="0" fontId="104" fillId="0" borderId="45" xfId="13" applyFont="1" applyBorder="1"/>
    <xf numFmtId="166" fontId="104" fillId="0" borderId="45" xfId="679" applyFont="1" applyFill="1" applyBorder="1" applyAlignment="1">
      <alignment horizontal="center"/>
    </xf>
    <xf numFmtId="3" fontId="104" fillId="0" borderId="45" xfId="679" applyNumberFormat="1" applyFont="1" applyFill="1" applyBorder="1" applyAlignment="1">
      <alignment horizontal="center" vertical="center"/>
    </xf>
    <xf numFmtId="3" fontId="104" fillId="0" borderId="0" xfId="679" applyNumberFormat="1" applyFont="1" applyFill="1" applyBorder="1" applyAlignment="1">
      <alignment horizontal="center" vertical="center"/>
    </xf>
    <xf numFmtId="10" fontId="104" fillId="0" borderId="45" xfId="678" applyNumberFormat="1" applyFont="1" applyFill="1" applyBorder="1" applyAlignment="1">
      <alignment horizontal="center" vertical="center"/>
    </xf>
    <xf numFmtId="9" fontId="104" fillId="0" borderId="45" xfId="678" applyFont="1" applyFill="1" applyBorder="1" applyAlignment="1">
      <alignment horizontal="center" vertical="center"/>
    </xf>
    <xf numFmtId="0" fontId="12" fillId="0" borderId="0" xfId="16" applyFont="1"/>
    <xf numFmtId="176" fontId="12" fillId="0" borderId="0" xfId="132" applyNumberFormat="1" applyFont="1" applyFill="1"/>
    <xf numFmtId="0" fontId="104" fillId="0" borderId="15" xfId="0" applyFont="1" applyBorder="1" applyAlignment="1">
      <alignment horizontal="center" vertical="center" wrapText="1"/>
    </xf>
    <xf numFmtId="3" fontId="12" fillId="0" borderId="0" xfId="16" applyNumberFormat="1" applyFont="1"/>
    <xf numFmtId="0" fontId="105" fillId="0" borderId="15" xfId="6" applyFont="1" applyBorder="1" applyAlignment="1">
      <alignment horizontal="left"/>
    </xf>
    <xf numFmtId="0" fontId="12" fillId="0" borderId="15" xfId="6" applyFont="1" applyBorder="1" applyAlignment="1">
      <alignment horizontal="left"/>
    </xf>
    <xf numFmtId="0" fontId="104" fillId="0" borderId="0" xfId="6" applyFont="1" applyAlignment="1">
      <alignment horizontal="left"/>
    </xf>
    <xf numFmtId="0" fontId="12" fillId="0" borderId="0" xfId="6" applyFont="1" applyAlignment="1">
      <alignment horizontal="left"/>
    </xf>
    <xf numFmtId="0" fontId="104" fillId="0" borderId="15" xfId="0" applyFont="1" applyBorder="1" applyAlignment="1">
      <alignment horizontal="center" wrapText="1"/>
    </xf>
    <xf numFmtId="3" fontId="12" fillId="0" borderId="15" xfId="8" applyNumberFormat="1" applyFont="1" applyBorder="1"/>
    <xf numFmtId="4" fontId="12" fillId="0" borderId="15" xfId="8" applyNumberFormat="1" applyFont="1" applyBorder="1"/>
    <xf numFmtId="4" fontId="12" fillId="0" borderId="19" xfId="8" applyNumberFormat="1" applyFont="1" applyBorder="1"/>
    <xf numFmtId="0" fontId="104" fillId="0" borderId="15" xfId="0" applyFont="1" applyBorder="1" applyAlignment="1">
      <alignment horizontal="left" wrapText="1"/>
    </xf>
    <xf numFmtId="0" fontId="104" fillId="0" borderId="15" xfId="0" applyFont="1" applyBorder="1"/>
    <xf numFmtId="3" fontId="104" fillId="0" borderId="15" xfId="0" applyNumberFormat="1" applyFont="1" applyBorder="1"/>
    <xf numFmtId="14" fontId="104" fillId="0" borderId="15" xfId="0" applyNumberFormat="1" applyFont="1" applyBorder="1" applyAlignment="1">
      <alignment horizontal="center" vertical="center" wrapText="1"/>
    </xf>
    <xf numFmtId="166" fontId="104" fillId="0" borderId="0" xfId="2" applyFont="1" applyFill="1" applyAlignment="1">
      <alignment horizontal="right" vertical="top" wrapText="1"/>
    </xf>
    <xf numFmtId="170" fontId="12" fillId="0" borderId="15" xfId="1" applyNumberFormat="1" applyFont="1" applyFill="1" applyBorder="1" applyAlignment="1">
      <alignment horizontal="right" vertical="top" wrapText="1"/>
    </xf>
    <xf numFmtId="170" fontId="12" fillId="0" borderId="15" xfId="1" applyNumberFormat="1" applyFont="1" applyFill="1" applyBorder="1" applyAlignment="1">
      <alignment horizontal="left" vertical="top" wrapText="1"/>
    </xf>
    <xf numFmtId="170" fontId="104" fillId="0" borderId="0" xfId="1" applyNumberFormat="1" applyFont="1" applyFill="1" applyBorder="1" applyAlignment="1">
      <alignment horizontal="right" vertical="top" wrapText="1"/>
    </xf>
    <xf numFmtId="170" fontId="12" fillId="0" borderId="0" xfId="1" applyNumberFormat="1" applyFont="1" applyFill="1" applyBorder="1" applyAlignment="1">
      <alignment horizontal="right" vertical="top" wrapText="1"/>
    </xf>
    <xf numFmtId="170" fontId="12" fillId="0" borderId="0" xfId="1" applyNumberFormat="1" applyFont="1" applyFill="1" applyBorder="1" applyAlignment="1">
      <alignment horizontal="left" vertical="top" wrapText="1"/>
    </xf>
    <xf numFmtId="170" fontId="104" fillId="0" borderId="15" xfId="1" applyNumberFormat="1" applyFont="1" applyFill="1" applyBorder="1" applyAlignment="1">
      <alignment vertical="center"/>
    </xf>
    <xf numFmtId="178" fontId="104" fillId="0" borderId="15" xfId="1" applyNumberFormat="1" applyFont="1" applyFill="1" applyBorder="1" applyAlignment="1">
      <alignment horizontal="center" vertical="center"/>
    </xf>
    <xf numFmtId="178" fontId="104" fillId="0" borderId="0" xfId="1" applyNumberFormat="1" applyFont="1" applyFill="1" applyBorder="1"/>
    <xf numFmtId="166" fontId="104" fillId="0" borderId="0" xfId="2" applyFont="1" applyFill="1" applyBorder="1"/>
    <xf numFmtId="0" fontId="104" fillId="0" borderId="0" xfId="0" applyFont="1" applyAlignment="1">
      <alignment horizontal="left"/>
    </xf>
    <xf numFmtId="0" fontId="104" fillId="0" borderId="0" xfId="0" applyFont="1" applyAlignment="1">
      <alignment horizontal="center"/>
    </xf>
    <xf numFmtId="0" fontId="104" fillId="0" borderId="15" xfId="0" applyFont="1" applyBorder="1" applyAlignment="1">
      <alignment horizontal="center" vertical="center"/>
    </xf>
    <xf numFmtId="0" fontId="104" fillId="0" borderId="15" xfId="0" applyFont="1" applyBorder="1" applyAlignment="1">
      <alignment horizontal="centerContinuous" vertical="center" wrapText="1"/>
    </xf>
    <xf numFmtId="3" fontId="12" fillId="0" borderId="15" xfId="0" applyNumberFormat="1" applyFont="1" applyBorder="1" applyAlignment="1">
      <alignment horizontal="left"/>
    </xf>
    <xf numFmtId="3" fontId="12" fillId="0" borderId="15" xfId="0" applyNumberFormat="1" applyFont="1" applyBorder="1"/>
    <xf numFmtId="3" fontId="104" fillId="0" borderId="0" xfId="0" applyNumberFormat="1" applyFont="1"/>
    <xf numFmtId="3" fontId="12" fillId="0" borderId="0" xfId="0" applyNumberFormat="1" applyFont="1" applyAlignment="1">
      <alignment horizontal="left"/>
    </xf>
    <xf numFmtId="3" fontId="12" fillId="0" borderId="0" xfId="0" applyNumberFormat="1" applyFont="1"/>
    <xf numFmtId="0" fontId="104" fillId="0" borderId="15" xfId="0" applyFont="1" applyBorder="1" applyAlignment="1">
      <alignment horizontal="center"/>
    </xf>
    <xf numFmtId="0" fontId="104" fillId="0" borderId="15" xfId="0" applyFont="1" applyBorder="1" applyAlignment="1">
      <alignment horizontal="left"/>
    </xf>
    <xf numFmtId="0" fontId="12" fillId="0" borderId="0" xfId="0" applyFont="1"/>
    <xf numFmtId="0" fontId="12" fillId="0" borderId="15" xfId="0" applyFont="1" applyBorder="1" applyAlignment="1">
      <alignment horizontal="left"/>
    </xf>
    <xf numFmtId="3" fontId="12" fillId="0" borderId="15" xfId="0" applyNumberFormat="1" applyFont="1" applyBorder="1" applyAlignment="1">
      <alignment horizontal="right"/>
    </xf>
    <xf numFmtId="0" fontId="12" fillId="0" borderId="15" xfId="0" applyFont="1" applyBorder="1" applyAlignment="1">
      <alignment horizontal="left" wrapText="1"/>
    </xf>
    <xf numFmtId="3" fontId="104" fillId="0" borderId="15" xfId="0" applyNumberFormat="1" applyFont="1" applyBorder="1" applyAlignment="1">
      <alignment horizontal="right"/>
    </xf>
    <xf numFmtId="166" fontId="104" fillId="0" borderId="15" xfId="2" applyFont="1" applyFill="1" applyBorder="1" applyAlignment="1">
      <alignment horizontal="right"/>
    </xf>
    <xf numFmtId="0" fontId="12" fillId="0" borderId="8" xfId="4" applyFont="1" applyBorder="1" applyAlignment="1">
      <alignment horizontal="left"/>
    </xf>
    <xf numFmtId="0" fontId="12" fillId="0" borderId="11" xfId="4" applyFont="1" applyBorder="1" applyAlignment="1">
      <alignment horizontal="left"/>
    </xf>
    <xf numFmtId="0" fontId="12" fillId="0" borderId="0" xfId="4" applyFont="1" applyAlignment="1">
      <alignment horizontal="left"/>
    </xf>
    <xf numFmtId="0" fontId="104" fillId="0" borderId="27" xfId="4" applyFont="1" applyBorder="1" applyAlignment="1">
      <alignment horizontal="left"/>
    </xf>
    <xf numFmtId="170" fontId="104" fillId="0" borderId="15" xfId="1" applyNumberFormat="1" applyFont="1" applyFill="1" applyBorder="1"/>
    <xf numFmtId="0" fontId="12" fillId="0" borderId="15" xfId="4" applyFont="1" applyBorder="1" applyAlignment="1">
      <alignment horizontal="left"/>
    </xf>
    <xf numFmtId="170" fontId="12" fillId="0" borderId="0" xfId="1" applyNumberFormat="1" applyFont="1" applyFill="1" applyAlignment="1">
      <alignment horizontal="center"/>
    </xf>
    <xf numFmtId="0" fontId="104" fillId="0" borderId="0" xfId="0" applyFont="1" applyAlignment="1">
      <alignment horizontal="center" wrapText="1"/>
    </xf>
    <xf numFmtId="0" fontId="104" fillId="0" borderId="0" xfId="0" applyFont="1" applyAlignment="1">
      <alignment horizontal="justify"/>
    </xf>
    <xf numFmtId="0" fontId="104" fillId="0" borderId="0" xfId="0" applyFont="1"/>
    <xf numFmtId="0" fontId="12" fillId="0" borderId="30" xfId="0" applyFont="1" applyBorder="1" applyAlignment="1">
      <alignment horizontal="left" vertical="top" wrapText="1"/>
    </xf>
    <xf numFmtId="0" fontId="12" fillId="0" borderId="0" xfId="0" applyFont="1" applyAlignment="1">
      <alignment horizontal="left" vertical="top" wrapText="1"/>
    </xf>
    <xf numFmtId="0" fontId="12" fillId="0" borderId="30" xfId="0" applyFont="1" applyBorder="1" applyAlignment="1">
      <alignment horizontal="left" vertical="center" wrapText="1"/>
    </xf>
    <xf numFmtId="0" fontId="12" fillId="0" borderId="0" xfId="0" applyFont="1" applyAlignment="1">
      <alignment horizontal="left" vertical="center"/>
    </xf>
    <xf numFmtId="49" fontId="104" fillId="0" borderId="15" xfId="0" applyNumberFormat="1" applyFont="1" applyBorder="1" applyAlignment="1">
      <alignment horizontal="center" vertical="center" wrapText="1"/>
    </xf>
    <xf numFmtId="0" fontId="12" fillId="0" borderId="15" xfId="0" applyFont="1" applyBorder="1" applyAlignment="1">
      <alignment horizontal="center" vertical="center" wrapText="1"/>
    </xf>
    <xf numFmtId="0" fontId="12" fillId="0" borderId="15" xfId="0" applyFont="1" applyBorder="1" applyAlignment="1">
      <alignment horizontal="center" vertical="center"/>
    </xf>
    <xf numFmtId="0" fontId="12" fillId="0" borderId="15" xfId="0" applyFont="1" applyBorder="1" applyAlignment="1">
      <alignment horizontal="left" vertical="center"/>
    </xf>
    <xf numFmtId="3" fontId="12" fillId="0" borderId="15" xfId="0" applyNumberFormat="1" applyFont="1" applyBorder="1" applyAlignment="1">
      <alignment horizontal="center" vertical="center"/>
    </xf>
    <xf numFmtId="10" fontId="12" fillId="0" borderId="15" xfId="0" applyNumberFormat="1" applyFont="1" applyBorder="1" applyAlignment="1">
      <alignment horizontal="center" vertical="center"/>
    </xf>
    <xf numFmtId="175" fontId="12" fillId="0" borderId="15" xfId="0" applyNumberFormat="1" applyFont="1" applyBorder="1" applyAlignment="1">
      <alignment horizontal="center" vertical="center"/>
    </xf>
    <xf numFmtId="0" fontId="12" fillId="0" borderId="15" xfId="0" applyFont="1" applyBorder="1" applyAlignment="1">
      <alignment horizontal="left" vertical="center" wrapText="1"/>
    </xf>
    <xf numFmtId="0" fontId="104" fillId="0" borderId="0" xfId="0" applyFont="1" applyAlignment="1">
      <alignment vertical="center" wrapText="1"/>
    </xf>
    <xf numFmtId="0" fontId="12" fillId="0" borderId="0" xfId="0" applyFont="1" applyAlignment="1">
      <alignment horizontal="center"/>
    </xf>
    <xf numFmtId="49" fontId="104" fillId="0" borderId="15" xfId="13" applyNumberFormat="1" applyFont="1" applyBorder="1" applyAlignment="1">
      <alignment horizontal="center" vertical="center" wrapText="1"/>
    </xf>
    <xf numFmtId="3" fontId="12" fillId="0" borderId="15" xfId="13" applyNumberFormat="1" applyFont="1" applyBorder="1" applyAlignment="1">
      <alignment horizontal="center" vertical="center"/>
    </xf>
    <xf numFmtId="10" fontId="12" fillId="0" borderId="15" xfId="678" applyNumberFormat="1" applyFont="1" applyFill="1" applyBorder="1" applyAlignment="1">
      <alignment horizontal="center"/>
    </xf>
    <xf numFmtId="3" fontId="12" fillId="0" borderId="13" xfId="13" applyNumberFormat="1" applyFont="1" applyBorder="1" applyAlignment="1">
      <alignment horizontal="center" vertical="center"/>
    </xf>
    <xf numFmtId="0" fontId="12" fillId="0" borderId="13" xfId="13" applyFont="1" applyBorder="1" applyAlignment="1">
      <alignment horizontal="center"/>
    </xf>
    <xf numFmtId="10" fontId="12" fillId="0" borderId="13" xfId="678" applyNumberFormat="1" applyFont="1" applyFill="1" applyBorder="1" applyAlignment="1">
      <alignment horizontal="center"/>
    </xf>
    <xf numFmtId="3" fontId="12" fillId="0" borderId="0" xfId="13" applyNumberFormat="1" applyFont="1" applyAlignment="1">
      <alignment horizontal="center" vertical="center"/>
    </xf>
    <xf numFmtId="10" fontId="12" fillId="0" borderId="0" xfId="678" applyNumberFormat="1" applyFont="1" applyFill="1" applyBorder="1" applyAlignment="1">
      <alignment horizontal="center"/>
    </xf>
    <xf numFmtId="0" fontId="104" fillId="0" borderId="0" xfId="0" applyFont="1" applyAlignment="1">
      <alignment vertical="center"/>
    </xf>
    <xf numFmtId="178" fontId="12" fillId="0" borderId="0" xfId="0" applyNumberFormat="1" applyFont="1"/>
    <xf numFmtId="176" fontId="12" fillId="0" borderId="0" xfId="132" applyNumberFormat="1" applyFont="1" applyFill="1" applyAlignment="1">
      <alignment vertical="center"/>
    </xf>
    <xf numFmtId="164" fontId="12" fillId="0" borderId="0" xfId="0" applyNumberFormat="1" applyFont="1" applyAlignment="1">
      <alignment vertical="center"/>
    </xf>
    <xf numFmtId="0" fontId="12" fillId="0" borderId="15" xfId="0" applyFont="1" applyBorder="1" applyAlignment="1">
      <alignment vertical="center"/>
    </xf>
    <xf numFmtId="178" fontId="12" fillId="0" borderId="15" xfId="2" applyNumberFormat="1" applyFont="1" applyFill="1" applyBorder="1" applyAlignment="1">
      <alignment horizontal="center" vertical="center"/>
    </xf>
    <xf numFmtId="3" fontId="12" fillId="0" borderId="15" xfId="0" applyNumberFormat="1" applyFont="1" applyBorder="1" applyAlignment="1">
      <alignment horizontal="right" vertical="center"/>
    </xf>
    <xf numFmtId="10" fontId="12" fillId="0" borderId="15" xfId="0" applyNumberFormat="1" applyFont="1" applyBorder="1" applyAlignment="1">
      <alignment horizontal="right" vertical="center"/>
    </xf>
    <xf numFmtId="9" fontId="12" fillId="0" borderId="15" xfId="0" applyNumberFormat="1" applyFont="1" applyBorder="1" applyAlignment="1">
      <alignment horizontal="center" vertical="center" wrapText="1"/>
    </xf>
    <xf numFmtId="0" fontId="12" fillId="0" borderId="0" xfId="0" applyFont="1" applyAlignment="1">
      <alignment horizontal="center" vertical="center"/>
    </xf>
    <xf numFmtId="0" fontId="12" fillId="0" borderId="0" xfId="0" applyFont="1" applyAlignment="1">
      <alignment horizontal="justify"/>
    </xf>
    <xf numFmtId="0" fontId="12" fillId="0" borderId="0" xfId="0" applyFont="1" applyAlignment="1">
      <alignment horizontal="center" wrapText="1"/>
    </xf>
    <xf numFmtId="0" fontId="12" fillId="0" borderId="0" xfId="0" applyFont="1" applyAlignment="1">
      <alignment horizontal="left" wrapText="1"/>
    </xf>
    <xf numFmtId="0" fontId="104" fillId="0" borderId="15" xfId="0" applyFont="1" applyBorder="1" applyAlignment="1">
      <alignment horizontal="left" vertical="center" wrapText="1"/>
    </xf>
    <xf numFmtId="0" fontId="12" fillId="0" borderId="15" xfId="0" applyFont="1" applyBorder="1" applyAlignment="1">
      <alignment horizontal="left" vertical="top" wrapText="1"/>
    </xf>
    <xf numFmtId="4" fontId="12" fillId="0" borderId="15" xfId="0" applyNumberFormat="1" applyFont="1" applyBorder="1" applyAlignment="1">
      <alignment horizontal="center" vertical="top" wrapText="1"/>
    </xf>
    <xf numFmtId="178" fontId="12" fillId="0" borderId="0" xfId="1" applyNumberFormat="1" applyFont="1" applyFill="1" applyAlignment="1">
      <alignment horizontal="center"/>
    </xf>
    <xf numFmtId="0" fontId="105" fillId="0" borderId="0" xfId="0" applyFont="1" applyAlignment="1">
      <alignment horizontal="left"/>
    </xf>
    <xf numFmtId="4" fontId="12" fillId="0" borderId="0" xfId="0" applyNumberFormat="1" applyFont="1"/>
    <xf numFmtId="4" fontId="12" fillId="0" borderId="0" xfId="0" applyNumberFormat="1" applyFont="1" applyAlignment="1">
      <alignment horizontal="center"/>
    </xf>
    <xf numFmtId="0" fontId="12" fillId="0" borderId="15" xfId="0" applyFont="1" applyBorder="1" applyAlignment="1">
      <alignment horizontal="center"/>
    </xf>
    <xf numFmtId="4" fontId="12" fillId="0" borderId="15" xfId="0" applyNumberFormat="1" applyFont="1" applyBorder="1"/>
    <xf numFmtId="4" fontId="12" fillId="0" borderId="15" xfId="0" applyNumberFormat="1" applyFont="1" applyBorder="1" applyAlignment="1">
      <alignment horizontal="center"/>
    </xf>
    <xf numFmtId="4" fontId="12" fillId="0" borderId="15" xfId="0" applyNumberFormat="1" applyFont="1" applyBorder="1" applyAlignment="1">
      <alignment horizontal="center" wrapText="1"/>
    </xf>
    <xf numFmtId="166" fontId="12" fillId="0" borderId="0" xfId="2" applyFont="1" applyFill="1"/>
    <xf numFmtId="166" fontId="12" fillId="0" borderId="0" xfId="2" applyFont="1" applyFill="1" applyAlignment="1">
      <alignment horizontal="center"/>
    </xf>
    <xf numFmtId="166" fontId="12" fillId="0" borderId="0" xfId="0" applyNumberFormat="1" applyFont="1"/>
    <xf numFmtId="167" fontId="104" fillId="0" borderId="0" xfId="0" applyNumberFormat="1" applyFont="1"/>
    <xf numFmtId="166" fontId="104" fillId="0" borderId="0" xfId="0" applyNumberFormat="1" applyFont="1"/>
    <xf numFmtId="178" fontId="104" fillId="0" borderId="46" xfId="2" applyNumberFormat="1" applyFont="1" applyFill="1" applyBorder="1"/>
    <xf numFmtId="170" fontId="12" fillId="0" borderId="0" xfId="1" applyNumberFormat="1" applyFont="1" applyFill="1" applyBorder="1" applyAlignment="1">
      <alignment horizontal="center"/>
    </xf>
    <xf numFmtId="4" fontId="12" fillId="0" borderId="15" xfId="0" applyNumberFormat="1" applyFont="1" applyBorder="1" applyAlignment="1">
      <alignment horizontal="right"/>
    </xf>
    <xf numFmtId="3" fontId="12" fillId="0" borderId="11" xfId="0" applyNumberFormat="1" applyFont="1" applyBorder="1"/>
    <xf numFmtId="166" fontId="12" fillId="0" borderId="0" xfId="2" applyFont="1" applyFill="1" applyAlignment="1">
      <alignment horizontal="right"/>
    </xf>
    <xf numFmtId="166" fontId="12" fillId="0" borderId="0" xfId="2" applyFont="1" applyFill="1" applyBorder="1" applyAlignment="1">
      <alignment horizontal="center"/>
    </xf>
    <xf numFmtId="178" fontId="104" fillId="0" borderId="0" xfId="1" applyNumberFormat="1" applyFont="1" applyFill="1" applyAlignment="1">
      <alignment horizontal="center"/>
    </xf>
    <xf numFmtId="178" fontId="12" fillId="0" borderId="0" xfId="2" applyNumberFormat="1" applyFont="1" applyFill="1" applyBorder="1"/>
    <xf numFmtId="166" fontId="12" fillId="0" borderId="0" xfId="2" applyFont="1" applyFill="1" applyBorder="1"/>
    <xf numFmtId="178" fontId="104" fillId="0" borderId="44" xfId="2" applyNumberFormat="1" applyFont="1" applyFill="1" applyBorder="1"/>
    <xf numFmtId="0" fontId="12" fillId="0" borderId="15" xfId="0" applyFont="1" applyBorder="1"/>
    <xf numFmtId="167" fontId="12" fillId="0" borderId="0" xfId="0" applyNumberFormat="1" applyFont="1"/>
    <xf numFmtId="0" fontId="12" fillId="0" borderId="8" xfId="0" applyFont="1" applyBorder="1" applyAlignment="1">
      <alignment horizontal="left" wrapText="1"/>
    </xf>
    <xf numFmtId="4" fontId="12" fillId="0" borderId="15" xfId="0" applyNumberFormat="1" applyFont="1" applyBorder="1" applyAlignment="1">
      <alignment horizontal="right" vertical="top" wrapText="1"/>
    </xf>
    <xf numFmtId="0" fontId="12" fillId="0" borderId="20" xfId="0" applyFont="1" applyBorder="1" applyAlignment="1">
      <alignment horizontal="left" wrapText="1"/>
    </xf>
    <xf numFmtId="4" fontId="12" fillId="0" borderId="19" xfId="0" applyNumberFormat="1" applyFont="1" applyBorder="1"/>
    <xf numFmtId="3" fontId="12" fillId="0" borderId="19" xfId="0" applyNumberFormat="1" applyFont="1" applyBorder="1"/>
    <xf numFmtId="0" fontId="104" fillId="0" borderId="0" xfId="0" applyFont="1" applyAlignment="1">
      <alignment horizontal="left" wrapText="1"/>
    </xf>
    <xf numFmtId="14" fontId="104" fillId="0" borderId="0" xfId="0" applyNumberFormat="1" applyFont="1" applyAlignment="1">
      <alignment horizontal="center" vertical="center" wrapText="1"/>
    </xf>
    <xf numFmtId="0" fontId="104" fillId="0" borderId="15" xfId="0" applyFont="1" applyBorder="1" applyAlignment="1">
      <alignment horizontal="left" vertical="top" wrapText="1"/>
    </xf>
    <xf numFmtId="0" fontId="104" fillId="0" borderId="15" xfId="0" applyFont="1" applyBorder="1" applyAlignment="1">
      <alignment vertical="top" wrapText="1"/>
    </xf>
    <xf numFmtId="3" fontId="104" fillId="0" borderId="15" xfId="0" applyNumberFormat="1" applyFont="1" applyBorder="1" applyAlignment="1">
      <alignment horizontal="right" vertical="top" wrapText="1"/>
    </xf>
    <xf numFmtId="0" fontId="12" fillId="0" borderId="15" xfId="0" applyFont="1" applyBorder="1" applyAlignment="1">
      <alignment vertical="top" wrapText="1"/>
    </xf>
    <xf numFmtId="166" fontId="12" fillId="0" borderId="0" xfId="2" applyFont="1" applyFill="1" applyAlignment="1">
      <alignment horizontal="right" vertical="top" wrapText="1"/>
    </xf>
    <xf numFmtId="170" fontId="104" fillId="0" borderId="0" xfId="0" applyNumberFormat="1" applyFont="1" applyAlignment="1">
      <alignment horizontal="center" vertical="center" wrapText="1"/>
    </xf>
    <xf numFmtId="3" fontId="12" fillId="0" borderId="15" xfId="0" applyNumberFormat="1" applyFont="1" applyBorder="1" applyAlignment="1">
      <alignment horizontal="left" vertical="top" wrapText="1"/>
    </xf>
    <xf numFmtId="0" fontId="12" fillId="0" borderId="0" xfId="0" applyFont="1" applyAlignment="1">
      <alignment vertical="top" wrapText="1"/>
    </xf>
    <xf numFmtId="170" fontId="12" fillId="0" borderId="0" xfId="0" applyNumberFormat="1" applyFont="1"/>
    <xf numFmtId="3" fontId="12" fillId="0" borderId="0" xfId="0" applyNumberFormat="1" applyFont="1" applyAlignment="1">
      <alignment horizontal="center"/>
    </xf>
    <xf numFmtId="3" fontId="104" fillId="0" borderId="0" xfId="0" applyNumberFormat="1" applyFont="1" applyAlignment="1">
      <alignment horizontal="center"/>
    </xf>
    <xf numFmtId="166" fontId="12" fillId="0" borderId="15" xfId="2" applyFont="1" applyFill="1" applyBorder="1" applyAlignment="1">
      <alignment horizontal="center"/>
    </xf>
    <xf numFmtId="3" fontId="12" fillId="0" borderId="19" xfId="0" applyNumberFormat="1" applyFont="1" applyBorder="1" applyAlignment="1">
      <alignment horizontal="right"/>
    </xf>
    <xf numFmtId="0" fontId="12" fillId="0" borderId="13" xfId="0" applyFont="1" applyBorder="1"/>
    <xf numFmtId="0" fontId="12" fillId="0" borderId="13" xfId="0" applyFont="1" applyBorder="1" applyAlignment="1">
      <alignment horizontal="center"/>
    </xf>
    <xf numFmtId="166" fontId="12" fillId="0" borderId="13" xfId="2" applyFont="1" applyFill="1" applyBorder="1" applyAlignment="1">
      <alignment horizontal="center"/>
    </xf>
    <xf numFmtId="3" fontId="12" fillId="0" borderId="13" xfId="0" applyNumberFormat="1" applyFont="1" applyBorder="1"/>
    <xf numFmtId="3" fontId="12" fillId="0" borderId="13" xfId="0" applyNumberFormat="1" applyFont="1" applyBorder="1" applyAlignment="1">
      <alignment horizontal="right"/>
    </xf>
    <xf numFmtId="166" fontId="12" fillId="0" borderId="13" xfId="2" applyFont="1" applyFill="1" applyBorder="1" applyAlignment="1">
      <alignment horizontal="right"/>
    </xf>
    <xf numFmtId="166" fontId="12" fillId="0" borderId="0" xfId="2" applyFont="1" applyFill="1" applyBorder="1" applyAlignment="1">
      <alignment horizontal="right"/>
    </xf>
    <xf numFmtId="3" fontId="12" fillId="0" borderId="0" xfId="0" applyNumberFormat="1" applyFont="1" applyAlignment="1">
      <alignment horizontal="right"/>
    </xf>
    <xf numFmtId="166" fontId="104" fillId="0" borderId="25" xfId="2" applyFont="1" applyFill="1" applyBorder="1"/>
    <xf numFmtId="0" fontId="104" fillId="0" borderId="15" xfId="0" applyFont="1" applyBorder="1" applyAlignment="1">
      <alignment horizontal="left" vertical="center"/>
    </xf>
    <xf numFmtId="0" fontId="104" fillId="0" borderId="25" xfId="0" applyFont="1" applyBorder="1" applyAlignment="1">
      <alignment horizontal="left"/>
    </xf>
    <xf numFmtId="0" fontId="12" fillId="0" borderId="25" xfId="0" applyFont="1" applyBorder="1"/>
    <xf numFmtId="3" fontId="12" fillId="0" borderId="25" xfId="0" applyNumberFormat="1" applyFont="1" applyBorder="1" applyAlignment="1">
      <alignment horizontal="center"/>
    </xf>
    <xf numFmtId="3" fontId="104" fillId="0" borderId="25" xfId="0" applyNumberFormat="1" applyFont="1" applyBorder="1"/>
    <xf numFmtId="14" fontId="104" fillId="0" borderId="15" xfId="0" applyNumberFormat="1" applyFont="1" applyBorder="1" applyAlignment="1">
      <alignment horizontal="center"/>
    </xf>
    <xf numFmtId="0" fontId="12" fillId="0" borderId="0" xfId="0" applyFont="1" applyAlignment="1">
      <alignment wrapText="1"/>
    </xf>
    <xf numFmtId="166" fontId="12" fillId="0" borderId="15" xfId="2" applyFont="1" applyFill="1" applyBorder="1" applyAlignment="1">
      <alignment horizontal="right" vertical="top" wrapText="1"/>
    </xf>
    <xf numFmtId="3" fontId="12" fillId="0" borderId="15" xfId="0" applyNumberFormat="1" applyFont="1" applyBorder="1" applyAlignment="1">
      <alignment horizontal="right" vertical="top" wrapText="1"/>
    </xf>
    <xf numFmtId="178" fontId="104" fillId="0" borderId="15" xfId="0" applyNumberFormat="1" applyFont="1" applyBorder="1" applyAlignment="1">
      <alignment horizontal="center" wrapText="1"/>
    </xf>
    <xf numFmtId="178" fontId="12" fillId="0" borderId="15" xfId="0" applyNumberFormat="1" applyFont="1" applyBorder="1"/>
    <xf numFmtId="0" fontId="12" fillId="0" borderId="19" xfId="0" applyFont="1" applyBorder="1"/>
    <xf numFmtId="170" fontId="12" fillId="0" borderId="19" xfId="1" applyNumberFormat="1" applyFont="1" applyFill="1" applyBorder="1" applyAlignment="1">
      <alignment horizontal="center"/>
    </xf>
    <xf numFmtId="3" fontId="104" fillId="0" borderId="13" xfId="0" applyNumberFormat="1" applyFont="1" applyBorder="1"/>
    <xf numFmtId="166" fontId="104" fillId="0" borderId="13" xfId="2" applyFont="1" applyFill="1" applyBorder="1"/>
    <xf numFmtId="170" fontId="104" fillId="0" borderId="13" xfId="1" applyNumberFormat="1" applyFont="1" applyFill="1" applyBorder="1" applyAlignment="1">
      <alignment horizontal="center"/>
    </xf>
    <xf numFmtId="170" fontId="12" fillId="0" borderId="13" xfId="1" applyNumberFormat="1" applyFont="1" applyFill="1" applyBorder="1" applyAlignment="1">
      <alignment horizontal="center"/>
    </xf>
    <xf numFmtId="3" fontId="12" fillId="0" borderId="15" xfId="0" applyNumberFormat="1" applyFont="1" applyBorder="1" applyAlignment="1">
      <alignment horizontal="center"/>
    </xf>
    <xf numFmtId="3" fontId="104" fillId="0" borderId="15" xfId="0" applyNumberFormat="1" applyFont="1" applyBorder="1" applyAlignment="1">
      <alignment horizontal="center"/>
    </xf>
    <xf numFmtId="3" fontId="110" fillId="0" borderId="15" xfId="0" applyNumberFormat="1" applyFont="1" applyBorder="1" applyAlignment="1">
      <alignment horizontal="center"/>
    </xf>
    <xf numFmtId="0" fontId="110" fillId="0" borderId="15" xfId="0" applyFont="1" applyBorder="1" applyAlignment="1">
      <alignment horizontal="center"/>
    </xf>
    <xf numFmtId="14" fontId="104" fillId="0" borderId="11" xfId="0" applyNumberFormat="1" applyFont="1" applyBorder="1" applyAlignment="1">
      <alignment horizontal="center" vertical="center" wrapText="1"/>
    </xf>
    <xf numFmtId="166" fontId="104" fillId="0" borderId="15" xfId="2" applyFont="1" applyFill="1" applyBorder="1" applyAlignment="1">
      <alignment horizontal="right" vertical="top" wrapText="1"/>
    </xf>
    <xf numFmtId="170" fontId="104" fillId="0" borderId="0" xfId="1" applyNumberFormat="1" applyFont="1" applyFill="1" applyAlignment="1">
      <alignment horizontal="center"/>
    </xf>
    <xf numFmtId="166" fontId="12" fillId="0" borderId="0" xfId="2" applyFont="1" applyFill="1" applyAlignment="1">
      <alignment wrapText="1"/>
    </xf>
    <xf numFmtId="3" fontId="104" fillId="0" borderId="0" xfId="0" applyNumberFormat="1" applyFont="1" applyAlignment="1">
      <alignment horizontal="right"/>
    </xf>
    <xf numFmtId="0" fontId="104" fillId="0" borderId="32" xfId="0" applyFont="1" applyBorder="1" applyAlignment="1">
      <alignment horizontal="center" vertical="center" wrapText="1"/>
    </xf>
    <xf numFmtId="166" fontId="104" fillId="0" borderId="15" xfId="2" applyFont="1" applyFill="1" applyBorder="1"/>
    <xf numFmtId="166" fontId="104" fillId="0" borderId="0" xfId="2" applyFont="1" applyFill="1" applyBorder="1" applyAlignment="1">
      <alignment horizontal="right"/>
    </xf>
    <xf numFmtId="0" fontId="12" fillId="0" borderId="15" xfId="0" applyFont="1" applyBorder="1" applyAlignment="1">
      <alignment wrapText="1"/>
    </xf>
    <xf numFmtId="178" fontId="12" fillId="0" borderId="0" xfId="1" applyNumberFormat="1" applyFont="1" applyFill="1" applyAlignment="1">
      <alignment horizontal="left"/>
    </xf>
    <xf numFmtId="0" fontId="12" fillId="0" borderId="11" xfId="0" applyFont="1" applyBorder="1" applyAlignment="1">
      <alignment horizontal="left"/>
    </xf>
    <xf numFmtId="178" fontId="12" fillId="0" borderId="0" xfId="1" applyNumberFormat="1" applyFont="1" applyFill="1" applyBorder="1" applyAlignment="1">
      <alignment horizontal="center"/>
    </xf>
    <xf numFmtId="170" fontId="12" fillId="0" borderId="0" xfId="1" applyNumberFormat="1" applyFont="1" applyFill="1" applyBorder="1"/>
    <xf numFmtId="170" fontId="12" fillId="0" borderId="27" xfId="1" applyNumberFormat="1" applyFont="1" applyFill="1" applyBorder="1"/>
    <xf numFmtId="170" fontId="104" fillId="0" borderId="15" xfId="0" applyNumberFormat="1" applyFont="1" applyBorder="1"/>
    <xf numFmtId="178" fontId="104" fillId="0" borderId="0" xfId="0" applyNumberFormat="1" applyFont="1" applyAlignment="1">
      <alignment horizontal="left"/>
    </xf>
    <xf numFmtId="0" fontId="104" fillId="0" borderId="0" xfId="0" applyFont="1" applyAlignment="1">
      <alignment horizontal="left" indent="1"/>
    </xf>
    <xf numFmtId="0" fontId="104" fillId="0" borderId="0" xfId="0" applyFont="1" applyAlignment="1">
      <alignment horizontal="left" indent="5"/>
    </xf>
    <xf numFmtId="178" fontId="104" fillId="0" borderId="25" xfId="2" applyNumberFormat="1" applyFont="1" applyFill="1" applyBorder="1"/>
    <xf numFmtId="0" fontId="19" fillId="2" borderId="0" xfId="0" applyFont="1" applyFill="1" applyAlignment="1">
      <alignment horizontal="center" vertical="center"/>
    </xf>
    <xf numFmtId="49" fontId="100" fillId="8" borderId="0" xfId="13" applyNumberFormat="1" applyFont="1" applyFill="1" applyAlignment="1">
      <alignment horizontal="center" vertical="center" wrapText="1"/>
    </xf>
    <xf numFmtId="49" fontId="102" fillId="8" borderId="0" xfId="13" applyNumberFormat="1" applyFont="1" applyFill="1" applyAlignment="1">
      <alignment horizontal="center" vertical="center" wrapText="1"/>
    </xf>
    <xf numFmtId="49" fontId="103" fillId="8" borderId="0" xfId="13" applyNumberFormat="1" applyFont="1" applyFill="1" applyAlignment="1">
      <alignment horizontal="center" vertical="center" wrapText="1"/>
    </xf>
    <xf numFmtId="0" fontId="19" fillId="2" borderId="0" xfId="0" applyFont="1" applyFill="1" applyAlignment="1">
      <alignment horizontal="center"/>
    </xf>
    <xf numFmtId="166" fontId="99" fillId="2" borderId="0" xfId="2" applyFont="1" applyFill="1" applyAlignment="1">
      <alignment horizontal="center" vertical="center"/>
    </xf>
    <xf numFmtId="49" fontId="90" fillId="8" borderId="0" xfId="13" applyNumberFormat="1" applyFont="1" applyFill="1" applyAlignment="1">
      <alignment horizontal="center" vertical="center" wrapText="1"/>
    </xf>
    <xf numFmtId="49" fontId="89" fillId="8" borderId="0" xfId="13" applyNumberFormat="1" applyFont="1" applyFill="1" applyAlignment="1">
      <alignment horizontal="center" vertical="center" wrapText="1"/>
    </xf>
    <xf numFmtId="3" fontId="22" fillId="0" borderId="0" xfId="0" applyNumberFormat="1" applyFont="1" applyAlignment="1">
      <alignment horizontal="left" vertical="center"/>
    </xf>
    <xf numFmtId="0" fontId="97" fillId="2" borderId="0" xfId="0" applyFont="1" applyFill="1" applyAlignment="1">
      <alignment horizontal="center" vertical="center"/>
    </xf>
    <xf numFmtId="0" fontId="25" fillId="2" borderId="0" xfId="0" applyFont="1" applyFill="1" applyAlignment="1">
      <alignment horizontal="center"/>
    </xf>
    <xf numFmtId="166" fontId="23" fillId="2" borderId="0" xfId="2" applyFont="1" applyFill="1" applyAlignment="1">
      <alignment horizontal="center" vertical="center"/>
    </xf>
    <xf numFmtId="0" fontId="23" fillId="2" borderId="0" xfId="0" applyFont="1" applyFill="1" applyAlignment="1">
      <alignment horizontal="center" vertical="center"/>
    </xf>
    <xf numFmtId="166" fontId="23" fillId="2" borderId="0" xfId="2" applyFont="1" applyFill="1" applyBorder="1" applyAlignment="1">
      <alignment horizontal="center" vertical="center"/>
    </xf>
    <xf numFmtId="49" fontId="98" fillId="8" borderId="0" xfId="13" applyNumberFormat="1" applyFont="1" applyFill="1" applyAlignment="1">
      <alignment horizontal="center" vertical="center" wrapText="1"/>
    </xf>
    <xf numFmtId="49" fontId="91" fillId="8" borderId="0" xfId="13" applyNumberFormat="1" applyFont="1" applyFill="1" applyAlignment="1">
      <alignment horizontal="center" vertical="center" wrapText="1"/>
    </xf>
    <xf numFmtId="0" fontId="19" fillId="0" borderId="0" xfId="0" applyFont="1" applyAlignment="1">
      <alignment horizontal="center" vertical="center"/>
    </xf>
    <xf numFmtId="166" fontId="92" fillId="0" borderId="0" xfId="2" applyFont="1" applyFill="1" applyAlignment="1">
      <alignment horizontal="center"/>
    </xf>
    <xf numFmtId="166" fontId="93" fillId="0" borderId="0" xfId="2" applyFont="1" applyFill="1" applyAlignment="1">
      <alignment horizontal="center" vertical="center"/>
    </xf>
    <xf numFmtId="182" fontId="72" fillId="0" borderId="0" xfId="675" applyFont="1" applyAlignment="1">
      <alignment horizontal="left" vertical="center" wrapText="1"/>
    </xf>
    <xf numFmtId="0" fontId="73" fillId="0" borderId="0" xfId="0" applyFont="1" applyAlignment="1">
      <alignment horizontal="left" vertical="center"/>
    </xf>
    <xf numFmtId="0" fontId="76" fillId="0" borderId="0" xfId="401" quotePrefix="1" applyFont="1" applyAlignment="1">
      <alignment horizontal="center"/>
    </xf>
    <xf numFmtId="0" fontId="74" fillId="0" borderId="0" xfId="0" applyFont="1" applyAlignment="1">
      <alignment vertical="center"/>
    </xf>
    <xf numFmtId="0" fontId="77" fillId="0" borderId="0" xfId="0" applyFont="1" applyAlignment="1">
      <alignment horizontal="center" vertical="center"/>
    </xf>
    <xf numFmtId="3" fontId="11" fillId="0" borderId="35" xfId="0" applyNumberFormat="1" applyFont="1" applyBorder="1" applyAlignment="1">
      <alignment horizontal="center" vertical="center" wrapText="1"/>
    </xf>
    <xf numFmtId="3" fontId="11" fillId="0" borderId="5" xfId="0" applyNumberFormat="1" applyFont="1" applyBorder="1" applyAlignment="1">
      <alignment horizontal="center" vertical="center" wrapText="1"/>
    </xf>
    <xf numFmtId="3" fontId="11" fillId="0" borderId="43" xfId="0" applyNumberFormat="1" applyFont="1" applyBorder="1" applyAlignment="1">
      <alignment horizontal="center" vertical="center" wrapText="1"/>
    </xf>
    <xf numFmtId="3" fontId="11" fillId="0" borderId="18" xfId="0" applyNumberFormat="1" applyFont="1" applyBorder="1" applyAlignment="1">
      <alignment horizontal="center" vertical="center" wrapText="1"/>
    </xf>
    <xf numFmtId="3" fontId="43" fillId="0" borderId="0" xfId="0" applyNumberFormat="1" applyFont="1" applyAlignment="1">
      <alignment horizontal="left"/>
    </xf>
    <xf numFmtId="166" fontId="35" fillId="2" borderId="0" xfId="673" applyFont="1" applyFill="1" applyAlignment="1">
      <alignment horizontal="center" vertical="center"/>
    </xf>
    <xf numFmtId="166" fontId="46" fillId="2" borderId="0" xfId="673" applyFont="1" applyFill="1" applyAlignment="1">
      <alignment horizontal="center" vertical="center"/>
    </xf>
    <xf numFmtId="166" fontId="38" fillId="2" borderId="0" xfId="673" applyFont="1" applyFill="1" applyAlignment="1">
      <alignment horizontal="center" vertical="center"/>
    </xf>
    <xf numFmtId="166" fontId="39" fillId="2" borderId="0" xfId="673" applyFont="1" applyFill="1" applyAlignment="1">
      <alignment horizontal="center" vertical="center"/>
    </xf>
    <xf numFmtId="166" fontId="40" fillId="2" borderId="36" xfId="673" applyFont="1" applyFill="1" applyBorder="1" applyAlignment="1">
      <alignment horizontal="center"/>
    </xf>
    <xf numFmtId="166" fontId="40" fillId="2" borderId="7" xfId="673" applyFont="1" applyFill="1" applyBorder="1" applyAlignment="1">
      <alignment horizontal="center"/>
    </xf>
    <xf numFmtId="0" fontId="28" fillId="2" borderId="17" xfId="0" applyFont="1" applyFill="1" applyBorder="1" applyAlignment="1">
      <alignment horizontal="center" vertical="center" wrapText="1"/>
    </xf>
    <xf numFmtId="166" fontId="9" fillId="2" borderId="0" xfId="2" applyFont="1" applyFill="1" applyAlignment="1">
      <alignment horizontal="center" vertical="center"/>
    </xf>
    <xf numFmtId="166" fontId="18" fillId="2" borderId="0" xfId="2" applyFont="1" applyFill="1" applyAlignment="1">
      <alignment horizontal="center" vertical="center"/>
    </xf>
    <xf numFmtId="166" fontId="13" fillId="2" borderId="0" xfId="2" applyFont="1" applyFill="1" applyAlignment="1">
      <alignment horizontal="center" vertical="center"/>
    </xf>
    <xf numFmtId="166" fontId="28" fillId="2" borderId="36" xfId="2" applyFont="1" applyFill="1" applyBorder="1" applyAlignment="1">
      <alignment horizontal="center" vertical="center" wrapText="1"/>
    </xf>
    <xf numFmtId="166" fontId="28" fillId="2" borderId="3" xfId="2" applyFont="1" applyFill="1" applyBorder="1" applyAlignment="1">
      <alignment horizontal="center" vertical="center" wrapText="1"/>
    </xf>
    <xf numFmtId="166" fontId="28" fillId="2" borderId="7" xfId="2" applyFont="1" applyFill="1" applyBorder="1" applyAlignment="1">
      <alignment horizontal="center" vertical="center" wrapText="1"/>
    </xf>
    <xf numFmtId="166" fontId="28" fillId="2" borderId="35" xfId="2" applyFont="1" applyFill="1" applyBorder="1" applyAlignment="1">
      <alignment horizontal="center" vertical="center" wrapText="1"/>
    </xf>
    <xf numFmtId="166" fontId="28" fillId="2" borderId="2" xfId="2" applyFont="1" applyFill="1" applyBorder="1" applyAlignment="1">
      <alignment horizontal="center" vertical="center" wrapText="1"/>
    </xf>
    <xf numFmtId="166" fontId="28" fillId="2" borderId="13" xfId="2" applyFont="1" applyFill="1" applyBorder="1" applyAlignment="1">
      <alignment horizontal="center" vertical="center" wrapText="1"/>
    </xf>
    <xf numFmtId="0" fontId="28" fillId="2" borderId="38" xfId="0" applyFont="1" applyFill="1" applyBorder="1" applyAlignment="1">
      <alignment horizontal="center" vertical="center" wrapText="1"/>
    </xf>
    <xf numFmtId="0" fontId="28" fillId="2" borderId="39" xfId="0" applyFont="1" applyFill="1" applyBorder="1" applyAlignment="1">
      <alignment horizontal="center" vertical="center" wrapText="1"/>
    </xf>
    <xf numFmtId="0" fontId="28" fillId="2" borderId="37" xfId="0" applyFont="1" applyFill="1" applyBorder="1" applyAlignment="1">
      <alignment horizontal="center" vertical="center" wrapText="1"/>
    </xf>
    <xf numFmtId="0" fontId="28" fillId="2" borderId="37" xfId="0" applyFont="1" applyFill="1" applyBorder="1" applyAlignment="1">
      <alignment horizontal="center" vertical="top" wrapText="1"/>
    </xf>
    <xf numFmtId="0" fontId="28" fillId="2" borderId="24" xfId="0" applyFont="1" applyFill="1" applyBorder="1" applyAlignment="1">
      <alignment horizontal="center" vertical="top" wrapText="1"/>
    </xf>
    <xf numFmtId="0" fontId="28" fillId="2" borderId="19" xfId="0" applyFont="1" applyFill="1" applyBorder="1" applyAlignment="1">
      <alignment horizontal="center" vertical="center" wrapText="1"/>
    </xf>
    <xf numFmtId="0" fontId="28" fillId="2" borderId="13" xfId="0" applyFont="1" applyFill="1" applyBorder="1" applyAlignment="1">
      <alignment horizontal="center" vertical="center" wrapText="1"/>
    </xf>
    <xf numFmtId="0" fontId="28" fillId="2" borderId="25" xfId="0" applyFont="1" applyFill="1" applyBorder="1" applyAlignment="1">
      <alignment horizontal="center" vertical="center" wrapText="1"/>
    </xf>
    <xf numFmtId="0" fontId="28" fillId="2" borderId="27" xfId="0" applyFont="1" applyFill="1" applyBorder="1" applyAlignment="1">
      <alignment horizontal="center" vertical="center" wrapText="1"/>
    </xf>
    <xf numFmtId="3" fontId="28" fillId="2" borderId="19" xfId="0" applyNumberFormat="1" applyFont="1" applyFill="1" applyBorder="1" applyAlignment="1">
      <alignment horizontal="center" vertical="center" wrapText="1"/>
    </xf>
    <xf numFmtId="3" fontId="28" fillId="2" borderId="13" xfId="0" applyNumberFormat="1" applyFont="1" applyFill="1" applyBorder="1" applyAlignment="1">
      <alignment horizontal="center" vertical="center" wrapText="1"/>
    </xf>
    <xf numFmtId="0" fontId="28" fillId="2" borderId="2" xfId="0" applyFont="1" applyFill="1" applyBorder="1" applyAlignment="1">
      <alignment horizontal="center" vertical="center" wrapText="1"/>
    </xf>
    <xf numFmtId="0" fontId="22" fillId="0" borderId="0" xfId="0" applyFont="1" applyAlignment="1">
      <alignment horizontal="center" vertical="center"/>
    </xf>
    <xf numFmtId="166" fontId="11" fillId="0" borderId="0" xfId="2" applyFont="1" applyFill="1" applyAlignment="1">
      <alignment horizontal="center"/>
    </xf>
    <xf numFmtId="166" fontId="8" fillId="0" borderId="0" xfId="2" applyFont="1" applyFill="1" applyAlignment="1">
      <alignment horizontal="center" vertical="center"/>
    </xf>
    <xf numFmtId="166" fontId="91" fillId="8" borderId="0" xfId="2" applyFont="1" applyFill="1" applyAlignment="1">
      <alignment horizontal="center" vertical="center" wrapText="1"/>
    </xf>
    <xf numFmtId="0" fontId="12" fillId="0" borderId="0" xfId="0" applyFont="1" applyAlignment="1">
      <alignment horizontal="left"/>
    </xf>
    <xf numFmtId="49" fontId="12" fillId="0" borderId="32" xfId="13" applyNumberFormat="1" applyFont="1" applyBorder="1" applyAlignment="1">
      <alignment horizontal="center" vertical="center" wrapText="1"/>
    </xf>
    <xf numFmtId="49" fontId="12" fillId="0" borderId="16" xfId="13" applyNumberFormat="1" applyFont="1" applyBorder="1" applyAlignment="1">
      <alignment horizontal="center" vertical="center" wrapText="1"/>
    </xf>
    <xf numFmtId="49" fontId="12" fillId="0" borderId="11" xfId="13" applyNumberFormat="1" applyFont="1" applyBorder="1" applyAlignment="1">
      <alignment horizontal="center" vertical="center" wrapText="1"/>
    </xf>
    <xf numFmtId="0" fontId="104" fillId="0" borderId="0" xfId="0" applyFont="1" applyAlignment="1">
      <alignment horizontal="left"/>
    </xf>
    <xf numFmtId="0" fontId="12" fillId="0" borderId="19" xfId="0" applyFont="1" applyBorder="1" applyAlignment="1">
      <alignment horizontal="center" vertical="center"/>
    </xf>
    <xf numFmtId="0" fontId="12" fillId="0" borderId="2" xfId="0" applyFont="1" applyBorder="1" applyAlignment="1">
      <alignment horizontal="center" vertical="center"/>
    </xf>
    <xf numFmtId="0" fontId="12" fillId="0" borderId="19" xfId="0" applyFont="1" applyBorder="1" applyAlignment="1">
      <alignment horizontal="center" vertical="center" wrapText="1"/>
    </xf>
    <xf numFmtId="0" fontId="12" fillId="0" borderId="2" xfId="0" applyFont="1" applyBorder="1" applyAlignment="1">
      <alignment horizontal="center" vertical="center" wrapText="1"/>
    </xf>
    <xf numFmtId="49" fontId="104" fillId="0" borderId="32" xfId="13" applyNumberFormat="1" applyFont="1" applyBorder="1" applyAlignment="1">
      <alignment horizontal="center" vertical="center" wrapText="1"/>
    </xf>
    <xf numFmtId="49" fontId="104" fillId="0" borderId="16" xfId="13" applyNumberFormat="1" applyFont="1" applyBorder="1" applyAlignment="1">
      <alignment horizontal="center" vertical="center" wrapText="1"/>
    </xf>
    <xf numFmtId="49" fontId="104" fillId="0" borderId="11" xfId="13" applyNumberFormat="1" applyFont="1" applyBorder="1" applyAlignment="1">
      <alignment horizontal="center" vertical="center" wrapText="1"/>
    </xf>
    <xf numFmtId="0" fontId="12" fillId="0" borderId="13" xfId="0" applyFont="1" applyBorder="1" applyAlignment="1">
      <alignment horizontal="center" vertical="center"/>
    </xf>
    <xf numFmtId="0" fontId="12" fillId="0" borderId="13" xfId="0" applyFont="1" applyBorder="1" applyAlignment="1">
      <alignment horizontal="center" vertical="center" wrapText="1"/>
    </xf>
    <xf numFmtId="0" fontId="12" fillId="0" borderId="0" xfId="0" applyFont="1" applyAlignment="1">
      <alignment horizontal="left" vertical="center" wrapText="1"/>
    </xf>
    <xf numFmtId="0" fontId="104" fillId="0" borderId="0" xfId="0" applyFont="1" applyAlignment="1">
      <alignment horizontal="left" vertical="center" wrapText="1"/>
    </xf>
    <xf numFmtId="0" fontId="12" fillId="0" borderId="0" xfId="0" applyFont="1" applyAlignment="1">
      <alignment horizontal="left" wrapText="1"/>
    </xf>
    <xf numFmtId="0" fontId="104" fillId="0" borderId="15" xfId="0" applyFont="1" applyBorder="1" applyAlignment="1">
      <alignment horizontal="center"/>
    </xf>
    <xf numFmtId="0" fontId="104" fillId="0" borderId="0" xfId="0" applyFont="1" applyAlignment="1">
      <alignment horizontal="center" vertical="center" wrapText="1"/>
    </xf>
    <xf numFmtId="0" fontId="104" fillId="0" borderId="0" xfId="0" applyFont="1" applyAlignment="1">
      <alignment horizontal="center" wrapText="1"/>
    </xf>
    <xf numFmtId="0" fontId="12" fillId="0" borderId="0" xfId="0" applyFont="1" applyAlignment="1">
      <alignment horizontal="left" vertical="top" wrapText="1"/>
    </xf>
    <xf numFmtId="0" fontId="12" fillId="0" borderId="15" xfId="0" applyFont="1" applyBorder="1" applyAlignment="1">
      <alignment horizontal="center" vertical="center" wrapText="1"/>
    </xf>
    <xf numFmtId="0" fontId="12" fillId="0" borderId="15" xfId="0" applyFont="1" applyBorder="1" applyAlignment="1">
      <alignment horizontal="center" vertical="center"/>
    </xf>
    <xf numFmtId="0" fontId="105" fillId="0" borderId="0" xfId="0" applyFont="1" applyAlignment="1">
      <alignment horizontal="left"/>
    </xf>
    <xf numFmtId="0" fontId="104" fillId="0" borderId="15" xfId="0" applyFont="1" applyBorder="1" applyAlignment="1">
      <alignment horizontal="left" vertical="center" wrapText="1"/>
    </xf>
    <xf numFmtId="0" fontId="104" fillId="0" borderId="23" xfId="0" applyFont="1" applyBorder="1" applyAlignment="1">
      <alignment horizontal="center" wrapText="1"/>
    </xf>
    <xf numFmtId="0" fontId="104" fillId="0" borderId="15" xfId="0" applyFont="1" applyBorder="1" applyAlignment="1">
      <alignment horizontal="center" wrapText="1"/>
    </xf>
    <xf numFmtId="0" fontId="104" fillId="0" borderId="40" xfId="0" applyFont="1" applyBorder="1" applyAlignment="1">
      <alignment horizontal="center" wrapText="1"/>
    </xf>
    <xf numFmtId="0" fontId="104" fillId="0" borderId="17" xfId="0" applyFont="1" applyBorder="1" applyAlignment="1">
      <alignment horizontal="center" wrapText="1"/>
    </xf>
    <xf numFmtId="165" fontId="104" fillId="0" borderId="19" xfId="677" applyFont="1" applyFill="1" applyBorder="1" applyAlignment="1">
      <alignment horizontal="center" vertical="center" wrapText="1"/>
    </xf>
    <xf numFmtId="165" fontId="104" fillId="0" borderId="13" xfId="677" applyFont="1" applyFill="1" applyBorder="1" applyAlignment="1">
      <alignment horizontal="center" vertical="center" wrapText="1"/>
    </xf>
    <xf numFmtId="0" fontId="104" fillId="0" borderId="19" xfId="0" applyFont="1" applyBorder="1" applyAlignment="1">
      <alignment horizontal="center" vertical="center"/>
    </xf>
    <xf numFmtId="0" fontId="104" fillId="0" borderId="13" xfId="0" applyFont="1" applyBorder="1" applyAlignment="1">
      <alignment horizontal="center" vertical="center"/>
    </xf>
    <xf numFmtId="0" fontId="104" fillId="0" borderId="15" xfId="0" applyFont="1" applyBorder="1" applyAlignment="1">
      <alignment horizontal="center" vertical="center"/>
    </xf>
    <xf numFmtId="0" fontId="104" fillId="0" borderId="19" xfId="0" applyFont="1" applyBorder="1" applyAlignment="1">
      <alignment horizontal="left"/>
    </xf>
    <xf numFmtId="0" fontId="104" fillId="0" borderId="13" xfId="0" applyFont="1" applyBorder="1" applyAlignment="1">
      <alignment horizontal="left"/>
    </xf>
    <xf numFmtId="0" fontId="104" fillId="0" borderId="32" xfId="0" applyFont="1" applyBorder="1" applyAlignment="1">
      <alignment horizontal="center"/>
    </xf>
    <xf numFmtId="0" fontId="104" fillId="0" borderId="16" xfId="0" applyFont="1" applyBorder="1" applyAlignment="1">
      <alignment horizontal="center"/>
    </xf>
    <xf numFmtId="0" fontId="104" fillId="0" borderId="11" xfId="0" applyFont="1" applyBorder="1" applyAlignment="1">
      <alignment horizontal="center"/>
    </xf>
    <xf numFmtId="0" fontId="104" fillId="0" borderId="19" xfId="0" applyFont="1" applyBorder="1" applyAlignment="1">
      <alignment horizontal="center" vertical="center" wrapText="1"/>
    </xf>
    <xf numFmtId="0" fontId="104" fillId="0" borderId="13" xfId="0" applyFont="1" applyBorder="1" applyAlignment="1">
      <alignment horizontal="center" vertical="center" wrapText="1"/>
    </xf>
    <xf numFmtId="0" fontId="104" fillId="0" borderId="32" xfId="0" applyFont="1" applyBorder="1" applyAlignment="1">
      <alignment horizontal="center" wrapText="1"/>
    </xf>
    <xf numFmtId="0" fontId="104" fillId="0" borderId="11" xfId="0" applyFont="1" applyBorder="1" applyAlignment="1">
      <alignment horizontal="center" wrapText="1"/>
    </xf>
    <xf numFmtId="0" fontId="104" fillId="0" borderId="15" xfId="0" applyFont="1" applyBorder="1" applyAlignment="1">
      <alignment horizontal="center" vertical="center" wrapText="1"/>
    </xf>
    <xf numFmtId="0" fontId="104" fillId="0" borderId="41" xfId="0" applyFont="1" applyBorder="1" applyAlignment="1">
      <alignment horizontal="left"/>
    </xf>
    <xf numFmtId="0" fontId="104" fillId="0" borderId="8" xfId="0" applyFont="1" applyBorder="1" applyAlignment="1">
      <alignment horizontal="left"/>
    </xf>
    <xf numFmtId="0" fontId="104" fillId="0" borderId="15" xfId="0" applyFont="1" applyBorder="1" applyAlignment="1">
      <alignment horizontal="left" vertical="center"/>
    </xf>
  </cellXfs>
  <cellStyles count="680">
    <cellStyle name="          _x000d__x000a_386grabber=VGA.3GR_x000d__x000a_ 10" xfId="390" xr:uid="{00000000-0005-0000-0000-000000000000}"/>
    <cellStyle name="          _x000d__x000a_386grabber=VGA.3GR_x000d__x000a_ 11" xfId="391" xr:uid="{00000000-0005-0000-0000-000001000000}"/>
    <cellStyle name="          _x000d__x000a_386grabber=VGA.3GR_x000d__x000a_ 2" xfId="392" xr:uid="{00000000-0005-0000-0000-000002000000}"/>
    <cellStyle name="Comma" xfId="1" xr:uid="{00000000-0005-0000-0000-000003000000}"/>
    <cellStyle name="Comma 4 2" xfId="81" xr:uid="{00000000-0005-0000-0000-000004000000}"/>
    <cellStyle name="Comma 4 2 2" xfId="145" xr:uid="{00000000-0005-0000-0000-000005000000}"/>
    <cellStyle name="Comma 4 2 2 2" xfId="183" xr:uid="{00000000-0005-0000-0000-000006000000}"/>
    <cellStyle name="Comma 4 2 2 2 2" xfId="321" xr:uid="{00000000-0005-0000-0000-000007000000}"/>
    <cellStyle name="Comma 4 2 2 2 2 2" xfId="606" xr:uid="{00000000-0005-0000-0000-000008000000}"/>
    <cellStyle name="Comma 4 2 2 2 3" xfId="488" xr:uid="{00000000-0005-0000-0000-000009000000}"/>
    <cellStyle name="Comma 4 2 2 3" xfId="284" xr:uid="{00000000-0005-0000-0000-00000A000000}"/>
    <cellStyle name="Comma 4 2 2 3 2" xfId="569" xr:uid="{00000000-0005-0000-0000-00000B000000}"/>
    <cellStyle name="Comma 4 2 2 4" xfId="451" xr:uid="{00000000-0005-0000-0000-00000C000000}"/>
    <cellStyle name="Comma 4 2 3" xfId="165" xr:uid="{00000000-0005-0000-0000-00000D000000}"/>
    <cellStyle name="Comma 4 2 3 2" xfId="303" xr:uid="{00000000-0005-0000-0000-00000E000000}"/>
    <cellStyle name="Comma 4 2 3 2 2" xfId="588" xr:uid="{00000000-0005-0000-0000-00000F000000}"/>
    <cellStyle name="Comma 4 2 3 3" xfId="470" xr:uid="{00000000-0005-0000-0000-000010000000}"/>
    <cellStyle name="Comma 4 2 4" xfId="223" xr:uid="{00000000-0005-0000-0000-000011000000}"/>
    <cellStyle name="Comma 4 2 4 2" xfId="344" xr:uid="{00000000-0005-0000-0000-000012000000}"/>
    <cellStyle name="Comma 4 2 4 2 2" xfId="629" xr:uid="{00000000-0005-0000-0000-000013000000}"/>
    <cellStyle name="Comma 4 2 4 3" xfId="513" xr:uid="{00000000-0005-0000-0000-000014000000}"/>
    <cellStyle name="Comma 4 2 5" xfId="258" xr:uid="{00000000-0005-0000-0000-000015000000}"/>
    <cellStyle name="Comma 4 2 5 2" xfId="374" xr:uid="{00000000-0005-0000-0000-000016000000}"/>
    <cellStyle name="Comma 4 2 5 2 2" xfId="659" xr:uid="{00000000-0005-0000-0000-000017000000}"/>
    <cellStyle name="Comma 4 2 5 3" xfId="543" xr:uid="{00000000-0005-0000-0000-000018000000}"/>
    <cellStyle name="Comma 4 2 6" xfId="104" xr:uid="{00000000-0005-0000-0000-000019000000}"/>
    <cellStyle name="Comma 4 2 6 2" xfId="426" xr:uid="{00000000-0005-0000-0000-00001A000000}"/>
    <cellStyle name="Comma 4 2 7" xfId="414" xr:uid="{00000000-0005-0000-0000-00001B000000}"/>
    <cellStyle name="Excel Built-in Normal" xfId="114" xr:uid="{00000000-0005-0000-0000-00001D000000}"/>
    <cellStyle name="Excel Built-in Normal 2" xfId="103" xr:uid="{00000000-0005-0000-0000-00001E000000}"/>
    <cellStyle name="Excel Built-in Normal 3" xfId="434" xr:uid="{00000000-0005-0000-0000-00001F000000}"/>
    <cellStyle name="Hipervínculo" xfId="676" builtinId="8"/>
    <cellStyle name="Millares [0]" xfId="2" builtinId="6"/>
    <cellStyle name="Millares [0] 10" xfId="239" xr:uid="{00000000-0005-0000-0000-000022000000}"/>
    <cellStyle name="Millares [0] 10 2" xfId="360" xr:uid="{00000000-0005-0000-0000-000023000000}"/>
    <cellStyle name="Millares [0] 10 2 2" xfId="645" xr:uid="{00000000-0005-0000-0000-000024000000}"/>
    <cellStyle name="Millares [0] 10 3" xfId="529" xr:uid="{00000000-0005-0000-0000-000025000000}"/>
    <cellStyle name="Millares [0] 11" xfId="245" xr:uid="{00000000-0005-0000-0000-000026000000}"/>
    <cellStyle name="Millares [0] 11 2" xfId="366" xr:uid="{00000000-0005-0000-0000-000027000000}"/>
    <cellStyle name="Millares [0] 11 2 2" xfId="651" xr:uid="{00000000-0005-0000-0000-000028000000}"/>
    <cellStyle name="Millares [0] 11 3" xfId="535" xr:uid="{00000000-0005-0000-0000-000029000000}"/>
    <cellStyle name="Millares [0] 12" xfId="251" xr:uid="{00000000-0005-0000-0000-00002A000000}"/>
    <cellStyle name="Millares [0] 12 2" xfId="367" xr:uid="{00000000-0005-0000-0000-00002B000000}"/>
    <cellStyle name="Millares [0] 12 2 2" xfId="652" xr:uid="{00000000-0005-0000-0000-00002C000000}"/>
    <cellStyle name="Millares [0] 12 3" xfId="536" xr:uid="{00000000-0005-0000-0000-00002D000000}"/>
    <cellStyle name="Millares [0] 13" xfId="99" xr:uid="{00000000-0005-0000-0000-00002E000000}"/>
    <cellStyle name="Millares [0] 13 2" xfId="422" xr:uid="{00000000-0005-0000-0000-00002F000000}"/>
    <cellStyle name="Millares [0] 14" xfId="272" xr:uid="{00000000-0005-0000-0000-000030000000}"/>
    <cellStyle name="Millares [0] 14 2" xfId="557" xr:uid="{00000000-0005-0000-0000-000031000000}"/>
    <cellStyle name="Millares [0] 15" xfId="411" xr:uid="{00000000-0005-0000-0000-000032000000}"/>
    <cellStyle name="Millares [0] 16" xfId="388" xr:uid="{00000000-0005-0000-0000-000033000000}"/>
    <cellStyle name="Millares [0] 17" xfId="672" xr:uid="{00000000-0005-0000-0000-000034000000}"/>
    <cellStyle name="Millares [0] 18" xfId="17" xr:uid="{00000000-0005-0000-0000-000035000000}"/>
    <cellStyle name="Millares [0] 19" xfId="673" xr:uid="{18A80CAD-C26C-4265-A677-F11932AF0B0C}"/>
    <cellStyle name="Millares [0] 2" xfId="3" xr:uid="{00000000-0005-0000-0000-000036000000}"/>
    <cellStyle name="Millares [0] 2 2" xfId="270" xr:uid="{00000000-0005-0000-0000-000037000000}"/>
    <cellStyle name="Millares [0] 2 2 2" xfId="386" xr:uid="{00000000-0005-0000-0000-000038000000}"/>
    <cellStyle name="Millares [0] 2 2 2 2" xfId="671" xr:uid="{00000000-0005-0000-0000-000039000000}"/>
    <cellStyle name="Millares [0] 2 2 3" xfId="555" xr:uid="{00000000-0005-0000-0000-00003A000000}"/>
    <cellStyle name="Millares [0] 2 3" xfId="437" xr:uid="{00000000-0005-0000-0000-00003B000000}"/>
    <cellStyle name="Millares [0] 2 4" xfId="394" xr:uid="{00000000-0005-0000-0000-00003C000000}"/>
    <cellStyle name="Millares [0] 2 5" xfId="121" xr:uid="{00000000-0005-0000-0000-00003D000000}"/>
    <cellStyle name="Millares [0] 3" xfId="88" xr:uid="{00000000-0005-0000-0000-00003E000000}"/>
    <cellStyle name="Millares [0] 36" xfId="679" xr:uid="{0BC9B01B-96A6-42C2-84B3-462E49007B5E}"/>
    <cellStyle name="Millares [0] 4" xfId="142" xr:uid="{00000000-0005-0000-0000-00003F000000}"/>
    <cellStyle name="Millares [0] 4 2" xfId="180" xr:uid="{00000000-0005-0000-0000-000040000000}"/>
    <cellStyle name="Millares [0] 4 2 2" xfId="318" xr:uid="{00000000-0005-0000-0000-000041000000}"/>
    <cellStyle name="Millares [0] 4 2 2 2" xfId="603" xr:uid="{00000000-0005-0000-0000-000042000000}"/>
    <cellStyle name="Millares [0] 4 2 3" xfId="485" xr:uid="{00000000-0005-0000-0000-000043000000}"/>
    <cellStyle name="Millares [0] 4 3" xfId="220" xr:uid="{00000000-0005-0000-0000-000044000000}"/>
    <cellStyle name="Millares [0] 4 3 2" xfId="341" xr:uid="{00000000-0005-0000-0000-000045000000}"/>
    <cellStyle name="Millares [0] 4 3 2 2" xfId="626" xr:uid="{00000000-0005-0000-0000-000046000000}"/>
    <cellStyle name="Millares [0] 4 3 3" xfId="510" xr:uid="{00000000-0005-0000-0000-000047000000}"/>
    <cellStyle name="Millares [0] 4 4" xfId="255" xr:uid="{00000000-0005-0000-0000-000048000000}"/>
    <cellStyle name="Millares [0] 4 4 2" xfId="371" xr:uid="{00000000-0005-0000-0000-000049000000}"/>
    <cellStyle name="Millares [0] 4 4 2 2" xfId="656" xr:uid="{00000000-0005-0000-0000-00004A000000}"/>
    <cellStyle name="Millares [0] 4 4 3" xfId="540" xr:uid="{00000000-0005-0000-0000-00004B000000}"/>
    <cellStyle name="Millares [0] 4 5" xfId="281" xr:uid="{00000000-0005-0000-0000-00004C000000}"/>
    <cellStyle name="Millares [0] 4 5 2" xfId="566" xr:uid="{00000000-0005-0000-0000-00004D000000}"/>
    <cellStyle name="Millares [0] 4 6" xfId="448" xr:uid="{00000000-0005-0000-0000-00004E000000}"/>
    <cellStyle name="Millares [0] 5" xfId="138" xr:uid="{00000000-0005-0000-0000-00004F000000}"/>
    <cellStyle name="Millares [0] 5 2" xfId="176" xr:uid="{00000000-0005-0000-0000-000050000000}"/>
    <cellStyle name="Millares [0] 5 2 2" xfId="314" xr:uid="{00000000-0005-0000-0000-000051000000}"/>
    <cellStyle name="Millares [0] 5 2 2 2" xfId="599" xr:uid="{00000000-0005-0000-0000-000052000000}"/>
    <cellStyle name="Millares [0] 5 2 3" xfId="481" xr:uid="{00000000-0005-0000-0000-000053000000}"/>
    <cellStyle name="Millares [0] 5 3" xfId="277" xr:uid="{00000000-0005-0000-0000-000054000000}"/>
    <cellStyle name="Millares [0] 5 3 2" xfId="562" xr:uid="{00000000-0005-0000-0000-000055000000}"/>
    <cellStyle name="Millares [0] 5 4" xfId="444" xr:uid="{00000000-0005-0000-0000-000056000000}"/>
    <cellStyle name="Millares [0] 6" xfId="158" xr:uid="{00000000-0005-0000-0000-000057000000}"/>
    <cellStyle name="Millares [0] 6 2" xfId="296" xr:uid="{00000000-0005-0000-0000-000058000000}"/>
    <cellStyle name="Millares [0] 6 2 2" xfId="581" xr:uid="{00000000-0005-0000-0000-000059000000}"/>
    <cellStyle name="Millares [0] 6 3" xfId="463" xr:uid="{00000000-0005-0000-0000-00005A000000}"/>
    <cellStyle name="Millares [0] 7" xfId="159" xr:uid="{00000000-0005-0000-0000-00005B000000}"/>
    <cellStyle name="Millares [0] 7 2" xfId="297" xr:uid="{00000000-0005-0000-0000-00005C000000}"/>
    <cellStyle name="Millares [0] 7 2 2" xfId="582" xr:uid="{00000000-0005-0000-0000-00005D000000}"/>
    <cellStyle name="Millares [0] 7 3" xfId="464" xr:uid="{00000000-0005-0000-0000-00005E000000}"/>
    <cellStyle name="Millares [0] 8" xfId="216" xr:uid="{00000000-0005-0000-0000-00005F000000}"/>
    <cellStyle name="Millares [0] 8 2" xfId="337" xr:uid="{00000000-0005-0000-0000-000060000000}"/>
    <cellStyle name="Millares [0] 8 2 2" xfId="622" xr:uid="{00000000-0005-0000-0000-000061000000}"/>
    <cellStyle name="Millares [0] 8 3" xfId="506" xr:uid="{00000000-0005-0000-0000-000062000000}"/>
    <cellStyle name="Millares [0] 9" xfId="235" xr:uid="{00000000-0005-0000-0000-000063000000}"/>
    <cellStyle name="Millares [0] 9 2" xfId="356" xr:uid="{00000000-0005-0000-0000-000064000000}"/>
    <cellStyle name="Millares [0] 9 2 2" xfId="641" xr:uid="{00000000-0005-0000-0000-000065000000}"/>
    <cellStyle name="Millares [0] 9 3" xfId="525" xr:uid="{00000000-0005-0000-0000-000066000000}"/>
    <cellStyle name="Millares 10" xfId="132" xr:uid="{00000000-0005-0000-0000-000067000000}"/>
    <cellStyle name="Millares 100 11" xfId="19" xr:uid="{00000000-0005-0000-0000-000068000000}"/>
    <cellStyle name="Millares 100 11 2" xfId="144" xr:uid="{00000000-0005-0000-0000-000069000000}"/>
    <cellStyle name="Millares 100 11 2 2" xfId="182" xr:uid="{00000000-0005-0000-0000-00006A000000}"/>
    <cellStyle name="Millares 100 11 2 2 2" xfId="320" xr:uid="{00000000-0005-0000-0000-00006B000000}"/>
    <cellStyle name="Millares 100 11 2 2 2 2" xfId="605" xr:uid="{00000000-0005-0000-0000-00006C000000}"/>
    <cellStyle name="Millares 100 11 2 2 3" xfId="487" xr:uid="{00000000-0005-0000-0000-00006D000000}"/>
    <cellStyle name="Millares 100 11 2 3" xfId="283" xr:uid="{00000000-0005-0000-0000-00006E000000}"/>
    <cellStyle name="Millares 100 11 2 3 2" xfId="568" xr:uid="{00000000-0005-0000-0000-00006F000000}"/>
    <cellStyle name="Millares 100 11 2 4" xfId="450" xr:uid="{00000000-0005-0000-0000-000070000000}"/>
    <cellStyle name="Millares 100 11 3" xfId="164" xr:uid="{00000000-0005-0000-0000-000071000000}"/>
    <cellStyle name="Millares 100 11 3 2" xfId="302" xr:uid="{00000000-0005-0000-0000-000072000000}"/>
    <cellStyle name="Millares 100 11 3 2 2" xfId="587" xr:uid="{00000000-0005-0000-0000-000073000000}"/>
    <cellStyle name="Millares 100 11 3 3" xfId="469" xr:uid="{00000000-0005-0000-0000-000074000000}"/>
    <cellStyle name="Millares 100 11 4" xfId="222" xr:uid="{00000000-0005-0000-0000-000075000000}"/>
    <cellStyle name="Millares 100 11 4 2" xfId="343" xr:uid="{00000000-0005-0000-0000-000076000000}"/>
    <cellStyle name="Millares 100 11 4 2 2" xfId="628" xr:uid="{00000000-0005-0000-0000-000077000000}"/>
    <cellStyle name="Millares 100 11 4 3" xfId="512" xr:uid="{00000000-0005-0000-0000-000078000000}"/>
    <cellStyle name="Millares 100 11 5" xfId="257" xr:uid="{00000000-0005-0000-0000-000079000000}"/>
    <cellStyle name="Millares 100 11 5 2" xfId="373" xr:uid="{00000000-0005-0000-0000-00007A000000}"/>
    <cellStyle name="Millares 100 11 5 2 2" xfId="658" xr:uid="{00000000-0005-0000-0000-00007B000000}"/>
    <cellStyle name="Millares 100 11 5 3" xfId="542" xr:uid="{00000000-0005-0000-0000-00007C000000}"/>
    <cellStyle name="Millares 100 11 6" xfId="101" xr:uid="{00000000-0005-0000-0000-00007D000000}"/>
    <cellStyle name="Millares 100 11 6 2" xfId="424" xr:uid="{00000000-0005-0000-0000-00007E000000}"/>
    <cellStyle name="Millares 100 11 7" xfId="413" xr:uid="{00000000-0005-0000-0000-00007F000000}"/>
    <cellStyle name="Millares 11" xfId="135" xr:uid="{00000000-0005-0000-0000-000080000000}"/>
    <cellStyle name="Millares 11 3" xfId="395" xr:uid="{00000000-0005-0000-0000-000081000000}"/>
    <cellStyle name="Millares 12" xfId="111" xr:uid="{00000000-0005-0000-0000-000082000000}"/>
    <cellStyle name="Millares 12 2" xfId="122" xr:uid="{00000000-0005-0000-0000-000083000000}"/>
    <cellStyle name="Millares 12 2 2" xfId="153" xr:uid="{00000000-0005-0000-0000-000084000000}"/>
    <cellStyle name="Millares 12 2 2 2" xfId="191" xr:uid="{00000000-0005-0000-0000-000085000000}"/>
    <cellStyle name="Millares 12 2 2 2 2" xfId="329" xr:uid="{00000000-0005-0000-0000-000086000000}"/>
    <cellStyle name="Millares 12 2 2 2 2 2" xfId="614" xr:uid="{00000000-0005-0000-0000-000087000000}"/>
    <cellStyle name="Millares 12 2 2 2 3" xfId="496" xr:uid="{00000000-0005-0000-0000-000088000000}"/>
    <cellStyle name="Millares 12 2 2 3" xfId="292" xr:uid="{00000000-0005-0000-0000-000089000000}"/>
    <cellStyle name="Millares 12 2 2 3 2" xfId="577" xr:uid="{00000000-0005-0000-0000-00008A000000}"/>
    <cellStyle name="Millares 12 2 2 4" xfId="459" xr:uid="{00000000-0005-0000-0000-00008B000000}"/>
    <cellStyle name="Millares 12 2 3" xfId="173" xr:uid="{00000000-0005-0000-0000-00008C000000}"/>
    <cellStyle name="Millares 12 2 3 2" xfId="311" xr:uid="{00000000-0005-0000-0000-00008D000000}"/>
    <cellStyle name="Millares 12 2 3 2 2" xfId="596" xr:uid="{00000000-0005-0000-0000-00008E000000}"/>
    <cellStyle name="Millares 12 2 3 3" xfId="478" xr:uid="{00000000-0005-0000-0000-00008F000000}"/>
    <cellStyle name="Millares 12 2 4" xfId="231" xr:uid="{00000000-0005-0000-0000-000090000000}"/>
    <cellStyle name="Millares 12 2 4 2" xfId="352" xr:uid="{00000000-0005-0000-0000-000091000000}"/>
    <cellStyle name="Millares 12 2 4 2 2" xfId="637" xr:uid="{00000000-0005-0000-0000-000092000000}"/>
    <cellStyle name="Millares 12 2 4 3" xfId="521" xr:uid="{00000000-0005-0000-0000-000093000000}"/>
    <cellStyle name="Millares 12 2 5" xfId="242" xr:uid="{00000000-0005-0000-0000-000094000000}"/>
    <cellStyle name="Millares 12 2 5 2" xfId="363" xr:uid="{00000000-0005-0000-0000-000095000000}"/>
    <cellStyle name="Millares 12 2 5 2 2" xfId="648" xr:uid="{00000000-0005-0000-0000-000096000000}"/>
    <cellStyle name="Millares 12 2 5 3" xfId="532" xr:uid="{00000000-0005-0000-0000-000097000000}"/>
    <cellStyle name="Millares 12 2 6" xfId="266" xr:uid="{00000000-0005-0000-0000-000098000000}"/>
    <cellStyle name="Millares 12 2 6 2" xfId="382" xr:uid="{00000000-0005-0000-0000-000099000000}"/>
    <cellStyle name="Millares 12 2 6 2 2" xfId="667" xr:uid="{00000000-0005-0000-0000-00009A000000}"/>
    <cellStyle name="Millares 12 2 6 3" xfId="551" xr:uid="{00000000-0005-0000-0000-00009B000000}"/>
    <cellStyle name="Millares 12 2 7" xfId="275" xr:uid="{00000000-0005-0000-0000-00009C000000}"/>
    <cellStyle name="Millares 12 2 7 2" xfId="560" xr:uid="{00000000-0005-0000-0000-00009D000000}"/>
    <cellStyle name="Millares 12 2 8" xfId="438" xr:uid="{00000000-0005-0000-0000-00009E000000}"/>
    <cellStyle name="Millares 12 3" xfId="151" xr:uid="{00000000-0005-0000-0000-00009F000000}"/>
    <cellStyle name="Millares 12 3 2" xfId="189" xr:uid="{00000000-0005-0000-0000-0000A0000000}"/>
    <cellStyle name="Millares 12 3 2 2" xfId="327" xr:uid="{00000000-0005-0000-0000-0000A1000000}"/>
    <cellStyle name="Millares 12 3 2 2 2" xfId="612" xr:uid="{00000000-0005-0000-0000-0000A2000000}"/>
    <cellStyle name="Millares 12 3 2 3" xfId="494" xr:uid="{00000000-0005-0000-0000-0000A3000000}"/>
    <cellStyle name="Millares 12 3 3" xfId="290" xr:uid="{00000000-0005-0000-0000-0000A4000000}"/>
    <cellStyle name="Millares 12 3 3 2" xfId="575" xr:uid="{00000000-0005-0000-0000-0000A5000000}"/>
    <cellStyle name="Millares 12 3 4" xfId="457" xr:uid="{00000000-0005-0000-0000-0000A6000000}"/>
    <cellStyle name="Millares 12 4" xfId="203" xr:uid="{00000000-0005-0000-0000-0000A7000000}"/>
    <cellStyle name="Millares 12 5" xfId="171" xr:uid="{00000000-0005-0000-0000-0000A8000000}"/>
    <cellStyle name="Millares 12 5 2" xfId="309" xr:uid="{00000000-0005-0000-0000-0000A9000000}"/>
    <cellStyle name="Millares 12 5 2 2" xfId="594" xr:uid="{00000000-0005-0000-0000-0000AA000000}"/>
    <cellStyle name="Millares 12 5 3" xfId="476" xr:uid="{00000000-0005-0000-0000-0000AB000000}"/>
    <cellStyle name="Millares 12 6" xfId="229" xr:uid="{00000000-0005-0000-0000-0000AC000000}"/>
    <cellStyle name="Millares 12 6 2" xfId="350" xr:uid="{00000000-0005-0000-0000-0000AD000000}"/>
    <cellStyle name="Millares 12 6 2 2" xfId="635" xr:uid="{00000000-0005-0000-0000-0000AE000000}"/>
    <cellStyle name="Millares 12 6 3" xfId="519" xr:uid="{00000000-0005-0000-0000-0000AF000000}"/>
    <cellStyle name="Millares 12 7" xfId="264" xr:uid="{00000000-0005-0000-0000-0000B0000000}"/>
    <cellStyle name="Millares 12 7 2" xfId="380" xr:uid="{00000000-0005-0000-0000-0000B1000000}"/>
    <cellStyle name="Millares 12 7 2 2" xfId="665" xr:uid="{00000000-0005-0000-0000-0000B2000000}"/>
    <cellStyle name="Millares 12 7 3" xfId="549" xr:uid="{00000000-0005-0000-0000-0000B3000000}"/>
    <cellStyle name="Millares 12 8" xfId="432" xr:uid="{00000000-0005-0000-0000-0000B4000000}"/>
    <cellStyle name="Millares 13" xfId="136" xr:uid="{00000000-0005-0000-0000-0000B5000000}"/>
    <cellStyle name="Millares 14" xfId="140" xr:uid="{00000000-0005-0000-0000-0000B6000000}"/>
    <cellStyle name="Millares 14 2" xfId="178" xr:uid="{00000000-0005-0000-0000-0000B7000000}"/>
    <cellStyle name="Millares 14 2 2" xfId="316" xr:uid="{00000000-0005-0000-0000-0000B8000000}"/>
    <cellStyle name="Millares 14 2 2 2" xfId="601" xr:uid="{00000000-0005-0000-0000-0000B9000000}"/>
    <cellStyle name="Millares 14 2 3" xfId="483" xr:uid="{00000000-0005-0000-0000-0000BA000000}"/>
    <cellStyle name="Millares 14 3" xfId="218" xr:uid="{00000000-0005-0000-0000-0000BB000000}"/>
    <cellStyle name="Millares 14 3 2" xfId="339" xr:uid="{00000000-0005-0000-0000-0000BC000000}"/>
    <cellStyle name="Millares 14 3 2 2" xfId="624" xr:uid="{00000000-0005-0000-0000-0000BD000000}"/>
    <cellStyle name="Millares 14 3 3" xfId="508" xr:uid="{00000000-0005-0000-0000-0000BE000000}"/>
    <cellStyle name="Millares 14 4" xfId="253" xr:uid="{00000000-0005-0000-0000-0000BF000000}"/>
    <cellStyle name="Millares 14 4 2" xfId="369" xr:uid="{00000000-0005-0000-0000-0000C0000000}"/>
    <cellStyle name="Millares 14 4 2 2" xfId="654" xr:uid="{00000000-0005-0000-0000-0000C1000000}"/>
    <cellStyle name="Millares 14 4 3" xfId="538" xr:uid="{00000000-0005-0000-0000-0000C2000000}"/>
    <cellStyle name="Millares 14 5" xfId="279" xr:uid="{00000000-0005-0000-0000-0000C3000000}"/>
    <cellStyle name="Millares 14 5 2" xfId="564" xr:uid="{00000000-0005-0000-0000-0000C4000000}"/>
    <cellStyle name="Millares 14 6" xfId="446" xr:uid="{00000000-0005-0000-0000-0000C5000000}"/>
    <cellStyle name="Millares 15" xfId="139" xr:uid="{00000000-0005-0000-0000-0000C6000000}"/>
    <cellStyle name="Millares 15 2" xfId="177" xr:uid="{00000000-0005-0000-0000-0000C7000000}"/>
    <cellStyle name="Millares 15 2 2" xfId="315" xr:uid="{00000000-0005-0000-0000-0000C8000000}"/>
    <cellStyle name="Millares 15 2 2 2" xfId="600" xr:uid="{00000000-0005-0000-0000-0000C9000000}"/>
    <cellStyle name="Millares 15 2 3" xfId="482" xr:uid="{00000000-0005-0000-0000-0000CA000000}"/>
    <cellStyle name="Millares 15 3" xfId="217" xr:uid="{00000000-0005-0000-0000-0000CB000000}"/>
    <cellStyle name="Millares 15 3 2" xfId="338" xr:uid="{00000000-0005-0000-0000-0000CC000000}"/>
    <cellStyle name="Millares 15 3 2 2" xfId="623" xr:uid="{00000000-0005-0000-0000-0000CD000000}"/>
    <cellStyle name="Millares 15 3 3" xfId="507" xr:uid="{00000000-0005-0000-0000-0000CE000000}"/>
    <cellStyle name="Millares 15 4" xfId="252" xr:uid="{00000000-0005-0000-0000-0000CF000000}"/>
    <cellStyle name="Millares 15 4 2" xfId="368" xr:uid="{00000000-0005-0000-0000-0000D0000000}"/>
    <cellStyle name="Millares 15 4 2 2" xfId="653" xr:uid="{00000000-0005-0000-0000-0000D1000000}"/>
    <cellStyle name="Millares 15 4 3" xfId="537" xr:uid="{00000000-0005-0000-0000-0000D2000000}"/>
    <cellStyle name="Millares 15 5" xfId="278" xr:uid="{00000000-0005-0000-0000-0000D3000000}"/>
    <cellStyle name="Millares 15 5 2" xfId="563" xr:uid="{00000000-0005-0000-0000-0000D4000000}"/>
    <cellStyle name="Millares 15 6" xfId="445" xr:uid="{00000000-0005-0000-0000-0000D5000000}"/>
    <cellStyle name="Millares 16" xfId="157" xr:uid="{00000000-0005-0000-0000-0000D6000000}"/>
    <cellStyle name="Millares 16 2" xfId="194" xr:uid="{00000000-0005-0000-0000-0000D7000000}"/>
    <cellStyle name="Millares 16 2 2" xfId="332" xr:uid="{00000000-0005-0000-0000-0000D8000000}"/>
    <cellStyle name="Millares 16 2 2 2" xfId="617" xr:uid="{00000000-0005-0000-0000-0000D9000000}"/>
    <cellStyle name="Millares 16 2 3" xfId="499" xr:uid="{00000000-0005-0000-0000-0000DA000000}"/>
    <cellStyle name="Millares 16 3" xfId="234" xr:uid="{00000000-0005-0000-0000-0000DB000000}"/>
    <cellStyle name="Millares 16 3 2" xfId="355" xr:uid="{00000000-0005-0000-0000-0000DC000000}"/>
    <cellStyle name="Millares 16 3 2 2" xfId="640" xr:uid="{00000000-0005-0000-0000-0000DD000000}"/>
    <cellStyle name="Millares 16 3 3" xfId="524" xr:uid="{00000000-0005-0000-0000-0000DE000000}"/>
    <cellStyle name="Millares 16 4" xfId="269" xr:uid="{00000000-0005-0000-0000-0000DF000000}"/>
    <cellStyle name="Millares 16 4 2" xfId="385" xr:uid="{00000000-0005-0000-0000-0000E0000000}"/>
    <cellStyle name="Millares 16 4 2 2" xfId="670" xr:uid="{00000000-0005-0000-0000-0000E1000000}"/>
    <cellStyle name="Millares 16 4 3" xfId="554" xr:uid="{00000000-0005-0000-0000-0000E2000000}"/>
    <cellStyle name="Millares 16 5" xfId="295" xr:uid="{00000000-0005-0000-0000-0000E3000000}"/>
    <cellStyle name="Millares 16 5 2" xfId="580" xr:uid="{00000000-0005-0000-0000-0000E4000000}"/>
    <cellStyle name="Millares 16 6" xfId="462" xr:uid="{00000000-0005-0000-0000-0000E5000000}"/>
    <cellStyle name="Millares 17" xfId="161" xr:uid="{00000000-0005-0000-0000-0000E6000000}"/>
    <cellStyle name="Millares 17 2" xfId="299" xr:uid="{00000000-0005-0000-0000-0000E7000000}"/>
    <cellStyle name="Millares 17 2 2" xfId="584" xr:uid="{00000000-0005-0000-0000-0000E8000000}"/>
    <cellStyle name="Millares 17 3" xfId="466" xr:uid="{00000000-0005-0000-0000-0000E9000000}"/>
    <cellStyle name="Millares 174 2" xfId="93" xr:uid="{00000000-0005-0000-0000-0000EA000000}"/>
    <cellStyle name="Millares 174 2 2" xfId="149" xr:uid="{00000000-0005-0000-0000-0000EB000000}"/>
    <cellStyle name="Millares 174 2 2 2" xfId="187" xr:uid="{00000000-0005-0000-0000-0000EC000000}"/>
    <cellStyle name="Millares 174 2 2 2 2" xfId="325" xr:uid="{00000000-0005-0000-0000-0000ED000000}"/>
    <cellStyle name="Millares 174 2 2 2 2 2" xfId="610" xr:uid="{00000000-0005-0000-0000-0000EE000000}"/>
    <cellStyle name="Millares 174 2 2 2 3" xfId="492" xr:uid="{00000000-0005-0000-0000-0000EF000000}"/>
    <cellStyle name="Millares 174 2 2 3" xfId="288" xr:uid="{00000000-0005-0000-0000-0000F0000000}"/>
    <cellStyle name="Millares 174 2 2 3 2" xfId="573" xr:uid="{00000000-0005-0000-0000-0000F1000000}"/>
    <cellStyle name="Millares 174 2 2 4" xfId="455" xr:uid="{00000000-0005-0000-0000-0000F2000000}"/>
    <cellStyle name="Millares 174 2 3" xfId="169" xr:uid="{00000000-0005-0000-0000-0000F3000000}"/>
    <cellStyle name="Millares 174 2 3 2" xfId="307" xr:uid="{00000000-0005-0000-0000-0000F4000000}"/>
    <cellStyle name="Millares 174 2 3 2 2" xfId="592" xr:uid="{00000000-0005-0000-0000-0000F5000000}"/>
    <cellStyle name="Millares 174 2 3 3" xfId="474" xr:uid="{00000000-0005-0000-0000-0000F6000000}"/>
    <cellStyle name="Millares 174 2 4" xfId="227" xr:uid="{00000000-0005-0000-0000-0000F7000000}"/>
    <cellStyle name="Millares 174 2 4 2" xfId="348" xr:uid="{00000000-0005-0000-0000-0000F8000000}"/>
    <cellStyle name="Millares 174 2 4 2 2" xfId="633" xr:uid="{00000000-0005-0000-0000-0000F9000000}"/>
    <cellStyle name="Millares 174 2 4 3" xfId="517" xr:uid="{00000000-0005-0000-0000-0000FA000000}"/>
    <cellStyle name="Millares 174 2 5" xfId="262" xr:uid="{00000000-0005-0000-0000-0000FB000000}"/>
    <cellStyle name="Millares 174 2 5 2" xfId="378" xr:uid="{00000000-0005-0000-0000-0000FC000000}"/>
    <cellStyle name="Millares 174 2 5 2 2" xfId="663" xr:uid="{00000000-0005-0000-0000-0000FD000000}"/>
    <cellStyle name="Millares 174 2 5 3" xfId="547" xr:uid="{00000000-0005-0000-0000-0000FE000000}"/>
    <cellStyle name="Millares 174 2 6" xfId="108" xr:uid="{00000000-0005-0000-0000-0000FF000000}"/>
    <cellStyle name="Millares 174 2 6 2" xfId="430" xr:uid="{00000000-0005-0000-0000-000000010000}"/>
    <cellStyle name="Millares 174 2 7" xfId="418" xr:uid="{00000000-0005-0000-0000-000001010000}"/>
    <cellStyle name="Millares 18" xfId="160" xr:uid="{00000000-0005-0000-0000-000002010000}"/>
    <cellStyle name="Millares 18 2" xfId="298" xr:uid="{00000000-0005-0000-0000-000003010000}"/>
    <cellStyle name="Millares 18 2 2" xfId="583" xr:uid="{00000000-0005-0000-0000-000004010000}"/>
    <cellStyle name="Millares 18 3" xfId="465" xr:uid="{00000000-0005-0000-0000-000005010000}"/>
    <cellStyle name="Millares 19" xfId="195" xr:uid="{00000000-0005-0000-0000-000006010000}"/>
    <cellStyle name="Millares 19 2" xfId="333" xr:uid="{00000000-0005-0000-0000-000007010000}"/>
    <cellStyle name="Millares 19 2 2" xfId="618" xr:uid="{00000000-0005-0000-0000-000008010000}"/>
    <cellStyle name="Millares 19 3" xfId="500" xr:uid="{00000000-0005-0000-0000-000009010000}"/>
    <cellStyle name="Millares 2" xfId="15" xr:uid="{00000000-0005-0000-0000-00000A010000}"/>
    <cellStyle name="Millares 2 10" xfId="396" xr:uid="{00000000-0005-0000-0000-00000B010000}"/>
    <cellStyle name="Millares 2 11" xfId="410" xr:uid="{00000000-0005-0000-0000-00000C010000}"/>
    <cellStyle name="Millares 2 2" xfId="92" xr:uid="{00000000-0005-0000-0000-00000D010000}"/>
    <cellStyle name="Millares 2 2 2" xfId="148" xr:uid="{00000000-0005-0000-0000-00000E010000}"/>
    <cellStyle name="Millares 2 2 2 2" xfId="186" xr:uid="{00000000-0005-0000-0000-00000F010000}"/>
    <cellStyle name="Millares 2 2 2 2 2" xfId="324" xr:uid="{00000000-0005-0000-0000-000010010000}"/>
    <cellStyle name="Millares 2 2 2 2 2 2" xfId="609" xr:uid="{00000000-0005-0000-0000-000011010000}"/>
    <cellStyle name="Millares 2 2 2 2 3" xfId="491" xr:uid="{00000000-0005-0000-0000-000012010000}"/>
    <cellStyle name="Millares 2 2 2 3" xfId="287" xr:uid="{00000000-0005-0000-0000-000013010000}"/>
    <cellStyle name="Millares 2 2 2 3 2" xfId="572" xr:uid="{00000000-0005-0000-0000-000014010000}"/>
    <cellStyle name="Millares 2 2 2 4" xfId="454" xr:uid="{00000000-0005-0000-0000-000015010000}"/>
    <cellStyle name="Millares 2 2 2 5" xfId="397" xr:uid="{00000000-0005-0000-0000-000016010000}"/>
    <cellStyle name="Millares 2 2 3" xfId="211" xr:uid="{00000000-0005-0000-0000-000017010000}"/>
    <cellStyle name="Millares 2 2 4" xfId="168" xr:uid="{00000000-0005-0000-0000-000018010000}"/>
    <cellStyle name="Millares 2 2 4 2" xfId="306" xr:uid="{00000000-0005-0000-0000-000019010000}"/>
    <cellStyle name="Millares 2 2 4 2 2" xfId="591" xr:uid="{00000000-0005-0000-0000-00001A010000}"/>
    <cellStyle name="Millares 2 2 4 3" xfId="473" xr:uid="{00000000-0005-0000-0000-00001B010000}"/>
    <cellStyle name="Millares 2 2 5" xfId="226" xr:uid="{00000000-0005-0000-0000-00001C010000}"/>
    <cellStyle name="Millares 2 2 5 2" xfId="347" xr:uid="{00000000-0005-0000-0000-00001D010000}"/>
    <cellStyle name="Millares 2 2 5 2 2" xfId="632" xr:uid="{00000000-0005-0000-0000-00001E010000}"/>
    <cellStyle name="Millares 2 2 5 3" xfId="516" xr:uid="{00000000-0005-0000-0000-00001F010000}"/>
    <cellStyle name="Millares 2 2 6" xfId="261" xr:uid="{00000000-0005-0000-0000-000020010000}"/>
    <cellStyle name="Millares 2 2 6 2" xfId="377" xr:uid="{00000000-0005-0000-0000-000021010000}"/>
    <cellStyle name="Millares 2 2 6 2 2" xfId="662" xr:uid="{00000000-0005-0000-0000-000022010000}"/>
    <cellStyle name="Millares 2 2 6 3" xfId="546" xr:uid="{00000000-0005-0000-0000-000023010000}"/>
    <cellStyle name="Millares 2 2 7" xfId="107" xr:uid="{00000000-0005-0000-0000-000024010000}"/>
    <cellStyle name="Millares 2 2 7 2" xfId="429" xr:uid="{00000000-0005-0000-0000-000025010000}"/>
    <cellStyle name="Millares 2 2 8" xfId="417" xr:uid="{00000000-0005-0000-0000-000026010000}"/>
    <cellStyle name="Millares 2 3" xfId="120" xr:uid="{00000000-0005-0000-0000-000027010000}"/>
    <cellStyle name="Millares 2 4" xfId="141" xr:uid="{00000000-0005-0000-0000-000028010000}"/>
    <cellStyle name="Millares 2 4 2" xfId="179" xr:uid="{00000000-0005-0000-0000-000029010000}"/>
    <cellStyle name="Millares 2 4 2 2" xfId="317" xr:uid="{00000000-0005-0000-0000-00002A010000}"/>
    <cellStyle name="Millares 2 4 2 2 2" xfId="602" xr:uid="{00000000-0005-0000-0000-00002B010000}"/>
    <cellStyle name="Millares 2 4 2 3" xfId="484" xr:uid="{00000000-0005-0000-0000-00002C010000}"/>
    <cellStyle name="Millares 2 4 3" xfId="280" xr:uid="{00000000-0005-0000-0000-00002D010000}"/>
    <cellStyle name="Millares 2 4 3 2" xfId="565" xr:uid="{00000000-0005-0000-0000-00002E010000}"/>
    <cellStyle name="Millares 2 4 4" xfId="447" xr:uid="{00000000-0005-0000-0000-00002F010000}"/>
    <cellStyle name="Millares 2 5" xfId="198" xr:uid="{00000000-0005-0000-0000-000030010000}"/>
    <cellStyle name="Millares 2 5 2" xfId="335" xr:uid="{00000000-0005-0000-0000-000031010000}"/>
    <cellStyle name="Millares 2 5 2 2" xfId="620" xr:uid="{00000000-0005-0000-0000-000032010000}"/>
    <cellStyle name="Millares 2 5 3" xfId="502" xr:uid="{00000000-0005-0000-0000-000033010000}"/>
    <cellStyle name="Millares 2 6" xfId="162" xr:uid="{00000000-0005-0000-0000-000034010000}"/>
    <cellStyle name="Millares 2 6 2" xfId="300" xr:uid="{00000000-0005-0000-0000-000035010000}"/>
    <cellStyle name="Millares 2 6 2 2" xfId="585" xr:uid="{00000000-0005-0000-0000-000036010000}"/>
    <cellStyle name="Millares 2 6 3" xfId="467" xr:uid="{00000000-0005-0000-0000-000037010000}"/>
    <cellStyle name="Millares 2 7" xfId="219" xr:uid="{00000000-0005-0000-0000-000038010000}"/>
    <cellStyle name="Millares 2 7 2" xfId="340" xr:uid="{00000000-0005-0000-0000-000039010000}"/>
    <cellStyle name="Millares 2 7 2 2" xfId="625" xr:uid="{00000000-0005-0000-0000-00003A010000}"/>
    <cellStyle name="Millares 2 7 3" xfId="509" xr:uid="{00000000-0005-0000-0000-00003B010000}"/>
    <cellStyle name="Millares 2 8" xfId="254" xr:uid="{00000000-0005-0000-0000-00003C010000}"/>
    <cellStyle name="Millares 2 8 2" xfId="370" xr:uid="{00000000-0005-0000-0000-00003D010000}"/>
    <cellStyle name="Millares 2 8 2 2" xfId="655" xr:uid="{00000000-0005-0000-0000-00003E010000}"/>
    <cellStyle name="Millares 2 8 3" xfId="539" xr:uid="{00000000-0005-0000-0000-00003F010000}"/>
    <cellStyle name="Millares 2 9" xfId="98" xr:uid="{00000000-0005-0000-0000-000040010000}"/>
    <cellStyle name="Millares 2 9 2" xfId="421" xr:uid="{00000000-0005-0000-0000-000041010000}"/>
    <cellStyle name="Millares 2_Hoja6 2 2" xfId="200" xr:uid="{00000000-0005-0000-0000-000042010000}"/>
    <cellStyle name="Millares 20" xfId="208" xr:uid="{00000000-0005-0000-0000-000043010000}"/>
    <cellStyle name="Millares 21" xfId="215" xr:uid="{00000000-0005-0000-0000-000044010000}"/>
    <cellStyle name="Millares 212" xfId="18" xr:uid="{00000000-0005-0000-0000-000045010000}"/>
    <cellStyle name="Millares 212 10" xfId="389" xr:uid="{00000000-0005-0000-0000-000046010000}"/>
    <cellStyle name="Millares 212 2" xfId="143" xr:uid="{00000000-0005-0000-0000-000047010000}"/>
    <cellStyle name="Millares 212 2 2" xfId="181" xr:uid="{00000000-0005-0000-0000-000048010000}"/>
    <cellStyle name="Millares 212 2 2 2" xfId="319" xr:uid="{00000000-0005-0000-0000-000049010000}"/>
    <cellStyle name="Millares 212 2 2 2 2" xfId="604" xr:uid="{00000000-0005-0000-0000-00004A010000}"/>
    <cellStyle name="Millares 212 2 2 3" xfId="486" xr:uid="{00000000-0005-0000-0000-00004B010000}"/>
    <cellStyle name="Millares 212 2 3" xfId="282" xr:uid="{00000000-0005-0000-0000-00004C010000}"/>
    <cellStyle name="Millares 212 2 3 2" xfId="567" xr:uid="{00000000-0005-0000-0000-00004D010000}"/>
    <cellStyle name="Millares 212 2 4" xfId="449" xr:uid="{00000000-0005-0000-0000-00004E010000}"/>
    <cellStyle name="Millares 212 3" xfId="163" xr:uid="{00000000-0005-0000-0000-00004F010000}"/>
    <cellStyle name="Millares 212 3 2" xfId="301" xr:uid="{00000000-0005-0000-0000-000050010000}"/>
    <cellStyle name="Millares 212 3 2 2" xfId="586" xr:uid="{00000000-0005-0000-0000-000051010000}"/>
    <cellStyle name="Millares 212 3 3" xfId="468" xr:uid="{00000000-0005-0000-0000-000052010000}"/>
    <cellStyle name="Millares 212 4" xfId="221" xr:uid="{00000000-0005-0000-0000-000053010000}"/>
    <cellStyle name="Millares 212 4 2" xfId="342" xr:uid="{00000000-0005-0000-0000-000054010000}"/>
    <cellStyle name="Millares 212 4 2 2" xfId="627" xr:uid="{00000000-0005-0000-0000-000055010000}"/>
    <cellStyle name="Millares 212 4 3" xfId="511" xr:uid="{00000000-0005-0000-0000-000056010000}"/>
    <cellStyle name="Millares 212 5" xfId="240" xr:uid="{00000000-0005-0000-0000-000057010000}"/>
    <cellStyle name="Millares 212 5 2" xfId="361" xr:uid="{00000000-0005-0000-0000-000058010000}"/>
    <cellStyle name="Millares 212 5 2 2" xfId="646" xr:uid="{00000000-0005-0000-0000-000059010000}"/>
    <cellStyle name="Millares 212 5 3" xfId="530" xr:uid="{00000000-0005-0000-0000-00005A010000}"/>
    <cellStyle name="Millares 212 6" xfId="256" xr:uid="{00000000-0005-0000-0000-00005B010000}"/>
    <cellStyle name="Millares 212 6 2" xfId="372" xr:uid="{00000000-0005-0000-0000-00005C010000}"/>
    <cellStyle name="Millares 212 6 2 2" xfId="657" xr:uid="{00000000-0005-0000-0000-00005D010000}"/>
    <cellStyle name="Millares 212 6 3" xfId="541" xr:uid="{00000000-0005-0000-0000-00005E010000}"/>
    <cellStyle name="Millares 212 7" xfId="100" xr:uid="{00000000-0005-0000-0000-00005F010000}"/>
    <cellStyle name="Millares 212 7 2" xfId="423" xr:uid="{00000000-0005-0000-0000-000060010000}"/>
    <cellStyle name="Millares 212 8" xfId="273" xr:uid="{00000000-0005-0000-0000-000061010000}"/>
    <cellStyle name="Millares 212 8 2" xfId="558" xr:uid="{00000000-0005-0000-0000-000062010000}"/>
    <cellStyle name="Millares 212 9" xfId="412" xr:uid="{00000000-0005-0000-0000-000063010000}"/>
    <cellStyle name="Millares 22" xfId="236" xr:uid="{00000000-0005-0000-0000-000064010000}"/>
    <cellStyle name="Millares 22 2" xfId="357" xr:uid="{00000000-0005-0000-0000-000065010000}"/>
    <cellStyle name="Millares 22 2 2" xfId="642" xr:uid="{00000000-0005-0000-0000-000066010000}"/>
    <cellStyle name="Millares 22 3" xfId="526" xr:uid="{00000000-0005-0000-0000-000067010000}"/>
    <cellStyle name="Millares 23" xfId="237" xr:uid="{00000000-0005-0000-0000-000068010000}"/>
    <cellStyle name="Millares 23 2" xfId="358" xr:uid="{00000000-0005-0000-0000-000069010000}"/>
    <cellStyle name="Millares 23 2 2" xfId="643" xr:uid="{00000000-0005-0000-0000-00006A010000}"/>
    <cellStyle name="Millares 23 3" xfId="527" xr:uid="{00000000-0005-0000-0000-00006B010000}"/>
    <cellStyle name="Millares 24" xfId="238" xr:uid="{00000000-0005-0000-0000-00006C010000}"/>
    <cellStyle name="Millares 24 2" xfId="359" xr:uid="{00000000-0005-0000-0000-00006D010000}"/>
    <cellStyle name="Millares 24 2 2" xfId="644" xr:uid="{00000000-0005-0000-0000-00006E010000}"/>
    <cellStyle name="Millares 24 3" xfId="528" xr:uid="{00000000-0005-0000-0000-00006F010000}"/>
    <cellStyle name="Millares 25" xfId="244" xr:uid="{00000000-0005-0000-0000-000070010000}"/>
    <cellStyle name="Millares 25 2" xfId="365" xr:uid="{00000000-0005-0000-0000-000071010000}"/>
    <cellStyle name="Millares 25 2 2" xfId="650" xr:uid="{00000000-0005-0000-0000-000072010000}"/>
    <cellStyle name="Millares 25 3" xfId="534" xr:uid="{00000000-0005-0000-0000-000073010000}"/>
    <cellStyle name="Millares 26" xfId="248" xr:uid="{00000000-0005-0000-0000-000074010000}"/>
    <cellStyle name="Millares 27" xfId="249" xr:uid="{00000000-0005-0000-0000-000075010000}"/>
    <cellStyle name="Millares 28" xfId="247" xr:uid="{00000000-0005-0000-0000-000076010000}"/>
    <cellStyle name="Millares 29" xfId="250" xr:uid="{00000000-0005-0000-0000-000077010000}"/>
    <cellStyle name="Millares 3" xfId="117" xr:uid="{00000000-0005-0000-0000-000078010000}"/>
    <cellStyle name="Millares 3 11" xfId="85" xr:uid="{00000000-0005-0000-0000-000079010000}"/>
    <cellStyle name="Millares 3 11 2" xfId="146" xr:uid="{00000000-0005-0000-0000-00007A010000}"/>
    <cellStyle name="Millares 3 11 2 2" xfId="184" xr:uid="{00000000-0005-0000-0000-00007B010000}"/>
    <cellStyle name="Millares 3 11 2 2 2" xfId="322" xr:uid="{00000000-0005-0000-0000-00007C010000}"/>
    <cellStyle name="Millares 3 11 2 2 2 2" xfId="607" xr:uid="{00000000-0005-0000-0000-00007D010000}"/>
    <cellStyle name="Millares 3 11 2 2 3" xfId="489" xr:uid="{00000000-0005-0000-0000-00007E010000}"/>
    <cellStyle name="Millares 3 11 2 3" xfId="285" xr:uid="{00000000-0005-0000-0000-00007F010000}"/>
    <cellStyle name="Millares 3 11 2 3 2" xfId="570" xr:uid="{00000000-0005-0000-0000-000080010000}"/>
    <cellStyle name="Millares 3 11 2 4" xfId="452" xr:uid="{00000000-0005-0000-0000-000081010000}"/>
    <cellStyle name="Millares 3 11 3" xfId="166" xr:uid="{00000000-0005-0000-0000-000082010000}"/>
    <cellStyle name="Millares 3 11 3 2" xfId="304" xr:uid="{00000000-0005-0000-0000-000083010000}"/>
    <cellStyle name="Millares 3 11 3 2 2" xfId="589" xr:uid="{00000000-0005-0000-0000-000084010000}"/>
    <cellStyle name="Millares 3 11 3 3" xfId="471" xr:uid="{00000000-0005-0000-0000-000085010000}"/>
    <cellStyle name="Millares 3 11 4" xfId="224" xr:uid="{00000000-0005-0000-0000-000086010000}"/>
    <cellStyle name="Millares 3 11 4 2" xfId="345" xr:uid="{00000000-0005-0000-0000-000087010000}"/>
    <cellStyle name="Millares 3 11 4 2 2" xfId="630" xr:uid="{00000000-0005-0000-0000-000088010000}"/>
    <cellStyle name="Millares 3 11 4 3" xfId="514" xr:uid="{00000000-0005-0000-0000-000089010000}"/>
    <cellStyle name="Millares 3 11 5" xfId="259" xr:uid="{00000000-0005-0000-0000-00008A010000}"/>
    <cellStyle name="Millares 3 11 5 2" xfId="375" xr:uid="{00000000-0005-0000-0000-00008B010000}"/>
    <cellStyle name="Millares 3 11 5 2 2" xfId="660" xr:uid="{00000000-0005-0000-0000-00008C010000}"/>
    <cellStyle name="Millares 3 11 5 3" xfId="544" xr:uid="{00000000-0005-0000-0000-00008D010000}"/>
    <cellStyle name="Millares 3 11 6" xfId="105" xr:uid="{00000000-0005-0000-0000-00008E010000}"/>
    <cellStyle name="Millares 3 11 6 2" xfId="427" xr:uid="{00000000-0005-0000-0000-00008F010000}"/>
    <cellStyle name="Millares 3 11 7" xfId="415" xr:uid="{00000000-0005-0000-0000-000090010000}"/>
    <cellStyle name="Millares 3 2" xfId="435" xr:uid="{00000000-0005-0000-0000-000091010000}"/>
    <cellStyle name="Millares 3 3" xfId="393" xr:uid="{00000000-0005-0000-0000-000092010000}"/>
    <cellStyle name="Millares 3 4" xfId="130" xr:uid="{00000000-0005-0000-0000-000093010000}"/>
    <cellStyle name="Millares 3 4 2" xfId="156" xr:uid="{00000000-0005-0000-0000-000094010000}"/>
    <cellStyle name="Millares 3 4 2 2" xfId="210" xr:uid="{00000000-0005-0000-0000-000095010000}"/>
    <cellStyle name="Millares 3 4 2 3" xfId="193" xr:uid="{00000000-0005-0000-0000-000096010000}"/>
    <cellStyle name="Millares 3 4 2 3 2" xfId="331" xr:uid="{00000000-0005-0000-0000-000097010000}"/>
    <cellStyle name="Millares 3 4 2 3 2 2" xfId="616" xr:uid="{00000000-0005-0000-0000-000098010000}"/>
    <cellStyle name="Millares 3 4 2 3 3" xfId="498" xr:uid="{00000000-0005-0000-0000-000099010000}"/>
    <cellStyle name="Millares 3 4 2 4" xfId="294" xr:uid="{00000000-0005-0000-0000-00009A010000}"/>
    <cellStyle name="Millares 3 4 2 4 2" xfId="579" xr:uid="{00000000-0005-0000-0000-00009B010000}"/>
    <cellStyle name="Millares 3 4 2 5" xfId="461" xr:uid="{00000000-0005-0000-0000-00009C010000}"/>
    <cellStyle name="Millares 3 4 3" xfId="175" xr:uid="{00000000-0005-0000-0000-00009D010000}"/>
    <cellStyle name="Millares 3 4 3 2" xfId="313" xr:uid="{00000000-0005-0000-0000-00009E010000}"/>
    <cellStyle name="Millares 3 4 3 2 2" xfId="598" xr:uid="{00000000-0005-0000-0000-00009F010000}"/>
    <cellStyle name="Millares 3 4 3 3" xfId="480" xr:uid="{00000000-0005-0000-0000-0000A0010000}"/>
    <cellStyle name="Millares 3 4 4" xfId="233" xr:uid="{00000000-0005-0000-0000-0000A1010000}"/>
    <cellStyle name="Millares 3 4 4 2" xfId="354" xr:uid="{00000000-0005-0000-0000-0000A2010000}"/>
    <cellStyle name="Millares 3 4 4 2 2" xfId="639" xr:uid="{00000000-0005-0000-0000-0000A3010000}"/>
    <cellStyle name="Millares 3 4 4 3" xfId="523" xr:uid="{00000000-0005-0000-0000-0000A4010000}"/>
    <cellStyle name="Millares 3 4 5" xfId="268" xr:uid="{00000000-0005-0000-0000-0000A5010000}"/>
    <cellStyle name="Millares 3 4 5 2" xfId="384" xr:uid="{00000000-0005-0000-0000-0000A6010000}"/>
    <cellStyle name="Millares 3 4 5 2 2" xfId="669" xr:uid="{00000000-0005-0000-0000-0000A7010000}"/>
    <cellStyle name="Millares 3 4 5 3" xfId="553" xr:uid="{00000000-0005-0000-0000-0000A8010000}"/>
    <cellStyle name="Millares 3 4 6" xfId="443" xr:uid="{00000000-0005-0000-0000-0000A9010000}"/>
    <cellStyle name="Millares 3 5" xfId="674" xr:uid="{C652E18D-9985-4962-8C8E-8568F075292F}"/>
    <cellStyle name="Millares 30" xfId="97" xr:uid="{00000000-0005-0000-0000-0000AA010000}"/>
    <cellStyle name="Millares 30 2" xfId="420" xr:uid="{00000000-0005-0000-0000-0000AB010000}"/>
    <cellStyle name="Millares 31" xfId="102" xr:uid="{00000000-0005-0000-0000-0000AC010000}"/>
    <cellStyle name="Millares 31 2" xfId="425" xr:uid="{00000000-0005-0000-0000-0000AD010000}"/>
    <cellStyle name="Millares 32" xfId="271" xr:uid="{00000000-0005-0000-0000-0000AE010000}"/>
    <cellStyle name="Millares 32 2" xfId="556" xr:uid="{00000000-0005-0000-0000-0000AF010000}"/>
    <cellStyle name="Millares 33" xfId="409" xr:uid="{00000000-0005-0000-0000-0000B0010000}"/>
    <cellStyle name="Millares 34" xfId="387" xr:uid="{00000000-0005-0000-0000-0000B1010000}"/>
    <cellStyle name="Millares 35" xfId="505" xr:uid="{00000000-0005-0000-0000-0000B2010000}"/>
    <cellStyle name="Millares 36" xfId="199" xr:uid="{00000000-0005-0000-0000-0000B3010000}"/>
    <cellStyle name="Millares 36 2" xfId="212" xr:uid="{00000000-0005-0000-0000-0000B4010000}"/>
    <cellStyle name="Millares 36 3" xfId="336" xr:uid="{00000000-0005-0000-0000-0000B5010000}"/>
    <cellStyle name="Millares 36 3 2" xfId="621" xr:uid="{00000000-0005-0000-0000-0000B6010000}"/>
    <cellStyle name="Millares 36 4" xfId="503" xr:uid="{00000000-0005-0000-0000-0000B7010000}"/>
    <cellStyle name="Millares 37" xfId="10" xr:uid="{00000000-0005-0000-0000-0000B8010000}"/>
    <cellStyle name="Millares 4" xfId="126" xr:uid="{00000000-0005-0000-0000-0000B9010000}"/>
    <cellStyle name="Millares 4 2" xfId="441" xr:uid="{00000000-0005-0000-0000-0000BA010000}"/>
    <cellStyle name="Millares 4 3" xfId="407" xr:uid="{00000000-0005-0000-0000-0000BB010000}"/>
    <cellStyle name="Millares 4 5" xfId="202" xr:uid="{00000000-0005-0000-0000-0000BC010000}"/>
    <cellStyle name="Millares 5" xfId="127" xr:uid="{00000000-0005-0000-0000-0000BD010000}"/>
    <cellStyle name="Millares 5 2" xfId="442" xr:uid="{00000000-0005-0000-0000-0000BE010000}"/>
    <cellStyle name="Millares 5 3" xfId="408" xr:uid="{00000000-0005-0000-0000-0000BF010000}"/>
    <cellStyle name="Millares 6" xfId="123" xr:uid="{00000000-0005-0000-0000-0000C0010000}"/>
    <cellStyle name="Millares 6 2" xfId="119" xr:uid="{00000000-0005-0000-0000-0000C1010000}"/>
    <cellStyle name="Millares 6 2 2" xfId="152" xr:uid="{00000000-0005-0000-0000-0000C2010000}"/>
    <cellStyle name="Millares 6 2 2 2" xfId="190" xr:uid="{00000000-0005-0000-0000-0000C3010000}"/>
    <cellStyle name="Millares 6 2 2 2 2" xfId="328" xr:uid="{00000000-0005-0000-0000-0000C4010000}"/>
    <cellStyle name="Millares 6 2 2 2 2 2" xfId="613" xr:uid="{00000000-0005-0000-0000-0000C5010000}"/>
    <cellStyle name="Millares 6 2 2 2 3" xfId="495" xr:uid="{00000000-0005-0000-0000-0000C6010000}"/>
    <cellStyle name="Millares 6 2 2 3" xfId="291" xr:uid="{00000000-0005-0000-0000-0000C7010000}"/>
    <cellStyle name="Millares 6 2 2 3 2" xfId="576" xr:uid="{00000000-0005-0000-0000-0000C8010000}"/>
    <cellStyle name="Millares 6 2 2 4" xfId="458" xr:uid="{00000000-0005-0000-0000-0000C9010000}"/>
    <cellStyle name="Millares 6 2 3" xfId="172" xr:uid="{00000000-0005-0000-0000-0000CA010000}"/>
    <cellStyle name="Millares 6 2 3 2" xfId="310" xr:uid="{00000000-0005-0000-0000-0000CB010000}"/>
    <cellStyle name="Millares 6 2 3 2 2" xfId="595" xr:uid="{00000000-0005-0000-0000-0000CC010000}"/>
    <cellStyle name="Millares 6 2 3 3" xfId="477" xr:uid="{00000000-0005-0000-0000-0000CD010000}"/>
    <cellStyle name="Millares 6 2 4" xfId="230" xr:uid="{00000000-0005-0000-0000-0000CE010000}"/>
    <cellStyle name="Millares 6 2 4 2" xfId="351" xr:uid="{00000000-0005-0000-0000-0000CF010000}"/>
    <cellStyle name="Millares 6 2 4 2 2" xfId="636" xr:uid="{00000000-0005-0000-0000-0000D0010000}"/>
    <cellStyle name="Millares 6 2 4 3" xfId="520" xr:uid="{00000000-0005-0000-0000-0000D1010000}"/>
    <cellStyle name="Millares 6 2 5" xfId="241" xr:uid="{00000000-0005-0000-0000-0000D2010000}"/>
    <cellStyle name="Millares 6 2 5 2" xfId="362" xr:uid="{00000000-0005-0000-0000-0000D3010000}"/>
    <cellStyle name="Millares 6 2 5 2 2" xfId="647" xr:uid="{00000000-0005-0000-0000-0000D4010000}"/>
    <cellStyle name="Millares 6 2 5 3" xfId="531" xr:uid="{00000000-0005-0000-0000-0000D5010000}"/>
    <cellStyle name="Millares 6 2 6" xfId="265" xr:uid="{00000000-0005-0000-0000-0000D6010000}"/>
    <cellStyle name="Millares 6 2 6 2" xfId="381" xr:uid="{00000000-0005-0000-0000-0000D7010000}"/>
    <cellStyle name="Millares 6 2 6 2 2" xfId="666" xr:uid="{00000000-0005-0000-0000-0000D8010000}"/>
    <cellStyle name="Millares 6 2 6 3" xfId="550" xr:uid="{00000000-0005-0000-0000-0000D9010000}"/>
    <cellStyle name="Millares 6 2 7" xfId="274" xr:uid="{00000000-0005-0000-0000-0000DA010000}"/>
    <cellStyle name="Millares 6 2 7 2" xfId="559" xr:uid="{00000000-0005-0000-0000-0000DB010000}"/>
    <cellStyle name="Millares 6 2 8" xfId="436" xr:uid="{00000000-0005-0000-0000-0000DC010000}"/>
    <cellStyle name="Millares 6 3" xfId="154" xr:uid="{00000000-0005-0000-0000-0000DD010000}"/>
    <cellStyle name="Millares 6 3 2" xfId="192" xr:uid="{00000000-0005-0000-0000-0000DE010000}"/>
    <cellStyle name="Millares 6 3 2 2" xfId="330" xr:uid="{00000000-0005-0000-0000-0000DF010000}"/>
    <cellStyle name="Millares 6 3 2 2 2" xfId="615" xr:uid="{00000000-0005-0000-0000-0000E0010000}"/>
    <cellStyle name="Millares 6 3 2 3" xfId="497" xr:uid="{00000000-0005-0000-0000-0000E1010000}"/>
    <cellStyle name="Millares 6 3 3" xfId="293" xr:uid="{00000000-0005-0000-0000-0000E2010000}"/>
    <cellStyle name="Millares 6 3 3 2" xfId="578" xr:uid="{00000000-0005-0000-0000-0000E3010000}"/>
    <cellStyle name="Millares 6 3 4" xfId="460" xr:uid="{00000000-0005-0000-0000-0000E4010000}"/>
    <cellStyle name="Millares 6 4" xfId="174" xr:uid="{00000000-0005-0000-0000-0000E5010000}"/>
    <cellStyle name="Millares 6 4 2" xfId="312" xr:uid="{00000000-0005-0000-0000-0000E6010000}"/>
    <cellStyle name="Millares 6 4 2 2" xfId="597" xr:uid="{00000000-0005-0000-0000-0000E7010000}"/>
    <cellStyle name="Millares 6 4 3" xfId="479" xr:uid="{00000000-0005-0000-0000-0000E8010000}"/>
    <cellStyle name="Millares 6 5" xfId="232" xr:uid="{00000000-0005-0000-0000-0000E9010000}"/>
    <cellStyle name="Millares 6 5 2" xfId="353" xr:uid="{00000000-0005-0000-0000-0000EA010000}"/>
    <cellStyle name="Millares 6 5 2 2" xfId="638" xr:uid="{00000000-0005-0000-0000-0000EB010000}"/>
    <cellStyle name="Millares 6 5 3" xfId="522" xr:uid="{00000000-0005-0000-0000-0000EC010000}"/>
    <cellStyle name="Millares 6 6" xfId="243" xr:uid="{00000000-0005-0000-0000-0000ED010000}"/>
    <cellStyle name="Millares 6 6 2" xfId="364" xr:uid="{00000000-0005-0000-0000-0000EE010000}"/>
    <cellStyle name="Millares 6 6 2 2" xfId="649" xr:uid="{00000000-0005-0000-0000-0000EF010000}"/>
    <cellStyle name="Millares 6 6 3" xfId="533" xr:uid="{00000000-0005-0000-0000-0000F0010000}"/>
    <cellStyle name="Millares 6 7" xfId="267" xr:uid="{00000000-0005-0000-0000-0000F1010000}"/>
    <cellStyle name="Millares 6 7 2" xfId="383" xr:uid="{00000000-0005-0000-0000-0000F2010000}"/>
    <cellStyle name="Millares 6 7 2 2" xfId="668" xr:uid="{00000000-0005-0000-0000-0000F3010000}"/>
    <cellStyle name="Millares 6 7 3" xfId="552" xr:uid="{00000000-0005-0000-0000-0000F4010000}"/>
    <cellStyle name="Millares 6 8" xfId="276" xr:uid="{00000000-0005-0000-0000-0000F5010000}"/>
    <cellStyle name="Millares 6 8 2" xfId="561" xr:uid="{00000000-0005-0000-0000-0000F6010000}"/>
    <cellStyle name="Millares 6 9" xfId="439" xr:uid="{00000000-0005-0000-0000-0000F7010000}"/>
    <cellStyle name="Millares 654 2 2" xfId="86" xr:uid="{00000000-0005-0000-0000-0000F8010000}"/>
    <cellStyle name="Millares 656" xfId="96" xr:uid="{00000000-0005-0000-0000-0000F9010000}"/>
    <cellStyle name="Millares 656 2" xfId="150" xr:uid="{00000000-0005-0000-0000-0000FA010000}"/>
    <cellStyle name="Millares 656 2 2" xfId="188" xr:uid="{00000000-0005-0000-0000-0000FB010000}"/>
    <cellStyle name="Millares 656 2 2 2" xfId="326" xr:uid="{00000000-0005-0000-0000-0000FC010000}"/>
    <cellStyle name="Millares 656 2 2 2 2" xfId="611" xr:uid="{00000000-0005-0000-0000-0000FD010000}"/>
    <cellStyle name="Millares 656 2 2 3" xfId="493" xr:uid="{00000000-0005-0000-0000-0000FE010000}"/>
    <cellStyle name="Millares 656 2 3" xfId="289" xr:uid="{00000000-0005-0000-0000-0000FF010000}"/>
    <cellStyle name="Millares 656 2 3 2" xfId="574" xr:uid="{00000000-0005-0000-0000-000000020000}"/>
    <cellStyle name="Millares 656 2 4" xfId="456" xr:uid="{00000000-0005-0000-0000-000001020000}"/>
    <cellStyle name="Millares 656 3" xfId="170" xr:uid="{00000000-0005-0000-0000-000002020000}"/>
    <cellStyle name="Millares 656 3 2" xfId="308" xr:uid="{00000000-0005-0000-0000-000003020000}"/>
    <cellStyle name="Millares 656 3 2 2" xfId="593" xr:uid="{00000000-0005-0000-0000-000004020000}"/>
    <cellStyle name="Millares 656 3 3" xfId="475" xr:uid="{00000000-0005-0000-0000-000005020000}"/>
    <cellStyle name="Millares 656 4" xfId="228" xr:uid="{00000000-0005-0000-0000-000006020000}"/>
    <cellStyle name="Millares 656 4 2" xfId="349" xr:uid="{00000000-0005-0000-0000-000007020000}"/>
    <cellStyle name="Millares 656 4 2 2" xfId="634" xr:uid="{00000000-0005-0000-0000-000008020000}"/>
    <cellStyle name="Millares 656 4 3" xfId="518" xr:uid="{00000000-0005-0000-0000-000009020000}"/>
    <cellStyle name="Millares 656 5" xfId="263" xr:uid="{00000000-0005-0000-0000-00000A020000}"/>
    <cellStyle name="Millares 656 5 2" xfId="379" xr:uid="{00000000-0005-0000-0000-00000B020000}"/>
    <cellStyle name="Millares 656 5 2 2" xfId="664" xr:uid="{00000000-0005-0000-0000-00000C020000}"/>
    <cellStyle name="Millares 656 5 3" xfId="548" xr:uid="{00000000-0005-0000-0000-00000D020000}"/>
    <cellStyle name="Millares 656 6" xfId="109" xr:uid="{00000000-0005-0000-0000-00000E020000}"/>
    <cellStyle name="Millares 656 6 2" xfId="431" xr:uid="{00000000-0005-0000-0000-00000F020000}"/>
    <cellStyle name="Millares 656 7" xfId="419" xr:uid="{00000000-0005-0000-0000-000010020000}"/>
    <cellStyle name="Millares 657" xfId="89" xr:uid="{00000000-0005-0000-0000-000011020000}"/>
    <cellStyle name="Millares 657 2" xfId="147" xr:uid="{00000000-0005-0000-0000-000012020000}"/>
    <cellStyle name="Millares 657 2 2" xfId="185" xr:uid="{00000000-0005-0000-0000-000013020000}"/>
    <cellStyle name="Millares 657 2 2 2" xfId="323" xr:uid="{00000000-0005-0000-0000-000014020000}"/>
    <cellStyle name="Millares 657 2 2 2 2" xfId="608" xr:uid="{00000000-0005-0000-0000-000015020000}"/>
    <cellStyle name="Millares 657 2 2 3" xfId="490" xr:uid="{00000000-0005-0000-0000-000016020000}"/>
    <cellStyle name="Millares 657 2 3" xfId="286" xr:uid="{00000000-0005-0000-0000-000017020000}"/>
    <cellStyle name="Millares 657 2 3 2" xfId="571" xr:uid="{00000000-0005-0000-0000-000018020000}"/>
    <cellStyle name="Millares 657 2 4" xfId="453" xr:uid="{00000000-0005-0000-0000-000019020000}"/>
    <cellStyle name="Millares 657 3" xfId="167" xr:uid="{00000000-0005-0000-0000-00001A020000}"/>
    <cellStyle name="Millares 657 3 2" xfId="305" xr:uid="{00000000-0005-0000-0000-00001B020000}"/>
    <cellStyle name="Millares 657 3 2 2" xfId="590" xr:uid="{00000000-0005-0000-0000-00001C020000}"/>
    <cellStyle name="Millares 657 3 3" xfId="472" xr:uid="{00000000-0005-0000-0000-00001D020000}"/>
    <cellStyle name="Millares 657 4" xfId="225" xr:uid="{00000000-0005-0000-0000-00001E020000}"/>
    <cellStyle name="Millares 657 4 2" xfId="346" xr:uid="{00000000-0005-0000-0000-00001F020000}"/>
    <cellStyle name="Millares 657 4 2 2" xfId="631" xr:uid="{00000000-0005-0000-0000-000020020000}"/>
    <cellStyle name="Millares 657 4 3" xfId="515" xr:uid="{00000000-0005-0000-0000-000021020000}"/>
    <cellStyle name="Millares 657 5" xfId="260" xr:uid="{00000000-0005-0000-0000-000022020000}"/>
    <cellStyle name="Millares 657 5 2" xfId="376" xr:uid="{00000000-0005-0000-0000-000023020000}"/>
    <cellStyle name="Millares 657 5 2 2" xfId="661" xr:uid="{00000000-0005-0000-0000-000024020000}"/>
    <cellStyle name="Millares 657 5 3" xfId="545" xr:uid="{00000000-0005-0000-0000-000025020000}"/>
    <cellStyle name="Millares 657 6" xfId="106" xr:uid="{00000000-0005-0000-0000-000026020000}"/>
    <cellStyle name="Millares 657 6 2" xfId="428" xr:uid="{00000000-0005-0000-0000-000027020000}"/>
    <cellStyle name="Millares 657 7" xfId="416" xr:uid="{00000000-0005-0000-0000-000028020000}"/>
    <cellStyle name="Millares 7" xfId="118" xr:uid="{00000000-0005-0000-0000-000029020000}"/>
    <cellStyle name="Millares 7 3" xfId="214" xr:uid="{00000000-0005-0000-0000-00002A020000}"/>
    <cellStyle name="Millares 7 4" xfId="197" xr:uid="{00000000-0005-0000-0000-00002B020000}"/>
    <cellStyle name="Millares 7 4 2" xfId="209" xr:uid="{00000000-0005-0000-0000-00002C020000}"/>
    <cellStyle name="Millares 7 4 3" xfId="334" xr:uid="{00000000-0005-0000-0000-00002D020000}"/>
    <cellStyle name="Millares 7 4 3 2" xfId="619" xr:uid="{00000000-0005-0000-0000-00002E020000}"/>
    <cellStyle name="Millares 7 4 4" xfId="501" xr:uid="{00000000-0005-0000-0000-00002F020000}"/>
    <cellStyle name="Millares 8" xfId="133" xr:uid="{00000000-0005-0000-0000-000030020000}"/>
    <cellStyle name="Millares 9" xfId="134" xr:uid="{00000000-0005-0000-0000-000031020000}"/>
    <cellStyle name="Moneda [0]" xfId="677" builtinId="7"/>
    <cellStyle name="Normal" xfId="0" builtinId="0"/>
    <cellStyle name="Normal 10" xfId="398" xr:uid="{00000000-0005-0000-0000-000033020000}"/>
    <cellStyle name="Normal 10 10 2 2 2" xfId="84" xr:uid="{00000000-0005-0000-0000-000034020000}"/>
    <cellStyle name="Normal 1016" xfId="22" xr:uid="{00000000-0005-0000-0000-000035020000}"/>
    <cellStyle name="Normal 1018" xfId="52" xr:uid="{00000000-0005-0000-0000-000036020000}"/>
    <cellStyle name="Normal 1022" xfId="76" xr:uid="{00000000-0005-0000-0000-000037020000}"/>
    <cellStyle name="Normal 1024" xfId="29" xr:uid="{00000000-0005-0000-0000-000038020000}"/>
    <cellStyle name="Normal 1025" xfId="79" xr:uid="{00000000-0005-0000-0000-000039020000}"/>
    <cellStyle name="Normal 1026" xfId="78" xr:uid="{00000000-0005-0000-0000-00003A020000}"/>
    <cellStyle name="Normal 1027" xfId="80" xr:uid="{00000000-0005-0000-0000-00003B020000}"/>
    <cellStyle name="Normal 105" xfId="90" xr:uid="{00000000-0005-0000-0000-00003C020000}"/>
    <cellStyle name="Normal 107" xfId="94" xr:uid="{00000000-0005-0000-0000-00003D020000}"/>
    <cellStyle name="Normal 109" xfId="95" xr:uid="{00000000-0005-0000-0000-00003E020000}"/>
    <cellStyle name="Normal 12" xfId="196" xr:uid="{00000000-0005-0000-0000-00003F020000}"/>
    <cellStyle name="Normal 12 10" xfId="16" xr:uid="{00000000-0005-0000-0000-000040020000}"/>
    <cellStyle name="Normal 12 2 10" xfId="12" xr:uid="{00000000-0005-0000-0000-000041020000}"/>
    <cellStyle name="Normal 12 2 2 4" xfId="20" xr:uid="{00000000-0005-0000-0000-000042020000}"/>
    <cellStyle name="Normal 125" xfId="14" xr:uid="{00000000-0005-0000-0000-000043020000}"/>
    <cellStyle name="Normal 126" xfId="82" xr:uid="{00000000-0005-0000-0000-000044020000}"/>
    <cellStyle name="Normal 14" xfId="246" xr:uid="{00000000-0005-0000-0000-000045020000}"/>
    <cellStyle name="Normal 15 20" xfId="399" xr:uid="{00000000-0005-0000-0000-000046020000}"/>
    <cellStyle name="Normal 17 2" xfId="4" xr:uid="{00000000-0005-0000-0000-000047020000}"/>
    <cellStyle name="Normal 199 2 2" xfId="87" xr:uid="{00000000-0005-0000-0000-000048020000}"/>
    <cellStyle name="Normal 2" xfId="5" xr:uid="{00000000-0005-0000-0000-000049020000}"/>
    <cellStyle name="Normal 2 10" xfId="401" xr:uid="{00000000-0005-0000-0000-00004A020000}"/>
    <cellStyle name="Normal 2 10 2 2 2" xfId="91" xr:uid="{00000000-0005-0000-0000-00004B020000}"/>
    <cellStyle name="Normal 2 13" xfId="402" xr:uid="{00000000-0005-0000-0000-00004C020000}"/>
    <cellStyle name="Normal 2 14 2" xfId="110" xr:uid="{00000000-0005-0000-0000-00004D020000}"/>
    <cellStyle name="Normal 2 2" xfId="112" xr:uid="{00000000-0005-0000-0000-00004E020000}"/>
    <cellStyle name="Normal 2 2 2" xfId="403" xr:uid="{00000000-0005-0000-0000-00004F020000}"/>
    <cellStyle name="Normal 2 2 2 3" xfId="13" xr:uid="{00000000-0005-0000-0000-000050020000}"/>
    <cellStyle name="Normal 2 2 3" xfId="433" xr:uid="{00000000-0005-0000-0000-000051020000}"/>
    <cellStyle name="Normal 2 3" xfId="204" xr:uid="{00000000-0005-0000-0000-000052020000}"/>
    <cellStyle name="Normal 2 3 2" xfId="504" xr:uid="{00000000-0005-0000-0000-000053020000}"/>
    <cellStyle name="Normal 2 3 3" xfId="400" xr:uid="{00000000-0005-0000-0000-000054020000}"/>
    <cellStyle name="Normal 2 4" xfId="11" xr:uid="{00000000-0005-0000-0000-000055020000}"/>
    <cellStyle name="Normal 26" xfId="129" xr:uid="{00000000-0005-0000-0000-000056020000}"/>
    <cellStyle name="Normal 3" xfId="113" xr:uid="{00000000-0005-0000-0000-000057020000}"/>
    <cellStyle name="Normal 3 4" xfId="201" xr:uid="{00000000-0005-0000-0000-000058020000}"/>
    <cellStyle name="Normal 4" xfId="115" xr:uid="{00000000-0005-0000-0000-000059020000}"/>
    <cellStyle name="Normal 4 2" xfId="205" xr:uid="{00000000-0005-0000-0000-00005A020000}"/>
    <cellStyle name="Normal 41" xfId="213" xr:uid="{00000000-0005-0000-0000-00005B020000}"/>
    <cellStyle name="Normal 45" xfId="206" xr:uid="{00000000-0005-0000-0000-00005C020000}"/>
    <cellStyle name="Normal 5" xfId="116" xr:uid="{00000000-0005-0000-0000-00005D020000}"/>
    <cellStyle name="Normal 6" xfId="6" xr:uid="{00000000-0005-0000-0000-00005E020000}"/>
    <cellStyle name="Normal 6 2" xfId="125" xr:uid="{00000000-0005-0000-0000-00005F020000}"/>
    <cellStyle name="Normal 601" xfId="71" xr:uid="{00000000-0005-0000-0000-000060020000}"/>
    <cellStyle name="Normal 605" xfId="27" xr:uid="{00000000-0005-0000-0000-000061020000}"/>
    <cellStyle name="Normal 606" xfId="26" xr:uid="{00000000-0005-0000-0000-000062020000}"/>
    <cellStyle name="Normal 636" xfId="24" xr:uid="{00000000-0005-0000-0000-000063020000}"/>
    <cellStyle name="Normal 640" xfId="25" xr:uid="{00000000-0005-0000-0000-000064020000}"/>
    <cellStyle name="Normal 643" xfId="28" xr:uid="{00000000-0005-0000-0000-000065020000}"/>
    <cellStyle name="Normal 646" xfId="30" xr:uid="{00000000-0005-0000-0000-000066020000}"/>
    <cellStyle name="Normal 647" xfId="31" xr:uid="{00000000-0005-0000-0000-000067020000}"/>
    <cellStyle name="Normal 649" xfId="32" xr:uid="{00000000-0005-0000-0000-000068020000}"/>
    <cellStyle name="Normal 650" xfId="33" xr:uid="{00000000-0005-0000-0000-000069020000}"/>
    <cellStyle name="Normal 651" xfId="34" xr:uid="{00000000-0005-0000-0000-00006A020000}"/>
    <cellStyle name="Normal 652" xfId="35" xr:uid="{00000000-0005-0000-0000-00006B020000}"/>
    <cellStyle name="Normal 653" xfId="36" xr:uid="{00000000-0005-0000-0000-00006C020000}"/>
    <cellStyle name="Normal 654" xfId="37" xr:uid="{00000000-0005-0000-0000-00006D020000}"/>
    <cellStyle name="Normal 655" xfId="38" xr:uid="{00000000-0005-0000-0000-00006E020000}"/>
    <cellStyle name="Normal 656" xfId="39" xr:uid="{00000000-0005-0000-0000-00006F020000}"/>
    <cellStyle name="Normal 657" xfId="40" xr:uid="{00000000-0005-0000-0000-000070020000}"/>
    <cellStyle name="Normal 658" xfId="42" xr:uid="{00000000-0005-0000-0000-000071020000}"/>
    <cellStyle name="Normal 659" xfId="43" xr:uid="{00000000-0005-0000-0000-000072020000}"/>
    <cellStyle name="Normal 660" xfId="45" xr:uid="{00000000-0005-0000-0000-000073020000}"/>
    <cellStyle name="Normal 662" xfId="46" xr:uid="{00000000-0005-0000-0000-000074020000}"/>
    <cellStyle name="Normal 663" xfId="47" xr:uid="{00000000-0005-0000-0000-000075020000}"/>
    <cellStyle name="Normal 664" xfId="48" xr:uid="{00000000-0005-0000-0000-000076020000}"/>
    <cellStyle name="Normal 665" xfId="49" xr:uid="{00000000-0005-0000-0000-000077020000}"/>
    <cellStyle name="Normal 667" xfId="50" xr:uid="{00000000-0005-0000-0000-000078020000}"/>
    <cellStyle name="Normal 673" xfId="53" xr:uid="{00000000-0005-0000-0000-000079020000}"/>
    <cellStyle name="Normal 674" xfId="54" xr:uid="{00000000-0005-0000-0000-00007A020000}"/>
    <cellStyle name="Normal 675" xfId="55" xr:uid="{00000000-0005-0000-0000-00007B020000}"/>
    <cellStyle name="Normal 676" xfId="56" xr:uid="{00000000-0005-0000-0000-00007C020000}"/>
    <cellStyle name="Normal 677" xfId="60" xr:uid="{00000000-0005-0000-0000-00007D020000}"/>
    <cellStyle name="Normal 678" xfId="61" xr:uid="{00000000-0005-0000-0000-00007E020000}"/>
    <cellStyle name="Normal 679" xfId="62" xr:uid="{00000000-0005-0000-0000-00007F020000}"/>
    <cellStyle name="Normal 684" xfId="67" xr:uid="{00000000-0005-0000-0000-000080020000}"/>
    <cellStyle name="Normal 7" xfId="7" xr:uid="{00000000-0005-0000-0000-000081020000}"/>
    <cellStyle name="Normal 7 2" xfId="155" xr:uid="{00000000-0005-0000-0000-000082020000}"/>
    <cellStyle name="Normal 7 3" xfId="128" xr:uid="{00000000-0005-0000-0000-000083020000}"/>
    <cellStyle name="Normal 709" xfId="404" xr:uid="{00000000-0005-0000-0000-000084020000}"/>
    <cellStyle name="Normal 713" xfId="57" xr:uid="{00000000-0005-0000-0000-000085020000}"/>
    <cellStyle name="Normal 714" xfId="58" xr:uid="{00000000-0005-0000-0000-000086020000}"/>
    <cellStyle name="Normal 715" xfId="59" xr:uid="{00000000-0005-0000-0000-000087020000}"/>
    <cellStyle name="Normal 744" xfId="77" xr:uid="{00000000-0005-0000-0000-000088020000}"/>
    <cellStyle name="Normal 8" xfId="137" xr:uid="{00000000-0005-0000-0000-000089020000}"/>
    <cellStyle name="Normal 802" xfId="83" xr:uid="{00000000-0005-0000-0000-00008A020000}"/>
    <cellStyle name="Normal 9" xfId="8" xr:uid="{00000000-0005-0000-0000-00008B020000}"/>
    <cellStyle name="Normal 944" xfId="21" xr:uid="{00000000-0005-0000-0000-00008C020000}"/>
    <cellStyle name="Normal 947" xfId="23" xr:uid="{00000000-0005-0000-0000-00008D020000}"/>
    <cellStyle name="Normal 952" xfId="51" xr:uid="{00000000-0005-0000-0000-00008E020000}"/>
    <cellStyle name="Normal 957" xfId="63" xr:uid="{00000000-0005-0000-0000-00008F020000}"/>
    <cellStyle name="Normal 958" xfId="64" xr:uid="{00000000-0005-0000-0000-000090020000}"/>
    <cellStyle name="Normal 959" xfId="65" xr:uid="{00000000-0005-0000-0000-000091020000}"/>
    <cellStyle name="Normal 960" xfId="66" xr:uid="{00000000-0005-0000-0000-000092020000}"/>
    <cellStyle name="Normal 961" xfId="68" xr:uid="{00000000-0005-0000-0000-000093020000}"/>
    <cellStyle name="Normal 962" xfId="69" xr:uid="{00000000-0005-0000-0000-000094020000}"/>
    <cellStyle name="Normal 963" xfId="70" xr:uid="{00000000-0005-0000-0000-000095020000}"/>
    <cellStyle name="Normal 964" xfId="72" xr:uid="{00000000-0005-0000-0000-000096020000}"/>
    <cellStyle name="Normal 965" xfId="73" xr:uid="{00000000-0005-0000-0000-000097020000}"/>
    <cellStyle name="Normal 966" xfId="74" xr:uid="{00000000-0005-0000-0000-000098020000}"/>
    <cellStyle name="Normal 967" xfId="75" xr:uid="{00000000-0005-0000-0000-000099020000}"/>
    <cellStyle name="Normal 971" xfId="44" xr:uid="{00000000-0005-0000-0000-00009A020000}"/>
    <cellStyle name="Normal 986" xfId="41" xr:uid="{00000000-0005-0000-0000-00009B020000}"/>
    <cellStyle name="Normal_Estados Fiscal 1999" xfId="675" xr:uid="{378061DE-D772-4674-A43A-9B69BB964291}"/>
    <cellStyle name="Porcentaje" xfId="9" builtinId="5"/>
    <cellStyle name="Porcentaje 2" xfId="124" xr:uid="{00000000-0005-0000-0000-00009D020000}"/>
    <cellStyle name="Porcentaje 2 2" xfId="440" xr:uid="{00000000-0005-0000-0000-00009E020000}"/>
    <cellStyle name="Porcentaje 2 3" xfId="406" xr:uid="{00000000-0005-0000-0000-00009F020000}"/>
    <cellStyle name="Porcentaje 24" xfId="678" xr:uid="{087B6B5B-804E-4C5A-8F03-058BACEE41CD}"/>
    <cellStyle name="Porcentaje 3" xfId="405" xr:uid="{00000000-0005-0000-0000-0000A0020000}"/>
    <cellStyle name="Porcentaje 4" xfId="207" xr:uid="{00000000-0005-0000-0000-0000A1020000}"/>
    <cellStyle name="TableStyleLight1" xfId="131" xr:uid="{00000000-0005-0000-0000-0000A2020000}"/>
  </cellStyles>
  <dxfs count="0"/>
  <tableStyles count="1" defaultTableStyle="TableStyleMedium2" defaultPivotStyle="PivotStyleLight16">
    <tableStyle name="Invisible" pivot="0" table="0" count="0" xr9:uid="{00000000-0011-0000-FFFF-FFFF00000000}"/>
  </tableStyles>
  <colors>
    <mruColors>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oneCellAnchor>
    <xdr:from>
      <xdr:col>1</xdr:col>
      <xdr:colOff>990599</xdr:colOff>
      <xdr:row>2</xdr:row>
      <xdr:rowOff>87085</xdr:rowOff>
    </xdr:from>
    <xdr:ext cx="2623458" cy="780759"/>
    <xdr:pic>
      <xdr:nvPicPr>
        <xdr:cNvPr id="2" name="Imagen 1">
          <a:extLst>
            <a:ext uri="{FF2B5EF4-FFF2-40B4-BE49-F238E27FC236}">
              <a16:creationId xmlns:a16="http://schemas.microsoft.com/office/drawing/2014/main" id="{5BC6ED61-C054-4067-823F-FECF5A5A76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699" y="315685"/>
          <a:ext cx="2623458" cy="78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990599</xdr:colOff>
      <xdr:row>2</xdr:row>
      <xdr:rowOff>87085</xdr:rowOff>
    </xdr:from>
    <xdr:ext cx="2623458" cy="780759"/>
    <xdr:pic>
      <xdr:nvPicPr>
        <xdr:cNvPr id="3" name="Imagen 2">
          <a:extLst>
            <a:ext uri="{FF2B5EF4-FFF2-40B4-BE49-F238E27FC236}">
              <a16:creationId xmlns:a16="http://schemas.microsoft.com/office/drawing/2014/main" id="{FB87EFB9-4AA0-4170-B62A-EDCEE1E1F55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699" y="315685"/>
          <a:ext cx="2623458" cy="78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990599</xdr:colOff>
      <xdr:row>2</xdr:row>
      <xdr:rowOff>87085</xdr:rowOff>
    </xdr:from>
    <xdr:ext cx="2623458" cy="780759"/>
    <xdr:pic>
      <xdr:nvPicPr>
        <xdr:cNvPr id="4" name="Imagen 3">
          <a:extLst>
            <a:ext uri="{FF2B5EF4-FFF2-40B4-BE49-F238E27FC236}">
              <a16:creationId xmlns:a16="http://schemas.microsoft.com/office/drawing/2014/main" id="{7250A152-18AD-4A2C-A644-87DA5627071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699" y="315685"/>
          <a:ext cx="2623458" cy="78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990599</xdr:colOff>
      <xdr:row>2</xdr:row>
      <xdr:rowOff>87085</xdr:rowOff>
    </xdr:from>
    <xdr:ext cx="2623458" cy="780759"/>
    <xdr:pic>
      <xdr:nvPicPr>
        <xdr:cNvPr id="5" name="Imagen 4">
          <a:extLst>
            <a:ext uri="{FF2B5EF4-FFF2-40B4-BE49-F238E27FC236}">
              <a16:creationId xmlns:a16="http://schemas.microsoft.com/office/drawing/2014/main" id="{58B0FD3A-331E-41EA-B60F-9901418279C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699" y="315685"/>
          <a:ext cx="2623458" cy="78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125896</xdr:colOff>
      <xdr:row>0</xdr:row>
      <xdr:rowOff>119270</xdr:rowOff>
    </xdr:from>
    <xdr:ext cx="1616766" cy="481161"/>
    <xdr:pic>
      <xdr:nvPicPr>
        <xdr:cNvPr id="2" name="Imagen 1">
          <a:extLst>
            <a:ext uri="{FF2B5EF4-FFF2-40B4-BE49-F238E27FC236}">
              <a16:creationId xmlns:a16="http://schemas.microsoft.com/office/drawing/2014/main" id="{5D8745B9-B258-414E-86C5-67F7C6A189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2156" y="119270"/>
          <a:ext cx="1616766" cy="481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125896</xdr:colOff>
      <xdr:row>0</xdr:row>
      <xdr:rowOff>119270</xdr:rowOff>
    </xdr:from>
    <xdr:ext cx="1616766" cy="481161"/>
    <xdr:pic>
      <xdr:nvPicPr>
        <xdr:cNvPr id="3" name="Imagen 2">
          <a:extLst>
            <a:ext uri="{FF2B5EF4-FFF2-40B4-BE49-F238E27FC236}">
              <a16:creationId xmlns:a16="http://schemas.microsoft.com/office/drawing/2014/main" id="{0CB4034B-CCB1-4B65-AD59-D60956A2402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2156" y="119270"/>
          <a:ext cx="1616766" cy="481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125896</xdr:colOff>
      <xdr:row>0</xdr:row>
      <xdr:rowOff>119270</xdr:rowOff>
    </xdr:from>
    <xdr:ext cx="1616766" cy="481161"/>
    <xdr:pic>
      <xdr:nvPicPr>
        <xdr:cNvPr id="4" name="Imagen 3">
          <a:extLst>
            <a:ext uri="{FF2B5EF4-FFF2-40B4-BE49-F238E27FC236}">
              <a16:creationId xmlns:a16="http://schemas.microsoft.com/office/drawing/2014/main" id="{EA818B8C-8C96-4CBE-AC29-81FB089B6A7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2156" y="119270"/>
          <a:ext cx="1616766" cy="481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21770</xdr:colOff>
      <xdr:row>0</xdr:row>
      <xdr:rowOff>87087</xdr:rowOff>
    </xdr:from>
    <xdr:to>
      <xdr:col>2</xdr:col>
      <xdr:colOff>1419049</xdr:colOff>
      <xdr:row>3</xdr:row>
      <xdr:rowOff>152400</xdr:rowOff>
    </xdr:to>
    <xdr:pic>
      <xdr:nvPicPr>
        <xdr:cNvPr id="2" name="Imagen 1">
          <a:extLst>
            <a:ext uri="{FF2B5EF4-FFF2-40B4-BE49-F238E27FC236}">
              <a16:creationId xmlns:a16="http://schemas.microsoft.com/office/drawing/2014/main" id="{39A70796-DD0E-4D72-8610-A8C00555E244}"/>
            </a:ext>
          </a:extLst>
        </xdr:cNvPr>
        <xdr:cNvPicPr>
          <a:picLocks noChangeAspect="1"/>
        </xdr:cNvPicPr>
      </xdr:nvPicPr>
      <xdr:blipFill>
        <a:blip xmlns:r="http://schemas.openxmlformats.org/officeDocument/2006/relationships" r:embed="rId1"/>
        <a:stretch>
          <a:fillRect/>
        </a:stretch>
      </xdr:blipFill>
      <xdr:spPr>
        <a:xfrm>
          <a:off x="21770" y="87087"/>
          <a:ext cx="4460519" cy="659673"/>
        </a:xfrm>
        <a:prstGeom prst="rect">
          <a:avLst/>
        </a:prstGeom>
        <a:ln>
          <a:noFill/>
        </a:ln>
        <a:effectLst>
          <a:softEdge rad="112500"/>
        </a:effectLst>
      </xdr:spPr>
    </xdr:pic>
    <xdr:clientData/>
  </xdr:twoCellAnchor>
  <xdr:twoCellAnchor editAs="oneCell">
    <xdr:from>
      <xdr:col>0</xdr:col>
      <xdr:colOff>21770</xdr:colOff>
      <xdr:row>0</xdr:row>
      <xdr:rowOff>87087</xdr:rowOff>
    </xdr:from>
    <xdr:to>
      <xdr:col>2</xdr:col>
      <xdr:colOff>1419049</xdr:colOff>
      <xdr:row>3</xdr:row>
      <xdr:rowOff>152400</xdr:rowOff>
    </xdr:to>
    <xdr:pic>
      <xdr:nvPicPr>
        <xdr:cNvPr id="3" name="Imagen 2">
          <a:extLst>
            <a:ext uri="{FF2B5EF4-FFF2-40B4-BE49-F238E27FC236}">
              <a16:creationId xmlns:a16="http://schemas.microsoft.com/office/drawing/2014/main" id="{8D17EC4C-0CAB-46C7-97D5-1646D61F543D}"/>
            </a:ext>
          </a:extLst>
        </xdr:cNvPr>
        <xdr:cNvPicPr>
          <a:picLocks noChangeAspect="1"/>
        </xdr:cNvPicPr>
      </xdr:nvPicPr>
      <xdr:blipFill>
        <a:blip xmlns:r="http://schemas.openxmlformats.org/officeDocument/2006/relationships" r:embed="rId1"/>
        <a:stretch>
          <a:fillRect/>
        </a:stretch>
      </xdr:blipFill>
      <xdr:spPr>
        <a:xfrm>
          <a:off x="21770" y="87087"/>
          <a:ext cx="4460519" cy="659673"/>
        </a:xfrm>
        <a:prstGeom prst="rect">
          <a:avLst/>
        </a:prstGeom>
        <a:ln>
          <a:noFill/>
        </a:ln>
        <a:effectLst>
          <a:softEdge rad="112500"/>
        </a:effectLst>
      </xdr:spPr>
    </xdr:pic>
    <xdr:clientData/>
  </xdr:twoCellAnchor>
  <xdr:twoCellAnchor editAs="oneCell">
    <xdr:from>
      <xdr:col>0</xdr:col>
      <xdr:colOff>21770</xdr:colOff>
      <xdr:row>0</xdr:row>
      <xdr:rowOff>87087</xdr:rowOff>
    </xdr:from>
    <xdr:to>
      <xdr:col>2</xdr:col>
      <xdr:colOff>1419049</xdr:colOff>
      <xdr:row>3</xdr:row>
      <xdr:rowOff>152400</xdr:rowOff>
    </xdr:to>
    <xdr:pic>
      <xdr:nvPicPr>
        <xdr:cNvPr id="4" name="Imagen 3">
          <a:extLst>
            <a:ext uri="{FF2B5EF4-FFF2-40B4-BE49-F238E27FC236}">
              <a16:creationId xmlns:a16="http://schemas.microsoft.com/office/drawing/2014/main" id="{C1055273-699A-44B4-95CB-2937EE0F0837}"/>
            </a:ext>
          </a:extLst>
        </xdr:cNvPr>
        <xdr:cNvPicPr>
          <a:picLocks noChangeAspect="1"/>
        </xdr:cNvPicPr>
      </xdr:nvPicPr>
      <xdr:blipFill>
        <a:blip xmlns:r="http://schemas.openxmlformats.org/officeDocument/2006/relationships" r:embed="rId1"/>
        <a:stretch>
          <a:fillRect/>
        </a:stretch>
      </xdr:blipFill>
      <xdr:spPr>
        <a:xfrm>
          <a:off x="21770" y="87087"/>
          <a:ext cx="4460519" cy="659673"/>
        </a:xfrm>
        <a:prstGeom prst="rect">
          <a:avLst/>
        </a:prstGeom>
        <a:ln>
          <a:noFill/>
        </a:ln>
        <a:effectLst>
          <a:softEdge rad="112500"/>
        </a:effectLst>
      </xdr:spPr>
    </xdr:pic>
    <xdr:clientData/>
  </xdr:twoCellAnchor>
  <xdr:twoCellAnchor editAs="oneCell">
    <xdr:from>
      <xdr:col>0</xdr:col>
      <xdr:colOff>21770</xdr:colOff>
      <xdr:row>0</xdr:row>
      <xdr:rowOff>87087</xdr:rowOff>
    </xdr:from>
    <xdr:to>
      <xdr:col>2</xdr:col>
      <xdr:colOff>1419049</xdr:colOff>
      <xdr:row>3</xdr:row>
      <xdr:rowOff>152400</xdr:rowOff>
    </xdr:to>
    <xdr:pic>
      <xdr:nvPicPr>
        <xdr:cNvPr id="5" name="Imagen 4">
          <a:extLst>
            <a:ext uri="{FF2B5EF4-FFF2-40B4-BE49-F238E27FC236}">
              <a16:creationId xmlns:a16="http://schemas.microsoft.com/office/drawing/2014/main" id="{9E5F54A7-1E2D-447A-90D3-6BADA1669695}"/>
            </a:ext>
          </a:extLst>
        </xdr:cNvPr>
        <xdr:cNvPicPr>
          <a:picLocks noChangeAspect="1"/>
        </xdr:cNvPicPr>
      </xdr:nvPicPr>
      <xdr:blipFill>
        <a:blip xmlns:r="http://schemas.openxmlformats.org/officeDocument/2006/relationships" r:embed="rId1"/>
        <a:stretch>
          <a:fillRect/>
        </a:stretch>
      </xdr:blipFill>
      <xdr:spPr>
        <a:xfrm>
          <a:off x="21770" y="87087"/>
          <a:ext cx="4460519" cy="659673"/>
        </a:xfrm>
        <a:prstGeom prst="rect">
          <a:avLst/>
        </a:prstGeom>
        <a:ln>
          <a:noFill/>
        </a:ln>
        <a:effectLst>
          <a:softEdge rad="112500"/>
        </a:effectLst>
      </xdr:spPr>
    </xdr:pic>
    <xdr:clientData/>
  </xdr:twoCellAnchor>
  <xdr:twoCellAnchor editAs="oneCell">
    <xdr:from>
      <xdr:col>0</xdr:col>
      <xdr:colOff>165205</xdr:colOff>
      <xdr:row>0</xdr:row>
      <xdr:rowOff>140875</xdr:rowOff>
    </xdr:from>
    <xdr:to>
      <xdr:col>3</xdr:col>
      <xdr:colOff>29519</xdr:colOff>
      <xdr:row>4</xdr:row>
      <xdr:rowOff>8965</xdr:rowOff>
    </xdr:to>
    <xdr:pic>
      <xdr:nvPicPr>
        <xdr:cNvPr id="6" name="Imagen 5">
          <a:extLst>
            <a:ext uri="{FF2B5EF4-FFF2-40B4-BE49-F238E27FC236}">
              <a16:creationId xmlns:a16="http://schemas.microsoft.com/office/drawing/2014/main" id="{2FC1253A-D4BE-45B7-9463-A90B9906DD0C}"/>
            </a:ext>
          </a:extLst>
        </xdr:cNvPr>
        <xdr:cNvPicPr>
          <a:picLocks noChangeAspect="1"/>
        </xdr:cNvPicPr>
      </xdr:nvPicPr>
      <xdr:blipFill>
        <a:blip xmlns:r="http://schemas.openxmlformats.org/officeDocument/2006/relationships" r:embed="rId1"/>
        <a:stretch>
          <a:fillRect/>
        </a:stretch>
      </xdr:blipFill>
      <xdr:spPr>
        <a:xfrm>
          <a:off x="165205" y="140875"/>
          <a:ext cx="4459174" cy="660570"/>
        </a:xfrm>
        <a:prstGeom prst="rect">
          <a:avLst/>
        </a:prstGeom>
        <a:ln>
          <a:noFill/>
        </a:ln>
        <a:effectLst>
          <a:softEdge rad="112500"/>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125505</xdr:colOff>
      <xdr:row>0</xdr:row>
      <xdr:rowOff>140875</xdr:rowOff>
    </xdr:from>
    <xdr:to>
      <xdr:col>2</xdr:col>
      <xdr:colOff>590268</xdr:colOff>
      <xdr:row>3</xdr:row>
      <xdr:rowOff>80683</xdr:rowOff>
    </xdr:to>
    <xdr:pic>
      <xdr:nvPicPr>
        <xdr:cNvPr id="2" name="Imagen 1">
          <a:extLst>
            <a:ext uri="{FF2B5EF4-FFF2-40B4-BE49-F238E27FC236}">
              <a16:creationId xmlns:a16="http://schemas.microsoft.com/office/drawing/2014/main" id="{BB9240F9-1BE8-4B8C-A8D9-1AEFA26BF875}"/>
            </a:ext>
          </a:extLst>
        </xdr:cNvPr>
        <xdr:cNvPicPr>
          <a:picLocks noChangeAspect="1"/>
        </xdr:cNvPicPr>
      </xdr:nvPicPr>
      <xdr:blipFill>
        <a:blip xmlns:r="http://schemas.openxmlformats.org/officeDocument/2006/relationships" r:embed="rId1"/>
        <a:stretch>
          <a:fillRect/>
        </a:stretch>
      </xdr:blipFill>
      <xdr:spPr>
        <a:xfrm>
          <a:off x="125505" y="140875"/>
          <a:ext cx="4229939" cy="531479"/>
        </a:xfrm>
        <a:prstGeom prst="rect">
          <a:avLst/>
        </a:prstGeom>
        <a:ln>
          <a:noFill/>
        </a:ln>
        <a:effectLst>
          <a:softEdge rad="112500"/>
        </a:effectLst>
      </xdr:spPr>
    </xdr:pic>
    <xdr:clientData/>
  </xdr:twoCellAnchor>
  <xdr:twoCellAnchor editAs="oneCell">
    <xdr:from>
      <xdr:col>0</xdr:col>
      <xdr:colOff>0</xdr:colOff>
      <xdr:row>0</xdr:row>
      <xdr:rowOff>122945</xdr:rowOff>
    </xdr:from>
    <xdr:to>
      <xdr:col>2</xdr:col>
      <xdr:colOff>464763</xdr:colOff>
      <xdr:row>3</xdr:row>
      <xdr:rowOff>62753</xdr:rowOff>
    </xdr:to>
    <xdr:pic>
      <xdr:nvPicPr>
        <xdr:cNvPr id="3" name="Imagen 2">
          <a:extLst>
            <a:ext uri="{FF2B5EF4-FFF2-40B4-BE49-F238E27FC236}">
              <a16:creationId xmlns:a16="http://schemas.microsoft.com/office/drawing/2014/main" id="{712A3181-DB03-4F57-8116-FC95A4A2F6F2}"/>
            </a:ext>
          </a:extLst>
        </xdr:cNvPr>
        <xdr:cNvPicPr>
          <a:picLocks noChangeAspect="1"/>
        </xdr:cNvPicPr>
      </xdr:nvPicPr>
      <xdr:blipFill>
        <a:blip xmlns:r="http://schemas.openxmlformats.org/officeDocument/2006/relationships" r:embed="rId1"/>
        <a:stretch>
          <a:fillRect/>
        </a:stretch>
      </xdr:blipFill>
      <xdr:spPr>
        <a:xfrm>
          <a:off x="0" y="122945"/>
          <a:ext cx="4229043" cy="534168"/>
        </a:xfrm>
        <a:prstGeom prst="rect">
          <a:avLst/>
        </a:prstGeom>
        <a:ln>
          <a:noFill/>
        </a:ln>
        <a:effectLst>
          <a:softEdge rad="112500"/>
        </a:effectLst>
      </xdr:spPr>
    </xdr:pic>
    <xdr:clientData/>
  </xdr:twoCellAnchor>
  <xdr:twoCellAnchor editAs="oneCell">
    <xdr:from>
      <xdr:col>0</xdr:col>
      <xdr:colOff>0</xdr:colOff>
      <xdr:row>0</xdr:row>
      <xdr:rowOff>122945</xdr:rowOff>
    </xdr:from>
    <xdr:to>
      <xdr:col>2</xdr:col>
      <xdr:colOff>464763</xdr:colOff>
      <xdr:row>3</xdr:row>
      <xdr:rowOff>62753</xdr:rowOff>
    </xdr:to>
    <xdr:pic>
      <xdr:nvPicPr>
        <xdr:cNvPr id="4" name="Imagen 3">
          <a:extLst>
            <a:ext uri="{FF2B5EF4-FFF2-40B4-BE49-F238E27FC236}">
              <a16:creationId xmlns:a16="http://schemas.microsoft.com/office/drawing/2014/main" id="{B103981A-93C2-4846-9FE4-2BD9C3AF66C2}"/>
            </a:ext>
          </a:extLst>
        </xdr:cNvPr>
        <xdr:cNvPicPr>
          <a:picLocks noChangeAspect="1"/>
        </xdr:cNvPicPr>
      </xdr:nvPicPr>
      <xdr:blipFill>
        <a:blip xmlns:r="http://schemas.openxmlformats.org/officeDocument/2006/relationships" r:embed="rId1"/>
        <a:stretch>
          <a:fillRect/>
        </a:stretch>
      </xdr:blipFill>
      <xdr:spPr>
        <a:xfrm>
          <a:off x="0" y="122945"/>
          <a:ext cx="4229043" cy="534168"/>
        </a:xfrm>
        <a:prstGeom prst="rect">
          <a:avLst/>
        </a:prstGeom>
        <a:ln>
          <a:noFill/>
        </a:ln>
        <a:effectLst>
          <a:softEdge rad="112500"/>
        </a:effec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1</xdr:col>
      <xdr:colOff>119743</xdr:colOff>
      <xdr:row>1</xdr:row>
      <xdr:rowOff>228599</xdr:rowOff>
    </xdr:from>
    <xdr:ext cx="1936376" cy="576279"/>
    <xdr:pic>
      <xdr:nvPicPr>
        <xdr:cNvPr id="2" name="Imagen 1">
          <a:extLst>
            <a:ext uri="{FF2B5EF4-FFF2-40B4-BE49-F238E27FC236}">
              <a16:creationId xmlns:a16="http://schemas.microsoft.com/office/drawing/2014/main" id="{49B90E2B-85CE-495C-9C61-A0131C399B0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8972" y="228599"/>
          <a:ext cx="1936376" cy="576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1959428</xdr:colOff>
      <xdr:row>1</xdr:row>
      <xdr:rowOff>391886</xdr:rowOff>
    </xdr:from>
    <xdr:to>
      <xdr:col>3</xdr:col>
      <xdr:colOff>227615</xdr:colOff>
      <xdr:row>3</xdr:row>
      <xdr:rowOff>65314</xdr:rowOff>
    </xdr:to>
    <xdr:pic>
      <xdr:nvPicPr>
        <xdr:cNvPr id="3" name="Imagen 2">
          <a:extLst>
            <a:ext uri="{FF2B5EF4-FFF2-40B4-BE49-F238E27FC236}">
              <a16:creationId xmlns:a16="http://schemas.microsoft.com/office/drawing/2014/main" id="{3904EAD9-3F02-425B-9AEE-470717C98E85}"/>
            </a:ext>
          </a:extLst>
        </xdr:cNvPr>
        <xdr:cNvPicPr>
          <a:picLocks noChangeAspect="1"/>
        </xdr:cNvPicPr>
      </xdr:nvPicPr>
      <xdr:blipFill>
        <a:blip xmlns:r="http://schemas.openxmlformats.org/officeDocument/2006/relationships" r:embed="rId2"/>
        <a:stretch>
          <a:fillRect/>
        </a:stretch>
      </xdr:blipFill>
      <xdr:spPr>
        <a:xfrm>
          <a:off x="2318657" y="391886"/>
          <a:ext cx="3177644" cy="326571"/>
        </a:xfrm>
        <a:prstGeom prst="rect">
          <a:avLst/>
        </a:prstGeom>
        <a:ln>
          <a:noFill/>
        </a:ln>
        <a:effectLst>
          <a:softEdge rad="112500"/>
        </a:effectLst>
      </xdr:spPr>
    </xdr:pic>
    <xdr:clientData/>
  </xdr:twoCellAnchor>
</xdr:wsDr>
</file>

<file path=xl/drawings/drawing6.xml><?xml version="1.0" encoding="utf-8"?>
<xdr:wsDr xmlns:xdr="http://schemas.openxmlformats.org/drawingml/2006/spreadsheetDrawing" xmlns:a="http://schemas.openxmlformats.org/drawingml/2006/main">
  <xdr:oneCellAnchor>
    <xdr:from>
      <xdr:col>1</xdr:col>
      <xdr:colOff>784860</xdr:colOff>
      <xdr:row>0</xdr:row>
      <xdr:rowOff>45721</xdr:rowOff>
    </xdr:from>
    <xdr:ext cx="1539240" cy="458088"/>
    <xdr:pic>
      <xdr:nvPicPr>
        <xdr:cNvPr id="2" name="Imagen 1">
          <a:extLst>
            <a:ext uri="{FF2B5EF4-FFF2-40B4-BE49-F238E27FC236}">
              <a16:creationId xmlns:a16="http://schemas.microsoft.com/office/drawing/2014/main" id="{857E93DF-3316-4B77-A75B-4E430DD3A5F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0" y="45721"/>
          <a:ext cx="1539240" cy="4580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579120</xdr:colOff>
      <xdr:row>2</xdr:row>
      <xdr:rowOff>57919</xdr:rowOff>
    </xdr:from>
    <xdr:to>
      <xdr:col>2</xdr:col>
      <xdr:colOff>2396071</xdr:colOff>
      <xdr:row>3</xdr:row>
      <xdr:rowOff>144780</xdr:rowOff>
    </xdr:to>
    <xdr:pic>
      <xdr:nvPicPr>
        <xdr:cNvPr id="3" name="Imagen 2">
          <a:extLst>
            <a:ext uri="{FF2B5EF4-FFF2-40B4-BE49-F238E27FC236}">
              <a16:creationId xmlns:a16="http://schemas.microsoft.com/office/drawing/2014/main" id="{D5F59AAB-B8A7-40BA-8B8A-DDB246A6D3F6}"/>
            </a:ext>
          </a:extLst>
        </xdr:cNvPr>
        <xdr:cNvPicPr>
          <a:picLocks noChangeAspect="1"/>
        </xdr:cNvPicPr>
      </xdr:nvPicPr>
      <xdr:blipFill>
        <a:blip xmlns:r="http://schemas.openxmlformats.org/officeDocument/2006/relationships" r:embed="rId2"/>
        <a:stretch>
          <a:fillRect/>
        </a:stretch>
      </xdr:blipFill>
      <xdr:spPr>
        <a:xfrm>
          <a:off x="746760" y="423679"/>
          <a:ext cx="2624671" cy="269741"/>
        </a:xfrm>
        <a:prstGeom prst="rect">
          <a:avLst/>
        </a:prstGeom>
        <a:ln>
          <a:noFill/>
        </a:ln>
        <a:effectLst>
          <a:softEdge rad="112500"/>
        </a:effectLst>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89648</xdr:colOff>
      <xdr:row>0</xdr:row>
      <xdr:rowOff>44824</xdr:rowOff>
    </xdr:from>
    <xdr:ext cx="1799071" cy="535416"/>
    <xdr:pic>
      <xdr:nvPicPr>
        <xdr:cNvPr id="2" name="Imagen 1">
          <a:extLst>
            <a:ext uri="{FF2B5EF4-FFF2-40B4-BE49-F238E27FC236}">
              <a16:creationId xmlns:a16="http://schemas.microsoft.com/office/drawing/2014/main" id="{63777225-900F-4CF8-945C-32B3F74B73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48" y="44824"/>
          <a:ext cx="1799071" cy="5354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1669985</xdr:colOff>
      <xdr:row>0</xdr:row>
      <xdr:rowOff>149358</xdr:rowOff>
    </xdr:from>
    <xdr:to>
      <xdr:col>1</xdr:col>
      <xdr:colOff>759723</xdr:colOff>
      <xdr:row>2</xdr:row>
      <xdr:rowOff>99411</xdr:rowOff>
    </xdr:to>
    <xdr:pic>
      <xdr:nvPicPr>
        <xdr:cNvPr id="3" name="Imagen 2">
          <a:extLst>
            <a:ext uri="{FF2B5EF4-FFF2-40B4-BE49-F238E27FC236}">
              <a16:creationId xmlns:a16="http://schemas.microsoft.com/office/drawing/2014/main" id="{57984B38-DBF4-457F-B18E-2FB3732CCDC4}"/>
            </a:ext>
          </a:extLst>
        </xdr:cNvPr>
        <xdr:cNvPicPr>
          <a:picLocks noChangeAspect="1"/>
        </xdr:cNvPicPr>
      </xdr:nvPicPr>
      <xdr:blipFill>
        <a:blip xmlns:r="http://schemas.openxmlformats.org/officeDocument/2006/relationships" r:embed="rId2"/>
        <a:stretch>
          <a:fillRect/>
        </a:stretch>
      </xdr:blipFill>
      <xdr:spPr>
        <a:xfrm>
          <a:off x="1669985" y="149358"/>
          <a:ext cx="3179371" cy="327558"/>
        </a:xfrm>
        <a:prstGeom prst="rect">
          <a:avLst/>
        </a:prstGeom>
        <a:ln>
          <a:noFill/>
        </a:ln>
        <a:effectLst>
          <a:softEdge rad="112500"/>
        </a:effectLst>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file:///C:\Users\fatima.ozorio\Desktop\Contabilidad%20para%20drive\Ueno%20Casa%20de%20Bolsa\EEFF%20SIV\122025\Revisados%20Borradores\EEFF%20-%208020%20-%20202551231%20-%20Ueno%20Casa%20de%20Bolsa%20VF.xlsx" TargetMode="External"/><Relationship Id="rId2" Type="http://schemas.microsoft.com/office/2019/04/relationships/externalLinkLongPath" Target="https://gyr.sharepoint.com/sites/clientes/Documentos%20compartidos/AUD%20&amp;%20ASSURANCE%20PY/9.%20Encargos%20de%20Auditoria/ENCARGOS%20DE%20AUD%202025/407.%20Ueno%20Casa%20de%20Bolsa%20SA/05.%20REPORTAR%20Y%20COMUNICAR/CONSOLIDADO/EEFF%20-%208020%20-%20202551231%20-%20Ueno%20Casa%20de%20Bolsa%20VF.xlsx?75E2B607" TargetMode="External"/><Relationship Id="rId1" Type="http://schemas.openxmlformats.org/officeDocument/2006/relationships/externalLinkPath" Target="file:///\\75E2B607\EEFF%20-%208020%20-%20202551231%20-%20Ueno%20Casa%20de%20Bolsa%20VF.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fatima.ozorio\AppData\Local\Temp\7265579e-c576-4786-914d-08c8e0c92a7c_EEFF-8020-20241231%20(1).rar.a7c\EEFF-8020-20241231.xlsx" TargetMode="External"/><Relationship Id="rId1" Type="http://schemas.openxmlformats.org/officeDocument/2006/relationships/externalLinkPath" Target="https://gyr.sharepoint.com/Users/fatima.ozorio/AppData/Local/Temp/7265579e-c576-4786-914d-08c8e0c92a7c_EEFF-8020-20241231%20(1).rar.a7c/EEFF-8020-20241231.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172.22.51.15\fmvv\InterEmpresas\Documentos%20Interempresas\UENO%20CASA%20DE%20BOLSA\CONTABILIDAD\SIV\2024\12\Flujo%20UENO%20CBSA%20CNV%20Diciembre%202024%20VF.xlsx" TargetMode="External"/><Relationship Id="rId1" Type="http://schemas.openxmlformats.org/officeDocument/2006/relationships/externalLinkPath" Target="file:///\\172.22.51.15\fmvv\InterEmpresas\Documentos%20Interempresas\UENO%20CASA%20DE%20BOLSA\CONTABILIDAD\SIV\2024\12\Flujo%20UENO%20CBSA%20CNV%20Diciembre%202024%20VF.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172.22.51.15\fmvv\InterEmpresas\Documentos%20Interempresas\UENO%20AFPISA\UENO%20AFPISA\SIV\12\Papeles%20de%20trabajo\EEFF-8313-80127778-20241231%20-Afpi%20(1)%20(1).xlsx" TargetMode="External"/><Relationship Id="rId1" Type="http://schemas.openxmlformats.org/officeDocument/2006/relationships/externalLinkPath" Target="file:///\\172.22.51.15\fmvv\InterEmpresas\Documentos%20Interempresas\UENO%20AFPISA\UENO%20AFPISA\SIV\12\Papeles%20de%20trabajo\EEFF-8313-80127778-20241231%20-Afpi%20(1)%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Analitico"/>
      <sheetName val="Base Plan de cuentas"/>
      <sheetName val="BALANCE TXT"/>
      <sheetName val="Hoja1"/>
      <sheetName val="Cartera"/>
      <sheetName val="Analitico Sistema"/>
      <sheetName val="Custodia"/>
      <sheetName val="BALANCE"/>
      <sheetName val="RESULTADO"/>
      <sheetName val="FLUJO SIV"/>
      <sheetName val="EVPN"/>
      <sheetName val="NOTAS"/>
    </sheetNames>
    <sheetDataSet>
      <sheetData sheetId="0"/>
      <sheetData sheetId="1"/>
      <sheetData sheetId="2"/>
      <sheetData sheetId="3"/>
      <sheetData sheetId="4"/>
      <sheetData sheetId="5">
        <row r="5">
          <cell r="L5">
            <v>9892444130</v>
          </cell>
        </row>
      </sheetData>
      <sheetData sheetId="6"/>
      <sheetData sheetId="7">
        <row r="1">
          <cell r="B1" t="str">
            <v>UENO CASA DE BOLSA S.A.</v>
          </cell>
        </row>
        <row r="74">
          <cell r="F74">
            <v>2478202482</v>
          </cell>
        </row>
      </sheetData>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nalitico"/>
      <sheetName val="INFORMACION GENERAL"/>
      <sheetName val="BALANCE"/>
      <sheetName val="RESULTADO"/>
      <sheetName val="FLUJO CNV"/>
      <sheetName val="ESTADO DE VARIACION DE PATR"/>
      <sheetName val="NOTAS A LOS ESTADOS CONTABL"/>
      <sheetName val="NOTA 5 A-Z "/>
    </sheetNames>
    <sheetDataSet>
      <sheetData sheetId="0"/>
      <sheetData sheetId="1"/>
      <sheetData sheetId="2"/>
      <sheetData sheetId="3">
        <row r="87">
          <cell r="C87">
            <v>923051994</v>
          </cell>
        </row>
      </sheetData>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E 2023"/>
      <sheetName val="PAPEL FE 2023"/>
      <sheetName val="Analitico 2024"/>
      <sheetName val="PAPEL FE 2024 Diciembre"/>
      <sheetName val="analitico "/>
      <sheetName val="FLUJO CNV"/>
      <sheetName val="FE 2023 (2)"/>
      <sheetName val="Intereses repo"/>
      <sheetName val="Balance 31.12"/>
      <sheetName val="Dif de cambio"/>
      <sheetName val="Hoja2"/>
      <sheetName val="Balance 2023"/>
      <sheetName val="Balance mayo 23"/>
      <sheetName val="Balance junio"/>
      <sheetName val="Balance 30.06"/>
      <sheetName val="Balance 30.09"/>
      <sheetName val="Balance 2022"/>
    </sheetNames>
    <sheetDataSet>
      <sheetData sheetId="0"/>
      <sheetData sheetId="1"/>
      <sheetData sheetId="2">
        <row r="3">
          <cell r="R3">
            <v>2266205565</v>
          </cell>
        </row>
      </sheetData>
      <sheetData sheetId="3">
        <row r="6">
          <cell r="B6">
            <v>2266205565</v>
          </cell>
          <cell r="E6">
            <v>3458826472</v>
          </cell>
        </row>
        <row r="94">
          <cell r="G94">
            <v>8327831115</v>
          </cell>
          <cell r="H94">
            <v>-731183326</v>
          </cell>
          <cell r="I94">
            <v>-642840911</v>
          </cell>
          <cell r="K94">
            <v>-1305257263</v>
          </cell>
          <cell r="L94">
            <v>-5129447995</v>
          </cell>
          <cell r="M94">
            <v>0</v>
          </cell>
          <cell r="N94">
            <v>-5939540861</v>
          </cell>
          <cell r="O94">
            <v>4652203775</v>
          </cell>
          <cell r="P94">
            <v>0</v>
          </cell>
          <cell r="R94">
            <v>280609</v>
          </cell>
          <cell r="T94">
            <v>-424666050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2-Analitico 2023"/>
      <sheetName val="CA EF"/>
      <sheetName val="Capital"/>
      <sheetName val="09-Analitico 2024  "/>
      <sheetName val="09-Analitico USD"/>
      <sheetName val="Clasificación"/>
      <sheetName val="Balance General "/>
      <sheetName val="Estado de Resultados "/>
      <sheetName val="Estado de Flujo de Efectivo"/>
      <sheetName val="Estado de Evolución del PN"/>
      <sheetName val="Notas a los Estados Financie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7">
          <cell r="E17">
            <v>7999455</v>
          </cell>
        </row>
        <row r="18">
          <cell r="E18">
            <v>-2585835780</v>
          </cell>
        </row>
      </sheetData>
      <sheetData sheetId="9" refreshError="1"/>
      <sheetData sheetId="10" refreshError="1"/>
    </sheetDataSet>
  </externalBook>
</externalLink>
</file>

<file path=xl/persons/person.xml><?xml version="1.0" encoding="utf-8"?>
<personList xmlns="http://schemas.microsoft.com/office/spreadsheetml/2018/threadedcomments" xmlns:x="http://schemas.openxmlformats.org/spreadsheetml/2006/main">
  <person displayName="Alex Garcete Boy" id="{ECC145D9-363B-4DD7-98DE-0B2CB49798EB}" userId="S::alex.garcete@py.gt.com::fd29ebb7-09b8-44bf-b5d3-57cf6acfa1a8" providerId="AD"/>
  <person displayName="Fatima Ozorio" id="{D80A0450-3A25-485B-8D92-BB2421323405}" userId="S::fatima.ozorio@grupovazquez.com::f876839a-33f4-4a83-a0b4-bab33ea71042"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1" dT="2024-05-08T20:51:43.34" personId="{D80A0450-3A25-485B-8D92-BB2421323405}" id="{7D88BB28-306E-470A-AF5F-2200C08866E7}">
    <text>traer de la base del plan de cuentas</text>
  </threadedComment>
</ThreadedComments>
</file>

<file path=xl/threadedComments/threadedComment2.xml><?xml version="1.0" encoding="utf-8"?>
<ThreadedComments xmlns="http://schemas.microsoft.com/office/spreadsheetml/2018/threadedcomments" xmlns:x="http://schemas.openxmlformats.org/spreadsheetml/2006/main">
  <threadedComment ref="L177" dT="2026-03-25T19:56:05.16" personId="{ECC145D9-363B-4DD7-98DE-0B2CB49798EB}" id="{000FD1AD-5C9E-4428-A45F-7E71E6829152}">
    <text>Diferencia en los USD de AFPISA</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10.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8BFF8-5C51-4611-ACE0-83C7F49CAEE9}">
  <sheetPr codeName="Hoja1"/>
  <dimension ref="A1:K249"/>
  <sheetViews>
    <sheetView showGridLines="0" workbookViewId="0">
      <selection activeCell="E10" sqref="E10"/>
    </sheetView>
  </sheetViews>
  <sheetFormatPr baseColWidth="10" defaultColWidth="11.5546875" defaultRowHeight="13.2" outlineLevelCol="1"/>
  <cols>
    <col min="1" max="1" width="21.33203125" style="41" customWidth="1" outlineLevel="1"/>
    <col min="2" max="2" width="14.44140625" style="41" customWidth="1"/>
    <col min="3" max="3" width="34.88671875" style="41" customWidth="1"/>
    <col min="4" max="4" width="14.44140625" style="41" customWidth="1"/>
    <col min="5" max="5" width="44.44140625" style="41" customWidth="1"/>
    <col min="6" max="6" width="24" style="41" customWidth="1"/>
    <col min="7" max="7" width="9.109375" style="41" customWidth="1"/>
    <col min="8" max="8" width="21.33203125" style="41" customWidth="1" outlineLevel="1"/>
    <col min="9" max="9" width="16.109375" style="41" customWidth="1" outlineLevel="1"/>
    <col min="10" max="10" width="7.88671875" style="41" customWidth="1" outlineLevel="1"/>
    <col min="11" max="11" width="11.6640625" style="41" customWidth="1"/>
    <col min="12" max="257" width="9.109375" style="41" customWidth="1"/>
    <col min="258" max="258" width="14.44140625" style="41" customWidth="1"/>
    <col min="259" max="259" width="44.44140625" style="41" customWidth="1"/>
    <col min="260" max="260" width="14.44140625" style="41" customWidth="1"/>
    <col min="261" max="261" width="44.44140625" style="41" customWidth="1"/>
    <col min="262" max="262" width="24" style="41" customWidth="1"/>
    <col min="263" max="513" width="9.109375" style="41" customWidth="1"/>
    <col min="514" max="514" width="14.44140625" style="41" customWidth="1"/>
    <col min="515" max="515" width="44.44140625" style="41" customWidth="1"/>
    <col min="516" max="516" width="14.44140625" style="41" customWidth="1"/>
    <col min="517" max="517" width="44.44140625" style="41" customWidth="1"/>
    <col min="518" max="518" width="24" style="41" customWidth="1"/>
    <col min="519" max="769" width="9.109375" style="41" customWidth="1"/>
    <col min="770" max="770" width="14.44140625" style="41" customWidth="1"/>
    <col min="771" max="771" width="44.44140625" style="41" customWidth="1"/>
    <col min="772" max="772" width="14.44140625" style="41" customWidth="1"/>
    <col min="773" max="773" width="44.44140625" style="41" customWidth="1"/>
    <col min="774" max="774" width="24" style="41" customWidth="1"/>
    <col min="775" max="1025" width="9.109375" style="41" customWidth="1"/>
    <col min="1026" max="1026" width="14.44140625" style="41" customWidth="1"/>
    <col min="1027" max="1027" width="44.44140625" style="41" customWidth="1"/>
    <col min="1028" max="1028" width="14.44140625" style="41" customWidth="1"/>
    <col min="1029" max="1029" width="44.44140625" style="41" customWidth="1"/>
    <col min="1030" max="1030" width="24" style="41" customWidth="1"/>
    <col min="1031" max="1281" width="9.109375" style="41" customWidth="1"/>
    <col min="1282" max="1282" width="14.44140625" style="41" customWidth="1"/>
    <col min="1283" max="1283" width="44.44140625" style="41" customWidth="1"/>
    <col min="1284" max="1284" width="14.44140625" style="41" customWidth="1"/>
    <col min="1285" max="1285" width="44.44140625" style="41" customWidth="1"/>
    <col min="1286" max="1286" width="24" style="41" customWidth="1"/>
    <col min="1287" max="1537" width="9.109375" style="41" customWidth="1"/>
    <col min="1538" max="1538" width="14.44140625" style="41" customWidth="1"/>
    <col min="1539" max="1539" width="44.44140625" style="41" customWidth="1"/>
    <col min="1540" max="1540" width="14.44140625" style="41" customWidth="1"/>
    <col min="1541" max="1541" width="44.44140625" style="41" customWidth="1"/>
    <col min="1542" max="1542" width="24" style="41" customWidth="1"/>
    <col min="1543" max="1793" width="9.109375" style="41" customWidth="1"/>
    <col min="1794" max="1794" width="14.44140625" style="41" customWidth="1"/>
    <col min="1795" max="1795" width="44.44140625" style="41" customWidth="1"/>
    <col min="1796" max="1796" width="14.44140625" style="41" customWidth="1"/>
    <col min="1797" max="1797" width="44.44140625" style="41" customWidth="1"/>
    <col min="1798" max="1798" width="24" style="41" customWidth="1"/>
    <col min="1799" max="2049" width="9.109375" style="41" customWidth="1"/>
    <col min="2050" max="2050" width="14.44140625" style="41" customWidth="1"/>
    <col min="2051" max="2051" width="44.44140625" style="41" customWidth="1"/>
    <col min="2052" max="2052" width="14.44140625" style="41" customWidth="1"/>
    <col min="2053" max="2053" width="44.44140625" style="41" customWidth="1"/>
    <col min="2054" max="2054" width="24" style="41" customWidth="1"/>
    <col min="2055" max="2305" width="9.109375" style="41" customWidth="1"/>
    <col min="2306" max="2306" width="14.44140625" style="41" customWidth="1"/>
    <col min="2307" max="2307" width="44.44140625" style="41" customWidth="1"/>
    <col min="2308" max="2308" width="14.44140625" style="41" customWidth="1"/>
    <col min="2309" max="2309" width="44.44140625" style="41" customWidth="1"/>
    <col min="2310" max="2310" width="24" style="41" customWidth="1"/>
    <col min="2311" max="2561" width="9.109375" style="41" customWidth="1"/>
    <col min="2562" max="2562" width="14.44140625" style="41" customWidth="1"/>
    <col min="2563" max="2563" width="44.44140625" style="41" customWidth="1"/>
    <col min="2564" max="2564" width="14.44140625" style="41" customWidth="1"/>
    <col min="2565" max="2565" width="44.44140625" style="41" customWidth="1"/>
    <col min="2566" max="2566" width="24" style="41" customWidth="1"/>
    <col min="2567" max="2817" width="9.109375" style="41" customWidth="1"/>
    <col min="2818" max="2818" width="14.44140625" style="41" customWidth="1"/>
    <col min="2819" max="2819" width="44.44140625" style="41" customWidth="1"/>
    <col min="2820" max="2820" width="14.44140625" style="41" customWidth="1"/>
    <col min="2821" max="2821" width="44.44140625" style="41" customWidth="1"/>
    <col min="2822" max="2822" width="24" style="41" customWidth="1"/>
    <col min="2823" max="3073" width="9.109375" style="41" customWidth="1"/>
    <col min="3074" max="3074" width="14.44140625" style="41" customWidth="1"/>
    <col min="3075" max="3075" width="44.44140625" style="41" customWidth="1"/>
    <col min="3076" max="3076" width="14.44140625" style="41" customWidth="1"/>
    <col min="3077" max="3077" width="44.44140625" style="41" customWidth="1"/>
    <col min="3078" max="3078" width="24" style="41" customWidth="1"/>
    <col min="3079" max="3329" width="9.109375" style="41" customWidth="1"/>
    <col min="3330" max="3330" width="14.44140625" style="41" customWidth="1"/>
    <col min="3331" max="3331" width="44.44140625" style="41" customWidth="1"/>
    <col min="3332" max="3332" width="14.44140625" style="41" customWidth="1"/>
    <col min="3333" max="3333" width="44.44140625" style="41" customWidth="1"/>
    <col min="3334" max="3334" width="24" style="41" customWidth="1"/>
    <col min="3335" max="3585" width="9.109375" style="41" customWidth="1"/>
    <col min="3586" max="3586" width="14.44140625" style="41" customWidth="1"/>
    <col min="3587" max="3587" width="44.44140625" style="41" customWidth="1"/>
    <col min="3588" max="3588" width="14.44140625" style="41" customWidth="1"/>
    <col min="3589" max="3589" width="44.44140625" style="41" customWidth="1"/>
    <col min="3590" max="3590" width="24" style="41" customWidth="1"/>
    <col min="3591" max="3841" width="9.109375" style="41" customWidth="1"/>
    <col min="3842" max="3842" width="14.44140625" style="41" customWidth="1"/>
    <col min="3843" max="3843" width="44.44140625" style="41" customWidth="1"/>
    <col min="3844" max="3844" width="14.44140625" style="41" customWidth="1"/>
    <col min="3845" max="3845" width="44.44140625" style="41" customWidth="1"/>
    <col min="3846" max="3846" width="24" style="41" customWidth="1"/>
    <col min="3847" max="4097" width="9.109375" style="41" customWidth="1"/>
    <col min="4098" max="4098" width="14.44140625" style="41" customWidth="1"/>
    <col min="4099" max="4099" width="44.44140625" style="41" customWidth="1"/>
    <col min="4100" max="4100" width="14.44140625" style="41" customWidth="1"/>
    <col min="4101" max="4101" width="44.44140625" style="41" customWidth="1"/>
    <col min="4102" max="4102" width="24" style="41" customWidth="1"/>
    <col min="4103" max="4353" width="9.109375" style="41" customWidth="1"/>
    <col min="4354" max="4354" width="14.44140625" style="41" customWidth="1"/>
    <col min="4355" max="4355" width="44.44140625" style="41" customWidth="1"/>
    <col min="4356" max="4356" width="14.44140625" style="41" customWidth="1"/>
    <col min="4357" max="4357" width="44.44140625" style="41" customWidth="1"/>
    <col min="4358" max="4358" width="24" style="41" customWidth="1"/>
    <col min="4359" max="4609" width="9.109375" style="41" customWidth="1"/>
    <col min="4610" max="4610" width="14.44140625" style="41" customWidth="1"/>
    <col min="4611" max="4611" width="44.44140625" style="41" customWidth="1"/>
    <col min="4612" max="4612" width="14.44140625" style="41" customWidth="1"/>
    <col min="4613" max="4613" width="44.44140625" style="41" customWidth="1"/>
    <col min="4614" max="4614" width="24" style="41" customWidth="1"/>
    <col min="4615" max="4865" width="9.109375" style="41" customWidth="1"/>
    <col min="4866" max="4866" width="14.44140625" style="41" customWidth="1"/>
    <col min="4867" max="4867" width="44.44140625" style="41" customWidth="1"/>
    <col min="4868" max="4868" width="14.44140625" style="41" customWidth="1"/>
    <col min="4869" max="4869" width="44.44140625" style="41" customWidth="1"/>
    <col min="4870" max="4870" width="24" style="41" customWidth="1"/>
    <col min="4871" max="5121" width="9.109375" style="41" customWidth="1"/>
    <col min="5122" max="5122" width="14.44140625" style="41" customWidth="1"/>
    <col min="5123" max="5123" width="44.44140625" style="41" customWidth="1"/>
    <col min="5124" max="5124" width="14.44140625" style="41" customWidth="1"/>
    <col min="5125" max="5125" width="44.44140625" style="41" customWidth="1"/>
    <col min="5126" max="5126" width="24" style="41" customWidth="1"/>
    <col min="5127" max="5377" width="9.109375" style="41" customWidth="1"/>
    <col min="5378" max="5378" width="14.44140625" style="41" customWidth="1"/>
    <col min="5379" max="5379" width="44.44140625" style="41" customWidth="1"/>
    <col min="5380" max="5380" width="14.44140625" style="41" customWidth="1"/>
    <col min="5381" max="5381" width="44.44140625" style="41" customWidth="1"/>
    <col min="5382" max="5382" width="24" style="41" customWidth="1"/>
    <col min="5383" max="5633" width="9.109375" style="41" customWidth="1"/>
    <col min="5634" max="5634" width="14.44140625" style="41" customWidth="1"/>
    <col min="5635" max="5635" width="44.44140625" style="41" customWidth="1"/>
    <col min="5636" max="5636" width="14.44140625" style="41" customWidth="1"/>
    <col min="5637" max="5637" width="44.44140625" style="41" customWidth="1"/>
    <col min="5638" max="5638" width="24" style="41" customWidth="1"/>
    <col min="5639" max="5889" width="9.109375" style="41" customWidth="1"/>
    <col min="5890" max="5890" width="14.44140625" style="41" customWidth="1"/>
    <col min="5891" max="5891" width="44.44140625" style="41" customWidth="1"/>
    <col min="5892" max="5892" width="14.44140625" style="41" customWidth="1"/>
    <col min="5893" max="5893" width="44.44140625" style="41" customWidth="1"/>
    <col min="5894" max="5894" width="24" style="41" customWidth="1"/>
    <col min="5895" max="6145" width="9.109375" style="41" customWidth="1"/>
    <col min="6146" max="6146" width="14.44140625" style="41" customWidth="1"/>
    <col min="6147" max="6147" width="44.44140625" style="41" customWidth="1"/>
    <col min="6148" max="6148" width="14.44140625" style="41" customWidth="1"/>
    <col min="6149" max="6149" width="44.44140625" style="41" customWidth="1"/>
    <col min="6150" max="6150" width="24" style="41" customWidth="1"/>
    <col min="6151" max="6401" width="9.109375" style="41" customWidth="1"/>
    <col min="6402" max="6402" width="14.44140625" style="41" customWidth="1"/>
    <col min="6403" max="6403" width="44.44140625" style="41" customWidth="1"/>
    <col min="6404" max="6404" width="14.44140625" style="41" customWidth="1"/>
    <col min="6405" max="6405" width="44.44140625" style="41" customWidth="1"/>
    <col min="6406" max="6406" width="24" style="41" customWidth="1"/>
    <col min="6407" max="6657" width="9.109375" style="41" customWidth="1"/>
    <col min="6658" max="6658" width="14.44140625" style="41" customWidth="1"/>
    <col min="6659" max="6659" width="44.44140625" style="41" customWidth="1"/>
    <col min="6660" max="6660" width="14.44140625" style="41" customWidth="1"/>
    <col min="6661" max="6661" width="44.44140625" style="41" customWidth="1"/>
    <col min="6662" max="6662" width="24" style="41" customWidth="1"/>
    <col min="6663" max="6913" width="9.109375" style="41" customWidth="1"/>
    <col min="6914" max="6914" width="14.44140625" style="41" customWidth="1"/>
    <col min="6915" max="6915" width="44.44140625" style="41" customWidth="1"/>
    <col min="6916" max="6916" width="14.44140625" style="41" customWidth="1"/>
    <col min="6917" max="6917" width="44.44140625" style="41" customWidth="1"/>
    <col min="6918" max="6918" width="24" style="41" customWidth="1"/>
    <col min="6919" max="7169" width="9.109375" style="41" customWidth="1"/>
    <col min="7170" max="7170" width="14.44140625" style="41" customWidth="1"/>
    <col min="7171" max="7171" width="44.44140625" style="41" customWidth="1"/>
    <col min="7172" max="7172" width="14.44140625" style="41" customWidth="1"/>
    <col min="7173" max="7173" width="44.44140625" style="41" customWidth="1"/>
    <col min="7174" max="7174" width="24" style="41" customWidth="1"/>
    <col min="7175" max="7425" width="9.109375" style="41" customWidth="1"/>
    <col min="7426" max="7426" width="14.44140625" style="41" customWidth="1"/>
    <col min="7427" max="7427" width="44.44140625" style="41" customWidth="1"/>
    <col min="7428" max="7428" width="14.44140625" style="41" customWidth="1"/>
    <col min="7429" max="7429" width="44.44140625" style="41" customWidth="1"/>
    <col min="7430" max="7430" width="24" style="41" customWidth="1"/>
    <col min="7431" max="7681" width="9.109375" style="41" customWidth="1"/>
    <col min="7682" max="7682" width="14.44140625" style="41" customWidth="1"/>
    <col min="7683" max="7683" width="44.44140625" style="41" customWidth="1"/>
    <col min="7684" max="7684" width="14.44140625" style="41" customWidth="1"/>
    <col min="7685" max="7685" width="44.44140625" style="41" customWidth="1"/>
    <col min="7686" max="7686" width="24" style="41" customWidth="1"/>
    <col min="7687" max="7937" width="9.109375" style="41" customWidth="1"/>
    <col min="7938" max="7938" width="14.44140625" style="41" customWidth="1"/>
    <col min="7939" max="7939" width="44.44140625" style="41" customWidth="1"/>
    <col min="7940" max="7940" width="14.44140625" style="41" customWidth="1"/>
    <col min="7941" max="7941" width="44.44140625" style="41" customWidth="1"/>
    <col min="7942" max="7942" width="24" style="41" customWidth="1"/>
    <col min="7943" max="8193" width="9.109375" style="41" customWidth="1"/>
    <col min="8194" max="8194" width="14.44140625" style="41" customWidth="1"/>
    <col min="8195" max="8195" width="44.44140625" style="41" customWidth="1"/>
    <col min="8196" max="8196" width="14.44140625" style="41" customWidth="1"/>
    <col min="8197" max="8197" width="44.44140625" style="41" customWidth="1"/>
    <col min="8198" max="8198" width="24" style="41" customWidth="1"/>
    <col min="8199" max="8449" width="9.109375" style="41" customWidth="1"/>
    <col min="8450" max="8450" width="14.44140625" style="41" customWidth="1"/>
    <col min="8451" max="8451" width="44.44140625" style="41" customWidth="1"/>
    <col min="8452" max="8452" width="14.44140625" style="41" customWidth="1"/>
    <col min="8453" max="8453" width="44.44140625" style="41" customWidth="1"/>
    <col min="8454" max="8454" width="24" style="41" customWidth="1"/>
    <col min="8455" max="8705" width="9.109375" style="41" customWidth="1"/>
    <col min="8706" max="8706" width="14.44140625" style="41" customWidth="1"/>
    <col min="8707" max="8707" width="44.44140625" style="41" customWidth="1"/>
    <col min="8708" max="8708" width="14.44140625" style="41" customWidth="1"/>
    <col min="8709" max="8709" width="44.44140625" style="41" customWidth="1"/>
    <col min="8710" max="8710" width="24" style="41" customWidth="1"/>
    <col min="8711" max="8961" width="9.109375" style="41" customWidth="1"/>
    <col min="8962" max="8962" width="14.44140625" style="41" customWidth="1"/>
    <col min="8963" max="8963" width="44.44140625" style="41" customWidth="1"/>
    <col min="8964" max="8964" width="14.44140625" style="41" customWidth="1"/>
    <col min="8965" max="8965" width="44.44140625" style="41" customWidth="1"/>
    <col min="8966" max="8966" width="24" style="41" customWidth="1"/>
    <col min="8967" max="9217" width="9.109375" style="41" customWidth="1"/>
    <col min="9218" max="9218" width="14.44140625" style="41" customWidth="1"/>
    <col min="9219" max="9219" width="44.44140625" style="41" customWidth="1"/>
    <col min="9220" max="9220" width="14.44140625" style="41" customWidth="1"/>
    <col min="9221" max="9221" width="44.44140625" style="41" customWidth="1"/>
    <col min="9222" max="9222" width="24" style="41" customWidth="1"/>
    <col min="9223" max="9473" width="9.109375" style="41" customWidth="1"/>
    <col min="9474" max="9474" width="14.44140625" style="41" customWidth="1"/>
    <col min="9475" max="9475" width="44.44140625" style="41" customWidth="1"/>
    <col min="9476" max="9476" width="14.44140625" style="41" customWidth="1"/>
    <col min="9477" max="9477" width="44.44140625" style="41" customWidth="1"/>
    <col min="9478" max="9478" width="24" style="41" customWidth="1"/>
    <col min="9479" max="9729" width="9.109375" style="41" customWidth="1"/>
    <col min="9730" max="9730" width="14.44140625" style="41" customWidth="1"/>
    <col min="9731" max="9731" width="44.44140625" style="41" customWidth="1"/>
    <col min="9732" max="9732" width="14.44140625" style="41" customWidth="1"/>
    <col min="9733" max="9733" width="44.44140625" style="41" customWidth="1"/>
    <col min="9734" max="9734" width="24" style="41" customWidth="1"/>
    <col min="9735" max="9985" width="9.109375" style="41" customWidth="1"/>
    <col min="9986" max="9986" width="14.44140625" style="41" customWidth="1"/>
    <col min="9987" max="9987" width="44.44140625" style="41" customWidth="1"/>
    <col min="9988" max="9988" width="14.44140625" style="41" customWidth="1"/>
    <col min="9989" max="9989" width="44.44140625" style="41" customWidth="1"/>
    <col min="9990" max="9990" width="24" style="41" customWidth="1"/>
    <col min="9991" max="10241" width="9.109375" style="41" customWidth="1"/>
    <col min="10242" max="10242" width="14.44140625" style="41" customWidth="1"/>
    <col min="10243" max="10243" width="44.44140625" style="41" customWidth="1"/>
    <col min="10244" max="10244" width="14.44140625" style="41" customWidth="1"/>
    <col min="10245" max="10245" width="44.44140625" style="41" customWidth="1"/>
    <col min="10246" max="10246" width="24" style="41" customWidth="1"/>
    <col min="10247" max="10497" width="9.109375" style="41" customWidth="1"/>
    <col min="10498" max="10498" width="14.44140625" style="41" customWidth="1"/>
    <col min="10499" max="10499" width="44.44140625" style="41" customWidth="1"/>
    <col min="10500" max="10500" width="14.44140625" style="41" customWidth="1"/>
    <col min="10501" max="10501" width="44.44140625" style="41" customWidth="1"/>
    <col min="10502" max="10502" width="24" style="41" customWidth="1"/>
    <col min="10503" max="10753" width="9.109375" style="41" customWidth="1"/>
    <col min="10754" max="10754" width="14.44140625" style="41" customWidth="1"/>
    <col min="10755" max="10755" width="44.44140625" style="41" customWidth="1"/>
    <col min="10756" max="10756" width="14.44140625" style="41" customWidth="1"/>
    <col min="10757" max="10757" width="44.44140625" style="41" customWidth="1"/>
    <col min="10758" max="10758" width="24" style="41" customWidth="1"/>
    <col min="10759" max="11009" width="9.109375" style="41" customWidth="1"/>
    <col min="11010" max="11010" width="14.44140625" style="41" customWidth="1"/>
    <col min="11011" max="11011" width="44.44140625" style="41" customWidth="1"/>
    <col min="11012" max="11012" width="14.44140625" style="41" customWidth="1"/>
    <col min="11013" max="11013" width="44.44140625" style="41" customWidth="1"/>
    <col min="11014" max="11014" width="24" style="41" customWidth="1"/>
    <col min="11015" max="11265" width="9.109375" style="41" customWidth="1"/>
    <col min="11266" max="11266" width="14.44140625" style="41" customWidth="1"/>
    <col min="11267" max="11267" width="44.44140625" style="41" customWidth="1"/>
    <col min="11268" max="11268" width="14.44140625" style="41" customWidth="1"/>
    <col min="11269" max="11269" width="44.44140625" style="41" customWidth="1"/>
    <col min="11270" max="11270" width="24" style="41" customWidth="1"/>
    <col min="11271" max="11521" width="9.109375" style="41" customWidth="1"/>
    <col min="11522" max="11522" width="14.44140625" style="41" customWidth="1"/>
    <col min="11523" max="11523" width="44.44140625" style="41" customWidth="1"/>
    <col min="11524" max="11524" width="14.44140625" style="41" customWidth="1"/>
    <col min="11525" max="11525" width="44.44140625" style="41" customWidth="1"/>
    <col min="11526" max="11526" width="24" style="41" customWidth="1"/>
    <col min="11527" max="11777" width="9.109375" style="41" customWidth="1"/>
    <col min="11778" max="11778" width="14.44140625" style="41" customWidth="1"/>
    <col min="11779" max="11779" width="44.44140625" style="41" customWidth="1"/>
    <col min="11780" max="11780" width="14.44140625" style="41" customWidth="1"/>
    <col min="11781" max="11781" width="44.44140625" style="41" customWidth="1"/>
    <col min="11782" max="11782" width="24" style="41" customWidth="1"/>
    <col min="11783" max="12033" width="9.109375" style="41" customWidth="1"/>
    <col min="12034" max="12034" width="14.44140625" style="41" customWidth="1"/>
    <col min="12035" max="12035" width="44.44140625" style="41" customWidth="1"/>
    <col min="12036" max="12036" width="14.44140625" style="41" customWidth="1"/>
    <col min="12037" max="12037" width="44.44140625" style="41" customWidth="1"/>
    <col min="12038" max="12038" width="24" style="41" customWidth="1"/>
    <col min="12039" max="12289" width="9.109375" style="41" customWidth="1"/>
    <col min="12290" max="12290" width="14.44140625" style="41" customWidth="1"/>
    <col min="12291" max="12291" width="44.44140625" style="41" customWidth="1"/>
    <col min="12292" max="12292" width="14.44140625" style="41" customWidth="1"/>
    <col min="12293" max="12293" width="44.44140625" style="41" customWidth="1"/>
    <col min="12294" max="12294" width="24" style="41" customWidth="1"/>
    <col min="12295" max="12545" width="9.109375" style="41" customWidth="1"/>
    <col min="12546" max="12546" width="14.44140625" style="41" customWidth="1"/>
    <col min="12547" max="12547" width="44.44140625" style="41" customWidth="1"/>
    <col min="12548" max="12548" width="14.44140625" style="41" customWidth="1"/>
    <col min="12549" max="12549" width="44.44140625" style="41" customWidth="1"/>
    <col min="12550" max="12550" width="24" style="41" customWidth="1"/>
    <col min="12551" max="12801" width="9.109375" style="41" customWidth="1"/>
    <col min="12802" max="12802" width="14.44140625" style="41" customWidth="1"/>
    <col min="12803" max="12803" width="44.44140625" style="41" customWidth="1"/>
    <col min="12804" max="12804" width="14.44140625" style="41" customWidth="1"/>
    <col min="12805" max="12805" width="44.44140625" style="41" customWidth="1"/>
    <col min="12806" max="12806" width="24" style="41" customWidth="1"/>
    <col min="12807" max="13057" width="9.109375" style="41" customWidth="1"/>
    <col min="13058" max="13058" width="14.44140625" style="41" customWidth="1"/>
    <col min="13059" max="13059" width="44.44140625" style="41" customWidth="1"/>
    <col min="13060" max="13060" width="14.44140625" style="41" customWidth="1"/>
    <col min="13061" max="13061" width="44.44140625" style="41" customWidth="1"/>
    <col min="13062" max="13062" width="24" style="41" customWidth="1"/>
    <col min="13063" max="13313" width="9.109375" style="41" customWidth="1"/>
    <col min="13314" max="13314" width="14.44140625" style="41" customWidth="1"/>
    <col min="13315" max="13315" width="44.44140625" style="41" customWidth="1"/>
    <col min="13316" max="13316" width="14.44140625" style="41" customWidth="1"/>
    <col min="13317" max="13317" width="44.44140625" style="41" customWidth="1"/>
    <col min="13318" max="13318" width="24" style="41" customWidth="1"/>
    <col min="13319" max="13569" width="9.109375" style="41" customWidth="1"/>
    <col min="13570" max="13570" width="14.44140625" style="41" customWidth="1"/>
    <col min="13571" max="13571" width="44.44140625" style="41" customWidth="1"/>
    <col min="13572" max="13572" width="14.44140625" style="41" customWidth="1"/>
    <col min="13573" max="13573" width="44.44140625" style="41" customWidth="1"/>
    <col min="13574" max="13574" width="24" style="41" customWidth="1"/>
    <col min="13575" max="13825" width="9.109375" style="41" customWidth="1"/>
    <col min="13826" max="13826" width="14.44140625" style="41" customWidth="1"/>
    <col min="13827" max="13827" width="44.44140625" style="41" customWidth="1"/>
    <col min="13828" max="13828" width="14.44140625" style="41" customWidth="1"/>
    <col min="13829" max="13829" width="44.44140625" style="41" customWidth="1"/>
    <col min="13830" max="13830" width="24" style="41" customWidth="1"/>
    <col min="13831" max="14081" width="9.109375" style="41" customWidth="1"/>
    <col min="14082" max="14082" width="14.44140625" style="41" customWidth="1"/>
    <col min="14083" max="14083" width="44.44140625" style="41" customWidth="1"/>
    <col min="14084" max="14084" width="14.44140625" style="41" customWidth="1"/>
    <col min="14085" max="14085" width="44.44140625" style="41" customWidth="1"/>
    <col min="14086" max="14086" width="24" style="41" customWidth="1"/>
    <col min="14087" max="14337" width="9.109375" style="41" customWidth="1"/>
    <col min="14338" max="14338" width="14.44140625" style="41" customWidth="1"/>
    <col min="14339" max="14339" width="44.44140625" style="41" customWidth="1"/>
    <col min="14340" max="14340" width="14.44140625" style="41" customWidth="1"/>
    <col min="14341" max="14341" width="44.44140625" style="41" customWidth="1"/>
    <col min="14342" max="14342" width="24" style="41" customWidth="1"/>
    <col min="14343" max="14593" width="9.109375" style="41" customWidth="1"/>
    <col min="14594" max="14594" width="14.44140625" style="41" customWidth="1"/>
    <col min="14595" max="14595" width="44.44140625" style="41" customWidth="1"/>
    <col min="14596" max="14596" width="14.44140625" style="41" customWidth="1"/>
    <col min="14597" max="14597" width="44.44140625" style="41" customWidth="1"/>
    <col min="14598" max="14598" width="24" style="41" customWidth="1"/>
    <col min="14599" max="14849" width="9.109375" style="41" customWidth="1"/>
    <col min="14850" max="14850" width="14.44140625" style="41" customWidth="1"/>
    <col min="14851" max="14851" width="44.44140625" style="41" customWidth="1"/>
    <col min="14852" max="14852" width="14.44140625" style="41" customWidth="1"/>
    <col min="14853" max="14853" width="44.44140625" style="41" customWidth="1"/>
    <col min="14854" max="14854" width="24" style="41" customWidth="1"/>
    <col min="14855" max="15105" width="9.109375" style="41" customWidth="1"/>
    <col min="15106" max="15106" width="14.44140625" style="41" customWidth="1"/>
    <col min="15107" max="15107" width="44.44140625" style="41" customWidth="1"/>
    <col min="15108" max="15108" width="14.44140625" style="41" customWidth="1"/>
    <col min="15109" max="15109" width="44.44140625" style="41" customWidth="1"/>
    <col min="15110" max="15110" width="24" style="41" customWidth="1"/>
    <col min="15111" max="15361" width="9.109375" style="41" customWidth="1"/>
    <col min="15362" max="15362" width="14.44140625" style="41" customWidth="1"/>
    <col min="15363" max="15363" width="44.44140625" style="41" customWidth="1"/>
    <col min="15364" max="15364" width="14.44140625" style="41" customWidth="1"/>
    <col min="15365" max="15365" width="44.44140625" style="41" customWidth="1"/>
    <col min="15366" max="15366" width="24" style="41" customWidth="1"/>
    <col min="15367" max="15617" width="9.109375" style="41" customWidth="1"/>
    <col min="15618" max="15618" width="14.44140625" style="41" customWidth="1"/>
    <col min="15619" max="15619" width="44.44140625" style="41" customWidth="1"/>
    <col min="15620" max="15620" width="14.44140625" style="41" customWidth="1"/>
    <col min="15621" max="15621" width="44.44140625" style="41" customWidth="1"/>
    <col min="15622" max="15622" width="24" style="41" customWidth="1"/>
    <col min="15623" max="15873" width="9.109375" style="41" customWidth="1"/>
    <col min="15874" max="15874" width="14.44140625" style="41" customWidth="1"/>
    <col min="15875" max="15875" width="44.44140625" style="41" customWidth="1"/>
    <col min="15876" max="15876" width="14.44140625" style="41" customWidth="1"/>
    <col min="15877" max="15877" width="44.44140625" style="41" customWidth="1"/>
    <col min="15878" max="15878" width="24" style="41" customWidth="1"/>
    <col min="15879" max="16129" width="9.109375" style="41" customWidth="1"/>
    <col min="16130" max="16130" width="14.44140625" style="41" customWidth="1"/>
    <col min="16131" max="16131" width="44.44140625" style="41" customWidth="1"/>
    <col min="16132" max="16132" width="14.44140625" style="41" customWidth="1"/>
    <col min="16133" max="16133" width="44.44140625" style="41" customWidth="1"/>
    <col min="16134" max="16134" width="24" style="41" customWidth="1"/>
    <col min="16135" max="16384" width="9.109375" style="41" customWidth="1"/>
  </cols>
  <sheetData>
    <row r="1" spans="1:10" ht="15.75" customHeight="1">
      <c r="B1" s="57" t="s">
        <v>345</v>
      </c>
      <c r="C1" s="57"/>
      <c r="D1" s="57"/>
      <c r="E1" s="57"/>
      <c r="F1" s="57"/>
    </row>
    <row r="2" spans="1:10" ht="18" customHeight="1">
      <c r="B2" s="58" t="s">
        <v>439</v>
      </c>
      <c r="C2" s="58"/>
      <c r="D2" s="58"/>
      <c r="E2" s="58"/>
      <c r="F2" s="58"/>
    </row>
    <row r="3" spans="1:10" ht="15.75" customHeight="1">
      <c r="B3" s="59" t="s">
        <v>440</v>
      </c>
      <c r="C3" s="59"/>
      <c r="D3" s="59"/>
      <c r="E3" s="59"/>
      <c r="F3" s="59"/>
    </row>
    <row r="4" spans="1:10" ht="13.35" customHeight="1">
      <c r="A4" s="42" t="s">
        <v>924</v>
      </c>
      <c r="B4" s="45" t="s">
        <v>441</v>
      </c>
      <c r="C4" s="45" t="s">
        <v>442</v>
      </c>
      <c r="D4" s="60" t="s">
        <v>443</v>
      </c>
      <c r="E4" s="45" t="s">
        <v>442</v>
      </c>
      <c r="F4" s="46" t="s">
        <v>444</v>
      </c>
      <c r="G4" s="42" t="s">
        <v>892</v>
      </c>
      <c r="H4" s="42" t="s">
        <v>881</v>
      </c>
      <c r="I4" s="42" t="s">
        <v>891</v>
      </c>
      <c r="J4" s="42" t="s">
        <v>863</v>
      </c>
    </row>
    <row r="5" spans="1:10" ht="14.1" customHeight="1">
      <c r="B5" s="52" t="s">
        <v>445</v>
      </c>
      <c r="C5" s="52" t="s">
        <v>446</v>
      </c>
      <c r="D5" s="52"/>
      <c r="E5" s="52"/>
      <c r="F5" s="53">
        <v>18389113566</v>
      </c>
    </row>
    <row r="6" spans="1:10" ht="14.1" customHeight="1">
      <c r="B6" s="47" t="s">
        <v>447</v>
      </c>
      <c r="C6" s="47" t="s">
        <v>448</v>
      </c>
      <c r="D6" s="47"/>
      <c r="E6" s="47"/>
      <c r="F6" s="48">
        <v>4125723259</v>
      </c>
    </row>
    <row r="7" spans="1:10" ht="14.1" customHeight="1">
      <c r="B7" s="47" t="s">
        <v>449</v>
      </c>
      <c r="C7" s="47" t="s">
        <v>450</v>
      </c>
      <c r="D7" s="47"/>
      <c r="E7" s="47"/>
      <c r="F7" s="48">
        <v>200000</v>
      </c>
    </row>
    <row r="8" spans="1:10" ht="14.1" customHeight="1">
      <c r="B8" s="47" t="s">
        <v>451</v>
      </c>
      <c r="C8" s="47" t="s">
        <v>452</v>
      </c>
      <c r="D8" s="47"/>
      <c r="E8" s="47"/>
      <c r="F8" s="48">
        <v>200000</v>
      </c>
    </row>
    <row r="9" spans="1:10" ht="14.1" customHeight="1">
      <c r="B9" s="47" t="s">
        <v>453</v>
      </c>
      <c r="C9" s="47" t="s">
        <v>452</v>
      </c>
      <c r="D9" s="47"/>
      <c r="E9" s="47"/>
      <c r="F9" s="48">
        <v>200000</v>
      </c>
    </row>
    <row r="10" spans="1:10" ht="14.1" customHeight="1">
      <c r="A10" s="41" t="s">
        <v>7</v>
      </c>
      <c r="B10" s="49"/>
      <c r="C10" s="49"/>
      <c r="D10" s="61" t="s">
        <v>454</v>
      </c>
      <c r="E10" s="47" t="s">
        <v>455</v>
      </c>
      <c r="F10" s="48">
        <v>200000</v>
      </c>
      <c r="H10" s="41" t="s">
        <v>7</v>
      </c>
    </row>
    <row r="11" spans="1:10" ht="14.1" customHeight="1">
      <c r="B11" s="47" t="s">
        <v>456</v>
      </c>
      <c r="C11" s="47" t="s">
        <v>8</v>
      </c>
      <c r="D11" s="47"/>
      <c r="E11" s="47"/>
      <c r="F11" s="48">
        <v>4125523259</v>
      </c>
    </row>
    <row r="12" spans="1:10" ht="14.1" customHeight="1">
      <c r="B12" s="47" t="s">
        <v>457</v>
      </c>
      <c r="C12" s="47" t="s">
        <v>458</v>
      </c>
      <c r="D12" s="47"/>
      <c r="E12" s="47"/>
      <c r="F12" s="48">
        <v>4125523259</v>
      </c>
    </row>
    <row r="13" spans="1:10" ht="14.1" customHeight="1">
      <c r="B13" s="47" t="s">
        <v>459</v>
      </c>
      <c r="C13" s="47" t="s">
        <v>458</v>
      </c>
      <c r="D13" s="47"/>
      <c r="E13" s="47"/>
      <c r="F13" s="48">
        <v>3560787271</v>
      </c>
    </row>
    <row r="14" spans="1:10" ht="14.1" customHeight="1">
      <c r="A14" s="41" t="s">
        <v>8</v>
      </c>
      <c r="B14" s="49"/>
      <c r="C14" s="49"/>
      <c r="D14" s="61" t="s">
        <v>460</v>
      </c>
      <c r="E14" s="47" t="s">
        <v>335</v>
      </c>
      <c r="F14" s="48">
        <v>1096276</v>
      </c>
      <c r="H14" s="41" t="s">
        <v>8</v>
      </c>
    </row>
    <row r="15" spans="1:10" ht="14.1" customHeight="1">
      <c r="A15" s="41" t="s">
        <v>8</v>
      </c>
      <c r="B15" s="49"/>
      <c r="C15" s="49"/>
      <c r="D15" s="61" t="s">
        <v>461</v>
      </c>
      <c r="E15" s="47" t="s">
        <v>462</v>
      </c>
      <c r="F15" s="48">
        <v>27795</v>
      </c>
      <c r="H15" s="41" t="s">
        <v>8</v>
      </c>
    </row>
    <row r="16" spans="1:10" ht="14.1" customHeight="1">
      <c r="A16" s="41" t="s">
        <v>8</v>
      </c>
      <c r="B16" s="49"/>
      <c r="C16" s="49"/>
      <c r="D16" s="61" t="s">
        <v>463</v>
      </c>
      <c r="E16" s="47" t="s">
        <v>424</v>
      </c>
      <c r="F16" s="48">
        <v>6395906</v>
      </c>
      <c r="H16" s="41" t="s">
        <v>8</v>
      </c>
    </row>
    <row r="17" spans="1:8" ht="14.1" customHeight="1">
      <c r="A17" s="41" t="s">
        <v>8</v>
      </c>
      <c r="B17" s="49"/>
      <c r="C17" s="49"/>
      <c r="D17" s="61" t="s">
        <v>464</v>
      </c>
      <c r="E17" s="47" t="s">
        <v>425</v>
      </c>
      <c r="F17" s="48">
        <v>86394</v>
      </c>
      <c r="H17" s="41" t="s">
        <v>8</v>
      </c>
    </row>
    <row r="18" spans="1:8" ht="14.1" customHeight="1">
      <c r="A18" s="41" t="s">
        <v>8</v>
      </c>
      <c r="B18" s="49"/>
      <c r="C18" s="49"/>
      <c r="D18" s="61" t="s">
        <v>465</v>
      </c>
      <c r="E18" s="47" t="s">
        <v>423</v>
      </c>
      <c r="F18" s="48">
        <v>477987783</v>
      </c>
      <c r="H18" s="41" t="s">
        <v>8</v>
      </c>
    </row>
    <row r="19" spans="1:8" ht="14.1" customHeight="1">
      <c r="A19" s="41" t="s">
        <v>8</v>
      </c>
      <c r="B19" s="49"/>
      <c r="C19" s="49"/>
      <c r="D19" s="61" t="s">
        <v>466</v>
      </c>
      <c r="E19" s="47" t="s">
        <v>467</v>
      </c>
      <c r="F19" s="48">
        <v>5541531</v>
      </c>
      <c r="H19" s="41" t="s">
        <v>8</v>
      </c>
    </row>
    <row r="20" spans="1:8" ht="14.1" customHeight="1">
      <c r="A20" s="41" t="s">
        <v>8</v>
      </c>
      <c r="B20" s="49"/>
      <c r="C20" s="49"/>
      <c r="D20" s="61" t="s">
        <v>468</v>
      </c>
      <c r="E20" s="47" t="s">
        <v>469</v>
      </c>
      <c r="F20" s="48">
        <v>1912145</v>
      </c>
      <c r="H20" s="41" t="s">
        <v>8</v>
      </c>
    </row>
    <row r="21" spans="1:8" ht="14.1" customHeight="1">
      <c r="A21" s="41" t="s">
        <v>8</v>
      </c>
      <c r="B21" s="49"/>
      <c r="C21" s="49"/>
      <c r="D21" s="61" t="s">
        <v>470</v>
      </c>
      <c r="E21" s="47" t="s">
        <v>471</v>
      </c>
      <c r="F21" s="48">
        <v>3067739441</v>
      </c>
      <c r="H21" s="41" t="s">
        <v>8</v>
      </c>
    </row>
    <row r="22" spans="1:8" ht="14.1" customHeight="1">
      <c r="B22" s="47" t="s">
        <v>472</v>
      </c>
      <c r="C22" s="47" t="s">
        <v>473</v>
      </c>
      <c r="D22" s="47"/>
      <c r="E22" s="47"/>
      <c r="F22" s="48">
        <v>564735988</v>
      </c>
    </row>
    <row r="23" spans="1:8" ht="14.1" customHeight="1">
      <c r="A23" s="41" t="s">
        <v>8</v>
      </c>
      <c r="B23" s="49"/>
      <c r="C23" s="49"/>
      <c r="D23" s="61" t="s">
        <v>474</v>
      </c>
      <c r="E23" s="47" t="s">
        <v>475</v>
      </c>
      <c r="F23" s="48">
        <v>194134348</v>
      </c>
      <c r="H23" s="41" t="s">
        <v>8</v>
      </c>
    </row>
    <row r="24" spans="1:8" ht="14.1" customHeight="1">
      <c r="A24" s="41" t="s">
        <v>8</v>
      </c>
      <c r="B24" s="49"/>
      <c r="C24" s="49"/>
      <c r="D24" s="61" t="s">
        <v>476</v>
      </c>
      <c r="E24" s="47" t="s">
        <v>477</v>
      </c>
      <c r="F24" s="48">
        <v>370601640</v>
      </c>
      <c r="H24" s="41" t="s">
        <v>8</v>
      </c>
    </row>
    <row r="25" spans="1:8" ht="14.1" customHeight="1">
      <c r="B25" s="47" t="s">
        <v>478</v>
      </c>
      <c r="C25" s="47" t="s">
        <v>479</v>
      </c>
      <c r="D25" s="47"/>
      <c r="E25" s="47"/>
      <c r="F25" s="48">
        <v>6092392900</v>
      </c>
    </row>
    <row r="26" spans="1:8" ht="14.1" customHeight="1">
      <c r="B26" s="47" t="s">
        <v>480</v>
      </c>
      <c r="C26" s="47" t="s">
        <v>481</v>
      </c>
      <c r="D26" s="47"/>
      <c r="E26" s="47"/>
      <c r="F26" s="48">
        <v>1105892900</v>
      </c>
    </row>
    <row r="27" spans="1:8" ht="14.1" customHeight="1">
      <c r="B27" s="47" t="s">
        <v>482</v>
      </c>
      <c r="C27" s="47" t="s">
        <v>483</v>
      </c>
      <c r="D27" s="47"/>
      <c r="E27" s="47"/>
      <c r="F27" s="48">
        <v>1105892900</v>
      </c>
    </row>
    <row r="28" spans="1:8" ht="14.1" customHeight="1">
      <c r="A28" s="41" t="s">
        <v>349</v>
      </c>
      <c r="B28" s="47" t="s">
        <v>484</v>
      </c>
      <c r="C28" s="47" t="s">
        <v>864</v>
      </c>
      <c r="D28" s="47"/>
      <c r="E28" s="47"/>
      <c r="F28" s="48">
        <v>105000000</v>
      </c>
      <c r="H28" s="41" t="s">
        <v>349</v>
      </c>
    </row>
    <row r="29" spans="1:8" ht="14.1" customHeight="1">
      <c r="A29" s="41" t="s">
        <v>349</v>
      </c>
      <c r="B29" s="47" t="s">
        <v>485</v>
      </c>
      <c r="C29" s="47" t="s">
        <v>865</v>
      </c>
      <c r="D29" s="47"/>
      <c r="E29" s="47"/>
      <c r="F29" s="48">
        <v>300000000</v>
      </c>
      <c r="H29" s="41" t="s">
        <v>349</v>
      </c>
    </row>
    <row r="30" spans="1:8" ht="14.1" customHeight="1">
      <c r="A30" s="41" t="s">
        <v>349</v>
      </c>
      <c r="B30" s="47" t="s">
        <v>486</v>
      </c>
      <c r="C30" s="47" t="s">
        <v>487</v>
      </c>
      <c r="D30" s="47"/>
      <c r="E30" s="47"/>
      <c r="F30" s="48">
        <v>221334600</v>
      </c>
      <c r="H30" s="41" t="s">
        <v>349</v>
      </c>
    </row>
    <row r="31" spans="1:8" ht="14.1" customHeight="1">
      <c r="A31" s="41" t="s">
        <v>349</v>
      </c>
      <c r="B31" s="47" t="s">
        <v>488</v>
      </c>
      <c r="C31" s="47" t="s">
        <v>489</v>
      </c>
      <c r="D31" s="47"/>
      <c r="E31" s="47"/>
      <c r="F31" s="48">
        <v>479558300</v>
      </c>
      <c r="H31" s="41" t="s">
        <v>349</v>
      </c>
    </row>
    <row r="32" spans="1:8" ht="14.1" customHeight="1">
      <c r="B32" s="47" t="s">
        <v>490</v>
      </c>
      <c r="C32" s="47" t="s">
        <v>491</v>
      </c>
      <c r="D32" s="47"/>
      <c r="E32" s="47"/>
      <c r="F32" s="48">
        <v>4986500000</v>
      </c>
    </row>
    <row r="33" spans="1:11" ht="14.1" customHeight="1">
      <c r="B33" s="47" t="s">
        <v>492</v>
      </c>
      <c r="C33" s="47" t="s">
        <v>491</v>
      </c>
      <c r="D33" s="47"/>
      <c r="E33" s="47"/>
      <c r="F33" s="48">
        <v>3984500000</v>
      </c>
    </row>
    <row r="34" spans="1:11" ht="14.1" customHeight="1">
      <c r="B34" s="47" t="s">
        <v>493</v>
      </c>
      <c r="C34" s="47" t="s">
        <v>494</v>
      </c>
      <c r="D34" s="47"/>
      <c r="E34" s="47"/>
      <c r="F34" s="48">
        <v>1369500000</v>
      </c>
    </row>
    <row r="35" spans="1:11" ht="14.1" customHeight="1">
      <c r="A35" s="41" t="s">
        <v>9</v>
      </c>
      <c r="B35" s="49"/>
      <c r="C35" s="49"/>
      <c r="D35" s="61" t="s">
        <v>495</v>
      </c>
      <c r="E35" s="47" t="s">
        <v>496</v>
      </c>
      <c r="F35" s="48">
        <v>1369500000</v>
      </c>
      <c r="H35" s="41" t="s">
        <v>9</v>
      </c>
    </row>
    <row r="36" spans="1:11" ht="14.1" customHeight="1">
      <c r="B36" s="47" t="s">
        <v>497</v>
      </c>
      <c r="C36" s="47" t="s">
        <v>498</v>
      </c>
      <c r="D36" s="47"/>
      <c r="E36" s="47"/>
      <c r="F36" s="48">
        <v>2606000000</v>
      </c>
    </row>
    <row r="37" spans="1:11" ht="14.1" customHeight="1">
      <c r="A37" s="41" t="s">
        <v>9</v>
      </c>
      <c r="B37" s="49"/>
      <c r="C37" s="49"/>
      <c r="D37" s="61" t="s">
        <v>499</v>
      </c>
      <c r="E37" s="47" t="s">
        <v>500</v>
      </c>
      <c r="F37" s="48">
        <v>2606000000</v>
      </c>
      <c r="H37" s="41" t="s">
        <v>9</v>
      </c>
    </row>
    <row r="38" spans="1:11" ht="14.1" customHeight="1">
      <c r="A38" s="41" t="s">
        <v>9</v>
      </c>
      <c r="B38" s="47" t="s">
        <v>501</v>
      </c>
      <c r="C38" s="47" t="s">
        <v>502</v>
      </c>
      <c r="D38" s="47"/>
      <c r="E38" s="47"/>
      <c r="F38" s="48">
        <v>9000000</v>
      </c>
      <c r="H38" s="41" t="s">
        <v>9</v>
      </c>
    </row>
    <row r="39" spans="1:11" ht="14.1" customHeight="1">
      <c r="B39" s="47" t="s">
        <v>503</v>
      </c>
      <c r="C39" s="47" t="s">
        <v>491</v>
      </c>
      <c r="D39" s="47"/>
      <c r="E39" s="47"/>
      <c r="F39" s="48">
        <v>1002000000</v>
      </c>
      <c r="K39" s="42"/>
    </row>
    <row r="40" spans="1:11" ht="14.1" customHeight="1">
      <c r="B40" s="47" t="s">
        <v>504</v>
      </c>
      <c r="C40" s="47" t="s">
        <v>505</v>
      </c>
      <c r="D40" s="47"/>
      <c r="E40" s="47"/>
      <c r="F40" s="48">
        <v>1002000000</v>
      </c>
      <c r="K40" s="54"/>
    </row>
    <row r="41" spans="1:11" ht="14.1" customHeight="1">
      <c r="A41" s="41" t="s">
        <v>29</v>
      </c>
      <c r="B41" s="49"/>
      <c r="C41" s="49"/>
      <c r="D41" s="61" t="s">
        <v>506</v>
      </c>
      <c r="E41" s="47" t="s">
        <v>507</v>
      </c>
      <c r="F41" s="48">
        <v>200000000</v>
      </c>
      <c r="H41" s="41" t="s">
        <v>29</v>
      </c>
    </row>
    <row r="42" spans="1:11" ht="14.1" customHeight="1">
      <c r="A42" s="41" t="s">
        <v>29</v>
      </c>
      <c r="B42" s="49"/>
      <c r="C42" s="49"/>
      <c r="D42" s="61" t="s">
        <v>508</v>
      </c>
      <c r="E42" s="47" t="s">
        <v>509</v>
      </c>
      <c r="F42" s="48">
        <v>802000000</v>
      </c>
      <c r="H42" s="41" t="s">
        <v>29</v>
      </c>
      <c r="K42" s="55"/>
    </row>
    <row r="43" spans="1:11" ht="14.1" customHeight="1">
      <c r="B43" s="47" t="s">
        <v>510</v>
      </c>
      <c r="C43" s="47" t="s">
        <v>511</v>
      </c>
      <c r="D43" s="47"/>
      <c r="E43" s="47"/>
      <c r="F43" s="48">
        <v>6467875227</v>
      </c>
    </row>
    <row r="44" spans="1:11" ht="14.1" customHeight="1">
      <c r="B44" s="47" t="s">
        <v>512</v>
      </c>
      <c r="C44" s="47" t="s">
        <v>513</v>
      </c>
      <c r="D44" s="47"/>
      <c r="E44" s="47"/>
      <c r="F44" s="48">
        <v>496413527</v>
      </c>
    </row>
    <row r="45" spans="1:11" ht="14.1" customHeight="1">
      <c r="B45" s="47" t="s">
        <v>514</v>
      </c>
      <c r="C45" s="47" t="s">
        <v>515</v>
      </c>
      <c r="D45" s="47"/>
      <c r="E45" s="47"/>
      <c r="F45" s="48">
        <v>133105574</v>
      </c>
    </row>
    <row r="46" spans="1:11" ht="14.1" customHeight="1">
      <c r="B46" s="47" t="s">
        <v>516</v>
      </c>
      <c r="C46" s="47" t="s">
        <v>515</v>
      </c>
      <c r="D46" s="47"/>
      <c r="E46" s="47"/>
      <c r="F46" s="48">
        <v>133105574</v>
      </c>
    </row>
    <row r="47" spans="1:11" ht="14.1" customHeight="1">
      <c r="A47" s="41" t="s">
        <v>300</v>
      </c>
      <c r="B47" s="49"/>
      <c r="C47" s="49"/>
      <c r="D47" s="61" t="s">
        <v>517</v>
      </c>
      <c r="E47" s="47" t="s">
        <v>518</v>
      </c>
      <c r="F47" s="48">
        <v>113399</v>
      </c>
      <c r="H47" s="41" t="s">
        <v>300</v>
      </c>
    </row>
    <row r="48" spans="1:11" ht="14.1" customHeight="1">
      <c r="A48" s="41" t="s">
        <v>300</v>
      </c>
      <c r="B48" s="49"/>
      <c r="C48" s="49"/>
      <c r="D48" s="61" t="s">
        <v>519</v>
      </c>
      <c r="E48" s="47" t="s">
        <v>520</v>
      </c>
      <c r="F48" s="48">
        <v>36340663</v>
      </c>
      <c r="H48" s="41" t="s">
        <v>300</v>
      </c>
    </row>
    <row r="49" spans="1:8" ht="14.1" customHeight="1">
      <c r="A49" s="41" t="s">
        <v>300</v>
      </c>
      <c r="B49" s="49"/>
      <c r="C49" s="49"/>
      <c r="D49" s="61" t="s">
        <v>521</v>
      </c>
      <c r="E49" s="47" t="s">
        <v>522</v>
      </c>
      <c r="F49" s="48">
        <v>10457844</v>
      </c>
      <c r="H49" s="41" t="s">
        <v>300</v>
      </c>
    </row>
    <row r="50" spans="1:8" ht="14.1" customHeight="1">
      <c r="A50" s="41" t="s">
        <v>300</v>
      </c>
      <c r="B50" s="49"/>
      <c r="C50" s="49"/>
      <c r="D50" s="61" t="s">
        <v>523</v>
      </c>
      <c r="E50" s="47" t="s">
        <v>524</v>
      </c>
      <c r="F50" s="48">
        <v>6723629</v>
      </c>
      <c r="H50" s="41" t="s">
        <v>300</v>
      </c>
    </row>
    <row r="51" spans="1:8" ht="14.1" customHeight="1">
      <c r="A51" s="41" t="s">
        <v>300</v>
      </c>
      <c r="B51" s="49"/>
      <c r="C51" s="49"/>
      <c r="D51" s="61" t="s">
        <v>525</v>
      </c>
      <c r="E51" s="47" t="s">
        <v>526</v>
      </c>
      <c r="F51" s="48">
        <v>19920</v>
      </c>
      <c r="H51" s="41" t="s">
        <v>300</v>
      </c>
    </row>
    <row r="52" spans="1:8" ht="14.1" customHeight="1">
      <c r="A52" s="41" t="s">
        <v>300</v>
      </c>
      <c r="B52" s="49"/>
      <c r="C52" s="49"/>
      <c r="D52" s="61" t="s">
        <v>527</v>
      </c>
      <c r="E52" s="47" t="s">
        <v>528</v>
      </c>
      <c r="F52" s="48">
        <v>5670049</v>
      </c>
      <c r="H52" s="41" t="s">
        <v>300</v>
      </c>
    </row>
    <row r="53" spans="1:8" ht="14.1" customHeight="1">
      <c r="A53" s="41" t="s">
        <v>300</v>
      </c>
      <c r="B53" s="49"/>
      <c r="C53" s="49"/>
      <c r="D53" s="61" t="s">
        <v>529</v>
      </c>
      <c r="E53" s="47" t="s">
        <v>528</v>
      </c>
      <c r="F53" s="48">
        <v>64585436</v>
      </c>
      <c r="H53" s="41" t="s">
        <v>300</v>
      </c>
    </row>
    <row r="54" spans="1:8" ht="14.1" customHeight="1">
      <c r="A54" s="41" t="s">
        <v>300</v>
      </c>
      <c r="B54" s="49"/>
      <c r="C54" s="49"/>
      <c r="D54" s="61" t="s">
        <v>530</v>
      </c>
      <c r="E54" s="47" t="s">
        <v>531</v>
      </c>
      <c r="F54" s="48">
        <v>6370305</v>
      </c>
      <c r="H54" s="41" t="s">
        <v>300</v>
      </c>
    </row>
    <row r="55" spans="1:8" ht="14.1" customHeight="1">
      <c r="A55" s="41" t="s">
        <v>300</v>
      </c>
      <c r="B55" s="49"/>
      <c r="C55" s="49"/>
      <c r="D55" s="61" t="s">
        <v>532</v>
      </c>
      <c r="E55" s="47" t="s">
        <v>531</v>
      </c>
      <c r="F55" s="48">
        <v>771572</v>
      </c>
      <c r="H55" s="41" t="s">
        <v>300</v>
      </c>
    </row>
    <row r="56" spans="1:8" ht="14.1" customHeight="1">
      <c r="A56" s="41" t="s">
        <v>300</v>
      </c>
      <c r="B56" s="49"/>
      <c r="C56" s="49"/>
      <c r="D56" s="61" t="s">
        <v>533</v>
      </c>
      <c r="E56" s="47" t="s">
        <v>534</v>
      </c>
      <c r="F56" s="48">
        <v>919798</v>
      </c>
      <c r="H56" s="41" t="s">
        <v>300</v>
      </c>
    </row>
    <row r="57" spans="1:8" ht="14.1" customHeight="1">
      <c r="A57" s="41" t="s">
        <v>300</v>
      </c>
      <c r="B57" s="49"/>
      <c r="C57" s="49"/>
      <c r="D57" s="61" t="s">
        <v>535</v>
      </c>
      <c r="E57" s="47" t="s">
        <v>426</v>
      </c>
      <c r="F57" s="48">
        <v>-180000</v>
      </c>
      <c r="H57" s="41" t="s">
        <v>300</v>
      </c>
    </row>
    <row r="58" spans="1:8" ht="14.1" customHeight="1">
      <c r="A58" s="41" t="s">
        <v>300</v>
      </c>
      <c r="B58" s="49"/>
      <c r="C58" s="49"/>
      <c r="D58" s="61" t="s">
        <v>536</v>
      </c>
      <c r="E58" s="47" t="s">
        <v>426</v>
      </c>
      <c r="F58" s="48">
        <v>1199560</v>
      </c>
      <c r="H58" s="41" t="s">
        <v>300</v>
      </c>
    </row>
    <row r="59" spans="1:8" ht="14.1" customHeight="1">
      <c r="A59" s="41" t="s">
        <v>300</v>
      </c>
      <c r="B59" s="49"/>
      <c r="C59" s="49"/>
      <c r="D59" s="61" t="s">
        <v>537</v>
      </c>
      <c r="E59" s="47" t="s">
        <v>538</v>
      </c>
      <c r="F59" s="48">
        <v>113399</v>
      </c>
      <c r="H59" s="41" t="s">
        <v>300</v>
      </c>
    </row>
    <row r="60" spans="1:8" ht="14.1" customHeight="1">
      <c r="B60" s="47" t="s">
        <v>539</v>
      </c>
      <c r="C60" s="47" t="s">
        <v>540</v>
      </c>
      <c r="D60" s="47"/>
      <c r="E60" s="47"/>
      <c r="F60" s="48">
        <v>363307953</v>
      </c>
    </row>
    <row r="61" spans="1:8" ht="14.1" customHeight="1">
      <c r="B61" s="47" t="s">
        <v>541</v>
      </c>
      <c r="C61" s="47" t="s">
        <v>542</v>
      </c>
      <c r="D61" s="47"/>
      <c r="E61" s="47"/>
      <c r="F61" s="48">
        <v>12557188</v>
      </c>
    </row>
    <row r="62" spans="1:8" ht="14.1" customHeight="1">
      <c r="A62" s="41" t="s">
        <v>327</v>
      </c>
      <c r="B62" s="49"/>
      <c r="C62" s="49"/>
      <c r="D62" s="61" t="s">
        <v>530</v>
      </c>
      <c r="E62" s="47" t="s">
        <v>531</v>
      </c>
      <c r="F62" s="48">
        <v>12404910</v>
      </c>
      <c r="H62" s="41" t="s">
        <v>327</v>
      </c>
    </row>
    <row r="63" spans="1:8" ht="14.1" customHeight="1">
      <c r="A63" s="41" t="s">
        <v>327</v>
      </c>
      <c r="B63" s="49"/>
      <c r="C63" s="49"/>
      <c r="D63" s="61" t="s">
        <v>532</v>
      </c>
      <c r="E63" s="47" t="s">
        <v>531</v>
      </c>
      <c r="F63" s="48">
        <v>152278</v>
      </c>
      <c r="H63" s="41" t="s">
        <v>327</v>
      </c>
    </row>
    <row r="64" spans="1:8" ht="14.1" customHeight="1">
      <c r="B64" s="47" t="s">
        <v>543</v>
      </c>
      <c r="C64" s="47" t="s">
        <v>544</v>
      </c>
      <c r="D64" s="47"/>
      <c r="E64" s="47"/>
      <c r="F64" s="48">
        <v>350750765</v>
      </c>
    </row>
    <row r="65" spans="1:8" ht="14.1" customHeight="1">
      <c r="A65" s="41" t="s">
        <v>327</v>
      </c>
      <c r="B65" s="49"/>
      <c r="C65" s="49"/>
      <c r="D65" s="61" t="s">
        <v>545</v>
      </c>
      <c r="E65" s="47" t="s">
        <v>528</v>
      </c>
      <c r="F65" s="48">
        <v>25500000</v>
      </c>
      <c r="H65" s="41" t="s">
        <v>327</v>
      </c>
    </row>
    <row r="66" spans="1:8" ht="14.1" customHeight="1">
      <c r="A66" s="41" t="s">
        <v>327</v>
      </c>
      <c r="B66" s="49"/>
      <c r="C66" s="49"/>
      <c r="D66" s="61" t="s">
        <v>546</v>
      </c>
      <c r="E66" s="47" t="s">
        <v>547</v>
      </c>
      <c r="F66" s="48">
        <v>124950000</v>
      </c>
      <c r="H66" s="41" t="s">
        <v>327</v>
      </c>
    </row>
    <row r="67" spans="1:8" ht="14.1" customHeight="1">
      <c r="A67" s="41" t="s">
        <v>327</v>
      </c>
      <c r="B67" s="49"/>
      <c r="C67" s="49"/>
      <c r="D67" s="61" t="s">
        <v>548</v>
      </c>
      <c r="E67" s="47" t="s">
        <v>547</v>
      </c>
      <c r="F67" s="48">
        <v>11066730</v>
      </c>
      <c r="H67" s="41" t="s">
        <v>327</v>
      </c>
    </row>
    <row r="68" spans="1:8" ht="14.1" customHeight="1">
      <c r="A68" s="41" t="s">
        <v>327</v>
      </c>
      <c r="B68" s="49"/>
      <c r="C68" s="49"/>
      <c r="D68" s="61" t="s">
        <v>549</v>
      </c>
      <c r="E68" s="47" t="s">
        <v>522</v>
      </c>
      <c r="F68" s="48">
        <v>108766924</v>
      </c>
      <c r="H68" s="41" t="s">
        <v>327</v>
      </c>
    </row>
    <row r="69" spans="1:8" ht="14.1" customHeight="1">
      <c r="A69" s="41" t="s">
        <v>327</v>
      </c>
      <c r="B69" s="49"/>
      <c r="C69" s="49"/>
      <c r="D69" s="61" t="s">
        <v>550</v>
      </c>
      <c r="E69" s="47" t="s">
        <v>522</v>
      </c>
      <c r="F69" s="48">
        <v>52566968</v>
      </c>
      <c r="H69" s="41" t="s">
        <v>327</v>
      </c>
    </row>
    <row r="70" spans="1:8" ht="14.1" customHeight="1">
      <c r="A70" s="41" t="s">
        <v>327</v>
      </c>
      <c r="B70" s="49"/>
      <c r="C70" s="49"/>
      <c r="D70" s="61" t="s">
        <v>551</v>
      </c>
      <c r="E70" s="47" t="s">
        <v>346</v>
      </c>
      <c r="F70" s="48">
        <v>3000000</v>
      </c>
      <c r="H70" s="41" t="s">
        <v>327</v>
      </c>
    </row>
    <row r="71" spans="1:8" ht="14.1" customHeight="1">
      <c r="A71" s="41" t="s">
        <v>327</v>
      </c>
      <c r="B71" s="49"/>
      <c r="C71" s="49"/>
      <c r="D71" s="61" t="s">
        <v>552</v>
      </c>
      <c r="E71" s="47" t="s">
        <v>346</v>
      </c>
      <c r="F71" s="48">
        <v>2766683</v>
      </c>
      <c r="H71" s="41" t="s">
        <v>327</v>
      </c>
    </row>
    <row r="72" spans="1:8" ht="14.1" customHeight="1">
      <c r="A72" s="41" t="s">
        <v>327</v>
      </c>
      <c r="B72" s="49"/>
      <c r="C72" s="49"/>
      <c r="D72" s="61" t="s">
        <v>553</v>
      </c>
      <c r="E72" s="47" t="s">
        <v>528</v>
      </c>
      <c r="F72" s="48">
        <v>22133460</v>
      </c>
      <c r="H72" s="41" t="s">
        <v>327</v>
      </c>
    </row>
    <row r="73" spans="1:8" ht="14.1" customHeight="1">
      <c r="B73" s="47" t="s">
        <v>554</v>
      </c>
      <c r="C73" s="47" t="s">
        <v>555</v>
      </c>
      <c r="D73" s="47"/>
      <c r="E73" s="47"/>
      <c r="F73" s="48">
        <v>4699671340</v>
      </c>
    </row>
    <row r="74" spans="1:8" ht="14.1" customHeight="1">
      <c r="B74" s="47" t="s">
        <v>556</v>
      </c>
      <c r="C74" s="47" t="s">
        <v>557</v>
      </c>
      <c r="D74" s="47"/>
      <c r="E74" s="47"/>
      <c r="F74" s="48">
        <v>4699671340</v>
      </c>
    </row>
    <row r="75" spans="1:8" ht="14.1" customHeight="1">
      <c r="A75" s="41" t="s">
        <v>327</v>
      </c>
      <c r="B75" s="47" t="s">
        <v>558</v>
      </c>
      <c r="C75" s="47" t="s">
        <v>559</v>
      </c>
      <c r="D75" s="47"/>
      <c r="E75" s="47"/>
      <c r="F75" s="48">
        <v>4699671340</v>
      </c>
      <c r="G75" s="41" t="s">
        <v>866</v>
      </c>
      <c r="H75" s="41" t="s">
        <v>327</v>
      </c>
    </row>
    <row r="76" spans="1:8" ht="14.1" customHeight="1">
      <c r="B76" s="47" t="s">
        <v>560</v>
      </c>
      <c r="C76" s="47" t="s">
        <v>561</v>
      </c>
      <c r="D76" s="47"/>
      <c r="E76" s="47"/>
      <c r="F76" s="48">
        <v>1265573932</v>
      </c>
    </row>
    <row r="77" spans="1:8" ht="14.1" customHeight="1">
      <c r="B77" s="47" t="s">
        <v>562</v>
      </c>
      <c r="C77" s="47" t="s">
        <v>563</v>
      </c>
      <c r="D77" s="47"/>
      <c r="E77" s="47"/>
      <c r="F77" s="48">
        <v>518200</v>
      </c>
    </row>
    <row r="78" spans="1:8" ht="14.1" customHeight="1">
      <c r="B78" s="47" t="s">
        <v>564</v>
      </c>
      <c r="C78" s="47" t="s">
        <v>565</v>
      </c>
      <c r="D78" s="47"/>
      <c r="E78" s="47"/>
      <c r="F78" s="48">
        <v>480000</v>
      </c>
    </row>
    <row r="79" spans="1:8" ht="14.1" customHeight="1">
      <c r="A79" s="41" t="s">
        <v>427</v>
      </c>
      <c r="B79" s="49"/>
      <c r="C79" s="49"/>
      <c r="D79" s="61" t="s">
        <v>566</v>
      </c>
      <c r="E79" s="47" t="s">
        <v>567</v>
      </c>
      <c r="F79" s="48">
        <v>430000</v>
      </c>
      <c r="H79" s="41" t="s">
        <v>427</v>
      </c>
    </row>
    <row r="80" spans="1:8" ht="14.1" customHeight="1">
      <c r="A80" s="41" t="s">
        <v>427</v>
      </c>
      <c r="B80" s="49"/>
      <c r="C80" s="49"/>
      <c r="D80" s="61" t="s">
        <v>568</v>
      </c>
      <c r="E80" s="47" t="s">
        <v>569</v>
      </c>
      <c r="F80" s="48">
        <v>50000</v>
      </c>
      <c r="H80" s="41" t="s">
        <v>427</v>
      </c>
    </row>
    <row r="81" spans="1:8" ht="14.1" customHeight="1">
      <c r="A81" s="41" t="s">
        <v>427</v>
      </c>
      <c r="B81" s="47" t="s">
        <v>570</v>
      </c>
      <c r="C81" s="47" t="s">
        <v>571</v>
      </c>
      <c r="D81" s="47"/>
      <c r="E81" s="47"/>
      <c r="F81" s="48">
        <v>38200</v>
      </c>
      <c r="H81" s="41" t="s">
        <v>427</v>
      </c>
    </row>
    <row r="82" spans="1:8" ht="14.1" customHeight="1">
      <c r="B82" s="47" t="s">
        <v>572</v>
      </c>
      <c r="C82" s="47" t="s">
        <v>573</v>
      </c>
      <c r="D82" s="47"/>
      <c r="E82" s="47"/>
      <c r="F82" s="48">
        <v>236064793</v>
      </c>
    </row>
    <row r="83" spans="1:8" ht="14.1" customHeight="1">
      <c r="A83" s="41" t="s">
        <v>867</v>
      </c>
      <c r="B83" s="47" t="s">
        <v>574</v>
      </c>
      <c r="C83" s="47" t="s">
        <v>575</v>
      </c>
      <c r="D83" s="47"/>
      <c r="E83" s="47"/>
      <c r="F83" s="48">
        <v>236064793</v>
      </c>
      <c r="H83" s="41" t="s">
        <v>867</v>
      </c>
    </row>
    <row r="84" spans="1:8" ht="14.1" customHeight="1">
      <c r="B84" s="47" t="s">
        <v>576</v>
      </c>
      <c r="C84" s="47" t="s">
        <v>577</v>
      </c>
      <c r="D84" s="47"/>
      <c r="E84" s="47"/>
      <c r="F84" s="48">
        <v>261213545</v>
      </c>
    </row>
    <row r="85" spans="1:8" ht="14.1" customHeight="1">
      <c r="A85" s="41" t="s">
        <v>407</v>
      </c>
      <c r="B85" s="47" t="s">
        <v>578</v>
      </c>
      <c r="C85" s="47" t="s">
        <v>579</v>
      </c>
      <c r="D85" s="47"/>
      <c r="E85" s="47"/>
      <c r="F85" s="48">
        <v>10290144</v>
      </c>
      <c r="H85" s="41" t="s">
        <v>407</v>
      </c>
    </row>
    <row r="86" spans="1:8" ht="14.1" customHeight="1">
      <c r="A86" s="41" t="s">
        <v>329</v>
      </c>
      <c r="B86" s="47" t="s">
        <v>580</v>
      </c>
      <c r="C86" s="47" t="s">
        <v>581</v>
      </c>
      <c r="D86" s="47"/>
      <c r="E86" s="47"/>
      <c r="F86" s="48">
        <v>26139975</v>
      </c>
      <c r="H86" s="41" t="s">
        <v>329</v>
      </c>
    </row>
    <row r="87" spans="1:8" ht="14.1" customHeight="1">
      <c r="A87" s="41" t="s">
        <v>868</v>
      </c>
      <c r="B87" s="47" t="s">
        <v>582</v>
      </c>
      <c r="C87" s="47" t="s">
        <v>583</v>
      </c>
      <c r="D87" s="47"/>
      <c r="E87" s="47"/>
      <c r="F87" s="48">
        <v>9986600</v>
      </c>
      <c r="H87" s="41" t="s">
        <v>868</v>
      </c>
    </row>
    <row r="88" spans="1:8" ht="14.1" customHeight="1">
      <c r="A88" s="41" t="s">
        <v>328</v>
      </c>
      <c r="B88" s="47" t="s">
        <v>584</v>
      </c>
      <c r="C88" s="47" t="s">
        <v>585</v>
      </c>
      <c r="D88" s="47"/>
      <c r="E88" s="47"/>
      <c r="F88" s="48">
        <v>214796826</v>
      </c>
      <c r="H88" s="41" t="s">
        <v>328</v>
      </c>
    </row>
    <row r="89" spans="1:8" ht="14.1" customHeight="1">
      <c r="B89" s="47" t="s">
        <v>586</v>
      </c>
      <c r="C89" s="47" t="s">
        <v>587</v>
      </c>
      <c r="D89" s="47"/>
      <c r="E89" s="47"/>
      <c r="F89" s="48">
        <v>726359000</v>
      </c>
    </row>
    <row r="90" spans="1:8" ht="14.1" customHeight="1">
      <c r="A90" s="41" t="s">
        <v>431</v>
      </c>
      <c r="B90" s="47" t="s">
        <v>588</v>
      </c>
      <c r="C90" s="47" t="s">
        <v>589</v>
      </c>
      <c r="D90" s="47"/>
      <c r="E90" s="47"/>
      <c r="F90" s="48">
        <v>726359000</v>
      </c>
      <c r="G90" s="41" t="s">
        <v>869</v>
      </c>
      <c r="H90" s="41" t="s">
        <v>431</v>
      </c>
    </row>
    <row r="91" spans="1:8" ht="14.1" customHeight="1">
      <c r="B91" s="47" t="s">
        <v>590</v>
      </c>
      <c r="C91" s="47" t="s">
        <v>591</v>
      </c>
      <c r="D91" s="47"/>
      <c r="E91" s="47"/>
      <c r="F91" s="48">
        <v>41418394</v>
      </c>
    </row>
    <row r="92" spans="1:8" ht="14.1" customHeight="1">
      <c r="A92" s="41" t="s">
        <v>406</v>
      </c>
      <c r="B92" s="47" t="s">
        <v>592</v>
      </c>
      <c r="C92" s="47" t="s">
        <v>593</v>
      </c>
      <c r="D92" s="47"/>
      <c r="E92" s="47"/>
      <c r="F92" s="48">
        <v>41418394</v>
      </c>
      <c r="G92" s="41" t="s">
        <v>870</v>
      </c>
      <c r="H92" s="41" t="s">
        <v>406</v>
      </c>
    </row>
    <row r="93" spans="1:8" ht="14.1" customHeight="1">
      <c r="B93" s="47" t="s">
        <v>594</v>
      </c>
      <c r="C93" s="47" t="s">
        <v>595</v>
      </c>
      <c r="D93" s="47"/>
      <c r="E93" s="47"/>
      <c r="F93" s="48">
        <v>6216428</v>
      </c>
    </row>
    <row r="94" spans="1:8" ht="14.1" customHeight="1">
      <c r="B94" s="47" t="s">
        <v>596</v>
      </c>
      <c r="C94" s="47" t="s">
        <v>597</v>
      </c>
      <c r="D94" s="47"/>
      <c r="E94" s="47"/>
      <c r="F94" s="48">
        <v>6216428</v>
      </c>
    </row>
    <row r="95" spans="1:8" ht="14.1" customHeight="1">
      <c r="A95" s="41" t="s">
        <v>301</v>
      </c>
      <c r="B95" s="47" t="s">
        <v>598</v>
      </c>
      <c r="C95" s="47" t="s">
        <v>599</v>
      </c>
      <c r="D95" s="47"/>
      <c r="E95" s="47"/>
      <c r="F95" s="48">
        <v>45087124</v>
      </c>
      <c r="H95" s="41" t="s">
        <v>301</v>
      </c>
    </row>
    <row r="96" spans="1:8" ht="14.1" customHeight="1">
      <c r="A96" s="41" t="s">
        <v>301</v>
      </c>
      <c r="B96" s="47" t="s">
        <v>600</v>
      </c>
      <c r="C96" s="47" t="s">
        <v>601</v>
      </c>
      <c r="D96" s="47"/>
      <c r="E96" s="47"/>
      <c r="F96" s="48">
        <v>-43432049</v>
      </c>
      <c r="H96" s="41" t="s">
        <v>301</v>
      </c>
    </row>
    <row r="97" spans="1:8" ht="14.1" customHeight="1">
      <c r="A97" s="41" t="s">
        <v>301</v>
      </c>
      <c r="B97" s="47" t="s">
        <v>602</v>
      </c>
      <c r="C97" s="47" t="s">
        <v>603</v>
      </c>
      <c r="D97" s="47"/>
      <c r="E97" s="47"/>
      <c r="F97" s="48">
        <v>48284291</v>
      </c>
      <c r="H97" s="41" t="s">
        <v>301</v>
      </c>
    </row>
    <row r="98" spans="1:8" ht="14.1" customHeight="1">
      <c r="A98" s="41" t="s">
        <v>301</v>
      </c>
      <c r="B98" s="47" t="s">
        <v>604</v>
      </c>
      <c r="C98" s="47" t="s">
        <v>601</v>
      </c>
      <c r="D98" s="47"/>
      <c r="E98" s="47"/>
      <c r="F98" s="48">
        <v>-46268006</v>
      </c>
      <c r="H98" s="41" t="s">
        <v>301</v>
      </c>
    </row>
    <row r="99" spans="1:8" ht="14.1" customHeight="1">
      <c r="A99" s="41" t="s">
        <v>301</v>
      </c>
      <c r="B99" s="47" t="s">
        <v>605</v>
      </c>
      <c r="C99" s="47" t="s">
        <v>606</v>
      </c>
      <c r="D99" s="47"/>
      <c r="E99" s="47"/>
      <c r="F99" s="48">
        <v>89155205</v>
      </c>
      <c r="H99" s="41" t="s">
        <v>301</v>
      </c>
    </row>
    <row r="100" spans="1:8" ht="14.1" customHeight="1">
      <c r="A100" s="41" t="s">
        <v>301</v>
      </c>
      <c r="B100" s="47" t="s">
        <v>607</v>
      </c>
      <c r="C100" s="47" t="s">
        <v>608</v>
      </c>
      <c r="D100" s="47"/>
      <c r="E100" s="47"/>
      <c r="F100" s="48">
        <v>-86610137</v>
      </c>
      <c r="H100" s="41" t="s">
        <v>301</v>
      </c>
    </row>
    <row r="101" spans="1:8" ht="14.1" customHeight="1">
      <c r="B101" s="47" t="s">
        <v>609</v>
      </c>
      <c r="C101" s="47" t="s">
        <v>610</v>
      </c>
      <c r="D101" s="47"/>
      <c r="E101" s="47"/>
      <c r="F101" s="48">
        <v>303230986</v>
      </c>
    </row>
    <row r="102" spans="1:8" ht="14.1" customHeight="1">
      <c r="B102" s="47" t="s">
        <v>611</v>
      </c>
      <c r="C102" s="47" t="s">
        <v>612</v>
      </c>
      <c r="D102" s="47"/>
      <c r="E102" s="47"/>
      <c r="F102" s="48">
        <v>303230986</v>
      </c>
    </row>
    <row r="103" spans="1:8" ht="14.1" customHeight="1">
      <c r="B103" s="47" t="s">
        <v>613</v>
      </c>
      <c r="C103" s="47" t="s">
        <v>614</v>
      </c>
      <c r="D103" s="47"/>
      <c r="E103" s="47"/>
      <c r="F103" s="48">
        <v>303230986</v>
      </c>
    </row>
    <row r="104" spans="1:8" ht="14.1" customHeight="1">
      <c r="A104" s="41" t="s">
        <v>302</v>
      </c>
      <c r="B104" s="47" t="s">
        <v>615</v>
      </c>
      <c r="C104" s="47" t="s">
        <v>376</v>
      </c>
      <c r="D104" s="47"/>
      <c r="E104" s="47"/>
      <c r="F104" s="48">
        <v>391265789</v>
      </c>
      <c r="H104" s="41" t="s">
        <v>302</v>
      </c>
    </row>
    <row r="105" spans="1:8" ht="14.1" customHeight="1">
      <c r="A105" s="41" t="s">
        <v>233</v>
      </c>
      <c r="B105" s="47" t="s">
        <v>616</v>
      </c>
      <c r="C105" s="47" t="s">
        <v>617</v>
      </c>
      <c r="D105" s="47"/>
      <c r="E105" s="47"/>
      <c r="F105" s="48">
        <v>-88034803</v>
      </c>
      <c r="H105" s="41" t="s">
        <v>233</v>
      </c>
    </row>
    <row r="106" spans="1:8" ht="14.1" customHeight="1">
      <c r="B106" s="47" t="s">
        <v>618</v>
      </c>
      <c r="C106" s="47" t="s">
        <v>619</v>
      </c>
      <c r="D106" s="47"/>
      <c r="E106" s="47"/>
      <c r="F106" s="48">
        <v>1399891194</v>
      </c>
    </row>
    <row r="107" spans="1:8" ht="14.1" customHeight="1">
      <c r="B107" s="47" t="s">
        <v>620</v>
      </c>
      <c r="C107" s="47" t="s">
        <v>621</v>
      </c>
      <c r="D107" s="47"/>
      <c r="E107" s="47"/>
      <c r="F107" s="48">
        <v>1316838759</v>
      </c>
    </row>
    <row r="108" spans="1:8" ht="14.1" customHeight="1">
      <c r="B108" s="47" t="s">
        <v>622</v>
      </c>
      <c r="C108" s="47" t="s">
        <v>621</v>
      </c>
      <c r="D108" s="47"/>
      <c r="E108" s="47"/>
      <c r="F108" s="48">
        <v>1316838759</v>
      </c>
    </row>
    <row r="109" spans="1:8" ht="14.1" customHeight="1">
      <c r="A109" s="41" t="s">
        <v>176</v>
      </c>
      <c r="B109" s="47" t="s">
        <v>623</v>
      </c>
      <c r="C109" s="47" t="s">
        <v>624</v>
      </c>
      <c r="D109" s="47"/>
      <c r="E109" s="47"/>
      <c r="F109" s="48">
        <v>1250000000</v>
      </c>
      <c r="H109" s="41" t="s">
        <v>176</v>
      </c>
    </row>
    <row r="110" spans="1:8" ht="14.1" customHeight="1">
      <c r="A110" s="41" t="s">
        <v>871</v>
      </c>
      <c r="B110" s="47" t="s">
        <v>625</v>
      </c>
      <c r="C110" s="47" t="s">
        <v>626</v>
      </c>
      <c r="D110" s="47"/>
      <c r="E110" s="47"/>
      <c r="F110" s="48">
        <v>129133393</v>
      </c>
      <c r="G110" s="41" t="s">
        <v>872</v>
      </c>
      <c r="H110" s="41" t="s">
        <v>871</v>
      </c>
    </row>
    <row r="111" spans="1:8" ht="14.1" customHeight="1">
      <c r="A111" s="41" t="s">
        <v>43</v>
      </c>
      <c r="B111" s="47" t="s">
        <v>627</v>
      </c>
      <c r="C111" s="47" t="s">
        <v>628</v>
      </c>
      <c r="D111" s="47"/>
      <c r="E111" s="47"/>
      <c r="F111" s="48">
        <v>-62294634</v>
      </c>
      <c r="G111" s="41" t="s">
        <v>873</v>
      </c>
      <c r="H111" s="41" t="s">
        <v>43</v>
      </c>
    </row>
    <row r="112" spans="1:8" ht="14.1" customHeight="1">
      <c r="B112" s="47" t="s">
        <v>629</v>
      </c>
      <c r="C112" s="47" t="s">
        <v>630</v>
      </c>
      <c r="D112" s="47"/>
      <c r="E112" s="47"/>
      <c r="F112" s="48">
        <v>83052435</v>
      </c>
    </row>
    <row r="113" spans="1:9" ht="14.1" customHeight="1">
      <c r="B113" s="47" t="s">
        <v>631</v>
      </c>
      <c r="C113" s="47" t="s">
        <v>630</v>
      </c>
      <c r="D113" s="47"/>
      <c r="E113" s="47"/>
      <c r="F113" s="48">
        <v>83052435</v>
      </c>
    </row>
    <row r="114" spans="1:9" ht="14.1" customHeight="1">
      <c r="B114" s="47" t="s">
        <v>632</v>
      </c>
      <c r="C114" s="47" t="s">
        <v>630</v>
      </c>
      <c r="D114" s="47"/>
      <c r="E114" s="47"/>
      <c r="F114" s="48">
        <v>83052435</v>
      </c>
    </row>
    <row r="115" spans="1:9" ht="14.1" customHeight="1">
      <c r="A115" s="41" t="s">
        <v>19</v>
      </c>
      <c r="B115" s="49"/>
      <c r="C115" s="49"/>
      <c r="D115" s="61" t="s">
        <v>633</v>
      </c>
      <c r="E115" s="47" t="s">
        <v>634</v>
      </c>
      <c r="F115" s="48">
        <v>81439659</v>
      </c>
      <c r="H115" s="41" t="s">
        <v>19</v>
      </c>
    </row>
    <row r="116" spans="1:9" ht="14.1" customHeight="1">
      <c r="A116" s="41" t="s">
        <v>406</v>
      </c>
      <c r="B116" s="49"/>
      <c r="C116" s="49"/>
      <c r="D116" s="61" t="s">
        <v>635</v>
      </c>
      <c r="E116" s="47" t="s">
        <v>636</v>
      </c>
      <c r="F116" s="48">
        <v>1612776</v>
      </c>
      <c r="H116" s="41" t="s">
        <v>406</v>
      </c>
    </row>
    <row r="117" spans="1:9" ht="14.1" customHeight="1">
      <c r="B117" s="52" t="s">
        <v>637</v>
      </c>
      <c r="C117" s="52" t="s">
        <v>5</v>
      </c>
      <c r="D117" s="52"/>
      <c r="E117" s="52"/>
      <c r="F117" s="53">
        <v>7434279986</v>
      </c>
    </row>
    <row r="118" spans="1:9" ht="14.1" customHeight="1">
      <c r="B118" s="47" t="s">
        <v>638</v>
      </c>
      <c r="C118" s="47" t="s">
        <v>639</v>
      </c>
      <c r="D118" s="47"/>
      <c r="E118" s="47"/>
      <c r="F118" s="48">
        <v>195246745</v>
      </c>
    </row>
    <row r="119" spans="1:9" ht="14.1" customHeight="1">
      <c r="B119" s="47" t="s">
        <v>640</v>
      </c>
      <c r="C119" s="47" t="s">
        <v>34</v>
      </c>
      <c r="D119" s="47"/>
      <c r="E119" s="47"/>
      <c r="F119" s="48">
        <v>195246745</v>
      </c>
    </row>
    <row r="120" spans="1:9" ht="14.1" customHeight="1">
      <c r="B120" s="47" t="s">
        <v>641</v>
      </c>
      <c r="C120" s="47" t="s">
        <v>642</v>
      </c>
      <c r="D120" s="47"/>
      <c r="E120" s="47"/>
      <c r="F120" s="48">
        <v>195246745</v>
      </c>
    </row>
    <row r="121" spans="1:9" ht="14.1" customHeight="1">
      <c r="B121" s="47" t="s">
        <v>643</v>
      </c>
      <c r="C121" s="47" t="s">
        <v>644</v>
      </c>
      <c r="D121" s="47"/>
      <c r="E121" s="47"/>
      <c r="F121" s="48">
        <v>181630761</v>
      </c>
    </row>
    <row r="122" spans="1:9" ht="14.1" customHeight="1">
      <c r="A122" s="41" t="s">
        <v>339</v>
      </c>
      <c r="B122" s="49"/>
      <c r="C122" s="49"/>
      <c r="D122" s="61" t="s">
        <v>645</v>
      </c>
      <c r="E122" s="47" t="s">
        <v>646</v>
      </c>
      <c r="F122" s="48">
        <v>900000</v>
      </c>
      <c r="I122" s="41" t="s">
        <v>339</v>
      </c>
    </row>
    <row r="123" spans="1:9" ht="14.1" customHeight="1">
      <c r="A123" s="41" t="s">
        <v>339</v>
      </c>
      <c r="B123" s="49"/>
      <c r="C123" s="49"/>
      <c r="D123" s="61" t="s">
        <v>647</v>
      </c>
      <c r="E123" s="47" t="s">
        <v>648</v>
      </c>
      <c r="F123" s="48">
        <v>5500000</v>
      </c>
      <c r="I123" s="41" t="s">
        <v>339</v>
      </c>
    </row>
    <row r="124" spans="1:9" ht="14.1" customHeight="1">
      <c r="A124" s="41" t="s">
        <v>339</v>
      </c>
      <c r="B124" s="49"/>
      <c r="C124" s="49"/>
      <c r="D124" s="61" t="s">
        <v>649</v>
      </c>
      <c r="E124" s="47" t="s">
        <v>522</v>
      </c>
      <c r="F124" s="48">
        <v>58052495</v>
      </c>
      <c r="I124" s="41" t="s">
        <v>339</v>
      </c>
    </row>
    <row r="125" spans="1:9" ht="14.1" customHeight="1">
      <c r="A125" s="41" t="s">
        <v>339</v>
      </c>
      <c r="B125" s="49"/>
      <c r="C125" s="49"/>
      <c r="D125" s="61" t="s">
        <v>650</v>
      </c>
      <c r="E125" s="47" t="s">
        <v>651</v>
      </c>
      <c r="F125" s="48">
        <v>486000</v>
      </c>
      <c r="I125" s="41" t="s">
        <v>339</v>
      </c>
    </row>
    <row r="126" spans="1:9" ht="14.1" customHeight="1">
      <c r="A126" s="41" t="s">
        <v>339</v>
      </c>
      <c r="B126" s="49"/>
      <c r="C126" s="49"/>
      <c r="D126" s="61" t="s">
        <v>652</v>
      </c>
      <c r="E126" s="47" t="s">
        <v>653</v>
      </c>
      <c r="F126" s="48">
        <v>5500000</v>
      </c>
      <c r="I126" s="41" t="s">
        <v>339</v>
      </c>
    </row>
    <row r="127" spans="1:9" ht="14.1" customHeight="1">
      <c r="A127" s="41" t="s">
        <v>339</v>
      </c>
      <c r="B127" s="49"/>
      <c r="C127" s="49"/>
      <c r="D127" s="61" t="s">
        <v>654</v>
      </c>
      <c r="E127" s="47" t="s">
        <v>655</v>
      </c>
      <c r="F127" s="48">
        <v>3780000</v>
      </c>
      <c r="I127" s="41" t="s">
        <v>339</v>
      </c>
    </row>
    <row r="128" spans="1:9" ht="14.1" customHeight="1">
      <c r="A128" s="41" t="s">
        <v>339</v>
      </c>
      <c r="B128" s="49"/>
      <c r="C128" s="49"/>
      <c r="D128" s="61" t="s">
        <v>656</v>
      </c>
      <c r="E128" s="47" t="s">
        <v>657</v>
      </c>
      <c r="F128" s="48">
        <v>1118000</v>
      </c>
      <c r="I128" s="41" t="s">
        <v>339</v>
      </c>
    </row>
    <row r="129" spans="1:9" ht="14.1" customHeight="1">
      <c r="A129" s="41" t="s">
        <v>339</v>
      </c>
      <c r="B129" s="49"/>
      <c r="C129" s="49"/>
      <c r="D129" s="61" t="s">
        <v>658</v>
      </c>
      <c r="E129" s="47" t="s">
        <v>659</v>
      </c>
      <c r="F129" s="48">
        <v>436000</v>
      </c>
      <c r="I129" s="41" t="s">
        <v>339</v>
      </c>
    </row>
    <row r="130" spans="1:9" ht="14.1" customHeight="1">
      <c r="A130" s="41" t="s">
        <v>339</v>
      </c>
      <c r="B130" s="49"/>
      <c r="C130" s="49"/>
      <c r="D130" s="61" t="s">
        <v>660</v>
      </c>
      <c r="E130" s="47" t="s">
        <v>661</v>
      </c>
      <c r="F130" s="48">
        <v>95849216</v>
      </c>
      <c r="I130" s="41" t="s">
        <v>339</v>
      </c>
    </row>
    <row r="131" spans="1:9" ht="14.1" customHeight="1">
      <c r="A131" s="41" t="s">
        <v>339</v>
      </c>
      <c r="B131" s="49"/>
      <c r="C131" s="49"/>
      <c r="D131" s="61" t="s">
        <v>662</v>
      </c>
      <c r="E131" s="47" t="s">
        <v>663</v>
      </c>
      <c r="F131" s="48">
        <v>40000</v>
      </c>
      <c r="I131" s="41" t="s">
        <v>339</v>
      </c>
    </row>
    <row r="132" spans="1:9" ht="14.1" customHeight="1">
      <c r="A132" s="41" t="s">
        <v>339</v>
      </c>
      <c r="B132" s="49"/>
      <c r="C132" s="49"/>
      <c r="D132" s="61" t="s">
        <v>664</v>
      </c>
      <c r="E132" s="47" t="s">
        <v>665</v>
      </c>
      <c r="F132" s="48">
        <v>440000</v>
      </c>
      <c r="I132" s="41" t="s">
        <v>339</v>
      </c>
    </row>
    <row r="133" spans="1:9" ht="14.1" customHeight="1">
      <c r="A133" s="41" t="s">
        <v>339</v>
      </c>
      <c r="B133" s="49"/>
      <c r="C133" s="49"/>
      <c r="D133" s="61" t="s">
        <v>666</v>
      </c>
      <c r="E133" s="47" t="s">
        <v>667</v>
      </c>
      <c r="F133" s="48">
        <v>6000000</v>
      </c>
      <c r="I133" s="41" t="s">
        <v>339</v>
      </c>
    </row>
    <row r="134" spans="1:9" ht="14.1" customHeight="1">
      <c r="A134" s="41" t="s">
        <v>339</v>
      </c>
      <c r="B134" s="49"/>
      <c r="C134" s="49"/>
      <c r="D134" s="61" t="s">
        <v>668</v>
      </c>
      <c r="E134" s="47" t="s">
        <v>669</v>
      </c>
      <c r="F134" s="48">
        <v>1584000</v>
      </c>
      <c r="I134" s="41" t="s">
        <v>339</v>
      </c>
    </row>
    <row r="135" spans="1:9" ht="14.1" customHeight="1">
      <c r="A135" s="41" t="s">
        <v>339</v>
      </c>
      <c r="B135" s="49"/>
      <c r="C135" s="49"/>
      <c r="D135" s="61" t="s">
        <v>670</v>
      </c>
      <c r="E135" s="47" t="s">
        <v>671</v>
      </c>
      <c r="F135" s="48">
        <v>1302450</v>
      </c>
      <c r="I135" s="41" t="s">
        <v>339</v>
      </c>
    </row>
    <row r="136" spans="1:9" ht="14.1" customHeight="1">
      <c r="A136" s="41" t="s">
        <v>339</v>
      </c>
      <c r="B136" s="49"/>
      <c r="C136" s="49"/>
      <c r="D136" s="61" t="s">
        <v>672</v>
      </c>
      <c r="E136" s="47" t="s">
        <v>673</v>
      </c>
      <c r="F136" s="48">
        <v>642600</v>
      </c>
      <c r="I136" s="41" t="s">
        <v>339</v>
      </c>
    </row>
    <row r="137" spans="1:9" ht="14.1" customHeight="1">
      <c r="B137" s="47" t="s">
        <v>674</v>
      </c>
      <c r="C137" s="47" t="s">
        <v>675</v>
      </c>
      <c r="D137" s="47"/>
      <c r="E137" s="47"/>
      <c r="F137" s="48">
        <v>13615984</v>
      </c>
    </row>
    <row r="138" spans="1:9" ht="14.1" customHeight="1">
      <c r="A138" s="41" t="s">
        <v>339</v>
      </c>
      <c r="B138" s="49"/>
      <c r="C138" s="49"/>
      <c r="D138" s="61" t="s">
        <v>517</v>
      </c>
      <c r="E138" s="47" t="s">
        <v>518</v>
      </c>
      <c r="F138" s="48">
        <v>-60950938</v>
      </c>
      <c r="I138" s="41" t="s">
        <v>339</v>
      </c>
    </row>
    <row r="139" spans="1:9" ht="14.1" customHeight="1">
      <c r="A139" s="41" t="s">
        <v>339</v>
      </c>
      <c r="B139" s="49"/>
      <c r="C139" s="49"/>
      <c r="D139" s="61" t="s">
        <v>519</v>
      </c>
      <c r="E139" s="47" t="s">
        <v>520</v>
      </c>
      <c r="F139" s="48">
        <v>41568202</v>
      </c>
      <c r="I139" s="41" t="s">
        <v>339</v>
      </c>
    </row>
    <row r="140" spans="1:9" ht="14.1" customHeight="1">
      <c r="A140" s="41" t="s">
        <v>339</v>
      </c>
      <c r="B140" s="49"/>
      <c r="C140" s="49"/>
      <c r="D140" s="61" t="s">
        <v>527</v>
      </c>
      <c r="E140" s="47" t="s">
        <v>528</v>
      </c>
      <c r="F140" s="48">
        <v>22287550</v>
      </c>
      <c r="I140" s="41" t="s">
        <v>339</v>
      </c>
    </row>
    <row r="141" spans="1:9" ht="14.1" customHeight="1">
      <c r="A141" s="41" t="s">
        <v>339</v>
      </c>
      <c r="B141" s="49"/>
      <c r="C141" s="49"/>
      <c r="D141" s="61" t="s">
        <v>529</v>
      </c>
      <c r="E141" s="47" t="s">
        <v>528</v>
      </c>
      <c r="F141" s="48">
        <v>3169184</v>
      </c>
      <c r="I141" s="41" t="s">
        <v>339</v>
      </c>
    </row>
    <row r="142" spans="1:9" ht="14.1" customHeight="1">
      <c r="A142" s="41" t="s">
        <v>339</v>
      </c>
      <c r="B142" s="49"/>
      <c r="C142" s="49"/>
      <c r="D142" s="61" t="s">
        <v>533</v>
      </c>
      <c r="E142" s="47" t="s">
        <v>534</v>
      </c>
      <c r="F142" s="48">
        <v>-16468</v>
      </c>
      <c r="I142" s="41" t="s">
        <v>339</v>
      </c>
    </row>
    <row r="143" spans="1:9" ht="14.1" customHeight="1">
      <c r="A143" s="41" t="s">
        <v>339</v>
      </c>
      <c r="B143" s="49"/>
      <c r="C143" s="49"/>
      <c r="D143" s="61" t="s">
        <v>676</v>
      </c>
      <c r="E143" s="47" t="s">
        <v>677</v>
      </c>
      <c r="F143" s="48">
        <v>8310752</v>
      </c>
      <c r="I143" s="41" t="s">
        <v>339</v>
      </c>
    </row>
    <row r="144" spans="1:9" ht="14.1" customHeight="1">
      <c r="A144" s="41" t="s">
        <v>339</v>
      </c>
      <c r="B144" s="49"/>
      <c r="C144" s="49"/>
      <c r="D144" s="61" t="s">
        <v>678</v>
      </c>
      <c r="E144" s="47" t="s">
        <v>679</v>
      </c>
      <c r="F144" s="48">
        <v>-1080168</v>
      </c>
      <c r="I144" s="41" t="s">
        <v>339</v>
      </c>
    </row>
    <row r="145" spans="1:9" ht="14.1" customHeight="1">
      <c r="A145" s="41" t="s">
        <v>339</v>
      </c>
      <c r="B145" s="49"/>
      <c r="C145" s="49"/>
      <c r="D145" s="61" t="s">
        <v>680</v>
      </c>
      <c r="E145" s="47" t="s">
        <v>681</v>
      </c>
      <c r="F145" s="48">
        <v>220000</v>
      </c>
      <c r="I145" s="41" t="s">
        <v>339</v>
      </c>
    </row>
    <row r="146" spans="1:9" ht="14.1" customHeight="1">
      <c r="A146" s="41" t="s">
        <v>339</v>
      </c>
      <c r="B146" s="49"/>
      <c r="C146" s="49"/>
      <c r="D146" s="61" t="s">
        <v>682</v>
      </c>
      <c r="E146" s="47" t="s">
        <v>683</v>
      </c>
      <c r="F146" s="48">
        <v>132000</v>
      </c>
      <c r="I146" s="41" t="s">
        <v>339</v>
      </c>
    </row>
    <row r="147" spans="1:9" ht="14.1" customHeight="1">
      <c r="A147" s="41" t="s">
        <v>339</v>
      </c>
      <c r="B147" s="49"/>
      <c r="C147" s="49"/>
      <c r="D147" s="61" t="s">
        <v>684</v>
      </c>
      <c r="E147" s="47" t="s">
        <v>685</v>
      </c>
      <c r="F147" s="48">
        <v>-55000</v>
      </c>
      <c r="I147" s="41" t="s">
        <v>339</v>
      </c>
    </row>
    <row r="148" spans="1:9" ht="14.1" customHeight="1">
      <c r="A148" s="41" t="s">
        <v>339</v>
      </c>
      <c r="B148" s="49"/>
      <c r="C148" s="49"/>
      <c r="D148" s="61" t="s">
        <v>686</v>
      </c>
      <c r="E148" s="47" t="s">
        <v>687</v>
      </c>
      <c r="F148" s="48">
        <v>16380</v>
      </c>
      <c r="I148" s="41" t="s">
        <v>339</v>
      </c>
    </row>
    <row r="149" spans="1:9" ht="14.1" customHeight="1">
      <c r="A149" s="41" t="s">
        <v>339</v>
      </c>
      <c r="B149" s="49"/>
      <c r="C149" s="49"/>
      <c r="D149" s="61" t="s">
        <v>688</v>
      </c>
      <c r="E149" s="47" t="s">
        <v>689</v>
      </c>
      <c r="F149" s="48">
        <v>57700</v>
      </c>
      <c r="I149" s="41" t="s">
        <v>339</v>
      </c>
    </row>
    <row r="150" spans="1:9" ht="14.1" customHeight="1">
      <c r="A150" s="41" t="s">
        <v>339</v>
      </c>
      <c r="B150" s="49"/>
      <c r="C150" s="49"/>
      <c r="D150" s="61" t="s">
        <v>690</v>
      </c>
      <c r="E150" s="47" t="s">
        <v>691</v>
      </c>
      <c r="F150" s="48">
        <v>-43210</v>
      </c>
      <c r="I150" s="41" t="s">
        <v>339</v>
      </c>
    </row>
    <row r="151" spans="1:9" ht="14.1" customHeight="1">
      <c r="B151" s="47" t="s">
        <v>692</v>
      </c>
      <c r="C151" s="47" t="s">
        <v>693</v>
      </c>
      <c r="D151" s="47"/>
      <c r="E151" s="47"/>
      <c r="F151" s="48">
        <v>4519641965</v>
      </c>
    </row>
    <row r="152" spans="1:9" ht="14.1" customHeight="1">
      <c r="B152" s="47" t="s">
        <v>694</v>
      </c>
      <c r="C152" s="47" t="s">
        <v>695</v>
      </c>
      <c r="D152" s="47"/>
      <c r="E152" s="47"/>
      <c r="F152" s="48">
        <v>4519641965</v>
      </c>
    </row>
    <row r="153" spans="1:9" ht="14.1" customHeight="1">
      <c r="B153" s="47" t="s">
        <v>696</v>
      </c>
      <c r="C153" s="47" t="s">
        <v>695</v>
      </c>
      <c r="D153" s="47"/>
      <c r="E153" s="47"/>
      <c r="F153" s="48">
        <v>4502029785</v>
      </c>
    </row>
    <row r="154" spans="1:9" ht="14.1" customHeight="1">
      <c r="A154" s="41" t="s">
        <v>390</v>
      </c>
      <c r="B154" s="47" t="s">
        <v>697</v>
      </c>
      <c r="C154" s="47" t="s">
        <v>698</v>
      </c>
      <c r="D154" s="47"/>
      <c r="E154" s="47"/>
      <c r="F154" s="48">
        <v>4502029785</v>
      </c>
      <c r="G154" s="41" t="s">
        <v>878</v>
      </c>
      <c r="I154" s="41" t="s">
        <v>339</v>
      </c>
    </row>
    <row r="155" spans="1:9" ht="14.1" customHeight="1">
      <c r="B155" s="47" t="s">
        <v>699</v>
      </c>
      <c r="C155" s="47" t="s">
        <v>700</v>
      </c>
      <c r="D155" s="47"/>
      <c r="E155" s="47"/>
      <c r="F155" s="48">
        <v>17612180</v>
      </c>
    </row>
    <row r="156" spans="1:9" ht="14.1" customHeight="1">
      <c r="A156" s="41" t="s">
        <v>339</v>
      </c>
      <c r="B156" s="47" t="s">
        <v>701</v>
      </c>
      <c r="C156" s="47" t="s">
        <v>874</v>
      </c>
      <c r="D156" s="47"/>
      <c r="E156" s="47"/>
      <c r="F156" s="48">
        <v>36597269</v>
      </c>
      <c r="G156" s="41" t="s">
        <v>876</v>
      </c>
      <c r="I156" s="41" t="s">
        <v>339</v>
      </c>
    </row>
    <row r="157" spans="1:9" ht="14.1" customHeight="1">
      <c r="A157" s="41" t="s">
        <v>339</v>
      </c>
      <c r="B157" s="47" t="s">
        <v>702</v>
      </c>
      <c r="C157" s="47" t="s">
        <v>875</v>
      </c>
      <c r="D157" s="47"/>
      <c r="E157" s="47"/>
      <c r="F157" s="48">
        <v>-18985089</v>
      </c>
      <c r="G157" s="41" t="s">
        <v>877</v>
      </c>
      <c r="I157" s="41" t="s">
        <v>339</v>
      </c>
    </row>
    <row r="158" spans="1:9" ht="14.1" customHeight="1">
      <c r="B158" s="47" t="s">
        <v>703</v>
      </c>
      <c r="C158" s="47" t="s">
        <v>704</v>
      </c>
      <c r="D158" s="47"/>
      <c r="E158" s="47"/>
      <c r="F158" s="48">
        <v>18797103</v>
      </c>
    </row>
    <row r="159" spans="1:9" ht="14.1" customHeight="1">
      <c r="B159" s="47" t="s">
        <v>705</v>
      </c>
      <c r="C159" s="47" t="s">
        <v>706</v>
      </c>
      <c r="D159" s="47"/>
      <c r="E159" s="47"/>
      <c r="F159" s="48">
        <v>18797103</v>
      </c>
    </row>
    <row r="160" spans="1:9" ht="14.1" customHeight="1">
      <c r="B160" s="47" t="s">
        <v>707</v>
      </c>
      <c r="C160" s="47" t="s">
        <v>706</v>
      </c>
      <c r="D160" s="47"/>
      <c r="E160" s="47"/>
      <c r="F160" s="48">
        <v>13533999</v>
      </c>
    </row>
    <row r="161" spans="1:9" ht="14.1" customHeight="1">
      <c r="A161" s="41" t="s">
        <v>267</v>
      </c>
      <c r="B161" s="47" t="s">
        <v>708</v>
      </c>
      <c r="C161" s="47" t="s">
        <v>709</v>
      </c>
      <c r="D161" s="47"/>
      <c r="E161" s="47"/>
      <c r="F161" s="48">
        <v>6699999</v>
      </c>
      <c r="I161" s="41" t="s">
        <v>267</v>
      </c>
    </row>
    <row r="162" spans="1:9" ht="14.1" customHeight="1">
      <c r="A162" s="41" t="s">
        <v>336</v>
      </c>
      <c r="B162" s="47" t="s">
        <v>710</v>
      </c>
      <c r="C162" s="47" t="s">
        <v>336</v>
      </c>
      <c r="D162" s="47"/>
      <c r="E162" s="47"/>
      <c r="F162" s="48">
        <v>6834000</v>
      </c>
      <c r="I162" s="41" t="s">
        <v>336</v>
      </c>
    </row>
    <row r="163" spans="1:9" ht="14.1" customHeight="1">
      <c r="B163" s="47" t="s">
        <v>711</v>
      </c>
      <c r="C163" s="47" t="s">
        <v>712</v>
      </c>
      <c r="D163" s="47"/>
      <c r="E163" s="47"/>
      <c r="F163" s="48">
        <v>5263104</v>
      </c>
    </row>
    <row r="164" spans="1:9" ht="14.1" customHeight="1">
      <c r="A164" s="41" t="s">
        <v>20</v>
      </c>
      <c r="B164" s="47" t="s">
        <v>713</v>
      </c>
      <c r="C164" s="47" t="s">
        <v>714</v>
      </c>
      <c r="D164" s="47"/>
      <c r="E164" s="47"/>
      <c r="F164" s="48">
        <v>5263104</v>
      </c>
      <c r="I164" s="41" t="s">
        <v>20</v>
      </c>
    </row>
    <row r="165" spans="1:9" ht="14.1" customHeight="1">
      <c r="B165" s="47" t="s">
        <v>715</v>
      </c>
      <c r="C165" s="47" t="s">
        <v>716</v>
      </c>
      <c r="D165" s="47"/>
      <c r="E165" s="47"/>
      <c r="F165" s="48">
        <v>2700594173</v>
      </c>
    </row>
    <row r="166" spans="1:9" ht="14.1" customHeight="1">
      <c r="B166" s="47" t="s">
        <v>717</v>
      </c>
      <c r="C166" s="47" t="s">
        <v>718</v>
      </c>
      <c r="D166" s="47"/>
      <c r="E166" s="47"/>
      <c r="F166" s="48">
        <v>2700594173</v>
      </c>
    </row>
    <row r="167" spans="1:9" ht="14.1" customHeight="1">
      <c r="B167" s="47" t="s">
        <v>719</v>
      </c>
      <c r="C167" s="47" t="s">
        <v>718</v>
      </c>
      <c r="D167" s="47"/>
      <c r="E167" s="47"/>
      <c r="F167" s="48">
        <v>2700594173</v>
      </c>
    </row>
    <row r="168" spans="1:9" ht="14.1" customHeight="1">
      <c r="B168" s="47" t="s">
        <v>720</v>
      </c>
      <c r="C168" s="47" t="s">
        <v>721</v>
      </c>
      <c r="D168" s="47"/>
      <c r="E168" s="47"/>
      <c r="F168" s="48">
        <v>2700594173</v>
      </c>
    </row>
    <row r="169" spans="1:9" ht="14.1" customHeight="1">
      <c r="A169" s="41" t="s">
        <v>339</v>
      </c>
      <c r="B169" s="49"/>
      <c r="C169" s="49"/>
      <c r="D169" s="61" t="s">
        <v>722</v>
      </c>
      <c r="E169" s="47" t="s">
        <v>723</v>
      </c>
      <c r="F169" s="48">
        <v>1802534139</v>
      </c>
      <c r="I169" s="41" t="s">
        <v>338</v>
      </c>
    </row>
    <row r="170" spans="1:9" ht="14.1" customHeight="1">
      <c r="A170" s="41" t="s">
        <v>339</v>
      </c>
      <c r="B170" s="49"/>
      <c r="C170" s="49"/>
      <c r="D170" s="61" t="s">
        <v>724</v>
      </c>
      <c r="E170" s="47" t="s">
        <v>725</v>
      </c>
      <c r="F170" s="48">
        <v>886961034</v>
      </c>
      <c r="I170" s="41" t="s">
        <v>338</v>
      </c>
    </row>
    <row r="171" spans="1:9" ht="14.1" customHeight="1">
      <c r="A171" s="41" t="s">
        <v>339</v>
      </c>
      <c r="B171" s="49"/>
      <c r="C171" s="49"/>
      <c r="D171" s="61" t="s">
        <v>726</v>
      </c>
      <c r="E171" s="47" t="s">
        <v>727</v>
      </c>
      <c r="F171" s="48">
        <v>279000</v>
      </c>
      <c r="I171" s="41" t="s">
        <v>338</v>
      </c>
    </row>
    <row r="172" spans="1:9" ht="14.1" customHeight="1">
      <c r="A172" s="41" t="s">
        <v>879</v>
      </c>
      <c r="B172" s="49"/>
      <c r="C172" s="49"/>
      <c r="D172" s="61" t="s">
        <v>728</v>
      </c>
      <c r="E172" s="47" t="s">
        <v>729</v>
      </c>
      <c r="F172" s="48">
        <v>20000</v>
      </c>
      <c r="I172" s="41" t="s">
        <v>879</v>
      </c>
    </row>
    <row r="173" spans="1:9" ht="14.1" customHeight="1">
      <c r="A173" s="41" t="s">
        <v>879</v>
      </c>
      <c r="B173" s="49"/>
      <c r="C173" s="49"/>
      <c r="D173" s="61" t="s">
        <v>730</v>
      </c>
      <c r="E173" s="47" t="s">
        <v>731</v>
      </c>
      <c r="F173" s="48">
        <v>1800000</v>
      </c>
      <c r="I173" s="41" t="s">
        <v>879</v>
      </c>
    </row>
    <row r="174" spans="1:9" ht="14.1" customHeight="1">
      <c r="A174" s="41" t="s">
        <v>879</v>
      </c>
      <c r="B174" s="49"/>
      <c r="C174" s="49"/>
      <c r="D174" s="61" t="s">
        <v>732</v>
      </c>
      <c r="E174" s="47" t="s">
        <v>733</v>
      </c>
      <c r="F174" s="48">
        <v>9000000</v>
      </c>
      <c r="I174" s="41" t="s">
        <v>879</v>
      </c>
    </row>
    <row r="175" spans="1:9" ht="14.1" customHeight="1">
      <c r="B175" s="52" t="s">
        <v>734</v>
      </c>
      <c r="C175" s="52" t="s">
        <v>37</v>
      </c>
      <c r="D175" s="52"/>
      <c r="E175" s="52"/>
      <c r="F175" s="53">
        <v>10954833580</v>
      </c>
    </row>
    <row r="176" spans="1:9" ht="14.1" customHeight="1">
      <c r="B176" s="47" t="s">
        <v>735</v>
      </c>
      <c r="C176" s="47" t="s">
        <v>736</v>
      </c>
      <c r="D176" s="47"/>
      <c r="E176" s="47"/>
      <c r="F176" s="48">
        <v>10954833580</v>
      </c>
    </row>
    <row r="177" spans="1:9" ht="14.1" customHeight="1">
      <c r="B177" s="47" t="s">
        <v>737</v>
      </c>
      <c r="C177" s="47" t="s">
        <v>738</v>
      </c>
      <c r="D177" s="47"/>
      <c r="E177" s="47"/>
      <c r="F177" s="48">
        <v>11337000000</v>
      </c>
    </row>
    <row r="178" spans="1:9" ht="14.1" customHeight="1">
      <c r="B178" s="47" t="s">
        <v>739</v>
      </c>
      <c r="C178" s="47" t="s">
        <v>738</v>
      </c>
      <c r="D178" s="47"/>
      <c r="E178" s="47"/>
      <c r="F178" s="48">
        <v>11337000000</v>
      </c>
    </row>
    <row r="179" spans="1:9" ht="14.1" customHeight="1">
      <c r="A179" s="41" t="s">
        <v>38</v>
      </c>
      <c r="B179" s="47" t="s">
        <v>740</v>
      </c>
      <c r="C179" s="47" t="s">
        <v>741</v>
      </c>
      <c r="D179" s="47"/>
      <c r="E179" s="47"/>
      <c r="F179" s="48">
        <v>11337000000</v>
      </c>
      <c r="I179" s="41" t="s">
        <v>38</v>
      </c>
    </row>
    <row r="180" spans="1:9" ht="14.1" customHeight="1">
      <c r="B180" s="47" t="s">
        <v>742</v>
      </c>
      <c r="C180" s="47" t="s">
        <v>743</v>
      </c>
      <c r="D180" s="47"/>
      <c r="E180" s="47"/>
      <c r="F180" s="48">
        <v>1724549</v>
      </c>
    </row>
    <row r="181" spans="1:9" ht="14.1" customHeight="1">
      <c r="B181" s="47" t="s">
        <v>744</v>
      </c>
      <c r="C181" s="47" t="s">
        <v>743</v>
      </c>
      <c r="D181" s="47"/>
      <c r="E181" s="47"/>
      <c r="F181" s="48">
        <v>1724549</v>
      </c>
    </row>
    <row r="182" spans="1:9" ht="14.1" customHeight="1">
      <c r="A182" s="41" t="s">
        <v>367</v>
      </c>
      <c r="B182" s="47" t="s">
        <v>745</v>
      </c>
      <c r="C182" s="47" t="s">
        <v>746</v>
      </c>
      <c r="D182" s="47"/>
      <c r="E182" s="47"/>
      <c r="F182" s="48">
        <v>1724549</v>
      </c>
      <c r="I182" s="41" t="s">
        <v>367</v>
      </c>
    </row>
    <row r="183" spans="1:9" ht="14.1" customHeight="1">
      <c r="B183" s="47" t="s">
        <v>747</v>
      </c>
      <c r="C183" s="47" t="s">
        <v>153</v>
      </c>
      <c r="D183" s="47"/>
      <c r="E183" s="47"/>
      <c r="F183" s="48">
        <v>4630564</v>
      </c>
    </row>
    <row r="184" spans="1:9" ht="14.1" customHeight="1">
      <c r="B184" s="47" t="s">
        <v>748</v>
      </c>
      <c r="C184" s="47" t="s">
        <v>153</v>
      </c>
      <c r="D184" s="47"/>
      <c r="E184" s="47"/>
      <c r="F184" s="48">
        <v>4630564</v>
      </c>
    </row>
    <row r="185" spans="1:9" ht="14.1" customHeight="1">
      <c r="A185" s="41" t="s">
        <v>153</v>
      </c>
      <c r="B185" s="47" t="s">
        <v>749</v>
      </c>
      <c r="C185" s="47" t="s">
        <v>750</v>
      </c>
      <c r="D185" s="47"/>
      <c r="E185" s="47"/>
      <c r="F185" s="48">
        <v>4630564</v>
      </c>
      <c r="I185" s="41" t="s">
        <v>153</v>
      </c>
    </row>
    <row r="186" spans="1:9" ht="14.1" customHeight="1">
      <c r="B186" s="47" t="s">
        <v>751</v>
      </c>
      <c r="C186" s="47" t="s">
        <v>752</v>
      </c>
      <c r="D186" s="47"/>
      <c r="E186" s="47"/>
      <c r="F186" s="48">
        <v>-388521533</v>
      </c>
    </row>
    <row r="187" spans="1:9" ht="14.1" customHeight="1">
      <c r="B187" s="47" t="s">
        <v>753</v>
      </c>
      <c r="C187" s="47" t="s">
        <v>754</v>
      </c>
      <c r="D187" s="47"/>
      <c r="E187" s="47"/>
      <c r="F187" s="48">
        <v>38648527</v>
      </c>
    </row>
    <row r="188" spans="1:9" ht="14.1" customHeight="1">
      <c r="A188" s="41" t="s">
        <v>880</v>
      </c>
      <c r="B188" s="47" t="s">
        <v>755</v>
      </c>
      <c r="C188" s="47" t="s">
        <v>756</v>
      </c>
      <c r="D188" s="47"/>
      <c r="E188" s="47"/>
      <c r="F188" s="48">
        <v>38648527</v>
      </c>
      <c r="I188" s="41" t="s">
        <v>880</v>
      </c>
    </row>
    <row r="189" spans="1:9" ht="14.1" customHeight="1">
      <c r="B189" s="47" t="s">
        <v>757</v>
      </c>
      <c r="C189" s="47" t="s">
        <v>758</v>
      </c>
      <c r="D189" s="47"/>
      <c r="E189" s="47"/>
      <c r="F189" s="48">
        <v>-427170060</v>
      </c>
    </row>
    <row r="190" spans="1:9" ht="14.1" customHeight="1">
      <c r="A190" s="41" t="s">
        <v>199</v>
      </c>
      <c r="B190" s="47" t="s">
        <v>759</v>
      </c>
      <c r="C190" s="47" t="s">
        <v>199</v>
      </c>
      <c r="D190" s="47"/>
      <c r="E190" s="47"/>
      <c r="F190" s="48">
        <v>-427170060</v>
      </c>
      <c r="I190" s="41" t="s">
        <v>199</v>
      </c>
    </row>
    <row r="191" spans="1:9" ht="14.1" customHeight="1">
      <c r="B191" s="52" t="s">
        <v>760</v>
      </c>
      <c r="C191" s="52" t="s">
        <v>761</v>
      </c>
      <c r="D191" s="52"/>
      <c r="E191" s="52"/>
      <c r="F191" s="53">
        <v>189748248</v>
      </c>
    </row>
    <row r="192" spans="1:9" ht="14.1" customHeight="1">
      <c r="B192" s="47" t="s">
        <v>762</v>
      </c>
      <c r="C192" s="47" t="s">
        <v>51</v>
      </c>
      <c r="D192" s="47"/>
      <c r="E192" s="47"/>
      <c r="F192" s="48">
        <v>189748248</v>
      </c>
    </row>
    <row r="193" spans="1:10" ht="14.1" customHeight="1">
      <c r="B193" s="47" t="s">
        <v>763</v>
      </c>
      <c r="C193" s="47" t="s">
        <v>764</v>
      </c>
      <c r="D193" s="47"/>
      <c r="E193" s="47"/>
      <c r="F193" s="48">
        <v>119532014</v>
      </c>
    </row>
    <row r="194" spans="1:10" ht="14.1" customHeight="1">
      <c r="B194" s="47" t="s">
        <v>765</v>
      </c>
      <c r="C194" s="47" t="s">
        <v>766</v>
      </c>
      <c r="D194" s="47"/>
      <c r="E194" s="47"/>
      <c r="F194" s="48">
        <v>110286198</v>
      </c>
    </row>
    <row r="195" spans="1:10" ht="14.1" customHeight="1">
      <c r="B195" s="47" t="s">
        <v>767</v>
      </c>
      <c r="C195" s="47" t="s">
        <v>882</v>
      </c>
      <c r="D195" s="47"/>
      <c r="E195" s="47"/>
      <c r="F195" s="48">
        <v>110286198</v>
      </c>
    </row>
    <row r="196" spans="1:10" ht="14.1" customHeight="1">
      <c r="B196" s="47" t="s">
        <v>768</v>
      </c>
      <c r="C196" s="47" t="s">
        <v>766</v>
      </c>
      <c r="D196" s="47"/>
      <c r="E196" s="47"/>
      <c r="F196" s="48">
        <v>9245816</v>
      </c>
    </row>
    <row r="197" spans="1:10" ht="14.1" customHeight="1">
      <c r="B197" s="47" t="s">
        <v>769</v>
      </c>
      <c r="C197" s="47" t="s">
        <v>883</v>
      </c>
      <c r="D197" s="47"/>
      <c r="E197" s="47"/>
      <c r="F197" s="48">
        <v>7500000</v>
      </c>
    </row>
    <row r="198" spans="1:10" ht="14.1" customHeight="1">
      <c r="B198" s="47" t="s">
        <v>770</v>
      </c>
      <c r="C198" s="47" t="s">
        <v>884</v>
      </c>
      <c r="D198" s="47"/>
      <c r="E198" s="47"/>
      <c r="F198" s="48">
        <v>1745816</v>
      </c>
    </row>
    <row r="199" spans="1:10" ht="14.1" customHeight="1">
      <c r="B199" s="47" t="s">
        <v>771</v>
      </c>
      <c r="C199" s="47" t="s">
        <v>772</v>
      </c>
      <c r="D199" s="47"/>
      <c r="E199" s="47"/>
      <c r="F199" s="48">
        <v>11368244</v>
      </c>
    </row>
    <row r="200" spans="1:10" ht="14.1" customHeight="1">
      <c r="B200" s="47" t="s">
        <v>773</v>
      </c>
      <c r="C200" s="47" t="s">
        <v>772</v>
      </c>
      <c r="D200" s="47"/>
      <c r="E200" s="47"/>
      <c r="F200" s="48">
        <v>11368244</v>
      </c>
    </row>
    <row r="201" spans="1:10" ht="14.1" customHeight="1">
      <c r="A201" s="41" t="s">
        <v>307</v>
      </c>
      <c r="B201" s="47" t="s">
        <v>774</v>
      </c>
      <c r="C201" s="47" t="s">
        <v>775</v>
      </c>
      <c r="D201" s="47"/>
      <c r="E201" s="47"/>
      <c r="F201" s="48">
        <v>11368244</v>
      </c>
      <c r="J201" s="41" t="s">
        <v>307</v>
      </c>
    </row>
    <row r="202" spans="1:10" ht="14.1" customHeight="1">
      <c r="B202" s="47" t="s">
        <v>776</v>
      </c>
      <c r="C202" s="47" t="s">
        <v>777</v>
      </c>
      <c r="D202" s="47"/>
      <c r="E202" s="47"/>
      <c r="F202" s="48">
        <v>39837509</v>
      </c>
    </row>
    <row r="203" spans="1:10" ht="14.1" customHeight="1">
      <c r="B203" s="47" t="s">
        <v>778</v>
      </c>
      <c r="C203" s="47" t="s">
        <v>779</v>
      </c>
      <c r="D203" s="47"/>
      <c r="E203" s="47"/>
      <c r="F203" s="48">
        <v>4293856</v>
      </c>
    </row>
    <row r="204" spans="1:10" ht="14.1" customHeight="1">
      <c r="A204" s="41" t="s">
        <v>331</v>
      </c>
      <c r="B204" s="47" t="s">
        <v>780</v>
      </c>
      <c r="C204" s="47" t="s">
        <v>781</v>
      </c>
      <c r="D204" s="47"/>
      <c r="E204" s="47"/>
      <c r="F204" s="48">
        <v>4293856</v>
      </c>
      <c r="J204" s="41" t="s">
        <v>331</v>
      </c>
    </row>
    <row r="205" spans="1:10" ht="14.1" customHeight="1">
      <c r="B205" s="47" t="s">
        <v>782</v>
      </c>
      <c r="C205" s="47" t="s">
        <v>783</v>
      </c>
      <c r="D205" s="47"/>
      <c r="E205" s="47"/>
      <c r="F205" s="48">
        <v>31782933</v>
      </c>
    </row>
    <row r="206" spans="1:10" ht="14.1" customHeight="1">
      <c r="A206" s="41" t="s">
        <v>254</v>
      </c>
      <c r="B206" s="47" t="s">
        <v>784</v>
      </c>
      <c r="C206" s="47" t="s">
        <v>885</v>
      </c>
      <c r="D206" s="47"/>
      <c r="E206" s="47"/>
      <c r="F206" s="48">
        <v>29716500</v>
      </c>
      <c r="J206" s="41" t="s">
        <v>254</v>
      </c>
    </row>
    <row r="207" spans="1:10" ht="14.1" customHeight="1">
      <c r="A207" s="41" t="s">
        <v>254</v>
      </c>
      <c r="B207" s="47" t="s">
        <v>785</v>
      </c>
      <c r="C207" s="47" t="s">
        <v>886</v>
      </c>
      <c r="D207" s="47"/>
      <c r="E207" s="47"/>
      <c r="F207" s="48">
        <v>2066433</v>
      </c>
      <c r="J207" s="41" t="s">
        <v>254</v>
      </c>
    </row>
    <row r="208" spans="1:10" ht="14.1" customHeight="1">
      <c r="B208" s="47" t="s">
        <v>786</v>
      </c>
      <c r="C208" s="47" t="s">
        <v>787</v>
      </c>
      <c r="D208" s="47"/>
      <c r="E208" s="47"/>
      <c r="F208" s="48">
        <v>3760720</v>
      </c>
    </row>
    <row r="209" spans="1:10" ht="14.1" customHeight="1">
      <c r="A209" s="41" t="s">
        <v>249</v>
      </c>
      <c r="B209" s="47" t="s">
        <v>788</v>
      </c>
      <c r="C209" s="47" t="s">
        <v>789</v>
      </c>
      <c r="D209" s="47"/>
      <c r="E209" s="47"/>
      <c r="F209" s="48">
        <v>3760720</v>
      </c>
      <c r="J209" s="41" t="s">
        <v>249</v>
      </c>
    </row>
    <row r="210" spans="1:10" ht="14.1" customHeight="1">
      <c r="B210" s="47" t="s">
        <v>790</v>
      </c>
      <c r="C210" s="47" t="s">
        <v>791</v>
      </c>
      <c r="D210" s="47"/>
      <c r="E210" s="47"/>
      <c r="F210" s="48">
        <v>19010481</v>
      </c>
    </row>
    <row r="211" spans="1:10" ht="14.1" customHeight="1">
      <c r="B211" s="47" t="s">
        <v>792</v>
      </c>
      <c r="C211" s="47" t="s">
        <v>791</v>
      </c>
      <c r="D211" s="47"/>
      <c r="E211" s="47"/>
      <c r="F211" s="48">
        <v>19010481</v>
      </c>
    </row>
    <row r="212" spans="1:10" ht="14.1" customHeight="1">
      <c r="A212" s="41" t="s">
        <v>249</v>
      </c>
      <c r="B212" s="47" t="s">
        <v>793</v>
      </c>
      <c r="C212" s="47" t="s">
        <v>794</v>
      </c>
      <c r="D212" s="47"/>
      <c r="E212" s="47"/>
      <c r="F212" s="48">
        <v>78</v>
      </c>
      <c r="J212" s="41" t="s">
        <v>249</v>
      </c>
    </row>
    <row r="213" spans="1:10" ht="14.1" customHeight="1">
      <c r="A213" s="41" t="s">
        <v>249</v>
      </c>
      <c r="B213" s="47" t="s">
        <v>795</v>
      </c>
      <c r="C213" s="47" t="s">
        <v>796</v>
      </c>
      <c r="D213" s="47"/>
      <c r="E213" s="47"/>
      <c r="F213" s="48">
        <v>11741022</v>
      </c>
      <c r="J213" s="41" t="s">
        <v>249</v>
      </c>
    </row>
    <row r="214" spans="1:10" ht="14.1" customHeight="1">
      <c r="A214" s="41" t="s">
        <v>249</v>
      </c>
      <c r="B214" s="47" t="s">
        <v>797</v>
      </c>
      <c r="C214" s="47" t="s">
        <v>798</v>
      </c>
      <c r="D214" s="47"/>
      <c r="E214" s="47"/>
      <c r="F214" s="48">
        <v>2835034</v>
      </c>
      <c r="J214" s="41" t="s">
        <v>249</v>
      </c>
    </row>
    <row r="215" spans="1:10" ht="14.1" customHeight="1">
      <c r="A215" s="41" t="s">
        <v>249</v>
      </c>
      <c r="B215" s="47" t="s">
        <v>799</v>
      </c>
      <c r="C215" s="47" t="s">
        <v>800</v>
      </c>
      <c r="D215" s="47"/>
      <c r="E215" s="47"/>
      <c r="F215" s="48">
        <v>4434347</v>
      </c>
      <c r="J215" s="41" t="s">
        <v>249</v>
      </c>
    </row>
    <row r="216" spans="1:10" ht="14.1" customHeight="1">
      <c r="B216" s="52" t="s">
        <v>801</v>
      </c>
      <c r="C216" s="52" t="s">
        <v>802</v>
      </c>
      <c r="D216" s="52"/>
      <c r="E216" s="52"/>
      <c r="F216" s="53">
        <v>616918308</v>
      </c>
    </row>
    <row r="217" spans="1:10" ht="14.1" customHeight="1">
      <c r="B217" s="47" t="s">
        <v>803</v>
      </c>
      <c r="C217" s="47" t="s">
        <v>804</v>
      </c>
      <c r="D217" s="47"/>
      <c r="E217" s="47"/>
      <c r="F217" s="48">
        <v>616918308</v>
      </c>
    </row>
    <row r="218" spans="1:10" ht="14.1" customHeight="1">
      <c r="B218" s="47" t="s">
        <v>805</v>
      </c>
      <c r="C218" s="47" t="s">
        <v>806</v>
      </c>
      <c r="D218" s="47"/>
      <c r="E218" s="47"/>
      <c r="F218" s="48">
        <v>61338969</v>
      </c>
    </row>
    <row r="219" spans="1:10" ht="14.1" customHeight="1">
      <c r="B219" s="47" t="s">
        <v>807</v>
      </c>
      <c r="C219" s="47" t="s">
        <v>808</v>
      </c>
      <c r="D219" s="47"/>
      <c r="E219" s="47"/>
      <c r="F219" s="48">
        <v>7575509</v>
      </c>
    </row>
    <row r="220" spans="1:10" ht="14.1" customHeight="1">
      <c r="A220" s="41" t="s">
        <v>60</v>
      </c>
      <c r="B220" s="47" t="s">
        <v>809</v>
      </c>
      <c r="C220" s="47" t="s">
        <v>887</v>
      </c>
      <c r="D220" s="47"/>
      <c r="E220" s="47"/>
      <c r="F220" s="48">
        <v>7575509</v>
      </c>
      <c r="J220" s="41" t="s">
        <v>60</v>
      </c>
    </row>
    <row r="221" spans="1:10" ht="14.1" customHeight="1">
      <c r="B221" s="47" t="s">
        <v>810</v>
      </c>
      <c r="C221" s="47" t="s">
        <v>811</v>
      </c>
      <c r="D221" s="47"/>
      <c r="E221" s="47"/>
      <c r="F221" s="48">
        <v>53763460</v>
      </c>
    </row>
    <row r="222" spans="1:10" ht="14.1" customHeight="1">
      <c r="A222" s="41" t="s">
        <v>332</v>
      </c>
      <c r="B222" s="47" t="s">
        <v>812</v>
      </c>
      <c r="C222" s="47" t="s">
        <v>813</v>
      </c>
      <c r="D222" s="47"/>
      <c r="E222" s="47"/>
      <c r="F222" s="48">
        <v>46090280</v>
      </c>
      <c r="J222" s="41" t="s">
        <v>332</v>
      </c>
    </row>
    <row r="223" spans="1:10" ht="14.1" customHeight="1">
      <c r="A223" s="41" t="s">
        <v>332</v>
      </c>
      <c r="B223" s="47" t="s">
        <v>814</v>
      </c>
      <c r="C223" s="47" t="s">
        <v>815</v>
      </c>
      <c r="D223" s="47"/>
      <c r="E223" s="47"/>
      <c r="F223" s="48">
        <v>4082346</v>
      </c>
      <c r="J223" s="41" t="s">
        <v>332</v>
      </c>
    </row>
    <row r="224" spans="1:10" ht="14.1" customHeight="1">
      <c r="A224" s="41" t="s">
        <v>177</v>
      </c>
      <c r="B224" s="47" t="s">
        <v>816</v>
      </c>
      <c r="C224" s="47" t="s">
        <v>817</v>
      </c>
      <c r="D224" s="47"/>
      <c r="E224" s="47"/>
      <c r="F224" s="48">
        <v>3590834</v>
      </c>
      <c r="J224" s="41" t="s">
        <v>177</v>
      </c>
    </row>
    <row r="225" spans="1:10" ht="14.1" customHeight="1">
      <c r="B225" s="47" t="s">
        <v>818</v>
      </c>
      <c r="C225" s="47" t="s">
        <v>819</v>
      </c>
      <c r="D225" s="47"/>
      <c r="E225" s="47"/>
      <c r="F225" s="48">
        <v>555579339</v>
      </c>
    </row>
    <row r="226" spans="1:10" ht="14.1" customHeight="1">
      <c r="B226" s="47" t="s">
        <v>820</v>
      </c>
      <c r="C226" s="47" t="s">
        <v>821</v>
      </c>
      <c r="D226" s="47"/>
      <c r="E226" s="47"/>
      <c r="F226" s="48">
        <v>480601656</v>
      </c>
    </row>
    <row r="227" spans="1:10" ht="14.1" customHeight="1">
      <c r="A227" s="41" t="s">
        <v>163</v>
      </c>
      <c r="B227" s="47" t="s">
        <v>822</v>
      </c>
      <c r="C227" s="47" t="s">
        <v>823</v>
      </c>
      <c r="D227" s="47"/>
      <c r="E227" s="47"/>
      <c r="F227" s="48">
        <v>238872219</v>
      </c>
      <c r="J227" s="41" t="s">
        <v>163</v>
      </c>
    </row>
    <row r="228" spans="1:10" ht="14.1" customHeight="1">
      <c r="A228" s="41" t="s">
        <v>163</v>
      </c>
      <c r="B228" s="47" t="s">
        <v>824</v>
      </c>
      <c r="C228" s="47" t="s">
        <v>825</v>
      </c>
      <c r="D228" s="47"/>
      <c r="E228" s="47"/>
      <c r="F228" s="48">
        <v>7500000</v>
      </c>
      <c r="J228" s="41" t="s">
        <v>163</v>
      </c>
    </row>
    <row r="229" spans="1:10" ht="14.1" customHeight="1">
      <c r="A229" s="41" t="s">
        <v>163</v>
      </c>
      <c r="B229" s="47" t="s">
        <v>826</v>
      </c>
      <c r="C229" s="47" t="s">
        <v>827</v>
      </c>
      <c r="D229" s="47"/>
      <c r="E229" s="47"/>
      <c r="F229" s="48">
        <v>5454546</v>
      </c>
      <c r="J229" s="41" t="s">
        <v>163</v>
      </c>
    </row>
    <row r="230" spans="1:10" ht="14.1" customHeight="1">
      <c r="A230" s="41" t="s">
        <v>351</v>
      </c>
      <c r="B230" s="47" t="s">
        <v>828</v>
      </c>
      <c r="C230" s="47" t="s">
        <v>829</v>
      </c>
      <c r="D230" s="47"/>
      <c r="E230" s="47"/>
      <c r="F230" s="48">
        <v>80400000</v>
      </c>
      <c r="J230" s="41" t="s">
        <v>351</v>
      </c>
    </row>
    <row r="231" spans="1:10" ht="14.1" customHeight="1">
      <c r="A231" s="41" t="s">
        <v>352</v>
      </c>
      <c r="B231" s="47" t="s">
        <v>830</v>
      </c>
      <c r="C231" s="47" t="s">
        <v>416</v>
      </c>
      <c r="D231" s="47"/>
      <c r="E231" s="47"/>
      <c r="F231" s="48">
        <v>6699999</v>
      </c>
      <c r="J231" s="41" t="s">
        <v>352</v>
      </c>
    </row>
    <row r="232" spans="1:10" ht="14.1" customHeight="1">
      <c r="A232" s="41" t="s">
        <v>353</v>
      </c>
      <c r="B232" s="47" t="s">
        <v>831</v>
      </c>
      <c r="C232" s="47" t="s">
        <v>832</v>
      </c>
      <c r="D232" s="47"/>
      <c r="E232" s="47"/>
      <c r="F232" s="48">
        <v>13266000</v>
      </c>
      <c r="J232" s="41" t="s">
        <v>353</v>
      </c>
    </row>
    <row r="233" spans="1:10" ht="14.1" customHeight="1">
      <c r="A233" s="41" t="s">
        <v>889</v>
      </c>
      <c r="B233" s="47" t="s">
        <v>833</v>
      </c>
      <c r="C233" s="47" t="s">
        <v>834</v>
      </c>
      <c r="D233" s="47"/>
      <c r="E233" s="47"/>
      <c r="F233" s="48">
        <v>3092730</v>
      </c>
      <c r="J233" s="41" t="s">
        <v>889</v>
      </c>
    </row>
    <row r="234" spans="1:10" ht="14.1" customHeight="1">
      <c r="A234" s="41" t="s">
        <v>889</v>
      </c>
      <c r="B234" s="47" t="s">
        <v>835</v>
      </c>
      <c r="C234" s="47" t="s">
        <v>836</v>
      </c>
      <c r="D234" s="47"/>
      <c r="E234" s="47"/>
      <c r="F234" s="48">
        <v>1140909</v>
      </c>
      <c r="J234" s="41" t="s">
        <v>889</v>
      </c>
    </row>
    <row r="235" spans="1:10" ht="14.1" customHeight="1">
      <c r="A235" s="41" t="s">
        <v>163</v>
      </c>
      <c r="B235" s="47" t="s">
        <v>837</v>
      </c>
      <c r="C235" s="47" t="s">
        <v>838</v>
      </c>
      <c r="D235" s="47"/>
      <c r="E235" s="47"/>
      <c r="F235" s="48">
        <v>3750000</v>
      </c>
      <c r="J235" s="41" t="s">
        <v>163</v>
      </c>
    </row>
    <row r="236" spans="1:10" ht="14.1" customHeight="1">
      <c r="A236" s="41" t="s">
        <v>428</v>
      </c>
      <c r="B236" s="47" t="s">
        <v>839</v>
      </c>
      <c r="C236" s="47" t="s">
        <v>840</v>
      </c>
      <c r="D236" s="47"/>
      <c r="E236" s="47"/>
      <c r="F236" s="48">
        <v>17606961</v>
      </c>
      <c r="J236" s="41" t="s">
        <v>428</v>
      </c>
    </row>
    <row r="237" spans="1:10" ht="14.1" customHeight="1">
      <c r="A237" s="41" t="s">
        <v>890</v>
      </c>
      <c r="B237" s="47" t="s">
        <v>841</v>
      </c>
      <c r="C237" s="47" t="s">
        <v>842</v>
      </c>
      <c r="D237" s="47"/>
      <c r="E237" s="47"/>
      <c r="F237" s="48">
        <v>62294634</v>
      </c>
      <c r="J237" s="41" t="s">
        <v>890</v>
      </c>
    </row>
    <row r="238" spans="1:10" ht="14.1" customHeight="1">
      <c r="A238" s="41" t="s">
        <v>70</v>
      </c>
      <c r="B238" s="47" t="s">
        <v>843</v>
      </c>
      <c r="C238" s="47" t="s">
        <v>844</v>
      </c>
      <c r="D238" s="47"/>
      <c r="E238" s="47"/>
      <c r="F238" s="48">
        <v>4620410</v>
      </c>
      <c r="J238" s="41" t="s">
        <v>70</v>
      </c>
    </row>
    <row r="239" spans="1:10" ht="14.1" customHeight="1">
      <c r="A239" s="41" t="s">
        <v>70</v>
      </c>
      <c r="B239" s="47" t="s">
        <v>845</v>
      </c>
      <c r="C239" s="47" t="s">
        <v>846</v>
      </c>
      <c r="D239" s="47"/>
      <c r="E239" s="47"/>
      <c r="F239" s="48">
        <v>1524546</v>
      </c>
      <c r="J239" s="41" t="s">
        <v>70</v>
      </c>
    </row>
    <row r="240" spans="1:10" ht="14.1" customHeight="1">
      <c r="A240" s="41" t="s">
        <v>70</v>
      </c>
      <c r="B240" s="47" t="s">
        <v>847</v>
      </c>
      <c r="C240" s="47" t="s">
        <v>848</v>
      </c>
      <c r="D240" s="47"/>
      <c r="E240" s="47"/>
      <c r="F240" s="48">
        <v>533212</v>
      </c>
      <c r="J240" s="41" t="s">
        <v>70</v>
      </c>
    </row>
    <row r="241" spans="1:10" ht="14.1" customHeight="1">
      <c r="A241" s="41" t="s">
        <v>70</v>
      </c>
      <c r="B241" s="47" t="s">
        <v>849</v>
      </c>
      <c r="C241" s="47" t="s">
        <v>850</v>
      </c>
      <c r="D241" s="47"/>
      <c r="E241" s="47"/>
      <c r="F241" s="48">
        <v>33845490</v>
      </c>
      <c r="J241" s="41" t="s">
        <v>70</v>
      </c>
    </row>
    <row r="242" spans="1:10" ht="14.1" customHeight="1">
      <c r="B242" s="47" t="s">
        <v>851</v>
      </c>
      <c r="C242" s="47" t="s">
        <v>436</v>
      </c>
      <c r="D242" s="47"/>
      <c r="E242" s="47"/>
      <c r="F242" s="48">
        <v>74927683</v>
      </c>
    </row>
    <row r="243" spans="1:10" ht="14.1" customHeight="1">
      <c r="A243" s="41" t="s">
        <v>888</v>
      </c>
      <c r="B243" s="47" t="s">
        <v>852</v>
      </c>
      <c r="C243" s="47" t="s">
        <v>853</v>
      </c>
      <c r="D243" s="47"/>
      <c r="E243" s="47"/>
      <c r="F243" s="48">
        <v>62117931</v>
      </c>
      <c r="J243" s="41" t="s">
        <v>888</v>
      </c>
    </row>
    <row r="244" spans="1:10" ht="14.1" customHeight="1">
      <c r="A244" s="41" t="s">
        <v>888</v>
      </c>
      <c r="B244" s="47" t="s">
        <v>854</v>
      </c>
      <c r="C244" s="47" t="s">
        <v>855</v>
      </c>
      <c r="D244" s="47"/>
      <c r="E244" s="47"/>
      <c r="F244" s="48">
        <v>887753</v>
      </c>
      <c r="J244" s="41" t="s">
        <v>888</v>
      </c>
    </row>
    <row r="245" spans="1:10" ht="14.1" customHeight="1">
      <c r="A245" s="41" t="s">
        <v>263</v>
      </c>
      <c r="B245" s="47" t="s">
        <v>856</v>
      </c>
      <c r="C245" s="47" t="s">
        <v>857</v>
      </c>
      <c r="D245" s="47"/>
      <c r="E245" s="47"/>
      <c r="F245" s="48">
        <v>11921999</v>
      </c>
      <c r="J245" s="41" t="s">
        <v>263</v>
      </c>
    </row>
    <row r="246" spans="1:10" ht="14.1" customHeight="1">
      <c r="B246" s="47" t="s">
        <v>858</v>
      </c>
      <c r="C246" s="47" t="s">
        <v>859</v>
      </c>
      <c r="D246" s="47"/>
      <c r="E246" s="47"/>
      <c r="F246" s="48">
        <v>50000</v>
      </c>
    </row>
    <row r="247" spans="1:10" ht="14.1" customHeight="1">
      <c r="A247" s="41" t="s">
        <v>70</v>
      </c>
      <c r="B247" s="50" t="s">
        <v>860</v>
      </c>
      <c r="C247" s="50" t="s">
        <v>861</v>
      </c>
      <c r="D247" s="50"/>
      <c r="E247" s="50"/>
      <c r="F247" s="51">
        <v>50000</v>
      </c>
      <c r="J247" s="41" t="s">
        <v>70</v>
      </c>
    </row>
    <row r="248" spans="1:10" ht="17.25" customHeight="1">
      <c r="C248" s="43"/>
    </row>
    <row r="249" spans="1:10" ht="15.75" customHeight="1">
      <c r="B249" s="44" t="s">
        <v>862</v>
      </c>
    </row>
  </sheetData>
  <autoFilter ref="A4:G247" xr:uid="{9BD8BFF8-5C51-4611-ACE0-83C7F49CAEE9}"/>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7B14E-642B-43F6-A44E-06EE18FA9491}">
  <sheetPr codeName="Hoja3">
    <tabColor rgb="FF92D050"/>
  </sheetPr>
  <dimension ref="A1:P318"/>
  <sheetViews>
    <sheetView workbookViewId="0">
      <selection activeCell="D226" sqref="D226"/>
    </sheetView>
  </sheetViews>
  <sheetFormatPr baseColWidth="10" defaultColWidth="11.5546875" defaultRowHeight="14.4"/>
  <cols>
    <col min="2" max="2" width="19.5546875" style="63" customWidth="1"/>
    <col min="3" max="3" width="13.33203125" customWidth="1"/>
    <col min="4" max="4" width="43.6640625" customWidth="1"/>
    <col min="5" max="5" width="5.21875" customWidth="1"/>
    <col min="6" max="6" width="4.33203125" customWidth="1"/>
    <col min="7" max="7" width="4.21875" customWidth="1"/>
    <col min="8" max="8" width="4.88671875" customWidth="1"/>
    <col min="11" max="11" width="47.33203125" style="62" customWidth="1"/>
    <col min="12" max="12" width="33.77734375" style="64" bestFit="1" customWidth="1"/>
    <col min="16" max="16" width="13.5546875" bestFit="1" customWidth="1"/>
  </cols>
  <sheetData>
    <row r="1" spans="1:12">
      <c r="A1" t="s">
        <v>893</v>
      </c>
      <c r="B1" s="102" t="s">
        <v>920</v>
      </c>
      <c r="C1" s="56" t="s">
        <v>894</v>
      </c>
      <c r="D1" t="s">
        <v>895</v>
      </c>
      <c r="E1" t="s">
        <v>896</v>
      </c>
      <c r="F1" t="s">
        <v>897</v>
      </c>
      <c r="G1" t="s">
        <v>898</v>
      </c>
      <c r="H1" t="s">
        <v>899</v>
      </c>
      <c r="I1" s="56" t="s">
        <v>900</v>
      </c>
      <c r="J1" t="s">
        <v>901</v>
      </c>
      <c r="K1" s="62" t="s">
        <v>927</v>
      </c>
      <c r="L1" s="64" t="s">
        <v>928</v>
      </c>
    </row>
    <row r="2" spans="1:12">
      <c r="A2" t="s">
        <v>907</v>
      </c>
      <c r="B2" s="102" t="s">
        <v>1123</v>
      </c>
      <c r="C2" s="56" t="s">
        <v>453</v>
      </c>
      <c r="D2" t="s">
        <v>452</v>
      </c>
      <c r="E2" t="s">
        <v>908</v>
      </c>
      <c r="F2">
        <v>5</v>
      </c>
      <c r="G2" t="s">
        <v>910</v>
      </c>
      <c r="H2" t="s">
        <v>910</v>
      </c>
      <c r="I2" s="56" t="s">
        <v>454</v>
      </c>
      <c r="J2" t="s">
        <v>455</v>
      </c>
      <c r="K2" s="62" t="s">
        <v>7</v>
      </c>
      <c r="L2" s="64" t="s">
        <v>131</v>
      </c>
    </row>
    <row r="3" spans="1:12">
      <c r="A3" t="s">
        <v>907</v>
      </c>
      <c r="B3" s="102" t="s">
        <v>1124</v>
      </c>
      <c r="C3" s="56" t="s">
        <v>1025</v>
      </c>
      <c r="D3" t="s">
        <v>958</v>
      </c>
      <c r="E3" t="s">
        <v>908</v>
      </c>
      <c r="F3">
        <v>5</v>
      </c>
      <c r="G3" t="s">
        <v>909</v>
      </c>
      <c r="H3" t="s">
        <v>910</v>
      </c>
      <c r="I3">
        <v>19410110</v>
      </c>
      <c r="J3" t="s">
        <v>959</v>
      </c>
      <c r="K3" s="62" t="s">
        <v>8</v>
      </c>
      <c r="L3" s="64" t="s">
        <v>131</v>
      </c>
    </row>
    <row r="4" spans="1:12">
      <c r="A4" t="s">
        <v>907</v>
      </c>
      <c r="B4" s="102" t="s">
        <v>1125</v>
      </c>
      <c r="C4" s="56" t="s">
        <v>459</v>
      </c>
      <c r="D4" t="s">
        <v>458</v>
      </c>
      <c r="E4" t="s">
        <v>908</v>
      </c>
      <c r="F4">
        <v>5</v>
      </c>
      <c r="G4" t="s">
        <v>910</v>
      </c>
      <c r="H4" t="s">
        <v>910</v>
      </c>
      <c r="I4" s="56" t="s">
        <v>460</v>
      </c>
      <c r="J4" t="s">
        <v>335</v>
      </c>
      <c r="K4" s="62" t="s">
        <v>8</v>
      </c>
      <c r="L4" s="64" t="s">
        <v>131</v>
      </c>
    </row>
    <row r="5" spans="1:12">
      <c r="A5" t="s">
        <v>907</v>
      </c>
      <c r="B5" s="102" t="s">
        <v>1126</v>
      </c>
      <c r="C5" s="56" t="s">
        <v>459</v>
      </c>
      <c r="D5" t="s">
        <v>458</v>
      </c>
      <c r="E5" t="s">
        <v>908</v>
      </c>
      <c r="F5">
        <v>5</v>
      </c>
      <c r="G5" t="s">
        <v>910</v>
      </c>
      <c r="H5" t="s">
        <v>910</v>
      </c>
      <c r="I5" s="56" t="s">
        <v>461</v>
      </c>
      <c r="J5" t="s">
        <v>462</v>
      </c>
      <c r="K5" s="62" t="s">
        <v>8</v>
      </c>
      <c r="L5" s="64" t="s">
        <v>131</v>
      </c>
    </row>
    <row r="6" spans="1:12">
      <c r="A6" t="s">
        <v>907</v>
      </c>
      <c r="B6" s="102" t="s">
        <v>1127</v>
      </c>
      <c r="C6" s="56" t="s">
        <v>459</v>
      </c>
      <c r="D6" t="s">
        <v>458</v>
      </c>
      <c r="E6" t="s">
        <v>908</v>
      </c>
      <c r="F6">
        <v>5</v>
      </c>
      <c r="G6" t="s">
        <v>910</v>
      </c>
      <c r="H6" t="s">
        <v>910</v>
      </c>
      <c r="I6" s="56" t="s">
        <v>463</v>
      </c>
      <c r="J6" t="s">
        <v>424</v>
      </c>
      <c r="K6" s="62" t="s">
        <v>8</v>
      </c>
      <c r="L6" s="64" t="s">
        <v>131</v>
      </c>
    </row>
    <row r="7" spans="1:12">
      <c r="A7" t="s">
        <v>907</v>
      </c>
      <c r="B7" s="102" t="s">
        <v>1128</v>
      </c>
      <c r="C7" s="56" t="s">
        <v>459</v>
      </c>
      <c r="D7" t="s">
        <v>458</v>
      </c>
      <c r="E7" t="s">
        <v>908</v>
      </c>
      <c r="F7">
        <v>5</v>
      </c>
      <c r="G7" t="s">
        <v>910</v>
      </c>
      <c r="H7" t="s">
        <v>910</v>
      </c>
      <c r="I7" s="56" t="s">
        <v>464</v>
      </c>
      <c r="J7" t="s">
        <v>425</v>
      </c>
      <c r="K7" s="62" t="s">
        <v>8</v>
      </c>
      <c r="L7" s="64" t="s">
        <v>131</v>
      </c>
    </row>
    <row r="8" spans="1:12">
      <c r="A8" t="s">
        <v>907</v>
      </c>
      <c r="B8" s="102" t="s">
        <v>1129</v>
      </c>
      <c r="C8" s="56" t="s">
        <v>459</v>
      </c>
      <c r="D8" t="s">
        <v>458</v>
      </c>
      <c r="E8" t="s">
        <v>908</v>
      </c>
      <c r="F8">
        <v>5</v>
      </c>
      <c r="G8" t="s">
        <v>910</v>
      </c>
      <c r="H8" t="s">
        <v>910</v>
      </c>
      <c r="I8" s="56" t="s">
        <v>465</v>
      </c>
      <c r="J8" t="s">
        <v>423</v>
      </c>
      <c r="K8" s="62" t="s">
        <v>8</v>
      </c>
      <c r="L8" s="64" t="s">
        <v>131</v>
      </c>
    </row>
    <row r="9" spans="1:12">
      <c r="A9" t="s">
        <v>907</v>
      </c>
      <c r="B9" s="102" t="s">
        <v>1130</v>
      </c>
      <c r="C9" s="56" t="s">
        <v>459</v>
      </c>
      <c r="D9" t="s">
        <v>458</v>
      </c>
      <c r="E9" t="s">
        <v>908</v>
      </c>
      <c r="F9">
        <v>5</v>
      </c>
      <c r="G9" t="s">
        <v>910</v>
      </c>
      <c r="H9" t="s">
        <v>910</v>
      </c>
      <c r="I9" s="56" t="s">
        <v>466</v>
      </c>
      <c r="J9" t="s">
        <v>467</v>
      </c>
      <c r="K9" s="62" t="s">
        <v>8</v>
      </c>
      <c r="L9" s="64" t="s">
        <v>131</v>
      </c>
    </row>
    <row r="10" spans="1:12">
      <c r="A10" t="s">
        <v>907</v>
      </c>
      <c r="B10" s="102" t="s">
        <v>1131</v>
      </c>
      <c r="C10" s="56" t="s">
        <v>459</v>
      </c>
      <c r="D10" t="s">
        <v>458</v>
      </c>
      <c r="E10" t="s">
        <v>908</v>
      </c>
      <c r="F10">
        <v>5</v>
      </c>
      <c r="G10" t="s">
        <v>910</v>
      </c>
      <c r="H10" t="s">
        <v>910</v>
      </c>
      <c r="I10" s="56" t="s">
        <v>468</v>
      </c>
      <c r="J10" t="s">
        <v>469</v>
      </c>
      <c r="K10" s="62" t="s">
        <v>8</v>
      </c>
      <c r="L10" s="64" t="s">
        <v>131</v>
      </c>
    </row>
    <row r="11" spans="1:12">
      <c r="A11" t="s">
        <v>907</v>
      </c>
      <c r="B11" s="102" t="s">
        <v>1132</v>
      </c>
      <c r="C11" s="56" t="s">
        <v>459</v>
      </c>
      <c r="D11" t="s">
        <v>458</v>
      </c>
      <c r="E11" t="s">
        <v>908</v>
      </c>
      <c r="F11">
        <v>5</v>
      </c>
      <c r="G11" t="s">
        <v>910</v>
      </c>
      <c r="H11" t="s">
        <v>910</v>
      </c>
      <c r="I11" s="56" t="s">
        <v>470</v>
      </c>
      <c r="J11" t="s">
        <v>471</v>
      </c>
      <c r="K11" s="62" t="s">
        <v>8</v>
      </c>
      <c r="L11" s="64" t="s">
        <v>131</v>
      </c>
    </row>
    <row r="12" spans="1:12">
      <c r="A12" t="s">
        <v>907</v>
      </c>
      <c r="B12" s="102" t="s">
        <v>1133</v>
      </c>
      <c r="C12" s="56" t="s">
        <v>459</v>
      </c>
      <c r="D12" t="s">
        <v>458</v>
      </c>
      <c r="E12" t="s">
        <v>908</v>
      </c>
      <c r="F12">
        <v>5</v>
      </c>
      <c r="G12" t="s">
        <v>910</v>
      </c>
      <c r="H12" t="s">
        <v>910</v>
      </c>
      <c r="I12" s="56">
        <v>12500205368</v>
      </c>
      <c r="J12" t="s">
        <v>960</v>
      </c>
      <c r="K12" s="62" t="s">
        <v>8</v>
      </c>
      <c r="L12" s="64" t="s">
        <v>131</v>
      </c>
    </row>
    <row r="13" spans="1:12">
      <c r="A13" t="s">
        <v>907</v>
      </c>
      <c r="B13" s="102" t="s">
        <v>1134</v>
      </c>
      <c r="C13" s="56" t="s">
        <v>459</v>
      </c>
      <c r="D13" t="s">
        <v>458</v>
      </c>
      <c r="E13" t="s">
        <v>908</v>
      </c>
      <c r="F13">
        <v>5</v>
      </c>
      <c r="G13" t="s">
        <v>910</v>
      </c>
      <c r="H13" t="s">
        <v>910</v>
      </c>
      <c r="I13" s="56">
        <v>611279108</v>
      </c>
      <c r="J13" t="s">
        <v>962</v>
      </c>
      <c r="K13" s="62" t="s">
        <v>8</v>
      </c>
      <c r="L13" s="64" t="s">
        <v>131</v>
      </c>
    </row>
    <row r="14" spans="1:12">
      <c r="A14" t="s">
        <v>907</v>
      </c>
      <c r="B14" s="102" t="s">
        <v>1135</v>
      </c>
      <c r="C14" s="56" t="s">
        <v>459</v>
      </c>
      <c r="D14" t="s">
        <v>458</v>
      </c>
      <c r="E14" t="s">
        <v>908</v>
      </c>
      <c r="F14">
        <v>5</v>
      </c>
      <c r="G14" t="s">
        <v>910</v>
      </c>
      <c r="H14" t="s">
        <v>910</v>
      </c>
      <c r="I14" s="56">
        <v>619708764</v>
      </c>
      <c r="J14" t="s">
        <v>963</v>
      </c>
      <c r="K14" s="62" t="s">
        <v>8</v>
      </c>
      <c r="L14" s="64" t="s">
        <v>131</v>
      </c>
    </row>
    <row r="15" spans="1:12">
      <c r="A15" t="s">
        <v>907</v>
      </c>
      <c r="B15" s="102" t="s">
        <v>1136</v>
      </c>
      <c r="C15" s="56" t="s">
        <v>459</v>
      </c>
      <c r="D15" t="s">
        <v>458</v>
      </c>
      <c r="E15" t="s">
        <v>908</v>
      </c>
      <c r="F15">
        <v>5</v>
      </c>
      <c r="G15" t="s">
        <v>910</v>
      </c>
      <c r="H15" t="s">
        <v>910</v>
      </c>
      <c r="I15" t="s">
        <v>964</v>
      </c>
      <c r="J15" t="s">
        <v>965</v>
      </c>
      <c r="K15" s="62" t="s">
        <v>8</v>
      </c>
      <c r="L15" s="64" t="s">
        <v>131</v>
      </c>
    </row>
    <row r="16" spans="1:12">
      <c r="A16" t="s">
        <v>907</v>
      </c>
      <c r="B16" s="102" t="s">
        <v>1137</v>
      </c>
      <c r="C16" s="56" t="s">
        <v>472</v>
      </c>
      <c r="D16" t="s">
        <v>473</v>
      </c>
      <c r="E16" t="s">
        <v>908</v>
      </c>
      <c r="F16">
        <v>5</v>
      </c>
      <c r="G16" t="s">
        <v>910</v>
      </c>
      <c r="H16" t="s">
        <v>910</v>
      </c>
      <c r="I16" s="56" t="s">
        <v>474</v>
      </c>
      <c r="J16" t="s">
        <v>475</v>
      </c>
      <c r="K16" s="62" t="s">
        <v>8</v>
      </c>
      <c r="L16" s="64" t="s">
        <v>131</v>
      </c>
    </row>
    <row r="17" spans="1:12">
      <c r="A17" t="s">
        <v>907</v>
      </c>
      <c r="B17" s="102" t="s">
        <v>1138</v>
      </c>
      <c r="C17" s="56" t="s">
        <v>472</v>
      </c>
      <c r="D17" t="s">
        <v>473</v>
      </c>
      <c r="E17" t="s">
        <v>908</v>
      </c>
      <c r="F17">
        <v>5</v>
      </c>
      <c r="G17" t="s">
        <v>910</v>
      </c>
      <c r="H17" t="s">
        <v>910</v>
      </c>
      <c r="I17" s="56" t="s">
        <v>476</v>
      </c>
      <c r="J17" t="s">
        <v>477</v>
      </c>
      <c r="K17" s="62" t="s">
        <v>8</v>
      </c>
      <c r="L17" s="64" t="s">
        <v>131</v>
      </c>
    </row>
    <row r="18" spans="1:12">
      <c r="A18" t="s">
        <v>907</v>
      </c>
      <c r="B18" s="102" t="s">
        <v>1139</v>
      </c>
      <c r="C18" s="56" t="s">
        <v>1025</v>
      </c>
      <c r="D18" t="s">
        <v>958</v>
      </c>
      <c r="E18" t="s">
        <v>908</v>
      </c>
      <c r="F18">
        <v>5</v>
      </c>
      <c r="G18" t="s">
        <v>910</v>
      </c>
      <c r="H18" t="s">
        <v>910</v>
      </c>
      <c r="I18">
        <v>900707708</v>
      </c>
      <c r="J18" t="s">
        <v>1052</v>
      </c>
      <c r="K18" s="62" t="s">
        <v>8</v>
      </c>
      <c r="L18" s="64" t="s">
        <v>131</v>
      </c>
    </row>
    <row r="19" spans="1:12">
      <c r="A19" t="s">
        <v>907</v>
      </c>
      <c r="B19" s="102" t="s">
        <v>1026</v>
      </c>
      <c r="C19" s="56" t="s">
        <v>1026</v>
      </c>
      <c r="D19" t="s">
        <v>966</v>
      </c>
      <c r="E19" t="s">
        <v>908</v>
      </c>
      <c r="F19">
        <v>5</v>
      </c>
      <c r="G19" s="56" t="s">
        <v>910</v>
      </c>
      <c r="H19" t="s">
        <v>909</v>
      </c>
      <c r="K19" s="62" t="s">
        <v>349</v>
      </c>
      <c r="L19" s="64" t="s">
        <v>929</v>
      </c>
    </row>
    <row r="20" spans="1:12">
      <c r="A20" t="s">
        <v>907</v>
      </c>
      <c r="B20" s="102" t="s">
        <v>1027</v>
      </c>
      <c r="C20" s="56" t="s">
        <v>1027</v>
      </c>
      <c r="D20" t="s">
        <v>967</v>
      </c>
      <c r="E20" t="s">
        <v>908</v>
      </c>
      <c r="F20">
        <v>5</v>
      </c>
      <c r="G20" s="56" t="s">
        <v>910</v>
      </c>
      <c r="H20" t="s">
        <v>909</v>
      </c>
      <c r="K20" s="62" t="s">
        <v>349</v>
      </c>
      <c r="L20" s="64" t="s">
        <v>929</v>
      </c>
    </row>
    <row r="21" spans="1:12">
      <c r="A21" t="s">
        <v>907</v>
      </c>
      <c r="B21" s="102" t="s">
        <v>484</v>
      </c>
      <c r="C21" s="56" t="s">
        <v>484</v>
      </c>
      <c r="D21" t="s">
        <v>911</v>
      </c>
      <c r="E21" t="s">
        <v>908</v>
      </c>
      <c r="F21">
        <v>5</v>
      </c>
      <c r="G21" t="s">
        <v>910</v>
      </c>
      <c r="H21" t="s">
        <v>909</v>
      </c>
      <c r="K21" s="62" t="s">
        <v>349</v>
      </c>
      <c r="L21" s="64" t="s">
        <v>929</v>
      </c>
    </row>
    <row r="22" spans="1:12">
      <c r="A22" t="s">
        <v>907</v>
      </c>
      <c r="B22" s="102" t="s">
        <v>485</v>
      </c>
      <c r="C22" s="56" t="s">
        <v>485</v>
      </c>
      <c r="D22" t="s">
        <v>912</v>
      </c>
      <c r="E22" t="s">
        <v>908</v>
      </c>
      <c r="F22">
        <v>5</v>
      </c>
      <c r="G22" t="s">
        <v>910</v>
      </c>
      <c r="H22" t="s">
        <v>909</v>
      </c>
      <c r="K22" s="62" t="s">
        <v>349</v>
      </c>
      <c r="L22" s="64" t="s">
        <v>929</v>
      </c>
    </row>
    <row r="23" spans="1:12">
      <c r="A23" t="s">
        <v>907</v>
      </c>
      <c r="B23" s="102" t="s">
        <v>486</v>
      </c>
      <c r="C23" s="56" t="s">
        <v>486</v>
      </c>
      <c r="D23" t="s">
        <v>487</v>
      </c>
      <c r="E23" t="s">
        <v>908</v>
      </c>
      <c r="F23">
        <v>5</v>
      </c>
      <c r="G23" t="s">
        <v>910</v>
      </c>
      <c r="H23" t="s">
        <v>909</v>
      </c>
      <c r="K23" s="62" t="s">
        <v>349</v>
      </c>
      <c r="L23" s="64" t="s">
        <v>929</v>
      </c>
    </row>
    <row r="24" spans="1:12">
      <c r="A24" t="s">
        <v>907</v>
      </c>
      <c r="B24" s="102" t="s">
        <v>488</v>
      </c>
      <c r="C24" s="56" t="s">
        <v>488</v>
      </c>
      <c r="D24" t="s">
        <v>489</v>
      </c>
      <c r="E24" t="s">
        <v>908</v>
      </c>
      <c r="F24">
        <v>5</v>
      </c>
      <c r="G24" t="s">
        <v>910</v>
      </c>
      <c r="H24" t="s">
        <v>909</v>
      </c>
      <c r="K24" s="62" t="s">
        <v>349</v>
      </c>
      <c r="L24" s="64" t="s">
        <v>929</v>
      </c>
    </row>
    <row r="25" spans="1:12">
      <c r="A25" t="s">
        <v>907</v>
      </c>
      <c r="B25" s="102" t="s">
        <v>1140</v>
      </c>
      <c r="C25" s="56" t="s">
        <v>493</v>
      </c>
      <c r="D25" t="s">
        <v>494</v>
      </c>
      <c r="E25" t="s">
        <v>908</v>
      </c>
      <c r="F25">
        <v>5</v>
      </c>
      <c r="G25" t="s">
        <v>910</v>
      </c>
      <c r="H25" t="s">
        <v>910</v>
      </c>
      <c r="I25" s="56" t="s">
        <v>495</v>
      </c>
      <c r="J25" t="s">
        <v>496</v>
      </c>
      <c r="K25" s="62" t="s">
        <v>9</v>
      </c>
      <c r="L25" s="64" t="s">
        <v>929</v>
      </c>
    </row>
    <row r="26" spans="1:12">
      <c r="A26" t="s">
        <v>907</v>
      </c>
      <c r="B26" s="102" t="s">
        <v>1141</v>
      </c>
      <c r="C26" s="56" t="s">
        <v>497</v>
      </c>
      <c r="D26" t="s">
        <v>498</v>
      </c>
      <c r="E26" t="s">
        <v>908</v>
      </c>
      <c r="F26">
        <v>5</v>
      </c>
      <c r="G26" t="s">
        <v>910</v>
      </c>
      <c r="H26" t="s">
        <v>910</v>
      </c>
      <c r="I26" s="56" t="s">
        <v>499</v>
      </c>
      <c r="J26" t="s">
        <v>500</v>
      </c>
      <c r="K26" s="62" t="s">
        <v>9</v>
      </c>
      <c r="L26" s="64" t="s">
        <v>929</v>
      </c>
    </row>
    <row r="27" spans="1:12">
      <c r="A27" t="s">
        <v>907</v>
      </c>
      <c r="B27" s="102" t="s">
        <v>501</v>
      </c>
      <c r="C27" s="56" t="s">
        <v>501</v>
      </c>
      <c r="D27" t="s">
        <v>502</v>
      </c>
      <c r="E27" t="s">
        <v>908</v>
      </c>
      <c r="F27">
        <v>5</v>
      </c>
      <c r="G27" t="s">
        <v>910</v>
      </c>
      <c r="H27" t="s">
        <v>909</v>
      </c>
      <c r="K27" s="62" t="s">
        <v>9</v>
      </c>
      <c r="L27" s="64" t="s">
        <v>929</v>
      </c>
    </row>
    <row r="28" spans="1:12">
      <c r="A28" t="s">
        <v>907</v>
      </c>
      <c r="B28" s="102" t="s">
        <v>1142</v>
      </c>
      <c r="C28" s="56" t="s">
        <v>504</v>
      </c>
      <c r="D28" t="s">
        <v>505</v>
      </c>
      <c r="E28" t="s">
        <v>908</v>
      </c>
      <c r="F28">
        <v>5</v>
      </c>
      <c r="G28" t="s">
        <v>910</v>
      </c>
      <c r="H28" t="s">
        <v>910</v>
      </c>
      <c r="I28" s="56" t="s">
        <v>506</v>
      </c>
      <c r="J28" t="s">
        <v>507</v>
      </c>
      <c r="K28" s="62" t="s">
        <v>29</v>
      </c>
      <c r="L28" s="64" t="s">
        <v>930</v>
      </c>
    </row>
    <row r="29" spans="1:12">
      <c r="A29" t="s">
        <v>907</v>
      </c>
      <c r="B29" s="102" t="s">
        <v>1143</v>
      </c>
      <c r="C29" s="56" t="s">
        <v>504</v>
      </c>
      <c r="D29" t="s">
        <v>505</v>
      </c>
      <c r="E29" t="s">
        <v>908</v>
      </c>
      <c r="F29">
        <v>5</v>
      </c>
      <c r="G29" t="s">
        <v>910</v>
      </c>
      <c r="H29" t="s">
        <v>910</v>
      </c>
      <c r="I29" s="56" t="s">
        <v>508</v>
      </c>
      <c r="J29" t="s">
        <v>509</v>
      </c>
      <c r="K29" s="62" t="s">
        <v>29</v>
      </c>
      <c r="L29" s="64" t="s">
        <v>930</v>
      </c>
    </row>
    <row r="30" spans="1:12">
      <c r="A30" t="s">
        <v>907</v>
      </c>
      <c r="B30" s="102" t="s">
        <v>1144</v>
      </c>
      <c r="C30" s="56" t="s">
        <v>516</v>
      </c>
      <c r="D30" t="s">
        <v>515</v>
      </c>
      <c r="E30" t="s">
        <v>908</v>
      </c>
      <c r="F30">
        <v>5</v>
      </c>
      <c r="G30" t="s">
        <v>910</v>
      </c>
      <c r="H30" t="s">
        <v>910</v>
      </c>
      <c r="I30" s="56" t="s">
        <v>517</v>
      </c>
      <c r="J30" t="s">
        <v>518</v>
      </c>
      <c r="K30" s="62" t="s">
        <v>300</v>
      </c>
      <c r="L30" s="64" t="s">
        <v>931</v>
      </c>
    </row>
    <row r="31" spans="1:12">
      <c r="A31" t="s">
        <v>907</v>
      </c>
      <c r="B31" s="102" t="s">
        <v>1145</v>
      </c>
      <c r="C31" s="56" t="s">
        <v>516</v>
      </c>
      <c r="D31" t="s">
        <v>515</v>
      </c>
      <c r="E31" t="s">
        <v>908</v>
      </c>
      <c r="F31">
        <v>5</v>
      </c>
      <c r="G31" t="s">
        <v>910</v>
      </c>
      <c r="H31" t="s">
        <v>910</v>
      </c>
      <c r="I31" s="56" t="s">
        <v>519</v>
      </c>
      <c r="J31" t="s">
        <v>520</v>
      </c>
      <c r="K31" s="62" t="s">
        <v>300</v>
      </c>
      <c r="L31" s="64" t="s">
        <v>931</v>
      </c>
    </row>
    <row r="32" spans="1:12">
      <c r="A32" t="s">
        <v>907</v>
      </c>
      <c r="B32" s="102" t="s">
        <v>1146</v>
      </c>
      <c r="C32" s="56" t="s">
        <v>516</v>
      </c>
      <c r="D32" t="s">
        <v>515</v>
      </c>
      <c r="E32" t="s">
        <v>908</v>
      </c>
      <c r="F32">
        <v>5</v>
      </c>
      <c r="G32" t="s">
        <v>910</v>
      </c>
      <c r="H32" t="s">
        <v>910</v>
      </c>
      <c r="I32" s="56" t="s">
        <v>521</v>
      </c>
      <c r="J32" t="s">
        <v>522</v>
      </c>
      <c r="K32" s="62" t="s">
        <v>300</v>
      </c>
      <c r="L32" s="64" t="s">
        <v>931</v>
      </c>
    </row>
    <row r="33" spans="1:12">
      <c r="A33" t="s">
        <v>907</v>
      </c>
      <c r="B33" s="102" t="s">
        <v>1147</v>
      </c>
      <c r="C33" s="56" t="s">
        <v>516</v>
      </c>
      <c r="D33" t="s">
        <v>515</v>
      </c>
      <c r="E33" t="s">
        <v>908</v>
      </c>
      <c r="F33">
        <v>5</v>
      </c>
      <c r="G33" t="s">
        <v>910</v>
      </c>
      <c r="H33" t="s">
        <v>910</v>
      </c>
      <c r="I33" s="56" t="s">
        <v>523</v>
      </c>
      <c r="J33" t="s">
        <v>524</v>
      </c>
      <c r="K33" s="62" t="s">
        <v>300</v>
      </c>
      <c r="L33" s="64" t="s">
        <v>931</v>
      </c>
    </row>
    <row r="34" spans="1:12">
      <c r="A34" t="s">
        <v>907</v>
      </c>
      <c r="B34" s="102" t="s">
        <v>1148</v>
      </c>
      <c r="C34" s="56" t="s">
        <v>516</v>
      </c>
      <c r="D34" t="s">
        <v>515</v>
      </c>
      <c r="E34" t="s">
        <v>908</v>
      </c>
      <c r="F34">
        <v>5</v>
      </c>
      <c r="G34" t="s">
        <v>910</v>
      </c>
      <c r="H34" t="s">
        <v>910</v>
      </c>
      <c r="I34" s="56" t="s">
        <v>525</v>
      </c>
      <c r="J34" t="s">
        <v>526</v>
      </c>
      <c r="K34" s="62" t="s">
        <v>300</v>
      </c>
      <c r="L34" s="64" t="s">
        <v>931</v>
      </c>
    </row>
    <row r="35" spans="1:12">
      <c r="A35" t="s">
        <v>907</v>
      </c>
      <c r="B35" s="102" t="s">
        <v>1149</v>
      </c>
      <c r="C35" s="56" t="s">
        <v>516</v>
      </c>
      <c r="D35" t="s">
        <v>515</v>
      </c>
      <c r="E35" t="s">
        <v>908</v>
      </c>
      <c r="F35">
        <v>5</v>
      </c>
      <c r="G35" t="s">
        <v>910</v>
      </c>
      <c r="H35" t="s">
        <v>910</v>
      </c>
      <c r="I35" s="56" t="s">
        <v>527</v>
      </c>
      <c r="J35" t="s">
        <v>528</v>
      </c>
      <c r="K35" s="62" t="s">
        <v>300</v>
      </c>
      <c r="L35" s="64" t="s">
        <v>931</v>
      </c>
    </row>
    <row r="36" spans="1:12">
      <c r="A36" t="s">
        <v>907</v>
      </c>
      <c r="B36" s="102" t="s">
        <v>1150</v>
      </c>
      <c r="C36" s="56" t="s">
        <v>516</v>
      </c>
      <c r="D36" t="s">
        <v>515</v>
      </c>
      <c r="E36" t="s">
        <v>908</v>
      </c>
      <c r="F36">
        <v>5</v>
      </c>
      <c r="G36" t="s">
        <v>910</v>
      </c>
      <c r="H36" t="s">
        <v>910</v>
      </c>
      <c r="I36" s="56" t="s">
        <v>529</v>
      </c>
      <c r="J36" t="s">
        <v>528</v>
      </c>
      <c r="K36" s="62" t="s">
        <v>300</v>
      </c>
      <c r="L36" s="64" t="s">
        <v>931</v>
      </c>
    </row>
    <row r="37" spans="1:12">
      <c r="A37" t="s">
        <v>907</v>
      </c>
      <c r="B37" s="102" t="s">
        <v>1151</v>
      </c>
      <c r="C37" s="56" t="s">
        <v>516</v>
      </c>
      <c r="D37" t="s">
        <v>515</v>
      </c>
      <c r="E37" t="s">
        <v>908</v>
      </c>
      <c r="F37">
        <v>5</v>
      </c>
      <c r="G37" t="s">
        <v>910</v>
      </c>
      <c r="H37" t="s">
        <v>910</v>
      </c>
      <c r="I37" s="56" t="s">
        <v>530</v>
      </c>
      <c r="J37" t="s">
        <v>531</v>
      </c>
      <c r="K37" s="62" t="s">
        <v>300</v>
      </c>
      <c r="L37" s="64" t="s">
        <v>931</v>
      </c>
    </row>
    <row r="38" spans="1:12">
      <c r="A38" t="s">
        <v>907</v>
      </c>
      <c r="B38" s="102" t="s">
        <v>1152</v>
      </c>
      <c r="C38" s="56" t="s">
        <v>516</v>
      </c>
      <c r="D38" t="s">
        <v>515</v>
      </c>
      <c r="E38" t="s">
        <v>908</v>
      </c>
      <c r="F38">
        <v>5</v>
      </c>
      <c r="G38" t="s">
        <v>910</v>
      </c>
      <c r="H38" t="s">
        <v>910</v>
      </c>
      <c r="I38" s="56" t="s">
        <v>532</v>
      </c>
      <c r="J38" t="s">
        <v>531</v>
      </c>
      <c r="K38" s="62" t="s">
        <v>300</v>
      </c>
      <c r="L38" s="64" t="s">
        <v>931</v>
      </c>
    </row>
    <row r="39" spans="1:12">
      <c r="A39" t="s">
        <v>907</v>
      </c>
      <c r="B39" s="102" t="s">
        <v>1153</v>
      </c>
      <c r="C39" s="56" t="s">
        <v>516</v>
      </c>
      <c r="D39" t="s">
        <v>515</v>
      </c>
      <c r="E39" t="s">
        <v>908</v>
      </c>
      <c r="F39">
        <v>5</v>
      </c>
      <c r="G39" t="s">
        <v>910</v>
      </c>
      <c r="H39" t="s">
        <v>910</v>
      </c>
      <c r="I39" s="56" t="s">
        <v>533</v>
      </c>
      <c r="J39" t="s">
        <v>534</v>
      </c>
      <c r="K39" s="62" t="s">
        <v>300</v>
      </c>
      <c r="L39" s="64" t="s">
        <v>931</v>
      </c>
    </row>
    <row r="40" spans="1:12">
      <c r="A40" t="s">
        <v>907</v>
      </c>
      <c r="B40" s="102" t="s">
        <v>1154</v>
      </c>
      <c r="C40" s="56" t="s">
        <v>516</v>
      </c>
      <c r="D40" t="s">
        <v>515</v>
      </c>
      <c r="E40" t="s">
        <v>908</v>
      </c>
      <c r="F40">
        <v>5</v>
      </c>
      <c r="G40" t="s">
        <v>910</v>
      </c>
      <c r="H40" t="s">
        <v>910</v>
      </c>
      <c r="I40" s="56" t="s">
        <v>535</v>
      </c>
      <c r="J40" t="s">
        <v>426</v>
      </c>
      <c r="K40" s="62" t="s">
        <v>300</v>
      </c>
      <c r="L40" s="64" t="s">
        <v>931</v>
      </c>
    </row>
    <row r="41" spans="1:12">
      <c r="A41" t="s">
        <v>907</v>
      </c>
      <c r="B41" s="102" t="s">
        <v>1155</v>
      </c>
      <c r="C41" s="56" t="s">
        <v>516</v>
      </c>
      <c r="D41" t="s">
        <v>515</v>
      </c>
      <c r="E41" t="s">
        <v>908</v>
      </c>
      <c r="F41">
        <v>5</v>
      </c>
      <c r="G41" t="s">
        <v>910</v>
      </c>
      <c r="H41" t="s">
        <v>910</v>
      </c>
      <c r="I41" s="56" t="s">
        <v>536</v>
      </c>
      <c r="J41" t="s">
        <v>426</v>
      </c>
      <c r="K41" s="62" t="s">
        <v>300</v>
      </c>
      <c r="L41" s="64" t="s">
        <v>931</v>
      </c>
    </row>
    <row r="42" spans="1:12">
      <c r="A42" t="s">
        <v>907</v>
      </c>
      <c r="B42" s="102" t="s">
        <v>1156</v>
      </c>
      <c r="C42" s="56" t="s">
        <v>516</v>
      </c>
      <c r="D42" t="s">
        <v>515</v>
      </c>
      <c r="E42" t="s">
        <v>908</v>
      </c>
      <c r="F42">
        <v>5</v>
      </c>
      <c r="G42" t="s">
        <v>910</v>
      </c>
      <c r="H42" t="s">
        <v>910</v>
      </c>
      <c r="I42" s="56" t="s">
        <v>537</v>
      </c>
      <c r="J42" t="s">
        <v>538</v>
      </c>
      <c r="K42" s="62" t="s">
        <v>300</v>
      </c>
      <c r="L42" s="64" t="s">
        <v>931</v>
      </c>
    </row>
    <row r="43" spans="1:12">
      <c r="A43" t="s">
        <v>907</v>
      </c>
      <c r="B43" s="102" t="s">
        <v>1157</v>
      </c>
      <c r="C43" s="56" t="s">
        <v>516</v>
      </c>
      <c r="D43" t="s">
        <v>515</v>
      </c>
      <c r="E43" t="s">
        <v>908</v>
      </c>
      <c r="F43">
        <v>5</v>
      </c>
      <c r="G43" t="s">
        <v>910</v>
      </c>
      <c r="H43" t="s">
        <v>910</v>
      </c>
      <c r="I43" s="56" t="s">
        <v>678</v>
      </c>
      <c r="J43" t="s">
        <v>679</v>
      </c>
      <c r="K43" s="62" t="s">
        <v>300</v>
      </c>
      <c r="L43" s="64" t="s">
        <v>931</v>
      </c>
    </row>
    <row r="44" spans="1:12">
      <c r="A44" t="s">
        <v>907</v>
      </c>
      <c r="B44" s="102" t="s">
        <v>1158</v>
      </c>
      <c r="C44" s="56" t="s">
        <v>541</v>
      </c>
      <c r="D44" t="s">
        <v>542</v>
      </c>
      <c r="E44" t="s">
        <v>908</v>
      </c>
      <c r="F44">
        <v>5</v>
      </c>
      <c r="G44" t="s">
        <v>910</v>
      </c>
      <c r="H44" t="s">
        <v>910</v>
      </c>
      <c r="I44" s="56" t="s">
        <v>530</v>
      </c>
      <c r="J44" t="s">
        <v>531</v>
      </c>
      <c r="K44" s="62" t="s">
        <v>327</v>
      </c>
      <c r="L44" s="64" t="s">
        <v>931</v>
      </c>
    </row>
    <row r="45" spans="1:12">
      <c r="A45" t="s">
        <v>907</v>
      </c>
      <c r="B45" s="102" t="s">
        <v>1159</v>
      </c>
      <c r="C45" s="56" t="s">
        <v>541</v>
      </c>
      <c r="D45" t="s">
        <v>542</v>
      </c>
      <c r="E45" t="s">
        <v>908</v>
      </c>
      <c r="F45">
        <v>5</v>
      </c>
      <c r="G45" t="s">
        <v>910</v>
      </c>
      <c r="H45" t="s">
        <v>910</v>
      </c>
      <c r="I45" s="56" t="s">
        <v>532</v>
      </c>
      <c r="J45" t="s">
        <v>531</v>
      </c>
      <c r="K45" s="62" t="s">
        <v>327</v>
      </c>
      <c r="L45" s="64" t="s">
        <v>931</v>
      </c>
    </row>
    <row r="46" spans="1:12">
      <c r="A46" t="s">
        <v>907</v>
      </c>
      <c r="B46" s="102" t="s">
        <v>1160</v>
      </c>
      <c r="C46" s="56" t="s">
        <v>543</v>
      </c>
      <c r="D46" t="s">
        <v>544</v>
      </c>
      <c r="E46" t="s">
        <v>908</v>
      </c>
      <c r="F46">
        <v>5</v>
      </c>
      <c r="G46" t="s">
        <v>910</v>
      </c>
      <c r="H46" t="s">
        <v>910</v>
      </c>
      <c r="I46" s="56" t="s">
        <v>545</v>
      </c>
      <c r="J46" t="s">
        <v>528</v>
      </c>
      <c r="K46" s="62" t="s">
        <v>327</v>
      </c>
      <c r="L46" s="64" t="s">
        <v>931</v>
      </c>
    </row>
    <row r="47" spans="1:12">
      <c r="A47" t="s">
        <v>907</v>
      </c>
      <c r="B47" s="102" t="s">
        <v>1161</v>
      </c>
      <c r="C47" s="56" t="s">
        <v>543</v>
      </c>
      <c r="D47" t="s">
        <v>544</v>
      </c>
      <c r="E47" t="s">
        <v>908</v>
      </c>
      <c r="F47">
        <v>5</v>
      </c>
      <c r="G47" t="s">
        <v>910</v>
      </c>
      <c r="H47" t="s">
        <v>910</v>
      </c>
      <c r="I47" s="56" t="s">
        <v>546</v>
      </c>
      <c r="J47" t="s">
        <v>547</v>
      </c>
      <c r="K47" s="62" t="s">
        <v>327</v>
      </c>
      <c r="L47" s="64" t="s">
        <v>931</v>
      </c>
    </row>
    <row r="48" spans="1:12">
      <c r="A48" t="s">
        <v>907</v>
      </c>
      <c r="B48" s="102" t="s">
        <v>1162</v>
      </c>
      <c r="C48" s="56" t="s">
        <v>543</v>
      </c>
      <c r="D48" t="s">
        <v>544</v>
      </c>
      <c r="E48" t="s">
        <v>908</v>
      </c>
      <c r="F48">
        <v>5</v>
      </c>
      <c r="G48" t="s">
        <v>910</v>
      </c>
      <c r="H48" t="s">
        <v>910</v>
      </c>
      <c r="I48" s="56" t="s">
        <v>548</v>
      </c>
      <c r="J48" t="s">
        <v>547</v>
      </c>
      <c r="K48" s="62" t="s">
        <v>327</v>
      </c>
      <c r="L48" s="64" t="s">
        <v>931</v>
      </c>
    </row>
    <row r="49" spans="1:16">
      <c r="A49" t="s">
        <v>907</v>
      </c>
      <c r="B49" s="102" t="s">
        <v>1163</v>
      </c>
      <c r="C49" s="56" t="s">
        <v>543</v>
      </c>
      <c r="D49" t="s">
        <v>544</v>
      </c>
      <c r="E49" t="s">
        <v>908</v>
      </c>
      <c r="F49">
        <v>5</v>
      </c>
      <c r="G49" t="s">
        <v>910</v>
      </c>
      <c r="H49" t="s">
        <v>910</v>
      </c>
      <c r="I49" s="56" t="s">
        <v>549</v>
      </c>
      <c r="J49" t="s">
        <v>522</v>
      </c>
      <c r="K49" s="62" t="s">
        <v>327</v>
      </c>
      <c r="L49" s="64" t="s">
        <v>931</v>
      </c>
    </row>
    <row r="50" spans="1:16">
      <c r="A50" t="s">
        <v>907</v>
      </c>
      <c r="B50" s="102" t="s">
        <v>1164</v>
      </c>
      <c r="C50" s="56" t="s">
        <v>543</v>
      </c>
      <c r="D50" t="s">
        <v>544</v>
      </c>
      <c r="E50" t="s">
        <v>908</v>
      </c>
      <c r="F50">
        <v>5</v>
      </c>
      <c r="G50" t="s">
        <v>910</v>
      </c>
      <c r="H50" t="s">
        <v>910</v>
      </c>
      <c r="I50" s="56" t="s">
        <v>550</v>
      </c>
      <c r="J50" t="s">
        <v>522</v>
      </c>
      <c r="K50" s="62" t="s">
        <v>327</v>
      </c>
      <c r="L50" s="64" t="s">
        <v>931</v>
      </c>
    </row>
    <row r="51" spans="1:16">
      <c r="A51" t="s">
        <v>907</v>
      </c>
      <c r="B51" s="102" t="s">
        <v>1165</v>
      </c>
      <c r="C51" s="56" t="s">
        <v>543</v>
      </c>
      <c r="D51" t="s">
        <v>544</v>
      </c>
      <c r="E51" t="s">
        <v>908</v>
      </c>
      <c r="F51">
        <v>5</v>
      </c>
      <c r="G51" t="s">
        <v>910</v>
      </c>
      <c r="H51" t="s">
        <v>910</v>
      </c>
      <c r="I51" s="56" t="s">
        <v>551</v>
      </c>
      <c r="J51" t="s">
        <v>346</v>
      </c>
      <c r="K51" s="62" t="s">
        <v>327</v>
      </c>
      <c r="L51" s="64" t="s">
        <v>931</v>
      </c>
    </row>
    <row r="52" spans="1:16">
      <c r="A52" t="s">
        <v>907</v>
      </c>
      <c r="B52" s="102" t="s">
        <v>1166</v>
      </c>
      <c r="C52" s="56" t="s">
        <v>543</v>
      </c>
      <c r="D52" t="s">
        <v>544</v>
      </c>
      <c r="E52" t="s">
        <v>908</v>
      </c>
      <c r="F52">
        <v>5</v>
      </c>
      <c r="G52" t="s">
        <v>910</v>
      </c>
      <c r="H52" t="s">
        <v>910</v>
      </c>
      <c r="I52" s="56" t="s">
        <v>552</v>
      </c>
      <c r="J52" t="s">
        <v>346</v>
      </c>
      <c r="K52" s="62" t="s">
        <v>327</v>
      </c>
      <c r="L52" s="64" t="s">
        <v>931</v>
      </c>
    </row>
    <row r="53" spans="1:16">
      <c r="A53" t="s">
        <v>907</v>
      </c>
      <c r="B53" s="102" t="s">
        <v>1167</v>
      </c>
      <c r="C53" s="56" t="s">
        <v>543</v>
      </c>
      <c r="D53" t="s">
        <v>544</v>
      </c>
      <c r="E53" t="s">
        <v>908</v>
      </c>
      <c r="F53">
        <v>5</v>
      </c>
      <c r="G53" t="s">
        <v>910</v>
      </c>
      <c r="H53" t="s">
        <v>910</v>
      </c>
      <c r="I53" s="56" t="s">
        <v>553</v>
      </c>
      <c r="J53" t="s">
        <v>528</v>
      </c>
      <c r="K53" s="62" t="s">
        <v>327</v>
      </c>
      <c r="L53" s="64" t="s">
        <v>931</v>
      </c>
    </row>
    <row r="54" spans="1:16">
      <c r="A54" t="s">
        <v>907</v>
      </c>
      <c r="B54" s="102" t="s">
        <v>558</v>
      </c>
      <c r="C54" s="56" t="s">
        <v>558</v>
      </c>
      <c r="D54" t="s">
        <v>559</v>
      </c>
      <c r="E54" t="s">
        <v>908</v>
      </c>
      <c r="F54">
        <v>5</v>
      </c>
      <c r="G54" t="s">
        <v>910</v>
      </c>
      <c r="H54" t="s">
        <v>909</v>
      </c>
      <c r="K54" s="62" t="s">
        <v>327</v>
      </c>
      <c r="L54" s="64" t="s">
        <v>931</v>
      </c>
    </row>
    <row r="55" spans="1:16">
      <c r="A55" t="s">
        <v>907</v>
      </c>
      <c r="B55" s="102" t="s">
        <v>1168</v>
      </c>
      <c r="C55" s="56" t="s">
        <v>564</v>
      </c>
      <c r="D55" t="s">
        <v>565</v>
      </c>
      <c r="E55" t="s">
        <v>908</v>
      </c>
      <c r="F55">
        <v>5</v>
      </c>
      <c r="G55" t="s">
        <v>910</v>
      </c>
      <c r="H55" t="s">
        <v>910</v>
      </c>
      <c r="I55" s="56" t="s">
        <v>566</v>
      </c>
      <c r="J55" t="s">
        <v>567</v>
      </c>
      <c r="K55" s="62" t="s">
        <v>427</v>
      </c>
      <c r="L55" s="64" t="s">
        <v>932</v>
      </c>
    </row>
    <row r="56" spans="1:16">
      <c r="A56" t="s">
        <v>907</v>
      </c>
      <c r="B56" s="102" t="s">
        <v>1169</v>
      </c>
      <c r="C56" s="56" t="s">
        <v>564</v>
      </c>
      <c r="D56" t="s">
        <v>565</v>
      </c>
      <c r="E56" t="s">
        <v>908</v>
      </c>
      <c r="F56">
        <v>5</v>
      </c>
      <c r="G56" t="s">
        <v>910</v>
      </c>
      <c r="H56" t="s">
        <v>910</v>
      </c>
      <c r="I56" s="56" t="s">
        <v>568</v>
      </c>
      <c r="J56" t="s">
        <v>569</v>
      </c>
      <c r="K56" s="62" t="s">
        <v>427</v>
      </c>
      <c r="L56" s="64" t="s">
        <v>932</v>
      </c>
    </row>
    <row r="57" spans="1:16">
      <c r="A57" t="s">
        <v>907</v>
      </c>
      <c r="B57" s="102" t="s">
        <v>1170</v>
      </c>
      <c r="C57" s="56" t="s">
        <v>564</v>
      </c>
      <c r="D57" t="s">
        <v>565</v>
      </c>
      <c r="E57" t="s">
        <v>908</v>
      </c>
      <c r="F57">
        <v>5</v>
      </c>
      <c r="G57" t="s">
        <v>910</v>
      </c>
      <c r="H57" t="s">
        <v>910</v>
      </c>
      <c r="I57" t="s">
        <v>968</v>
      </c>
      <c r="J57" t="s">
        <v>969</v>
      </c>
      <c r="K57" s="62" t="s">
        <v>427</v>
      </c>
      <c r="L57" s="64" t="s">
        <v>932</v>
      </c>
      <c r="P57" s="81"/>
    </row>
    <row r="58" spans="1:16">
      <c r="A58" t="s">
        <v>907</v>
      </c>
      <c r="B58" s="102" t="s">
        <v>570</v>
      </c>
      <c r="C58" s="56" t="s">
        <v>570</v>
      </c>
      <c r="D58" t="s">
        <v>571</v>
      </c>
      <c r="E58" t="s">
        <v>908</v>
      </c>
      <c r="F58">
        <v>5</v>
      </c>
      <c r="G58" t="s">
        <v>910</v>
      </c>
      <c r="H58" t="s">
        <v>909</v>
      </c>
      <c r="K58" s="62" t="s">
        <v>427</v>
      </c>
      <c r="L58" s="64" t="s">
        <v>932</v>
      </c>
      <c r="P58" s="81"/>
    </row>
    <row r="59" spans="1:16">
      <c r="A59" t="s">
        <v>907</v>
      </c>
      <c r="B59" s="102" t="s">
        <v>574</v>
      </c>
      <c r="C59" s="56" t="s">
        <v>574</v>
      </c>
      <c r="D59" t="s">
        <v>575</v>
      </c>
      <c r="E59" t="s">
        <v>908</v>
      </c>
      <c r="F59">
        <v>5</v>
      </c>
      <c r="G59" t="s">
        <v>910</v>
      </c>
      <c r="H59" t="s">
        <v>909</v>
      </c>
      <c r="K59" s="62" t="s">
        <v>867</v>
      </c>
      <c r="L59" s="64" t="s">
        <v>575</v>
      </c>
      <c r="P59" s="81"/>
    </row>
    <row r="60" spans="1:16">
      <c r="A60" t="s">
        <v>907</v>
      </c>
      <c r="B60" s="102" t="s">
        <v>578</v>
      </c>
      <c r="C60" s="56" t="s">
        <v>578</v>
      </c>
      <c r="D60" t="s">
        <v>579</v>
      </c>
      <c r="E60" t="s">
        <v>908</v>
      </c>
      <c r="F60">
        <v>5</v>
      </c>
      <c r="G60" t="s">
        <v>910</v>
      </c>
      <c r="H60" t="s">
        <v>909</v>
      </c>
      <c r="K60" s="62" t="s">
        <v>407</v>
      </c>
      <c r="L60" s="64" t="s">
        <v>933</v>
      </c>
    </row>
    <row r="61" spans="1:16">
      <c r="A61" t="s">
        <v>907</v>
      </c>
      <c r="B61" s="102" t="s">
        <v>580</v>
      </c>
      <c r="C61" s="56" t="s">
        <v>580</v>
      </c>
      <c r="D61" t="s">
        <v>581</v>
      </c>
      <c r="E61" t="s">
        <v>908</v>
      </c>
      <c r="F61">
        <v>5</v>
      </c>
      <c r="G61" t="s">
        <v>910</v>
      </c>
      <c r="H61" t="s">
        <v>909</v>
      </c>
      <c r="K61" s="62" t="s">
        <v>329</v>
      </c>
      <c r="L61" s="64" t="s">
        <v>401</v>
      </c>
    </row>
    <row r="62" spans="1:16">
      <c r="A62" t="s">
        <v>907</v>
      </c>
      <c r="B62" s="102" t="s">
        <v>582</v>
      </c>
      <c r="C62" s="56" t="s">
        <v>582</v>
      </c>
      <c r="D62" t="s">
        <v>583</v>
      </c>
      <c r="E62" t="s">
        <v>908</v>
      </c>
      <c r="F62">
        <v>5</v>
      </c>
      <c r="G62" t="s">
        <v>910</v>
      </c>
      <c r="H62" t="s">
        <v>909</v>
      </c>
      <c r="K62" s="62" t="s">
        <v>868</v>
      </c>
      <c r="L62" s="64" t="s">
        <v>934</v>
      </c>
    </row>
    <row r="63" spans="1:16">
      <c r="A63" t="s">
        <v>907</v>
      </c>
      <c r="B63" s="102" t="s">
        <v>584</v>
      </c>
      <c r="C63" s="56" t="s">
        <v>584</v>
      </c>
      <c r="D63" t="s">
        <v>585</v>
      </c>
      <c r="E63" t="s">
        <v>908</v>
      </c>
      <c r="F63">
        <v>5</v>
      </c>
      <c r="G63" t="s">
        <v>910</v>
      </c>
      <c r="H63" t="s">
        <v>909</v>
      </c>
      <c r="K63" s="62" t="s">
        <v>328</v>
      </c>
      <c r="L63" s="64" t="s">
        <v>585</v>
      </c>
    </row>
    <row r="64" spans="1:16">
      <c r="A64" t="s">
        <v>907</v>
      </c>
      <c r="B64" s="102" t="s">
        <v>588</v>
      </c>
      <c r="C64" s="56" t="s">
        <v>588</v>
      </c>
      <c r="D64" t="s">
        <v>589</v>
      </c>
      <c r="E64" t="s">
        <v>908</v>
      </c>
      <c r="F64">
        <v>5</v>
      </c>
      <c r="G64" t="s">
        <v>910</v>
      </c>
      <c r="H64" t="s">
        <v>909</v>
      </c>
      <c r="K64" s="62" t="s">
        <v>350</v>
      </c>
      <c r="L64" s="64" t="s">
        <v>935</v>
      </c>
    </row>
    <row r="65" spans="1:12">
      <c r="A65" t="s">
        <v>907</v>
      </c>
      <c r="B65" s="102" t="s">
        <v>592</v>
      </c>
      <c r="C65" s="56" t="s">
        <v>592</v>
      </c>
      <c r="D65" t="s">
        <v>593</v>
      </c>
      <c r="E65" t="s">
        <v>908</v>
      </c>
      <c r="F65">
        <v>5</v>
      </c>
      <c r="G65" t="s">
        <v>910</v>
      </c>
      <c r="H65" t="s">
        <v>909</v>
      </c>
      <c r="K65" s="62" t="s">
        <v>406</v>
      </c>
      <c r="L65" s="64" t="s">
        <v>932</v>
      </c>
    </row>
    <row r="66" spans="1:12">
      <c r="A66" t="s">
        <v>907</v>
      </c>
      <c r="B66" s="102" t="s">
        <v>1028</v>
      </c>
      <c r="C66" s="56" t="s">
        <v>1028</v>
      </c>
      <c r="D66" t="s">
        <v>970</v>
      </c>
      <c r="E66" t="s">
        <v>908</v>
      </c>
      <c r="F66">
        <v>5</v>
      </c>
      <c r="G66" t="s">
        <v>910</v>
      </c>
      <c r="H66" t="s">
        <v>909</v>
      </c>
      <c r="K66" s="62" t="s">
        <v>301</v>
      </c>
      <c r="L66" s="64" t="s">
        <v>936</v>
      </c>
    </row>
    <row r="67" spans="1:12">
      <c r="A67" t="s">
        <v>907</v>
      </c>
      <c r="B67" s="102" t="s">
        <v>1029</v>
      </c>
      <c r="C67" s="56" t="s">
        <v>1029</v>
      </c>
      <c r="D67" t="s">
        <v>971</v>
      </c>
      <c r="E67" t="s">
        <v>908</v>
      </c>
      <c r="F67">
        <v>5</v>
      </c>
      <c r="G67" t="s">
        <v>910</v>
      </c>
      <c r="H67" t="s">
        <v>909</v>
      </c>
      <c r="K67" s="62" t="s">
        <v>301</v>
      </c>
      <c r="L67" s="64" t="s">
        <v>936</v>
      </c>
    </row>
    <row r="68" spans="1:12">
      <c r="A68" t="s">
        <v>907</v>
      </c>
      <c r="B68" s="102" t="s">
        <v>598</v>
      </c>
      <c r="C68" s="56" t="s">
        <v>598</v>
      </c>
      <c r="D68" t="s">
        <v>599</v>
      </c>
      <c r="E68" t="s">
        <v>908</v>
      </c>
      <c r="F68">
        <v>5</v>
      </c>
      <c r="G68" t="s">
        <v>910</v>
      </c>
      <c r="H68" t="s">
        <v>909</v>
      </c>
      <c r="K68" s="62" t="s">
        <v>301</v>
      </c>
      <c r="L68" s="64" t="s">
        <v>936</v>
      </c>
    </row>
    <row r="69" spans="1:12">
      <c r="A69" t="s">
        <v>907</v>
      </c>
      <c r="B69" s="102" t="s">
        <v>600</v>
      </c>
      <c r="C69" s="56" t="s">
        <v>600</v>
      </c>
      <c r="D69" t="s">
        <v>601</v>
      </c>
      <c r="E69" t="s">
        <v>908</v>
      </c>
      <c r="F69">
        <v>5</v>
      </c>
      <c r="G69" t="s">
        <v>910</v>
      </c>
      <c r="H69" t="s">
        <v>909</v>
      </c>
      <c r="K69" s="62" t="s">
        <v>301</v>
      </c>
      <c r="L69" s="64" t="s">
        <v>936</v>
      </c>
    </row>
    <row r="70" spans="1:12">
      <c r="A70" t="s">
        <v>907</v>
      </c>
      <c r="B70" s="102" t="s">
        <v>602</v>
      </c>
      <c r="C70" s="56" t="s">
        <v>602</v>
      </c>
      <c r="D70" t="s">
        <v>603</v>
      </c>
      <c r="E70" t="s">
        <v>908</v>
      </c>
      <c r="F70">
        <v>5</v>
      </c>
      <c r="G70" t="s">
        <v>910</v>
      </c>
      <c r="H70" t="s">
        <v>909</v>
      </c>
      <c r="K70" s="62" t="s">
        <v>301</v>
      </c>
      <c r="L70" s="64" t="s">
        <v>936</v>
      </c>
    </row>
    <row r="71" spans="1:12">
      <c r="A71" t="s">
        <v>907</v>
      </c>
      <c r="B71" s="102" t="s">
        <v>604</v>
      </c>
      <c r="C71" s="56" t="s">
        <v>604</v>
      </c>
      <c r="D71" t="s">
        <v>601</v>
      </c>
      <c r="E71" t="s">
        <v>908</v>
      </c>
      <c r="F71">
        <v>5</v>
      </c>
      <c r="G71" t="s">
        <v>910</v>
      </c>
      <c r="H71" t="s">
        <v>909</v>
      </c>
      <c r="K71" s="62" t="s">
        <v>301</v>
      </c>
      <c r="L71" s="64" t="s">
        <v>936</v>
      </c>
    </row>
    <row r="72" spans="1:12">
      <c r="A72" t="s">
        <v>907</v>
      </c>
      <c r="B72" s="102" t="s">
        <v>605</v>
      </c>
      <c r="C72" s="56" t="s">
        <v>605</v>
      </c>
      <c r="D72" t="s">
        <v>606</v>
      </c>
      <c r="E72" t="s">
        <v>908</v>
      </c>
      <c r="F72">
        <v>5</v>
      </c>
      <c r="G72" t="s">
        <v>910</v>
      </c>
      <c r="H72" t="s">
        <v>909</v>
      </c>
      <c r="K72" s="62" t="s">
        <v>301</v>
      </c>
      <c r="L72" s="64" t="s">
        <v>936</v>
      </c>
    </row>
    <row r="73" spans="1:12">
      <c r="A73" t="s">
        <v>907</v>
      </c>
      <c r="B73" s="102" t="s">
        <v>607</v>
      </c>
      <c r="C73" s="56" t="s">
        <v>607</v>
      </c>
      <c r="D73" t="s">
        <v>608</v>
      </c>
      <c r="E73" t="s">
        <v>908</v>
      </c>
      <c r="F73">
        <v>5</v>
      </c>
      <c r="G73" t="s">
        <v>910</v>
      </c>
      <c r="H73" t="s">
        <v>909</v>
      </c>
      <c r="K73" s="62" t="s">
        <v>301</v>
      </c>
      <c r="L73" s="64" t="s">
        <v>936</v>
      </c>
    </row>
    <row r="74" spans="1:12">
      <c r="A74" t="s">
        <v>907</v>
      </c>
      <c r="B74" s="102" t="s">
        <v>615</v>
      </c>
      <c r="C74" s="56" t="s">
        <v>615</v>
      </c>
      <c r="D74" t="s">
        <v>376</v>
      </c>
      <c r="E74" t="s">
        <v>908</v>
      </c>
      <c r="F74">
        <v>5</v>
      </c>
      <c r="G74" t="s">
        <v>910</v>
      </c>
      <c r="H74" t="s">
        <v>909</v>
      </c>
      <c r="K74" s="62" t="s">
        <v>302</v>
      </c>
      <c r="L74" s="64" t="s">
        <v>937</v>
      </c>
    </row>
    <row r="75" spans="1:12">
      <c r="A75" t="s">
        <v>907</v>
      </c>
      <c r="B75" s="102" t="s">
        <v>616</v>
      </c>
      <c r="C75" s="56" t="s">
        <v>616</v>
      </c>
      <c r="D75" t="s">
        <v>617</v>
      </c>
      <c r="E75" t="s">
        <v>908</v>
      </c>
      <c r="F75">
        <v>5</v>
      </c>
      <c r="G75" t="s">
        <v>910</v>
      </c>
      <c r="H75" t="s">
        <v>909</v>
      </c>
      <c r="K75" s="62" t="s">
        <v>233</v>
      </c>
      <c r="L75" s="64" t="s">
        <v>937</v>
      </c>
    </row>
    <row r="76" spans="1:12">
      <c r="A76" t="s">
        <v>907</v>
      </c>
      <c r="B76" s="102" t="s">
        <v>623</v>
      </c>
      <c r="C76" s="56" t="s">
        <v>623</v>
      </c>
      <c r="D76" t="s">
        <v>624</v>
      </c>
      <c r="E76" t="s">
        <v>908</v>
      </c>
      <c r="F76">
        <v>5</v>
      </c>
      <c r="G76" t="s">
        <v>910</v>
      </c>
      <c r="H76" t="s">
        <v>909</v>
      </c>
      <c r="K76" s="62" t="s">
        <v>176</v>
      </c>
      <c r="L76" s="64" t="s">
        <v>624</v>
      </c>
    </row>
    <row r="77" spans="1:12">
      <c r="A77" t="s">
        <v>907</v>
      </c>
      <c r="B77" s="102" t="s">
        <v>625</v>
      </c>
      <c r="C77" s="56" t="s">
        <v>625</v>
      </c>
      <c r="D77" t="s">
        <v>626</v>
      </c>
      <c r="E77" t="s">
        <v>908</v>
      </c>
      <c r="F77">
        <v>5</v>
      </c>
      <c r="G77" t="s">
        <v>910</v>
      </c>
      <c r="H77" t="s">
        <v>909</v>
      </c>
      <c r="K77" s="62" t="s">
        <v>923</v>
      </c>
      <c r="L77" s="64" t="s">
        <v>932</v>
      </c>
    </row>
    <row r="78" spans="1:12">
      <c r="A78" t="s">
        <v>907</v>
      </c>
      <c r="B78" s="102" t="s">
        <v>627</v>
      </c>
      <c r="C78" s="56" t="s">
        <v>627</v>
      </c>
      <c r="D78" t="s">
        <v>628</v>
      </c>
      <c r="E78" t="s">
        <v>908</v>
      </c>
      <c r="F78">
        <v>5</v>
      </c>
      <c r="G78" t="s">
        <v>910</v>
      </c>
      <c r="H78" t="s">
        <v>909</v>
      </c>
      <c r="K78" s="62" t="s">
        <v>43</v>
      </c>
      <c r="L78" s="64" t="s">
        <v>624</v>
      </c>
    </row>
    <row r="79" spans="1:12">
      <c r="A79" t="s">
        <v>907</v>
      </c>
      <c r="B79" s="102" t="s">
        <v>1171</v>
      </c>
      <c r="C79" s="56" t="s">
        <v>632</v>
      </c>
      <c r="D79" t="s">
        <v>630</v>
      </c>
      <c r="E79" t="s">
        <v>908</v>
      </c>
      <c r="F79">
        <v>5</v>
      </c>
      <c r="G79" t="s">
        <v>910</v>
      </c>
      <c r="H79" t="s">
        <v>910</v>
      </c>
      <c r="I79" s="56" t="s">
        <v>633</v>
      </c>
      <c r="J79" t="s">
        <v>634</v>
      </c>
      <c r="K79" s="62" t="s">
        <v>19</v>
      </c>
      <c r="L79" s="64" t="s">
        <v>936</v>
      </c>
    </row>
    <row r="80" spans="1:12">
      <c r="A80" t="s">
        <v>907</v>
      </c>
      <c r="B80" s="102" t="s">
        <v>1172</v>
      </c>
      <c r="C80" s="56" t="s">
        <v>632</v>
      </c>
      <c r="D80" t="s">
        <v>630</v>
      </c>
      <c r="E80" t="s">
        <v>908</v>
      </c>
      <c r="F80">
        <v>5</v>
      </c>
      <c r="G80" t="s">
        <v>910</v>
      </c>
      <c r="H80" t="s">
        <v>910</v>
      </c>
      <c r="I80" s="56" t="s">
        <v>635</v>
      </c>
      <c r="J80" t="s">
        <v>636</v>
      </c>
      <c r="K80" s="62" t="s">
        <v>406</v>
      </c>
      <c r="L80" s="64" t="s">
        <v>932</v>
      </c>
    </row>
    <row r="81" spans="1:12">
      <c r="A81" t="s">
        <v>907</v>
      </c>
      <c r="B81" s="102" t="s">
        <v>1173</v>
      </c>
      <c r="C81" s="56" t="s">
        <v>632</v>
      </c>
      <c r="D81" t="s">
        <v>630</v>
      </c>
      <c r="E81" t="s">
        <v>908</v>
      </c>
      <c r="F81">
        <v>5</v>
      </c>
      <c r="G81" t="s">
        <v>910</v>
      </c>
      <c r="H81" t="s">
        <v>910</v>
      </c>
      <c r="I81" t="s">
        <v>972</v>
      </c>
      <c r="J81" t="s">
        <v>973</v>
      </c>
      <c r="K81" s="62" t="s">
        <v>1232</v>
      </c>
      <c r="L81" s="64" t="s">
        <v>936</v>
      </c>
    </row>
    <row r="82" spans="1:12">
      <c r="A82" t="s">
        <v>907</v>
      </c>
      <c r="B82" s="102" t="s">
        <v>1174</v>
      </c>
      <c r="C82" s="56" t="s">
        <v>632</v>
      </c>
      <c r="D82" t="s">
        <v>630</v>
      </c>
      <c r="E82" t="s">
        <v>908</v>
      </c>
      <c r="F82">
        <v>5</v>
      </c>
      <c r="G82" t="s">
        <v>910</v>
      </c>
      <c r="H82" t="s">
        <v>910</v>
      </c>
      <c r="I82" t="s">
        <v>974</v>
      </c>
      <c r="J82" t="s">
        <v>518</v>
      </c>
      <c r="K82" s="62" t="s">
        <v>406</v>
      </c>
      <c r="L82" s="64" t="s">
        <v>932</v>
      </c>
    </row>
    <row r="83" spans="1:12">
      <c r="A83" t="s">
        <v>907</v>
      </c>
      <c r="B83" s="102" t="s">
        <v>1175</v>
      </c>
      <c r="C83" s="56" t="s">
        <v>632</v>
      </c>
      <c r="D83" t="s">
        <v>630</v>
      </c>
      <c r="E83" t="s">
        <v>908</v>
      </c>
      <c r="F83">
        <v>5</v>
      </c>
      <c r="G83" t="s">
        <v>910</v>
      </c>
      <c r="H83" t="s">
        <v>910</v>
      </c>
      <c r="I83" t="s">
        <v>975</v>
      </c>
      <c r="J83" t="s">
        <v>426</v>
      </c>
      <c r="K83" s="62" t="s">
        <v>406</v>
      </c>
      <c r="L83" s="64" t="s">
        <v>932</v>
      </c>
    </row>
    <row r="84" spans="1:12">
      <c r="A84" t="s">
        <v>907</v>
      </c>
      <c r="B84" s="102" t="s">
        <v>1176</v>
      </c>
      <c r="C84" s="56" t="s">
        <v>632</v>
      </c>
      <c r="D84" t="s">
        <v>630</v>
      </c>
      <c r="E84" t="s">
        <v>908</v>
      </c>
      <c r="F84">
        <v>5</v>
      </c>
      <c r="G84" t="s">
        <v>910</v>
      </c>
      <c r="H84" t="s">
        <v>910</v>
      </c>
      <c r="I84" t="s">
        <v>976</v>
      </c>
      <c r="J84" t="s">
        <v>977</v>
      </c>
      <c r="K84" s="62" t="s">
        <v>406</v>
      </c>
      <c r="L84" s="64" t="s">
        <v>932</v>
      </c>
    </row>
    <row r="85" spans="1:12">
      <c r="A85" t="s">
        <v>907</v>
      </c>
      <c r="B85" s="102" t="s">
        <v>1177</v>
      </c>
      <c r="C85" s="56" t="s">
        <v>632</v>
      </c>
      <c r="D85" t="s">
        <v>630</v>
      </c>
      <c r="E85" t="s">
        <v>908</v>
      </c>
      <c r="F85">
        <v>5</v>
      </c>
      <c r="G85" t="s">
        <v>910</v>
      </c>
      <c r="H85" t="s">
        <v>910</v>
      </c>
      <c r="I85" t="s">
        <v>978</v>
      </c>
      <c r="J85" t="s">
        <v>528</v>
      </c>
      <c r="K85" s="62" t="s">
        <v>19</v>
      </c>
      <c r="L85" s="64" t="s">
        <v>936</v>
      </c>
    </row>
    <row r="86" spans="1:12">
      <c r="A86" t="s">
        <v>907</v>
      </c>
      <c r="B86" s="102" t="s">
        <v>1178</v>
      </c>
      <c r="C86" s="56" t="s">
        <v>632</v>
      </c>
      <c r="D86" t="s">
        <v>630</v>
      </c>
      <c r="E86" t="s">
        <v>908</v>
      </c>
      <c r="F86">
        <v>5</v>
      </c>
      <c r="G86" t="s">
        <v>910</v>
      </c>
      <c r="H86" t="s">
        <v>910</v>
      </c>
      <c r="I86" t="s">
        <v>979</v>
      </c>
      <c r="J86" t="s">
        <v>980</v>
      </c>
      <c r="K86" s="62" t="s">
        <v>406</v>
      </c>
      <c r="L86" s="64" t="s">
        <v>932</v>
      </c>
    </row>
    <row r="87" spans="1:12">
      <c r="A87" t="s">
        <v>907</v>
      </c>
      <c r="B87" s="102" t="s">
        <v>1031</v>
      </c>
      <c r="C87" s="56" t="s">
        <v>1031</v>
      </c>
      <c r="D87" t="s">
        <v>1012</v>
      </c>
      <c r="E87" t="s">
        <v>913</v>
      </c>
      <c r="F87">
        <v>5</v>
      </c>
      <c r="G87" t="s">
        <v>910</v>
      </c>
      <c r="H87" t="s">
        <v>909</v>
      </c>
      <c r="K87" s="62" t="s">
        <v>174</v>
      </c>
      <c r="L87" s="64" t="s">
        <v>174</v>
      </c>
    </row>
    <row r="88" spans="1:12">
      <c r="A88" t="s">
        <v>907</v>
      </c>
      <c r="B88" s="102" t="s">
        <v>1179</v>
      </c>
      <c r="C88" s="56" t="s">
        <v>643</v>
      </c>
      <c r="D88" t="s">
        <v>644</v>
      </c>
      <c r="E88" t="s">
        <v>913</v>
      </c>
      <c r="F88">
        <v>5</v>
      </c>
      <c r="G88" t="s">
        <v>910</v>
      </c>
      <c r="H88" t="s">
        <v>910</v>
      </c>
      <c r="I88" s="56" t="s">
        <v>645</v>
      </c>
      <c r="J88" t="s">
        <v>646</v>
      </c>
      <c r="K88" s="62" t="s">
        <v>339</v>
      </c>
      <c r="L88" s="64" t="s">
        <v>938</v>
      </c>
    </row>
    <row r="89" spans="1:12">
      <c r="A89" t="s">
        <v>907</v>
      </c>
      <c r="B89" s="102" t="s">
        <v>1180</v>
      </c>
      <c r="C89" s="56" t="s">
        <v>643</v>
      </c>
      <c r="D89" t="s">
        <v>644</v>
      </c>
      <c r="E89" t="s">
        <v>913</v>
      </c>
      <c r="F89">
        <v>5</v>
      </c>
      <c r="G89" t="s">
        <v>910</v>
      </c>
      <c r="H89" t="s">
        <v>910</v>
      </c>
      <c r="I89" s="56" t="s">
        <v>647</v>
      </c>
      <c r="J89" t="s">
        <v>648</v>
      </c>
      <c r="K89" s="62" t="s">
        <v>339</v>
      </c>
      <c r="L89" s="64" t="s">
        <v>938</v>
      </c>
    </row>
    <row r="90" spans="1:12">
      <c r="A90" t="s">
        <v>907</v>
      </c>
      <c r="B90" s="102" t="s">
        <v>1181</v>
      </c>
      <c r="C90" s="56" t="s">
        <v>643</v>
      </c>
      <c r="D90" t="s">
        <v>644</v>
      </c>
      <c r="E90" t="s">
        <v>913</v>
      </c>
      <c r="F90">
        <v>5</v>
      </c>
      <c r="G90" t="s">
        <v>910</v>
      </c>
      <c r="H90" t="s">
        <v>910</v>
      </c>
      <c r="I90" s="56" t="s">
        <v>649</v>
      </c>
      <c r="J90" t="s">
        <v>522</v>
      </c>
      <c r="K90" s="62" t="s">
        <v>339</v>
      </c>
      <c r="L90" s="64" t="s">
        <v>938</v>
      </c>
    </row>
    <row r="91" spans="1:12">
      <c r="A91" t="s">
        <v>907</v>
      </c>
      <c r="B91" s="102" t="s">
        <v>1182</v>
      </c>
      <c r="C91" s="56" t="s">
        <v>643</v>
      </c>
      <c r="D91" t="s">
        <v>644</v>
      </c>
      <c r="E91" t="s">
        <v>913</v>
      </c>
      <c r="F91">
        <v>5</v>
      </c>
      <c r="G91" t="s">
        <v>910</v>
      </c>
      <c r="H91" t="s">
        <v>910</v>
      </c>
      <c r="I91" s="56" t="s">
        <v>650</v>
      </c>
      <c r="J91" t="s">
        <v>651</v>
      </c>
      <c r="K91" s="62" t="s">
        <v>339</v>
      </c>
      <c r="L91" s="64" t="s">
        <v>938</v>
      </c>
    </row>
    <row r="92" spans="1:12">
      <c r="A92" t="s">
        <v>907</v>
      </c>
      <c r="B92" s="102" t="s">
        <v>1183</v>
      </c>
      <c r="C92" s="56" t="s">
        <v>643</v>
      </c>
      <c r="D92" t="s">
        <v>644</v>
      </c>
      <c r="E92" t="s">
        <v>913</v>
      </c>
      <c r="F92">
        <v>5</v>
      </c>
      <c r="G92" t="s">
        <v>910</v>
      </c>
      <c r="H92" t="s">
        <v>910</v>
      </c>
      <c r="I92" s="56" t="s">
        <v>652</v>
      </c>
      <c r="J92" t="s">
        <v>653</v>
      </c>
      <c r="K92" s="62" t="s">
        <v>339</v>
      </c>
      <c r="L92" s="64" t="s">
        <v>938</v>
      </c>
    </row>
    <row r="93" spans="1:12">
      <c r="A93" t="s">
        <v>907</v>
      </c>
      <c r="B93" s="102" t="s">
        <v>1184</v>
      </c>
      <c r="C93" s="56" t="s">
        <v>643</v>
      </c>
      <c r="D93" t="s">
        <v>644</v>
      </c>
      <c r="E93" t="s">
        <v>913</v>
      </c>
      <c r="F93">
        <v>5</v>
      </c>
      <c r="G93" t="s">
        <v>910</v>
      </c>
      <c r="H93" t="s">
        <v>910</v>
      </c>
      <c r="I93" s="56" t="s">
        <v>654</v>
      </c>
      <c r="J93" t="s">
        <v>655</v>
      </c>
      <c r="K93" s="62" t="s">
        <v>339</v>
      </c>
      <c r="L93" s="64" t="s">
        <v>938</v>
      </c>
    </row>
    <row r="94" spans="1:12">
      <c r="A94" t="s">
        <v>907</v>
      </c>
      <c r="B94" s="102" t="s">
        <v>1185</v>
      </c>
      <c r="C94" s="56" t="s">
        <v>643</v>
      </c>
      <c r="D94" t="s">
        <v>644</v>
      </c>
      <c r="E94" t="s">
        <v>913</v>
      </c>
      <c r="F94">
        <v>5</v>
      </c>
      <c r="G94" t="s">
        <v>910</v>
      </c>
      <c r="H94" t="s">
        <v>910</v>
      </c>
      <c r="I94" s="56" t="s">
        <v>656</v>
      </c>
      <c r="J94" t="s">
        <v>657</v>
      </c>
      <c r="K94" s="62" t="s">
        <v>339</v>
      </c>
      <c r="L94" s="64" t="s">
        <v>938</v>
      </c>
    </row>
    <row r="95" spans="1:12">
      <c r="A95" t="s">
        <v>907</v>
      </c>
      <c r="B95" s="102" t="s">
        <v>1186</v>
      </c>
      <c r="C95" s="56" t="s">
        <v>643</v>
      </c>
      <c r="D95" t="s">
        <v>644</v>
      </c>
      <c r="E95" t="s">
        <v>913</v>
      </c>
      <c r="F95">
        <v>5</v>
      </c>
      <c r="G95" t="s">
        <v>910</v>
      </c>
      <c r="H95" t="s">
        <v>910</v>
      </c>
      <c r="I95" s="56" t="s">
        <v>658</v>
      </c>
      <c r="J95" t="s">
        <v>659</v>
      </c>
      <c r="K95" s="62" t="s">
        <v>339</v>
      </c>
      <c r="L95" s="64" t="s">
        <v>938</v>
      </c>
    </row>
    <row r="96" spans="1:12">
      <c r="A96" t="s">
        <v>907</v>
      </c>
      <c r="B96" s="102" t="s">
        <v>1187</v>
      </c>
      <c r="C96" s="56" t="s">
        <v>643</v>
      </c>
      <c r="D96" t="s">
        <v>644</v>
      </c>
      <c r="E96" t="s">
        <v>913</v>
      </c>
      <c r="F96">
        <v>5</v>
      </c>
      <c r="G96" t="s">
        <v>910</v>
      </c>
      <c r="H96" t="s">
        <v>910</v>
      </c>
      <c r="I96" s="56" t="s">
        <v>660</v>
      </c>
      <c r="J96" t="s">
        <v>661</v>
      </c>
      <c r="K96" s="62" t="s">
        <v>339</v>
      </c>
      <c r="L96" s="64" t="s">
        <v>938</v>
      </c>
    </row>
    <row r="97" spans="1:12">
      <c r="A97" t="s">
        <v>907</v>
      </c>
      <c r="B97" s="102" t="s">
        <v>1188</v>
      </c>
      <c r="C97" s="56" t="s">
        <v>643</v>
      </c>
      <c r="D97" t="s">
        <v>644</v>
      </c>
      <c r="E97" t="s">
        <v>913</v>
      </c>
      <c r="F97">
        <v>5</v>
      </c>
      <c r="G97" t="s">
        <v>910</v>
      </c>
      <c r="H97" t="s">
        <v>910</v>
      </c>
      <c r="I97" s="56" t="s">
        <v>662</v>
      </c>
      <c r="J97" t="s">
        <v>663</v>
      </c>
      <c r="K97" s="62" t="s">
        <v>339</v>
      </c>
      <c r="L97" s="64" t="s">
        <v>938</v>
      </c>
    </row>
    <row r="98" spans="1:12">
      <c r="A98" t="s">
        <v>907</v>
      </c>
      <c r="B98" s="102" t="s">
        <v>1189</v>
      </c>
      <c r="C98" s="56" t="s">
        <v>643</v>
      </c>
      <c r="D98" t="s">
        <v>644</v>
      </c>
      <c r="E98" t="s">
        <v>913</v>
      </c>
      <c r="F98">
        <v>5</v>
      </c>
      <c r="G98" t="s">
        <v>910</v>
      </c>
      <c r="H98" t="s">
        <v>910</v>
      </c>
      <c r="I98" s="56" t="s">
        <v>664</v>
      </c>
      <c r="J98" t="s">
        <v>665</v>
      </c>
      <c r="K98" s="62" t="s">
        <v>339</v>
      </c>
      <c r="L98" s="64" t="s">
        <v>938</v>
      </c>
    </row>
    <row r="99" spans="1:12">
      <c r="A99" t="s">
        <v>907</v>
      </c>
      <c r="B99" s="102" t="s">
        <v>1190</v>
      </c>
      <c r="C99" s="56" t="s">
        <v>643</v>
      </c>
      <c r="D99" t="s">
        <v>644</v>
      </c>
      <c r="E99" t="s">
        <v>913</v>
      </c>
      <c r="F99">
        <v>5</v>
      </c>
      <c r="G99" t="s">
        <v>910</v>
      </c>
      <c r="H99" t="s">
        <v>910</v>
      </c>
      <c r="I99" s="56" t="s">
        <v>666</v>
      </c>
      <c r="J99" t="s">
        <v>667</v>
      </c>
      <c r="K99" s="62" t="s">
        <v>339</v>
      </c>
      <c r="L99" s="64" t="s">
        <v>938</v>
      </c>
    </row>
    <row r="100" spans="1:12">
      <c r="A100" t="s">
        <v>907</v>
      </c>
      <c r="B100" s="102" t="s">
        <v>1191</v>
      </c>
      <c r="C100" s="56" t="s">
        <v>643</v>
      </c>
      <c r="D100" t="s">
        <v>644</v>
      </c>
      <c r="E100" t="s">
        <v>913</v>
      </c>
      <c r="F100">
        <v>5</v>
      </c>
      <c r="G100" t="s">
        <v>910</v>
      </c>
      <c r="H100" t="s">
        <v>910</v>
      </c>
      <c r="I100" s="56" t="s">
        <v>668</v>
      </c>
      <c r="J100" t="s">
        <v>669</v>
      </c>
      <c r="K100" s="62" t="s">
        <v>339</v>
      </c>
      <c r="L100" s="64" t="s">
        <v>938</v>
      </c>
    </row>
    <row r="101" spans="1:12">
      <c r="A101" t="s">
        <v>907</v>
      </c>
      <c r="B101" s="102" t="s">
        <v>1192</v>
      </c>
      <c r="C101" s="56" t="s">
        <v>643</v>
      </c>
      <c r="D101" t="s">
        <v>644</v>
      </c>
      <c r="E101" t="s">
        <v>913</v>
      </c>
      <c r="F101">
        <v>5</v>
      </c>
      <c r="G101" t="s">
        <v>910</v>
      </c>
      <c r="H101" t="s">
        <v>910</v>
      </c>
      <c r="I101" s="56" t="s">
        <v>670</v>
      </c>
      <c r="J101" t="s">
        <v>671</v>
      </c>
      <c r="K101" s="62" t="s">
        <v>339</v>
      </c>
      <c r="L101" s="64" t="s">
        <v>938</v>
      </c>
    </row>
    <row r="102" spans="1:12">
      <c r="A102" t="s">
        <v>907</v>
      </c>
      <c r="B102" s="102" t="s">
        <v>1193</v>
      </c>
      <c r="C102" s="56" t="s">
        <v>643</v>
      </c>
      <c r="D102" t="s">
        <v>644</v>
      </c>
      <c r="E102" t="s">
        <v>913</v>
      </c>
      <c r="F102">
        <v>5</v>
      </c>
      <c r="G102" t="s">
        <v>910</v>
      </c>
      <c r="H102" t="s">
        <v>910</v>
      </c>
      <c r="I102" s="56" t="s">
        <v>672</v>
      </c>
      <c r="J102" t="s">
        <v>673</v>
      </c>
      <c r="K102" s="62" t="s">
        <v>339</v>
      </c>
      <c r="L102" s="64" t="s">
        <v>938</v>
      </c>
    </row>
    <row r="103" spans="1:12">
      <c r="A103" t="s">
        <v>907</v>
      </c>
      <c r="B103" s="102" t="s">
        <v>1194</v>
      </c>
      <c r="C103" s="56" t="s">
        <v>643</v>
      </c>
      <c r="D103" t="s">
        <v>644</v>
      </c>
      <c r="E103" t="s">
        <v>913</v>
      </c>
      <c r="F103">
        <v>5</v>
      </c>
      <c r="G103" t="s">
        <v>910</v>
      </c>
      <c r="H103" t="s">
        <v>910</v>
      </c>
      <c r="I103" t="s">
        <v>981</v>
      </c>
      <c r="J103" t="s">
        <v>663</v>
      </c>
      <c r="K103" s="62" t="s">
        <v>339</v>
      </c>
      <c r="L103" s="64" t="s">
        <v>938</v>
      </c>
    </row>
    <row r="104" spans="1:12">
      <c r="A104" t="s">
        <v>907</v>
      </c>
      <c r="B104" s="102" t="s">
        <v>1195</v>
      </c>
      <c r="C104" s="56" t="s">
        <v>643</v>
      </c>
      <c r="D104" t="s">
        <v>644</v>
      </c>
      <c r="E104" t="s">
        <v>913</v>
      </c>
      <c r="F104">
        <v>5</v>
      </c>
      <c r="G104" t="s">
        <v>910</v>
      </c>
      <c r="H104" t="s">
        <v>910</v>
      </c>
      <c r="I104" t="s">
        <v>982</v>
      </c>
      <c r="J104" t="s">
        <v>983</v>
      </c>
      <c r="K104" s="62" t="s">
        <v>339</v>
      </c>
      <c r="L104" s="64" t="s">
        <v>938</v>
      </c>
    </row>
    <row r="105" spans="1:12">
      <c r="A105" t="s">
        <v>907</v>
      </c>
      <c r="B105" s="102" t="s">
        <v>1196</v>
      </c>
      <c r="C105" s="56" t="s">
        <v>643</v>
      </c>
      <c r="D105" t="s">
        <v>644</v>
      </c>
      <c r="E105" t="s">
        <v>913</v>
      </c>
      <c r="F105">
        <v>5</v>
      </c>
      <c r="G105" t="s">
        <v>910</v>
      </c>
      <c r="H105" t="s">
        <v>910</v>
      </c>
      <c r="I105" t="s">
        <v>984</v>
      </c>
      <c r="J105" t="s">
        <v>985</v>
      </c>
      <c r="K105" s="62" t="s">
        <v>339</v>
      </c>
      <c r="L105" s="64" t="s">
        <v>938</v>
      </c>
    </row>
    <row r="106" spans="1:12">
      <c r="A106" t="s">
        <v>907</v>
      </c>
      <c r="B106" s="102" t="s">
        <v>1197</v>
      </c>
      <c r="C106" s="56" t="s">
        <v>643</v>
      </c>
      <c r="D106" t="s">
        <v>644</v>
      </c>
      <c r="E106" t="s">
        <v>913</v>
      </c>
      <c r="F106">
        <v>5</v>
      </c>
      <c r="G106" t="s">
        <v>910</v>
      </c>
      <c r="H106" t="s">
        <v>910</v>
      </c>
      <c r="I106" t="s">
        <v>986</v>
      </c>
      <c r="J106" t="s">
        <v>987</v>
      </c>
      <c r="K106" s="62" t="s">
        <v>339</v>
      </c>
      <c r="L106" s="64" t="s">
        <v>938</v>
      </c>
    </row>
    <row r="107" spans="1:12">
      <c r="A107" t="s">
        <v>907</v>
      </c>
      <c r="B107" s="102" t="s">
        <v>1198</v>
      </c>
      <c r="C107" s="56" t="s">
        <v>643</v>
      </c>
      <c r="D107" t="s">
        <v>644</v>
      </c>
      <c r="E107" t="s">
        <v>913</v>
      </c>
      <c r="F107">
        <v>5</v>
      </c>
      <c r="G107" t="s">
        <v>910</v>
      </c>
      <c r="H107" t="s">
        <v>910</v>
      </c>
      <c r="I107" t="s">
        <v>988</v>
      </c>
      <c r="J107" t="s">
        <v>989</v>
      </c>
      <c r="K107" s="62" t="s">
        <v>339</v>
      </c>
      <c r="L107" s="64" t="s">
        <v>938</v>
      </c>
    </row>
    <row r="108" spans="1:12">
      <c r="A108" t="s">
        <v>907</v>
      </c>
      <c r="B108" s="102" t="s">
        <v>1199</v>
      </c>
      <c r="C108" s="56" t="s">
        <v>643</v>
      </c>
      <c r="D108" t="s">
        <v>644</v>
      </c>
      <c r="E108" t="s">
        <v>913</v>
      </c>
      <c r="F108">
        <v>5</v>
      </c>
      <c r="G108" t="s">
        <v>910</v>
      </c>
      <c r="H108" t="s">
        <v>910</v>
      </c>
      <c r="I108" t="s">
        <v>990</v>
      </c>
      <c r="J108" t="s">
        <v>531</v>
      </c>
      <c r="K108" s="62" t="s">
        <v>339</v>
      </c>
      <c r="L108" s="64" t="s">
        <v>938</v>
      </c>
    </row>
    <row r="109" spans="1:12">
      <c r="A109" t="s">
        <v>907</v>
      </c>
      <c r="B109" s="102" t="s">
        <v>1200</v>
      </c>
      <c r="C109" s="56" t="s">
        <v>1030</v>
      </c>
      <c r="D109" t="s">
        <v>1009</v>
      </c>
      <c r="E109" t="s">
        <v>913</v>
      </c>
      <c r="F109">
        <v>5</v>
      </c>
      <c r="G109" t="s">
        <v>910</v>
      </c>
      <c r="H109" t="s">
        <v>910</v>
      </c>
      <c r="I109" t="s">
        <v>1010</v>
      </c>
      <c r="J109" t="s">
        <v>1011</v>
      </c>
      <c r="K109" s="62" t="s">
        <v>339</v>
      </c>
      <c r="L109" s="64" t="s">
        <v>938</v>
      </c>
    </row>
    <row r="110" spans="1:12">
      <c r="A110" t="s">
        <v>907</v>
      </c>
      <c r="B110" s="102" t="s">
        <v>1201</v>
      </c>
      <c r="C110" s="56" t="s">
        <v>674</v>
      </c>
      <c r="D110" t="s">
        <v>675</v>
      </c>
      <c r="E110" t="s">
        <v>913</v>
      </c>
      <c r="F110">
        <v>5</v>
      </c>
      <c r="G110" t="s">
        <v>910</v>
      </c>
      <c r="H110" t="s">
        <v>910</v>
      </c>
      <c r="I110" s="56" t="s">
        <v>517</v>
      </c>
      <c r="J110" t="s">
        <v>518</v>
      </c>
      <c r="K110" s="62" t="s">
        <v>390</v>
      </c>
      <c r="L110" s="64" t="s">
        <v>939</v>
      </c>
    </row>
    <row r="111" spans="1:12">
      <c r="A111" t="s">
        <v>907</v>
      </c>
      <c r="B111" s="102" t="s">
        <v>1202</v>
      </c>
      <c r="C111" s="56" t="s">
        <v>674</v>
      </c>
      <c r="D111" t="s">
        <v>675</v>
      </c>
      <c r="E111" t="s">
        <v>913</v>
      </c>
      <c r="F111">
        <v>5</v>
      </c>
      <c r="G111" t="s">
        <v>910</v>
      </c>
      <c r="H111" t="s">
        <v>910</v>
      </c>
      <c r="I111" s="56" t="s">
        <v>519</v>
      </c>
      <c r="J111" t="s">
        <v>520</v>
      </c>
      <c r="K111" s="62" t="s">
        <v>390</v>
      </c>
      <c r="L111" s="64" t="s">
        <v>939</v>
      </c>
    </row>
    <row r="112" spans="1:12">
      <c r="A112" t="s">
        <v>907</v>
      </c>
      <c r="B112" s="102" t="s">
        <v>1203</v>
      </c>
      <c r="C112" s="56" t="s">
        <v>674</v>
      </c>
      <c r="D112" t="s">
        <v>675</v>
      </c>
      <c r="E112" t="s">
        <v>913</v>
      </c>
      <c r="F112">
        <v>5</v>
      </c>
      <c r="G112" t="s">
        <v>910</v>
      </c>
      <c r="H112" t="s">
        <v>910</v>
      </c>
      <c r="I112" s="56" t="s">
        <v>527</v>
      </c>
      <c r="J112" t="s">
        <v>528</v>
      </c>
      <c r="K112" s="62" t="s">
        <v>390</v>
      </c>
      <c r="L112" s="64" t="s">
        <v>939</v>
      </c>
    </row>
    <row r="113" spans="1:12">
      <c r="A113" t="s">
        <v>907</v>
      </c>
      <c r="B113" s="102" t="s">
        <v>1204</v>
      </c>
      <c r="C113" s="56" t="s">
        <v>674</v>
      </c>
      <c r="D113" t="s">
        <v>675</v>
      </c>
      <c r="E113" t="s">
        <v>913</v>
      </c>
      <c r="F113">
        <v>5</v>
      </c>
      <c r="G113" t="s">
        <v>910</v>
      </c>
      <c r="H113" t="s">
        <v>910</v>
      </c>
      <c r="I113" s="56" t="s">
        <v>529</v>
      </c>
      <c r="J113" t="s">
        <v>528</v>
      </c>
      <c r="K113" s="62" t="s">
        <v>390</v>
      </c>
      <c r="L113" s="64" t="s">
        <v>939</v>
      </c>
    </row>
    <row r="114" spans="1:12">
      <c r="A114" t="s">
        <v>907</v>
      </c>
      <c r="B114" s="102" t="s">
        <v>1205</v>
      </c>
      <c r="C114" s="56" t="s">
        <v>674</v>
      </c>
      <c r="D114" t="s">
        <v>675</v>
      </c>
      <c r="E114" t="s">
        <v>913</v>
      </c>
      <c r="F114">
        <v>5</v>
      </c>
      <c r="G114" t="s">
        <v>910</v>
      </c>
      <c r="H114" t="s">
        <v>910</v>
      </c>
      <c r="I114" s="56" t="s">
        <v>533</v>
      </c>
      <c r="J114" t="s">
        <v>534</v>
      </c>
      <c r="K114" s="62" t="s">
        <v>390</v>
      </c>
      <c r="L114" s="64" t="s">
        <v>939</v>
      </c>
    </row>
    <row r="115" spans="1:12">
      <c r="A115" t="s">
        <v>907</v>
      </c>
      <c r="B115" s="102" t="s">
        <v>1206</v>
      </c>
      <c r="C115" s="56" t="s">
        <v>674</v>
      </c>
      <c r="D115" t="s">
        <v>675</v>
      </c>
      <c r="E115" t="s">
        <v>913</v>
      </c>
      <c r="F115">
        <v>5</v>
      </c>
      <c r="G115" t="s">
        <v>910</v>
      </c>
      <c r="H115" t="s">
        <v>910</v>
      </c>
      <c r="I115" s="56" t="s">
        <v>676</v>
      </c>
      <c r="J115" t="s">
        <v>677</v>
      </c>
      <c r="K115" s="62" t="s">
        <v>390</v>
      </c>
      <c r="L115" s="64" t="s">
        <v>939</v>
      </c>
    </row>
    <row r="116" spans="1:12">
      <c r="A116" t="s">
        <v>907</v>
      </c>
      <c r="B116" s="102" t="s">
        <v>1207</v>
      </c>
      <c r="C116" s="56" t="s">
        <v>674</v>
      </c>
      <c r="D116" t="s">
        <v>675</v>
      </c>
      <c r="E116" t="s">
        <v>913</v>
      </c>
      <c r="F116">
        <v>5</v>
      </c>
      <c r="G116" t="s">
        <v>910</v>
      </c>
      <c r="H116" t="s">
        <v>910</v>
      </c>
      <c r="I116" s="56" t="s">
        <v>678</v>
      </c>
      <c r="J116" t="s">
        <v>679</v>
      </c>
      <c r="K116" s="62" t="s">
        <v>390</v>
      </c>
      <c r="L116" s="64" t="s">
        <v>939</v>
      </c>
    </row>
    <row r="117" spans="1:12">
      <c r="A117" t="s">
        <v>907</v>
      </c>
      <c r="B117" s="102" t="s">
        <v>1208</v>
      </c>
      <c r="C117" s="56" t="s">
        <v>674</v>
      </c>
      <c r="D117" t="s">
        <v>675</v>
      </c>
      <c r="E117" t="s">
        <v>913</v>
      </c>
      <c r="F117">
        <v>5</v>
      </c>
      <c r="G117" t="s">
        <v>910</v>
      </c>
      <c r="H117" t="s">
        <v>910</v>
      </c>
      <c r="I117" s="56" t="s">
        <v>680</v>
      </c>
      <c r="J117" t="s">
        <v>681</v>
      </c>
      <c r="K117" s="62" t="s">
        <v>390</v>
      </c>
      <c r="L117" s="64" t="s">
        <v>939</v>
      </c>
    </row>
    <row r="118" spans="1:12">
      <c r="A118" t="s">
        <v>907</v>
      </c>
      <c r="B118" s="102" t="s">
        <v>1209</v>
      </c>
      <c r="C118" s="56" t="s">
        <v>674</v>
      </c>
      <c r="D118" t="s">
        <v>675</v>
      </c>
      <c r="E118" t="s">
        <v>913</v>
      </c>
      <c r="F118">
        <v>5</v>
      </c>
      <c r="G118" t="s">
        <v>910</v>
      </c>
      <c r="H118" t="s">
        <v>910</v>
      </c>
      <c r="I118" s="56" t="s">
        <v>682</v>
      </c>
      <c r="J118" t="s">
        <v>683</v>
      </c>
      <c r="K118" s="62" t="s">
        <v>390</v>
      </c>
      <c r="L118" s="64" t="s">
        <v>939</v>
      </c>
    </row>
    <row r="119" spans="1:12">
      <c r="A119" t="s">
        <v>907</v>
      </c>
      <c r="B119" s="102" t="s">
        <v>1210</v>
      </c>
      <c r="C119" s="56" t="s">
        <v>674</v>
      </c>
      <c r="D119" t="s">
        <v>675</v>
      </c>
      <c r="E119" t="s">
        <v>913</v>
      </c>
      <c r="F119">
        <v>5</v>
      </c>
      <c r="G119" t="s">
        <v>910</v>
      </c>
      <c r="H119" t="s">
        <v>910</v>
      </c>
      <c r="I119" s="56" t="s">
        <v>684</v>
      </c>
      <c r="J119" t="s">
        <v>685</v>
      </c>
      <c r="K119" s="62" t="s">
        <v>390</v>
      </c>
      <c r="L119" s="64" t="s">
        <v>939</v>
      </c>
    </row>
    <row r="120" spans="1:12">
      <c r="A120" t="s">
        <v>907</v>
      </c>
      <c r="B120" s="102" t="s">
        <v>1211</v>
      </c>
      <c r="C120" s="56" t="s">
        <v>674</v>
      </c>
      <c r="D120" t="s">
        <v>675</v>
      </c>
      <c r="E120" t="s">
        <v>913</v>
      </c>
      <c r="F120">
        <v>5</v>
      </c>
      <c r="G120" t="s">
        <v>910</v>
      </c>
      <c r="H120" t="s">
        <v>910</v>
      </c>
      <c r="I120" s="56" t="s">
        <v>686</v>
      </c>
      <c r="J120" t="s">
        <v>687</v>
      </c>
      <c r="K120" s="62" t="s">
        <v>390</v>
      </c>
      <c r="L120" s="64" t="s">
        <v>939</v>
      </c>
    </row>
    <row r="121" spans="1:12">
      <c r="A121" t="s">
        <v>907</v>
      </c>
      <c r="B121" s="102" t="s">
        <v>1212</v>
      </c>
      <c r="C121" s="56" t="s">
        <v>674</v>
      </c>
      <c r="D121" t="s">
        <v>675</v>
      </c>
      <c r="E121" t="s">
        <v>913</v>
      </c>
      <c r="F121">
        <v>5</v>
      </c>
      <c r="G121" t="s">
        <v>910</v>
      </c>
      <c r="H121" t="s">
        <v>910</v>
      </c>
      <c r="I121" s="56" t="s">
        <v>688</v>
      </c>
      <c r="J121" t="s">
        <v>689</v>
      </c>
      <c r="K121" s="62" t="s">
        <v>390</v>
      </c>
      <c r="L121" s="64" t="s">
        <v>939</v>
      </c>
    </row>
    <row r="122" spans="1:12">
      <c r="A122" t="s">
        <v>907</v>
      </c>
      <c r="B122" s="102" t="s">
        <v>1213</v>
      </c>
      <c r="C122" s="56" t="s">
        <v>674</v>
      </c>
      <c r="D122" t="s">
        <v>675</v>
      </c>
      <c r="E122" t="s">
        <v>913</v>
      </c>
      <c r="F122">
        <v>5</v>
      </c>
      <c r="G122" t="s">
        <v>910</v>
      </c>
      <c r="H122" t="s">
        <v>910</v>
      </c>
      <c r="I122" s="56" t="s">
        <v>690</v>
      </c>
      <c r="J122" t="s">
        <v>691</v>
      </c>
      <c r="K122" s="62" t="s">
        <v>390</v>
      </c>
      <c r="L122" s="64" t="s">
        <v>939</v>
      </c>
    </row>
    <row r="123" spans="1:12">
      <c r="A123" t="s">
        <v>907</v>
      </c>
      <c r="B123" s="102" t="s">
        <v>1214</v>
      </c>
      <c r="C123" s="56" t="s">
        <v>674</v>
      </c>
      <c r="D123" t="s">
        <v>675</v>
      </c>
      <c r="E123" t="s">
        <v>913</v>
      </c>
      <c r="F123">
        <v>5</v>
      </c>
      <c r="G123" t="s">
        <v>910</v>
      </c>
      <c r="H123" t="s">
        <v>910</v>
      </c>
      <c r="I123" t="s">
        <v>991</v>
      </c>
      <c r="J123" t="s">
        <v>992</v>
      </c>
      <c r="K123" s="62" t="s">
        <v>390</v>
      </c>
      <c r="L123" s="64" t="s">
        <v>939</v>
      </c>
    </row>
    <row r="124" spans="1:12">
      <c r="A124" t="s">
        <v>907</v>
      </c>
      <c r="B124" s="102" t="s">
        <v>1215</v>
      </c>
      <c r="C124" s="56" t="s">
        <v>674</v>
      </c>
      <c r="D124" t="s">
        <v>675</v>
      </c>
      <c r="E124" t="s">
        <v>913</v>
      </c>
      <c r="F124">
        <v>5</v>
      </c>
      <c r="G124" t="s">
        <v>910</v>
      </c>
      <c r="H124" t="s">
        <v>910</v>
      </c>
      <c r="I124" t="s">
        <v>993</v>
      </c>
      <c r="J124" t="s">
        <v>994</v>
      </c>
      <c r="K124" s="62" t="s">
        <v>390</v>
      </c>
      <c r="L124" s="64" t="s">
        <v>939</v>
      </c>
    </row>
    <row r="125" spans="1:12">
      <c r="A125" t="s">
        <v>907</v>
      </c>
      <c r="B125" s="102" t="s">
        <v>1216</v>
      </c>
      <c r="C125" s="56" t="s">
        <v>674</v>
      </c>
      <c r="D125" t="s">
        <v>675</v>
      </c>
      <c r="E125" t="s">
        <v>913</v>
      </c>
      <c r="F125">
        <v>5</v>
      </c>
      <c r="G125" t="s">
        <v>910</v>
      </c>
      <c r="H125" t="s">
        <v>910</v>
      </c>
      <c r="I125" t="s">
        <v>995</v>
      </c>
      <c r="J125" t="s">
        <v>996</v>
      </c>
      <c r="K125" s="62" t="s">
        <v>390</v>
      </c>
      <c r="L125" s="64" t="s">
        <v>939</v>
      </c>
    </row>
    <row r="126" spans="1:12">
      <c r="A126" t="s">
        <v>907</v>
      </c>
      <c r="B126" s="102" t="s">
        <v>1217</v>
      </c>
      <c r="C126" s="56" t="s">
        <v>674</v>
      </c>
      <c r="D126" t="s">
        <v>675</v>
      </c>
      <c r="E126" t="s">
        <v>913</v>
      </c>
      <c r="F126">
        <v>5</v>
      </c>
      <c r="G126" t="s">
        <v>910</v>
      </c>
      <c r="H126" t="s">
        <v>910</v>
      </c>
      <c r="I126" t="s">
        <v>997</v>
      </c>
      <c r="J126" t="s">
        <v>998</v>
      </c>
      <c r="K126" s="62" t="s">
        <v>390</v>
      </c>
      <c r="L126" s="64" t="s">
        <v>939</v>
      </c>
    </row>
    <row r="127" spans="1:12">
      <c r="A127" t="s">
        <v>907</v>
      </c>
      <c r="B127" s="102" t="s">
        <v>1218</v>
      </c>
      <c r="C127" s="56" t="s">
        <v>674</v>
      </c>
      <c r="D127" t="s">
        <v>675</v>
      </c>
      <c r="E127" t="s">
        <v>913</v>
      </c>
      <c r="F127">
        <v>5</v>
      </c>
      <c r="G127" t="s">
        <v>910</v>
      </c>
      <c r="H127" t="s">
        <v>910</v>
      </c>
      <c r="I127" t="s">
        <v>999</v>
      </c>
      <c r="J127" t="s">
        <v>1000</v>
      </c>
      <c r="K127" s="62" t="s">
        <v>390</v>
      </c>
      <c r="L127" s="64" t="s">
        <v>939</v>
      </c>
    </row>
    <row r="128" spans="1:12">
      <c r="A128" t="s">
        <v>907</v>
      </c>
      <c r="B128" s="102" t="s">
        <v>1219</v>
      </c>
      <c r="C128" s="56" t="s">
        <v>674</v>
      </c>
      <c r="D128" t="s">
        <v>675</v>
      </c>
      <c r="E128" t="s">
        <v>913</v>
      </c>
      <c r="F128">
        <v>5</v>
      </c>
      <c r="G128" t="s">
        <v>910</v>
      </c>
      <c r="H128" t="s">
        <v>910</v>
      </c>
      <c r="I128" t="s">
        <v>1001</v>
      </c>
      <c r="J128" t="s">
        <v>1002</v>
      </c>
      <c r="K128" s="62" t="s">
        <v>390</v>
      </c>
      <c r="L128" s="64" t="s">
        <v>939</v>
      </c>
    </row>
    <row r="129" spans="1:12">
      <c r="A129" t="s">
        <v>907</v>
      </c>
      <c r="B129" s="102" t="s">
        <v>1220</v>
      </c>
      <c r="C129" s="56" t="s">
        <v>674</v>
      </c>
      <c r="D129" t="s">
        <v>675</v>
      </c>
      <c r="E129" t="s">
        <v>913</v>
      </c>
      <c r="F129">
        <v>5</v>
      </c>
      <c r="G129" t="s">
        <v>910</v>
      </c>
      <c r="H129" t="s">
        <v>910</v>
      </c>
      <c r="I129" t="s">
        <v>1003</v>
      </c>
      <c r="J129" t="s">
        <v>1004</v>
      </c>
      <c r="K129" s="62" t="s">
        <v>390</v>
      </c>
      <c r="L129" s="64" t="s">
        <v>939</v>
      </c>
    </row>
    <row r="130" spans="1:12">
      <c r="A130" t="s">
        <v>907</v>
      </c>
      <c r="B130" s="102" t="s">
        <v>1221</v>
      </c>
      <c r="C130" s="56" t="s">
        <v>674</v>
      </c>
      <c r="D130" t="s">
        <v>675</v>
      </c>
      <c r="E130" t="s">
        <v>913</v>
      </c>
      <c r="F130">
        <v>5</v>
      </c>
      <c r="G130" t="s">
        <v>910</v>
      </c>
      <c r="H130" t="s">
        <v>910</v>
      </c>
      <c r="I130" t="s">
        <v>1005</v>
      </c>
      <c r="J130" t="s">
        <v>1006</v>
      </c>
      <c r="K130" s="62" t="s">
        <v>390</v>
      </c>
      <c r="L130" s="64" t="s">
        <v>939</v>
      </c>
    </row>
    <row r="131" spans="1:12">
      <c r="A131" t="s">
        <v>907</v>
      </c>
      <c r="B131" s="102" t="s">
        <v>1222</v>
      </c>
      <c r="C131" s="56" t="s">
        <v>674</v>
      </c>
      <c r="D131" t="s">
        <v>675</v>
      </c>
      <c r="E131" t="s">
        <v>913</v>
      </c>
      <c r="F131">
        <v>5</v>
      </c>
      <c r="G131" t="s">
        <v>910</v>
      </c>
      <c r="H131" t="s">
        <v>910</v>
      </c>
      <c r="I131" t="s">
        <v>1007</v>
      </c>
      <c r="J131" t="s">
        <v>1008</v>
      </c>
      <c r="K131" s="62" t="s">
        <v>390</v>
      </c>
      <c r="L131" s="64" t="s">
        <v>939</v>
      </c>
    </row>
    <row r="132" spans="1:12">
      <c r="A132" t="s">
        <v>907</v>
      </c>
      <c r="B132" s="102" t="s">
        <v>697</v>
      </c>
      <c r="C132" s="56" t="s">
        <v>697</v>
      </c>
      <c r="D132" t="s">
        <v>698</v>
      </c>
      <c r="E132" t="s">
        <v>913</v>
      </c>
      <c r="F132">
        <v>5</v>
      </c>
      <c r="G132" t="s">
        <v>910</v>
      </c>
      <c r="H132" t="s">
        <v>909</v>
      </c>
      <c r="K132" s="62" t="s">
        <v>390</v>
      </c>
      <c r="L132" s="64" t="s">
        <v>939</v>
      </c>
    </row>
    <row r="133" spans="1:12">
      <c r="A133" t="s">
        <v>907</v>
      </c>
      <c r="B133" s="102" t="s">
        <v>701</v>
      </c>
      <c r="C133" s="56" t="s">
        <v>701</v>
      </c>
      <c r="D133" t="s">
        <v>914</v>
      </c>
      <c r="E133" t="s">
        <v>913</v>
      </c>
      <c r="F133">
        <v>5</v>
      </c>
      <c r="G133" t="s">
        <v>910</v>
      </c>
      <c r="H133" t="s">
        <v>909</v>
      </c>
      <c r="K133" s="62" t="s">
        <v>339</v>
      </c>
      <c r="L133" s="64" t="s">
        <v>939</v>
      </c>
    </row>
    <row r="134" spans="1:12">
      <c r="A134" t="s">
        <v>907</v>
      </c>
      <c r="B134" s="102" t="s">
        <v>702</v>
      </c>
      <c r="C134" s="56" t="s">
        <v>702</v>
      </c>
      <c r="D134" t="s">
        <v>915</v>
      </c>
      <c r="E134" t="s">
        <v>913</v>
      </c>
      <c r="F134">
        <v>5</v>
      </c>
      <c r="G134" t="s">
        <v>910</v>
      </c>
      <c r="H134" t="s">
        <v>909</v>
      </c>
      <c r="K134" s="62" t="s">
        <v>339</v>
      </c>
      <c r="L134" s="64" t="s">
        <v>939</v>
      </c>
    </row>
    <row r="135" spans="1:12">
      <c r="A135" t="s">
        <v>907</v>
      </c>
      <c r="B135" s="102" t="s">
        <v>708</v>
      </c>
      <c r="C135" s="56" t="s">
        <v>708</v>
      </c>
      <c r="D135" t="s">
        <v>709</v>
      </c>
      <c r="E135" t="s">
        <v>913</v>
      </c>
      <c r="F135">
        <v>5</v>
      </c>
      <c r="G135" t="s">
        <v>910</v>
      </c>
      <c r="H135" t="s">
        <v>909</v>
      </c>
      <c r="K135" s="62" t="s">
        <v>267</v>
      </c>
      <c r="L135" s="64" t="s">
        <v>709</v>
      </c>
    </row>
    <row r="136" spans="1:12">
      <c r="A136" t="s">
        <v>907</v>
      </c>
      <c r="B136" s="102" t="s">
        <v>710</v>
      </c>
      <c r="C136" s="56" t="s">
        <v>710</v>
      </c>
      <c r="D136" t="s">
        <v>336</v>
      </c>
      <c r="E136" t="s">
        <v>913</v>
      </c>
      <c r="F136">
        <v>5</v>
      </c>
      <c r="G136" t="s">
        <v>910</v>
      </c>
      <c r="H136" t="s">
        <v>909</v>
      </c>
      <c r="K136" s="62" t="s">
        <v>336</v>
      </c>
      <c r="L136" s="64" t="s">
        <v>940</v>
      </c>
    </row>
    <row r="137" spans="1:12">
      <c r="A137" t="s">
        <v>907</v>
      </c>
      <c r="B137" s="102" t="s">
        <v>713</v>
      </c>
      <c r="C137" s="56" t="s">
        <v>713</v>
      </c>
      <c r="D137" t="s">
        <v>714</v>
      </c>
      <c r="E137" t="s">
        <v>913</v>
      </c>
      <c r="F137">
        <v>5</v>
      </c>
      <c r="G137" t="s">
        <v>910</v>
      </c>
      <c r="H137" t="s">
        <v>909</v>
      </c>
      <c r="K137" s="62" t="s">
        <v>20</v>
      </c>
      <c r="L137" s="64" t="s">
        <v>941</v>
      </c>
    </row>
    <row r="138" spans="1:12">
      <c r="A138" t="s">
        <v>907</v>
      </c>
      <c r="B138" s="102" t="s">
        <v>1223</v>
      </c>
      <c r="C138" s="56" t="s">
        <v>720</v>
      </c>
      <c r="D138" t="s">
        <v>721</v>
      </c>
      <c r="E138" t="s">
        <v>913</v>
      </c>
      <c r="F138">
        <v>5</v>
      </c>
      <c r="G138" t="s">
        <v>910</v>
      </c>
      <c r="H138" t="s">
        <v>910</v>
      </c>
      <c r="I138" s="56" t="s">
        <v>722</v>
      </c>
      <c r="J138" t="s">
        <v>723</v>
      </c>
      <c r="K138" s="62" t="s">
        <v>879</v>
      </c>
      <c r="L138" s="64" t="s">
        <v>942</v>
      </c>
    </row>
    <row r="139" spans="1:12">
      <c r="A139" t="s">
        <v>907</v>
      </c>
      <c r="B139" s="102" t="s">
        <v>1224</v>
      </c>
      <c r="C139" s="56" t="s">
        <v>720</v>
      </c>
      <c r="D139" t="s">
        <v>721</v>
      </c>
      <c r="E139" t="s">
        <v>913</v>
      </c>
      <c r="F139">
        <v>5</v>
      </c>
      <c r="G139" t="s">
        <v>910</v>
      </c>
      <c r="H139" t="s">
        <v>910</v>
      </c>
      <c r="I139" s="56" t="s">
        <v>724</v>
      </c>
      <c r="J139" t="s">
        <v>725</v>
      </c>
      <c r="K139" s="62" t="s">
        <v>879</v>
      </c>
      <c r="L139" s="64" t="s">
        <v>942</v>
      </c>
    </row>
    <row r="140" spans="1:12">
      <c r="A140" t="s">
        <v>907</v>
      </c>
      <c r="B140" s="102" t="s">
        <v>1225</v>
      </c>
      <c r="C140" s="56" t="s">
        <v>720</v>
      </c>
      <c r="D140" t="s">
        <v>721</v>
      </c>
      <c r="E140" t="s">
        <v>913</v>
      </c>
      <c r="F140">
        <v>5</v>
      </c>
      <c r="G140" t="s">
        <v>910</v>
      </c>
      <c r="H140" t="s">
        <v>910</v>
      </c>
      <c r="I140" s="56" t="s">
        <v>726</v>
      </c>
      <c r="J140" t="s">
        <v>727</v>
      </c>
      <c r="K140" s="62" t="s">
        <v>879</v>
      </c>
      <c r="L140" s="64" t="s">
        <v>942</v>
      </c>
    </row>
    <row r="141" spans="1:12">
      <c r="A141" t="s">
        <v>907</v>
      </c>
      <c r="B141" s="102" t="s">
        <v>1226</v>
      </c>
      <c r="C141" s="56" t="s">
        <v>720</v>
      </c>
      <c r="D141" t="s">
        <v>721</v>
      </c>
      <c r="E141" t="s">
        <v>913</v>
      </c>
      <c r="F141">
        <v>5</v>
      </c>
      <c r="G141" t="s">
        <v>910</v>
      </c>
      <c r="H141" t="s">
        <v>910</v>
      </c>
      <c r="I141" s="56" t="s">
        <v>728</v>
      </c>
      <c r="J141" t="s">
        <v>729</v>
      </c>
      <c r="K141" s="62" t="s">
        <v>879</v>
      </c>
      <c r="L141" s="64" t="s">
        <v>942</v>
      </c>
    </row>
    <row r="142" spans="1:12">
      <c r="A142" t="s">
        <v>907</v>
      </c>
      <c r="B142" s="102" t="s">
        <v>1227</v>
      </c>
      <c r="C142" s="56" t="s">
        <v>720</v>
      </c>
      <c r="D142" t="s">
        <v>721</v>
      </c>
      <c r="E142" t="s">
        <v>913</v>
      </c>
      <c r="F142">
        <v>5</v>
      </c>
      <c r="G142" t="s">
        <v>910</v>
      </c>
      <c r="H142" t="s">
        <v>910</v>
      </c>
      <c r="I142" s="56" t="s">
        <v>730</v>
      </c>
      <c r="J142" t="s">
        <v>731</v>
      </c>
      <c r="K142" s="62" t="s">
        <v>879</v>
      </c>
      <c r="L142" s="64" t="s">
        <v>942</v>
      </c>
    </row>
    <row r="143" spans="1:12">
      <c r="A143" t="s">
        <v>907</v>
      </c>
      <c r="B143" s="102" t="s">
        <v>1228</v>
      </c>
      <c r="C143" s="56" t="s">
        <v>720</v>
      </c>
      <c r="D143" t="s">
        <v>721</v>
      </c>
      <c r="E143" t="s">
        <v>913</v>
      </c>
      <c r="F143">
        <v>5</v>
      </c>
      <c r="G143" t="s">
        <v>910</v>
      </c>
      <c r="H143" t="s">
        <v>910</v>
      </c>
      <c r="I143" s="56" t="s">
        <v>732</v>
      </c>
      <c r="J143" t="s">
        <v>733</v>
      </c>
      <c r="K143" s="62" t="s">
        <v>879</v>
      </c>
      <c r="L143" s="64" t="s">
        <v>942</v>
      </c>
    </row>
    <row r="144" spans="1:12">
      <c r="A144" t="s">
        <v>907</v>
      </c>
      <c r="B144" s="102" t="s">
        <v>1229</v>
      </c>
      <c r="C144" s="56" t="s">
        <v>720</v>
      </c>
      <c r="D144" t="s">
        <v>721</v>
      </c>
      <c r="E144" t="s">
        <v>913</v>
      </c>
      <c r="F144">
        <v>5</v>
      </c>
      <c r="G144" t="s">
        <v>910</v>
      </c>
      <c r="H144" t="s">
        <v>910</v>
      </c>
      <c r="I144" t="s">
        <v>1013</v>
      </c>
      <c r="J144" t="s">
        <v>1014</v>
      </c>
      <c r="K144" s="62" t="s">
        <v>879</v>
      </c>
      <c r="L144" s="64" t="s">
        <v>942</v>
      </c>
    </row>
    <row r="145" spans="1:12">
      <c r="A145" t="s">
        <v>907</v>
      </c>
      <c r="B145" s="102" t="s">
        <v>740</v>
      </c>
      <c r="C145" s="56" t="s">
        <v>740</v>
      </c>
      <c r="D145" t="s">
        <v>741</v>
      </c>
      <c r="E145" t="s">
        <v>913</v>
      </c>
      <c r="F145">
        <v>5</v>
      </c>
      <c r="G145" t="s">
        <v>910</v>
      </c>
      <c r="H145" t="s">
        <v>909</v>
      </c>
      <c r="K145" s="62" t="s">
        <v>38</v>
      </c>
      <c r="L145" s="64" t="s">
        <v>943</v>
      </c>
    </row>
    <row r="146" spans="1:12">
      <c r="A146" t="s">
        <v>907</v>
      </c>
      <c r="B146" s="102" t="s">
        <v>745</v>
      </c>
      <c r="C146" s="56" t="s">
        <v>745</v>
      </c>
      <c r="D146" t="s">
        <v>746</v>
      </c>
      <c r="E146" t="s">
        <v>913</v>
      </c>
      <c r="F146">
        <v>5</v>
      </c>
      <c r="G146" t="s">
        <v>910</v>
      </c>
      <c r="H146" t="s">
        <v>909</v>
      </c>
      <c r="K146" s="62" t="s">
        <v>367</v>
      </c>
      <c r="L146" s="64" t="s">
        <v>367</v>
      </c>
    </row>
    <row r="147" spans="1:12">
      <c r="A147" t="s">
        <v>907</v>
      </c>
      <c r="B147" s="102" t="s">
        <v>749</v>
      </c>
      <c r="C147" s="56" t="s">
        <v>749</v>
      </c>
      <c r="D147" t="s">
        <v>750</v>
      </c>
      <c r="E147" t="s">
        <v>913</v>
      </c>
      <c r="F147">
        <v>5</v>
      </c>
      <c r="G147" t="s">
        <v>910</v>
      </c>
      <c r="H147" t="s">
        <v>909</v>
      </c>
      <c r="K147" s="62" t="s">
        <v>153</v>
      </c>
      <c r="L147" s="64" t="s">
        <v>750</v>
      </c>
    </row>
    <row r="148" spans="1:12">
      <c r="A148" t="s">
        <v>907</v>
      </c>
      <c r="B148" s="102" t="s">
        <v>755</v>
      </c>
      <c r="C148" s="56" t="s">
        <v>755</v>
      </c>
      <c r="D148" t="s">
        <v>756</v>
      </c>
      <c r="E148" t="s">
        <v>913</v>
      </c>
      <c r="F148">
        <v>5</v>
      </c>
      <c r="G148" t="s">
        <v>910</v>
      </c>
      <c r="H148" t="s">
        <v>909</v>
      </c>
      <c r="K148" s="62" t="s">
        <v>880</v>
      </c>
      <c r="L148" s="64" t="s">
        <v>880</v>
      </c>
    </row>
    <row r="149" spans="1:12">
      <c r="A149" t="s">
        <v>907</v>
      </c>
      <c r="B149" s="102" t="s">
        <v>759</v>
      </c>
      <c r="C149" s="56" t="s">
        <v>759</v>
      </c>
      <c r="D149" t="s">
        <v>199</v>
      </c>
      <c r="E149" t="s">
        <v>913</v>
      </c>
      <c r="F149">
        <v>5</v>
      </c>
      <c r="G149" t="s">
        <v>910</v>
      </c>
      <c r="H149" t="s">
        <v>909</v>
      </c>
      <c r="K149" s="62" t="s">
        <v>199</v>
      </c>
      <c r="L149" s="64" t="s">
        <v>199</v>
      </c>
    </row>
    <row r="150" spans="1:12">
      <c r="A150" t="s">
        <v>907</v>
      </c>
      <c r="B150" s="102" t="s">
        <v>767</v>
      </c>
      <c r="C150" s="56" t="s">
        <v>767</v>
      </c>
      <c r="D150" t="s">
        <v>916</v>
      </c>
      <c r="E150" t="s">
        <v>913</v>
      </c>
      <c r="F150">
        <v>5</v>
      </c>
      <c r="G150" t="s">
        <v>910</v>
      </c>
      <c r="H150" t="s">
        <v>909</v>
      </c>
      <c r="K150" s="62">
        <v>0</v>
      </c>
      <c r="L150" s="64" t="s">
        <v>944</v>
      </c>
    </row>
    <row r="151" spans="1:12">
      <c r="A151" t="s">
        <v>907</v>
      </c>
      <c r="B151" s="102" t="s">
        <v>769</v>
      </c>
      <c r="C151" s="56" t="s">
        <v>769</v>
      </c>
      <c r="D151" t="s">
        <v>916</v>
      </c>
      <c r="E151" t="s">
        <v>913</v>
      </c>
      <c r="F151">
        <v>5</v>
      </c>
      <c r="G151" t="s">
        <v>910</v>
      </c>
      <c r="H151" t="s">
        <v>909</v>
      </c>
      <c r="K151" s="62">
        <v>0</v>
      </c>
      <c r="L151" s="64" t="s">
        <v>944</v>
      </c>
    </row>
    <row r="152" spans="1:12">
      <c r="A152" t="s">
        <v>907</v>
      </c>
      <c r="B152" s="102" t="s">
        <v>770</v>
      </c>
      <c r="C152" s="56" t="s">
        <v>770</v>
      </c>
      <c r="D152" t="s">
        <v>916</v>
      </c>
      <c r="E152" t="s">
        <v>913</v>
      </c>
      <c r="F152">
        <v>5</v>
      </c>
      <c r="G152" t="s">
        <v>910</v>
      </c>
      <c r="H152" t="s">
        <v>909</v>
      </c>
      <c r="K152" s="62">
        <v>0</v>
      </c>
      <c r="L152" s="64" t="s">
        <v>944</v>
      </c>
    </row>
    <row r="153" spans="1:12">
      <c r="A153" t="s">
        <v>907</v>
      </c>
      <c r="B153" s="102" t="s">
        <v>774</v>
      </c>
      <c r="C153" s="56" t="s">
        <v>774</v>
      </c>
      <c r="D153" t="s">
        <v>775</v>
      </c>
      <c r="E153" t="s">
        <v>913</v>
      </c>
      <c r="F153">
        <v>5</v>
      </c>
      <c r="G153" t="s">
        <v>910</v>
      </c>
      <c r="H153" t="s">
        <v>909</v>
      </c>
      <c r="K153" s="62" t="s">
        <v>307</v>
      </c>
      <c r="L153" s="64" t="s">
        <v>946</v>
      </c>
    </row>
    <row r="154" spans="1:12">
      <c r="A154" t="s">
        <v>907</v>
      </c>
      <c r="B154" s="102" t="s">
        <v>780</v>
      </c>
      <c r="C154" s="56" t="s">
        <v>780</v>
      </c>
      <c r="D154" t="s">
        <v>781</v>
      </c>
      <c r="E154" t="s">
        <v>913</v>
      </c>
      <c r="F154">
        <v>5</v>
      </c>
      <c r="G154" t="s">
        <v>910</v>
      </c>
      <c r="H154" t="s">
        <v>909</v>
      </c>
      <c r="K154" s="62" t="s">
        <v>331</v>
      </c>
      <c r="L154" s="64" t="s">
        <v>948</v>
      </c>
    </row>
    <row r="155" spans="1:12">
      <c r="A155" t="s">
        <v>907</v>
      </c>
      <c r="B155" s="102" t="s">
        <v>784</v>
      </c>
      <c r="C155" s="56" t="s">
        <v>784</v>
      </c>
      <c r="D155" t="s">
        <v>917</v>
      </c>
      <c r="E155" t="s">
        <v>913</v>
      </c>
      <c r="F155">
        <v>5</v>
      </c>
      <c r="G155" t="s">
        <v>910</v>
      </c>
      <c r="H155" t="s">
        <v>909</v>
      </c>
      <c r="K155" s="62" t="s">
        <v>254</v>
      </c>
      <c r="L155" s="64" t="s">
        <v>947</v>
      </c>
    </row>
    <row r="156" spans="1:12">
      <c r="A156" t="s">
        <v>907</v>
      </c>
      <c r="B156" s="102" t="s">
        <v>785</v>
      </c>
      <c r="C156" s="56" t="s">
        <v>785</v>
      </c>
      <c r="D156" t="s">
        <v>917</v>
      </c>
      <c r="E156" t="s">
        <v>913</v>
      </c>
      <c r="F156">
        <v>5</v>
      </c>
      <c r="G156" t="s">
        <v>910</v>
      </c>
      <c r="H156" t="s">
        <v>909</v>
      </c>
      <c r="K156" s="62" t="s">
        <v>254</v>
      </c>
      <c r="L156" s="64" t="s">
        <v>947</v>
      </c>
    </row>
    <row r="157" spans="1:12">
      <c r="A157" t="s">
        <v>907</v>
      </c>
      <c r="B157" s="102" t="s">
        <v>788</v>
      </c>
      <c r="C157" s="56" t="s">
        <v>788</v>
      </c>
      <c r="D157" t="s">
        <v>789</v>
      </c>
      <c r="E157" t="s">
        <v>913</v>
      </c>
      <c r="F157">
        <v>5</v>
      </c>
      <c r="G157" t="s">
        <v>910</v>
      </c>
      <c r="H157" t="s">
        <v>909</v>
      </c>
      <c r="K157" s="62" t="s">
        <v>249</v>
      </c>
      <c r="L157" s="64" t="s">
        <v>949</v>
      </c>
    </row>
    <row r="158" spans="1:12">
      <c r="A158" t="s">
        <v>907</v>
      </c>
      <c r="B158" s="102" t="s">
        <v>793</v>
      </c>
      <c r="C158" s="56" t="s">
        <v>793</v>
      </c>
      <c r="D158" t="s">
        <v>794</v>
      </c>
      <c r="E158" t="s">
        <v>913</v>
      </c>
      <c r="F158">
        <v>5</v>
      </c>
      <c r="G158" t="s">
        <v>910</v>
      </c>
      <c r="H158" t="s">
        <v>909</v>
      </c>
      <c r="K158" s="62" t="s">
        <v>249</v>
      </c>
      <c r="L158" s="64" t="s">
        <v>949</v>
      </c>
    </row>
    <row r="159" spans="1:12">
      <c r="A159" t="s">
        <v>907</v>
      </c>
      <c r="B159" s="102" t="s">
        <v>795</v>
      </c>
      <c r="C159" s="56" t="s">
        <v>795</v>
      </c>
      <c r="D159" t="s">
        <v>796</v>
      </c>
      <c r="E159" t="s">
        <v>913</v>
      </c>
      <c r="F159">
        <v>5</v>
      </c>
      <c r="G159" t="s">
        <v>910</v>
      </c>
      <c r="H159" t="s">
        <v>909</v>
      </c>
      <c r="K159" s="62" t="s">
        <v>249</v>
      </c>
      <c r="L159" s="64" t="s">
        <v>949</v>
      </c>
    </row>
    <row r="160" spans="1:12">
      <c r="A160" t="s">
        <v>907</v>
      </c>
      <c r="B160" s="102" t="s">
        <v>797</v>
      </c>
      <c r="C160" s="56" t="s">
        <v>797</v>
      </c>
      <c r="D160" t="s">
        <v>798</v>
      </c>
      <c r="E160" t="s">
        <v>913</v>
      </c>
      <c r="F160">
        <v>5</v>
      </c>
      <c r="G160" t="s">
        <v>910</v>
      </c>
      <c r="H160" t="s">
        <v>909</v>
      </c>
      <c r="K160" s="62" t="s">
        <v>249</v>
      </c>
      <c r="L160" s="64" t="s">
        <v>949</v>
      </c>
    </row>
    <row r="161" spans="1:12">
      <c r="A161" t="s">
        <v>907</v>
      </c>
      <c r="B161" s="102" t="s">
        <v>799</v>
      </c>
      <c r="C161" s="56" t="s">
        <v>799</v>
      </c>
      <c r="D161" t="s">
        <v>800</v>
      </c>
      <c r="E161" t="s">
        <v>913</v>
      </c>
      <c r="F161">
        <v>5</v>
      </c>
      <c r="G161" t="s">
        <v>910</v>
      </c>
      <c r="H161" t="s">
        <v>909</v>
      </c>
      <c r="K161" s="62" t="s">
        <v>249</v>
      </c>
      <c r="L161" s="64" t="s">
        <v>949</v>
      </c>
    </row>
    <row r="162" spans="1:12" s="82" customFormat="1">
      <c r="A162" s="82" t="s">
        <v>907</v>
      </c>
      <c r="B162" s="83" t="s">
        <v>922</v>
      </c>
      <c r="C162" s="83" t="s">
        <v>922</v>
      </c>
      <c r="D162" s="82" t="s">
        <v>921</v>
      </c>
      <c r="E162" s="82" t="s">
        <v>913</v>
      </c>
      <c r="F162" s="82">
        <v>5</v>
      </c>
      <c r="G162" s="82" t="s">
        <v>910</v>
      </c>
      <c r="H162" s="82" t="s">
        <v>909</v>
      </c>
      <c r="K162" s="82" t="s">
        <v>360</v>
      </c>
      <c r="L162" s="82" t="s">
        <v>945</v>
      </c>
    </row>
    <row r="163" spans="1:12">
      <c r="A163" t="s">
        <v>907</v>
      </c>
      <c r="B163" s="102" t="s">
        <v>1032</v>
      </c>
      <c r="C163" s="56" t="s">
        <v>1032</v>
      </c>
      <c r="D163" t="s">
        <v>1015</v>
      </c>
      <c r="E163" t="s">
        <v>913</v>
      </c>
      <c r="F163">
        <v>5</v>
      </c>
      <c r="G163" t="s">
        <v>910</v>
      </c>
      <c r="H163" t="s">
        <v>909</v>
      </c>
      <c r="K163" s="62" t="s">
        <v>331</v>
      </c>
      <c r="L163" s="64" t="s">
        <v>948</v>
      </c>
    </row>
    <row r="164" spans="1:12" ht="13.8" customHeight="1">
      <c r="A164" t="s">
        <v>907</v>
      </c>
      <c r="B164" s="102" t="s">
        <v>1033</v>
      </c>
      <c r="C164" s="56" t="s">
        <v>1033</v>
      </c>
      <c r="D164" t="s">
        <v>789</v>
      </c>
      <c r="E164" t="s">
        <v>913</v>
      </c>
      <c r="F164">
        <v>5</v>
      </c>
      <c r="G164" t="s">
        <v>910</v>
      </c>
      <c r="H164" t="s">
        <v>909</v>
      </c>
      <c r="K164" s="62" t="s">
        <v>249</v>
      </c>
      <c r="L164" s="64" t="s">
        <v>949</v>
      </c>
    </row>
    <row r="165" spans="1:12">
      <c r="A165" t="s">
        <v>907</v>
      </c>
      <c r="B165" s="102" t="s">
        <v>809</v>
      </c>
      <c r="C165" s="56" t="s">
        <v>809</v>
      </c>
      <c r="D165" t="s">
        <v>918</v>
      </c>
      <c r="E165" t="s">
        <v>908</v>
      </c>
      <c r="F165">
        <v>5</v>
      </c>
      <c r="G165" t="s">
        <v>910</v>
      </c>
      <c r="H165" t="s">
        <v>909</v>
      </c>
      <c r="K165" s="62" t="s">
        <v>60</v>
      </c>
      <c r="L165" s="64" t="s">
        <v>951</v>
      </c>
    </row>
    <row r="166" spans="1:12">
      <c r="A166" t="s">
        <v>907</v>
      </c>
      <c r="B166" s="102" t="s">
        <v>812</v>
      </c>
      <c r="C166" s="56" t="s">
        <v>812</v>
      </c>
      <c r="D166" t="s">
        <v>813</v>
      </c>
      <c r="E166" t="s">
        <v>908</v>
      </c>
      <c r="F166">
        <v>5</v>
      </c>
      <c r="G166" t="s">
        <v>910</v>
      </c>
      <c r="H166" t="s">
        <v>909</v>
      </c>
      <c r="K166" s="62" t="s">
        <v>332</v>
      </c>
      <c r="L166" s="64" t="s">
        <v>950</v>
      </c>
    </row>
    <row r="167" spans="1:12">
      <c r="A167" t="s">
        <v>907</v>
      </c>
      <c r="B167" s="102" t="s">
        <v>814</v>
      </c>
      <c r="C167" s="56" t="s">
        <v>814</v>
      </c>
      <c r="D167" t="s">
        <v>815</v>
      </c>
      <c r="E167" t="s">
        <v>908</v>
      </c>
      <c r="F167">
        <v>5</v>
      </c>
      <c r="G167" t="s">
        <v>910</v>
      </c>
      <c r="H167" t="s">
        <v>909</v>
      </c>
      <c r="K167" s="62" t="s">
        <v>332</v>
      </c>
      <c r="L167" s="64" t="s">
        <v>950</v>
      </c>
    </row>
    <row r="168" spans="1:12">
      <c r="A168" t="s">
        <v>907</v>
      </c>
      <c r="B168" s="102" t="s">
        <v>816</v>
      </c>
      <c r="C168" s="56" t="s">
        <v>816</v>
      </c>
      <c r="D168" t="s">
        <v>817</v>
      </c>
      <c r="E168" t="s">
        <v>908</v>
      </c>
      <c r="F168">
        <v>5</v>
      </c>
      <c r="G168" t="s">
        <v>910</v>
      </c>
      <c r="H168" t="s">
        <v>909</v>
      </c>
      <c r="K168" s="62" t="s">
        <v>177</v>
      </c>
      <c r="L168" s="64" t="s">
        <v>952</v>
      </c>
    </row>
    <row r="169" spans="1:12">
      <c r="A169" t="s">
        <v>907</v>
      </c>
      <c r="B169" s="102" t="s">
        <v>822</v>
      </c>
      <c r="C169" s="56" t="s">
        <v>822</v>
      </c>
      <c r="D169" t="s">
        <v>823</v>
      </c>
      <c r="E169" t="s">
        <v>908</v>
      </c>
      <c r="F169">
        <v>5</v>
      </c>
      <c r="G169" t="s">
        <v>910</v>
      </c>
      <c r="H169" t="s">
        <v>909</v>
      </c>
      <c r="K169" s="62" t="s">
        <v>163</v>
      </c>
      <c r="L169" s="64" t="s">
        <v>953</v>
      </c>
    </row>
    <row r="170" spans="1:12">
      <c r="A170" t="s">
        <v>907</v>
      </c>
      <c r="B170" s="102" t="s">
        <v>824</v>
      </c>
      <c r="C170" s="56" t="s">
        <v>824</v>
      </c>
      <c r="D170" t="s">
        <v>825</v>
      </c>
      <c r="E170" t="s">
        <v>908</v>
      </c>
      <c r="F170">
        <v>5</v>
      </c>
      <c r="G170" t="s">
        <v>910</v>
      </c>
      <c r="H170" t="s">
        <v>909</v>
      </c>
      <c r="K170" s="62" t="s">
        <v>163</v>
      </c>
      <c r="L170" s="64" t="s">
        <v>953</v>
      </c>
    </row>
    <row r="171" spans="1:12">
      <c r="A171" t="s">
        <v>907</v>
      </c>
      <c r="B171" s="102" t="s">
        <v>826</v>
      </c>
      <c r="C171" s="56" t="s">
        <v>826</v>
      </c>
      <c r="D171" t="s">
        <v>827</v>
      </c>
      <c r="E171" t="s">
        <v>908</v>
      </c>
      <c r="F171">
        <v>5</v>
      </c>
      <c r="G171" t="s">
        <v>910</v>
      </c>
      <c r="H171" t="s">
        <v>909</v>
      </c>
      <c r="K171" s="62" t="s">
        <v>163</v>
      </c>
      <c r="L171" s="64" t="s">
        <v>953</v>
      </c>
    </row>
    <row r="172" spans="1:12">
      <c r="A172" t="s">
        <v>907</v>
      </c>
      <c r="B172" s="102" t="s">
        <v>828</v>
      </c>
      <c r="C172" s="56" t="s">
        <v>828</v>
      </c>
      <c r="D172" t="s">
        <v>829</v>
      </c>
      <c r="E172" t="s">
        <v>908</v>
      </c>
      <c r="F172">
        <v>5</v>
      </c>
      <c r="G172" t="s">
        <v>910</v>
      </c>
      <c r="H172" t="s">
        <v>909</v>
      </c>
      <c r="K172" s="62" t="s">
        <v>351</v>
      </c>
      <c r="L172" s="64" t="s">
        <v>343</v>
      </c>
    </row>
    <row r="173" spans="1:12">
      <c r="A173" t="s">
        <v>907</v>
      </c>
      <c r="B173" s="102" t="s">
        <v>830</v>
      </c>
      <c r="C173" s="56" t="s">
        <v>830</v>
      </c>
      <c r="D173" t="s">
        <v>416</v>
      </c>
      <c r="E173" t="s">
        <v>908</v>
      </c>
      <c r="F173">
        <v>5</v>
      </c>
      <c r="G173" t="s">
        <v>910</v>
      </c>
      <c r="H173" t="s">
        <v>909</v>
      </c>
      <c r="K173" s="62" t="s">
        <v>352</v>
      </c>
      <c r="L173" s="64" t="s">
        <v>416</v>
      </c>
    </row>
    <row r="174" spans="1:12">
      <c r="A174" t="s">
        <v>907</v>
      </c>
      <c r="B174" s="102" t="s">
        <v>831</v>
      </c>
      <c r="C174" s="56" t="s">
        <v>831</v>
      </c>
      <c r="D174" t="s">
        <v>832</v>
      </c>
      <c r="E174" t="s">
        <v>908</v>
      </c>
      <c r="F174">
        <v>5</v>
      </c>
      <c r="G174" t="s">
        <v>910</v>
      </c>
      <c r="H174" t="s">
        <v>909</v>
      </c>
      <c r="K174" s="62" t="s">
        <v>353</v>
      </c>
      <c r="L174" s="64" t="s">
        <v>832</v>
      </c>
    </row>
    <row r="175" spans="1:12">
      <c r="A175" t="s">
        <v>907</v>
      </c>
      <c r="B175" s="102" t="s">
        <v>833</v>
      </c>
      <c r="C175" s="56" t="s">
        <v>833</v>
      </c>
      <c r="D175" t="s">
        <v>834</v>
      </c>
      <c r="E175" t="s">
        <v>908</v>
      </c>
      <c r="F175">
        <v>5</v>
      </c>
      <c r="G175" t="s">
        <v>910</v>
      </c>
      <c r="H175" t="s">
        <v>909</v>
      </c>
      <c r="K175" s="62" t="s">
        <v>889</v>
      </c>
      <c r="L175" s="64" t="s">
        <v>821</v>
      </c>
    </row>
    <row r="176" spans="1:12">
      <c r="A176" t="s">
        <v>907</v>
      </c>
      <c r="B176" s="102" t="s">
        <v>835</v>
      </c>
      <c r="C176" s="56" t="s">
        <v>835</v>
      </c>
      <c r="D176" t="s">
        <v>836</v>
      </c>
      <c r="E176" t="s">
        <v>908</v>
      </c>
      <c r="F176">
        <v>5</v>
      </c>
      <c r="G176" t="s">
        <v>910</v>
      </c>
      <c r="H176" t="s">
        <v>909</v>
      </c>
      <c r="K176" s="62" t="s">
        <v>889</v>
      </c>
      <c r="L176" s="64" t="s">
        <v>821</v>
      </c>
    </row>
    <row r="177" spans="1:12">
      <c r="A177" t="s">
        <v>907</v>
      </c>
      <c r="B177" s="102" t="s">
        <v>837</v>
      </c>
      <c r="C177" s="56" t="s">
        <v>837</v>
      </c>
      <c r="D177" t="s">
        <v>838</v>
      </c>
      <c r="E177" t="s">
        <v>908</v>
      </c>
      <c r="F177">
        <v>5</v>
      </c>
      <c r="G177" t="s">
        <v>910</v>
      </c>
      <c r="H177" t="s">
        <v>909</v>
      </c>
      <c r="K177" s="62" t="s">
        <v>163</v>
      </c>
      <c r="L177" s="64" t="s">
        <v>953</v>
      </c>
    </row>
    <row r="178" spans="1:12">
      <c r="A178" t="s">
        <v>907</v>
      </c>
      <c r="B178" s="102" t="s">
        <v>839</v>
      </c>
      <c r="C178" s="56" t="s">
        <v>839</v>
      </c>
      <c r="D178" t="s">
        <v>840</v>
      </c>
      <c r="E178" t="s">
        <v>908</v>
      </c>
      <c r="F178">
        <v>5</v>
      </c>
      <c r="G178" t="s">
        <v>910</v>
      </c>
      <c r="H178" t="s">
        <v>909</v>
      </c>
      <c r="K178" s="62" t="s">
        <v>428</v>
      </c>
      <c r="L178" s="64" t="s">
        <v>220</v>
      </c>
    </row>
    <row r="179" spans="1:12">
      <c r="A179" t="s">
        <v>907</v>
      </c>
      <c r="B179" s="102" t="s">
        <v>841</v>
      </c>
      <c r="C179" s="56" t="s">
        <v>841</v>
      </c>
      <c r="D179" t="s">
        <v>842</v>
      </c>
      <c r="E179" t="s">
        <v>908</v>
      </c>
      <c r="F179">
        <v>5</v>
      </c>
      <c r="G179" t="s">
        <v>910</v>
      </c>
      <c r="H179" t="s">
        <v>909</v>
      </c>
      <c r="K179" s="62" t="s">
        <v>890</v>
      </c>
      <c r="L179" s="64" t="s">
        <v>954</v>
      </c>
    </row>
    <row r="180" spans="1:12">
      <c r="A180" t="s">
        <v>907</v>
      </c>
      <c r="B180" s="102" t="s">
        <v>843</v>
      </c>
      <c r="C180" s="56" t="s">
        <v>843</v>
      </c>
      <c r="D180" t="s">
        <v>844</v>
      </c>
      <c r="E180" t="s">
        <v>908</v>
      </c>
      <c r="F180">
        <v>5</v>
      </c>
      <c r="G180" t="s">
        <v>910</v>
      </c>
      <c r="H180" t="s">
        <v>909</v>
      </c>
      <c r="K180" s="62" t="s">
        <v>70</v>
      </c>
      <c r="L180" s="64" t="s">
        <v>821</v>
      </c>
    </row>
    <row r="181" spans="1:12">
      <c r="A181" t="s">
        <v>907</v>
      </c>
      <c r="B181" s="102" t="s">
        <v>845</v>
      </c>
      <c r="C181" s="56" t="s">
        <v>845</v>
      </c>
      <c r="D181" t="s">
        <v>846</v>
      </c>
      <c r="E181" t="s">
        <v>908</v>
      </c>
      <c r="F181">
        <v>5</v>
      </c>
      <c r="G181" t="s">
        <v>910</v>
      </c>
      <c r="H181" t="s">
        <v>909</v>
      </c>
      <c r="K181" s="62" t="s">
        <v>70</v>
      </c>
      <c r="L181" s="64" t="s">
        <v>821</v>
      </c>
    </row>
    <row r="182" spans="1:12">
      <c r="A182" t="s">
        <v>907</v>
      </c>
      <c r="B182" s="102" t="s">
        <v>847</v>
      </c>
      <c r="C182" s="56" t="s">
        <v>847</v>
      </c>
      <c r="D182" t="s">
        <v>848</v>
      </c>
      <c r="E182" t="s">
        <v>908</v>
      </c>
      <c r="F182">
        <v>5</v>
      </c>
      <c r="G182" t="s">
        <v>910</v>
      </c>
      <c r="H182" t="s">
        <v>909</v>
      </c>
      <c r="K182" s="62" t="s">
        <v>70</v>
      </c>
      <c r="L182" s="64" t="s">
        <v>821</v>
      </c>
    </row>
    <row r="183" spans="1:12">
      <c r="A183" t="s">
        <v>907</v>
      </c>
      <c r="B183" s="102" t="s">
        <v>849</v>
      </c>
      <c r="C183" s="56" t="s">
        <v>849</v>
      </c>
      <c r="D183" t="s">
        <v>850</v>
      </c>
      <c r="E183" t="s">
        <v>908</v>
      </c>
      <c r="F183">
        <v>5</v>
      </c>
      <c r="G183" t="s">
        <v>910</v>
      </c>
      <c r="H183" t="s">
        <v>909</v>
      </c>
      <c r="K183" s="62" t="s">
        <v>70</v>
      </c>
      <c r="L183" s="64" t="s">
        <v>821</v>
      </c>
    </row>
    <row r="184" spans="1:12">
      <c r="A184" t="s">
        <v>907</v>
      </c>
      <c r="B184" s="102" t="s">
        <v>852</v>
      </c>
      <c r="C184" s="56" t="s">
        <v>852</v>
      </c>
      <c r="D184" t="s">
        <v>853</v>
      </c>
      <c r="E184" t="s">
        <v>908</v>
      </c>
      <c r="F184">
        <v>5</v>
      </c>
      <c r="G184" t="s">
        <v>910</v>
      </c>
      <c r="H184" t="s">
        <v>909</v>
      </c>
      <c r="K184" s="62" t="s">
        <v>415</v>
      </c>
      <c r="L184" s="64" t="s">
        <v>955</v>
      </c>
    </row>
    <row r="185" spans="1:12">
      <c r="A185" t="s">
        <v>907</v>
      </c>
      <c r="B185" s="102" t="s">
        <v>854</v>
      </c>
      <c r="C185" s="56" t="s">
        <v>854</v>
      </c>
      <c r="D185" t="s">
        <v>855</v>
      </c>
      <c r="E185" t="s">
        <v>908</v>
      </c>
      <c r="F185">
        <v>5</v>
      </c>
      <c r="G185" t="s">
        <v>910</v>
      </c>
      <c r="H185" t="s">
        <v>909</v>
      </c>
      <c r="K185" s="62" t="s">
        <v>888</v>
      </c>
      <c r="L185" s="64" t="s">
        <v>955</v>
      </c>
    </row>
    <row r="186" spans="1:12">
      <c r="A186" t="s">
        <v>907</v>
      </c>
      <c r="B186" s="102" t="s">
        <v>856</v>
      </c>
      <c r="C186" s="56" t="s">
        <v>856</v>
      </c>
      <c r="D186" t="s">
        <v>857</v>
      </c>
      <c r="E186" t="s">
        <v>908</v>
      </c>
      <c r="F186">
        <v>5</v>
      </c>
      <c r="G186" t="s">
        <v>910</v>
      </c>
      <c r="H186" t="s">
        <v>909</v>
      </c>
      <c r="K186" s="62" t="s">
        <v>263</v>
      </c>
      <c r="L186" s="64" t="s">
        <v>956</v>
      </c>
    </row>
    <row r="187" spans="1:12">
      <c r="A187" t="s">
        <v>907</v>
      </c>
      <c r="B187" s="102" t="s">
        <v>860</v>
      </c>
      <c r="C187" s="56" t="s">
        <v>860</v>
      </c>
      <c r="D187" t="s">
        <v>861</v>
      </c>
      <c r="E187" t="s">
        <v>908</v>
      </c>
      <c r="F187">
        <v>5</v>
      </c>
      <c r="G187" t="s">
        <v>910</v>
      </c>
      <c r="H187" t="s">
        <v>909</v>
      </c>
      <c r="K187" s="62" t="s">
        <v>70</v>
      </c>
      <c r="L187" s="64" t="s">
        <v>821</v>
      </c>
    </row>
    <row r="188" spans="1:12">
      <c r="A188" t="s">
        <v>907</v>
      </c>
      <c r="B188" s="102" t="s">
        <v>1034</v>
      </c>
      <c r="C188" s="56" t="s">
        <v>1034</v>
      </c>
      <c r="D188" t="s">
        <v>1016</v>
      </c>
      <c r="E188" t="s">
        <v>913</v>
      </c>
      <c r="F188">
        <v>5</v>
      </c>
      <c r="G188" t="s">
        <v>910</v>
      </c>
      <c r="H188" t="s">
        <v>909</v>
      </c>
      <c r="K188" s="62" t="s">
        <v>261</v>
      </c>
      <c r="L188" s="64" t="s">
        <v>1042</v>
      </c>
    </row>
    <row r="189" spans="1:12">
      <c r="A189" t="s">
        <v>907</v>
      </c>
      <c r="B189" s="102" t="s">
        <v>1035</v>
      </c>
      <c r="C189" s="56" t="s">
        <v>1035</v>
      </c>
      <c r="D189" t="s">
        <v>1017</v>
      </c>
      <c r="E189" t="s">
        <v>908</v>
      </c>
      <c r="F189">
        <v>5</v>
      </c>
      <c r="G189" t="s">
        <v>910</v>
      </c>
      <c r="H189" t="s">
        <v>909</v>
      </c>
      <c r="K189" s="62" t="s">
        <v>332</v>
      </c>
      <c r="L189" s="64" t="s">
        <v>950</v>
      </c>
    </row>
    <row r="190" spans="1:12">
      <c r="A190" t="s">
        <v>907</v>
      </c>
      <c r="B190" s="102" t="s">
        <v>1036</v>
      </c>
      <c r="C190" s="56" t="s">
        <v>1036</v>
      </c>
      <c r="D190" s="10" t="s">
        <v>1020</v>
      </c>
      <c r="E190" t="s">
        <v>908</v>
      </c>
      <c r="F190">
        <v>5</v>
      </c>
      <c r="G190" t="s">
        <v>910</v>
      </c>
      <c r="H190" t="s">
        <v>909</v>
      </c>
      <c r="K190" s="62" t="s">
        <v>177</v>
      </c>
      <c r="L190" s="64" t="s">
        <v>952</v>
      </c>
    </row>
    <row r="191" spans="1:12">
      <c r="A191" t="s">
        <v>907</v>
      </c>
      <c r="B191" s="102" t="s">
        <v>1037</v>
      </c>
      <c r="C191" s="56" t="s">
        <v>1037</v>
      </c>
      <c r="D191" t="s">
        <v>1021</v>
      </c>
      <c r="E191" t="s">
        <v>908</v>
      </c>
      <c r="F191">
        <v>5</v>
      </c>
      <c r="G191" t="s">
        <v>910</v>
      </c>
      <c r="H191" t="s">
        <v>909</v>
      </c>
      <c r="K191" s="62" t="s">
        <v>70</v>
      </c>
      <c r="L191" s="64" t="s">
        <v>821</v>
      </c>
    </row>
    <row r="192" spans="1:12">
      <c r="A192" t="s">
        <v>907</v>
      </c>
      <c r="B192" s="102" t="s">
        <v>1038</v>
      </c>
      <c r="C192" s="56" t="s">
        <v>1038</v>
      </c>
      <c r="D192" t="s">
        <v>1022</v>
      </c>
      <c r="E192" t="s">
        <v>908</v>
      </c>
      <c r="F192">
        <v>5</v>
      </c>
      <c r="G192" t="s">
        <v>910</v>
      </c>
      <c r="H192" t="s">
        <v>909</v>
      </c>
      <c r="K192" s="62" t="s">
        <v>70</v>
      </c>
      <c r="L192" s="64" t="s">
        <v>821</v>
      </c>
    </row>
    <row r="193" spans="1:12">
      <c r="A193" t="s">
        <v>907</v>
      </c>
      <c r="B193" s="102" t="s">
        <v>1039</v>
      </c>
      <c r="C193" s="56" t="s">
        <v>1039</v>
      </c>
      <c r="D193" t="s">
        <v>1023</v>
      </c>
      <c r="E193" t="s">
        <v>908</v>
      </c>
      <c r="F193">
        <v>5</v>
      </c>
      <c r="G193" t="s">
        <v>910</v>
      </c>
      <c r="H193" t="s">
        <v>909</v>
      </c>
      <c r="K193" s="62" t="s">
        <v>70</v>
      </c>
      <c r="L193" s="64" t="s">
        <v>821</v>
      </c>
    </row>
    <row r="194" spans="1:12">
      <c r="A194" t="s">
        <v>907</v>
      </c>
      <c r="B194" s="102" t="s">
        <v>1040</v>
      </c>
      <c r="C194" s="56" t="s">
        <v>1040</v>
      </c>
      <c r="D194" t="s">
        <v>1024</v>
      </c>
      <c r="E194" t="s">
        <v>908</v>
      </c>
      <c r="F194">
        <v>5</v>
      </c>
      <c r="G194" t="s">
        <v>910</v>
      </c>
      <c r="H194" t="s">
        <v>909</v>
      </c>
      <c r="K194" s="62" t="s">
        <v>70</v>
      </c>
      <c r="L194" s="64" t="s">
        <v>821</v>
      </c>
    </row>
    <row r="195" spans="1:12">
      <c r="A195" t="s">
        <v>907</v>
      </c>
      <c r="B195" s="102" t="s">
        <v>1041</v>
      </c>
      <c r="C195" s="56" t="s">
        <v>1041</v>
      </c>
      <c r="D195" t="s">
        <v>93</v>
      </c>
      <c r="E195" t="s">
        <v>908</v>
      </c>
      <c r="F195">
        <v>5</v>
      </c>
      <c r="G195" t="s">
        <v>910</v>
      </c>
      <c r="H195" t="s">
        <v>909</v>
      </c>
      <c r="K195" s="62" t="s">
        <v>82</v>
      </c>
      <c r="L195" s="62" t="s">
        <v>82</v>
      </c>
    </row>
    <row r="196" spans="1:12">
      <c r="A196" t="s">
        <v>907</v>
      </c>
      <c r="B196" s="102" t="s">
        <v>1093</v>
      </c>
      <c r="C196" s="56" t="s">
        <v>516</v>
      </c>
      <c r="D196" t="s">
        <v>515</v>
      </c>
      <c r="E196" t="s">
        <v>908</v>
      </c>
      <c r="F196">
        <v>5</v>
      </c>
      <c r="G196" t="s">
        <v>910</v>
      </c>
      <c r="H196" t="s">
        <v>910</v>
      </c>
      <c r="I196" t="s">
        <v>1001</v>
      </c>
      <c r="J196" t="s">
        <v>1053</v>
      </c>
      <c r="K196" s="62" t="s">
        <v>300</v>
      </c>
      <c r="L196" s="64" t="s">
        <v>931</v>
      </c>
    </row>
    <row r="197" spans="1:12">
      <c r="A197" t="s">
        <v>907</v>
      </c>
      <c r="B197" s="102" t="s">
        <v>1094</v>
      </c>
      <c r="C197" s="56" t="s">
        <v>1094</v>
      </c>
      <c r="D197" t="s">
        <v>1054</v>
      </c>
      <c r="E197" t="s">
        <v>908</v>
      </c>
      <c r="F197">
        <v>5</v>
      </c>
      <c r="G197" t="s">
        <v>910</v>
      </c>
      <c r="H197" t="s">
        <v>909</v>
      </c>
      <c r="K197" s="62" t="s">
        <v>300</v>
      </c>
      <c r="L197" s="64" t="s">
        <v>931</v>
      </c>
    </row>
    <row r="198" spans="1:12">
      <c r="A198" t="s">
        <v>907</v>
      </c>
      <c r="B198" s="102" t="s">
        <v>1095</v>
      </c>
      <c r="C198" s="56" t="s">
        <v>564</v>
      </c>
      <c r="D198" t="s">
        <v>565</v>
      </c>
      <c r="E198" t="s">
        <v>908</v>
      </c>
      <c r="F198">
        <v>5</v>
      </c>
      <c r="G198" t="s">
        <v>910</v>
      </c>
      <c r="H198" t="s">
        <v>910</v>
      </c>
      <c r="I198" t="s">
        <v>1055</v>
      </c>
      <c r="J198" t="s">
        <v>989</v>
      </c>
      <c r="K198" s="62" t="s">
        <v>427</v>
      </c>
      <c r="L198" s="64" t="s">
        <v>932</v>
      </c>
    </row>
    <row r="199" spans="1:12">
      <c r="A199" t="s">
        <v>907</v>
      </c>
      <c r="B199" s="102" t="s">
        <v>1096</v>
      </c>
      <c r="C199" s="56" t="s">
        <v>1096</v>
      </c>
      <c r="D199" t="s">
        <v>1056</v>
      </c>
      <c r="E199" t="s">
        <v>908</v>
      </c>
      <c r="F199">
        <v>5</v>
      </c>
      <c r="G199" t="s">
        <v>910</v>
      </c>
      <c r="H199" t="s">
        <v>909</v>
      </c>
      <c r="K199" s="62" t="s">
        <v>1230</v>
      </c>
      <c r="L199" s="64" t="s">
        <v>1231</v>
      </c>
    </row>
    <row r="200" spans="1:12">
      <c r="A200" t="s">
        <v>907</v>
      </c>
      <c r="B200" s="102" t="s">
        <v>1097</v>
      </c>
      <c r="C200" s="56" t="s">
        <v>632</v>
      </c>
      <c r="D200" t="s">
        <v>630</v>
      </c>
      <c r="E200" t="s">
        <v>908</v>
      </c>
      <c r="F200">
        <v>5</v>
      </c>
      <c r="G200" t="s">
        <v>910</v>
      </c>
      <c r="H200" t="s">
        <v>910</v>
      </c>
      <c r="I200" t="s">
        <v>1057</v>
      </c>
      <c r="J200" t="s">
        <v>691</v>
      </c>
      <c r="K200" s="62" t="s">
        <v>406</v>
      </c>
      <c r="L200" s="64" t="s">
        <v>932</v>
      </c>
    </row>
    <row r="201" spans="1:12">
      <c r="A201" t="s">
        <v>907</v>
      </c>
      <c r="B201" s="102" t="s">
        <v>1098</v>
      </c>
      <c r="C201" s="56" t="s">
        <v>632</v>
      </c>
      <c r="D201" t="s">
        <v>630</v>
      </c>
      <c r="E201" t="s">
        <v>908</v>
      </c>
      <c r="F201">
        <v>5</v>
      </c>
      <c r="G201" t="s">
        <v>910</v>
      </c>
      <c r="H201" t="s">
        <v>910</v>
      </c>
      <c r="I201" t="s">
        <v>1058</v>
      </c>
      <c r="J201" t="s">
        <v>1002</v>
      </c>
      <c r="K201" s="62" t="s">
        <v>406</v>
      </c>
      <c r="L201" s="64" t="s">
        <v>932</v>
      </c>
    </row>
    <row r="202" spans="1:12">
      <c r="A202" t="s">
        <v>907</v>
      </c>
      <c r="B202" s="102" t="s">
        <v>1099</v>
      </c>
      <c r="C202" s="56" t="s">
        <v>632</v>
      </c>
      <c r="D202" t="s">
        <v>630</v>
      </c>
      <c r="E202" t="s">
        <v>908</v>
      </c>
      <c r="F202">
        <v>5</v>
      </c>
      <c r="G202" t="s">
        <v>910</v>
      </c>
      <c r="H202" t="s">
        <v>910</v>
      </c>
      <c r="I202" t="s">
        <v>1059</v>
      </c>
      <c r="J202" t="s">
        <v>1060</v>
      </c>
      <c r="K202" s="62" t="s">
        <v>406</v>
      </c>
      <c r="L202" s="64" t="s">
        <v>932</v>
      </c>
    </row>
    <row r="203" spans="1:12">
      <c r="A203" t="s">
        <v>907</v>
      </c>
      <c r="B203" s="102" t="s">
        <v>1100</v>
      </c>
      <c r="C203" s="56" t="s">
        <v>632</v>
      </c>
      <c r="D203" t="s">
        <v>630</v>
      </c>
      <c r="E203" t="s">
        <v>908</v>
      </c>
      <c r="F203">
        <v>5</v>
      </c>
      <c r="G203" t="s">
        <v>910</v>
      </c>
      <c r="H203" t="s">
        <v>910</v>
      </c>
      <c r="I203" t="s">
        <v>1061</v>
      </c>
      <c r="J203" t="s">
        <v>1062</v>
      </c>
      <c r="K203" s="62" t="s">
        <v>406</v>
      </c>
      <c r="L203" s="64" t="s">
        <v>932</v>
      </c>
    </row>
    <row r="204" spans="1:12">
      <c r="A204" t="s">
        <v>907</v>
      </c>
      <c r="B204" s="102" t="s">
        <v>1101</v>
      </c>
      <c r="C204" s="56" t="s">
        <v>632</v>
      </c>
      <c r="D204" t="s">
        <v>630</v>
      </c>
      <c r="E204" t="s">
        <v>908</v>
      </c>
      <c r="F204">
        <v>5</v>
      </c>
      <c r="G204" t="s">
        <v>910</v>
      </c>
      <c r="H204" t="s">
        <v>910</v>
      </c>
      <c r="I204" t="s">
        <v>1063</v>
      </c>
      <c r="J204" t="s">
        <v>1064</v>
      </c>
      <c r="K204" s="62" t="s">
        <v>406</v>
      </c>
      <c r="L204" s="64" t="s">
        <v>932</v>
      </c>
    </row>
    <row r="205" spans="1:12">
      <c r="A205" t="s">
        <v>907</v>
      </c>
      <c r="B205" s="102" t="s">
        <v>1102</v>
      </c>
      <c r="C205" s="56" t="s">
        <v>632</v>
      </c>
      <c r="D205" t="s">
        <v>630</v>
      </c>
      <c r="E205" t="s">
        <v>908</v>
      </c>
      <c r="F205">
        <v>5</v>
      </c>
      <c r="G205" t="s">
        <v>910</v>
      </c>
      <c r="H205" t="s">
        <v>910</v>
      </c>
      <c r="I205" t="s">
        <v>1065</v>
      </c>
      <c r="J205" t="s">
        <v>1066</v>
      </c>
      <c r="K205" s="62" t="s">
        <v>406</v>
      </c>
      <c r="L205" s="64" t="s">
        <v>932</v>
      </c>
    </row>
    <row r="206" spans="1:12">
      <c r="A206" t="s">
        <v>907</v>
      </c>
      <c r="B206" s="102" t="s">
        <v>1103</v>
      </c>
      <c r="C206" s="56" t="s">
        <v>643</v>
      </c>
      <c r="D206" t="s">
        <v>644</v>
      </c>
      <c r="E206" t="s">
        <v>913</v>
      </c>
      <c r="F206">
        <v>5</v>
      </c>
      <c r="G206" t="s">
        <v>910</v>
      </c>
      <c r="H206" t="s">
        <v>910</v>
      </c>
      <c r="I206" t="s">
        <v>1067</v>
      </c>
      <c r="J206" t="s">
        <v>1011</v>
      </c>
      <c r="K206" s="62" t="s">
        <v>339</v>
      </c>
      <c r="L206" s="64" t="s">
        <v>938</v>
      </c>
    </row>
    <row r="207" spans="1:12">
      <c r="A207" t="s">
        <v>907</v>
      </c>
      <c r="B207" s="102" t="s">
        <v>1104</v>
      </c>
      <c r="C207" s="56" t="s">
        <v>643</v>
      </c>
      <c r="D207" t="s">
        <v>644</v>
      </c>
      <c r="E207" t="s">
        <v>913</v>
      </c>
      <c r="F207">
        <v>5</v>
      </c>
      <c r="G207" t="s">
        <v>910</v>
      </c>
      <c r="H207" t="s">
        <v>910</v>
      </c>
      <c r="I207" t="s">
        <v>1068</v>
      </c>
      <c r="J207" t="s">
        <v>1069</v>
      </c>
      <c r="K207" s="62" t="s">
        <v>339</v>
      </c>
      <c r="L207" s="64" t="s">
        <v>938</v>
      </c>
    </row>
    <row r="208" spans="1:12">
      <c r="A208" t="s">
        <v>907</v>
      </c>
      <c r="B208" s="102" t="s">
        <v>1105</v>
      </c>
      <c r="C208" s="56" t="s">
        <v>643</v>
      </c>
      <c r="D208" t="s">
        <v>644</v>
      </c>
      <c r="E208" t="s">
        <v>913</v>
      </c>
      <c r="F208">
        <v>5</v>
      </c>
      <c r="G208" t="s">
        <v>910</v>
      </c>
      <c r="H208" t="s">
        <v>910</v>
      </c>
      <c r="I208" t="s">
        <v>1070</v>
      </c>
      <c r="J208" t="s">
        <v>1071</v>
      </c>
      <c r="K208" s="62" t="s">
        <v>339</v>
      </c>
      <c r="L208" s="64" t="s">
        <v>938</v>
      </c>
    </row>
    <row r="209" spans="1:12">
      <c r="A209" t="s">
        <v>907</v>
      </c>
      <c r="B209" s="102" t="s">
        <v>1106</v>
      </c>
      <c r="C209" s="56" t="s">
        <v>674</v>
      </c>
      <c r="D209" t="s">
        <v>675</v>
      </c>
      <c r="E209" t="s">
        <v>913</v>
      </c>
      <c r="F209">
        <v>5</v>
      </c>
      <c r="G209" t="s">
        <v>910</v>
      </c>
      <c r="H209" t="s">
        <v>910</v>
      </c>
      <c r="I209" t="s">
        <v>1072</v>
      </c>
      <c r="J209" t="s">
        <v>1073</v>
      </c>
      <c r="K209" s="62" t="s">
        <v>390</v>
      </c>
      <c r="L209" s="64" t="s">
        <v>939</v>
      </c>
    </row>
    <row r="210" spans="1:12">
      <c r="A210" t="s">
        <v>907</v>
      </c>
      <c r="B210" s="102" t="s">
        <v>1107</v>
      </c>
      <c r="C210" s="56" t="s">
        <v>674</v>
      </c>
      <c r="D210" t="s">
        <v>675</v>
      </c>
      <c r="E210" t="s">
        <v>913</v>
      </c>
      <c r="F210">
        <v>5</v>
      </c>
      <c r="G210" t="s">
        <v>910</v>
      </c>
      <c r="H210" t="s">
        <v>910</v>
      </c>
      <c r="I210" t="s">
        <v>1074</v>
      </c>
      <c r="J210" t="s">
        <v>1075</v>
      </c>
      <c r="K210" s="62" t="s">
        <v>390</v>
      </c>
      <c r="L210" s="64" t="s">
        <v>939</v>
      </c>
    </row>
    <row r="211" spans="1:12">
      <c r="A211" t="s">
        <v>907</v>
      </c>
      <c r="B211" s="102" t="s">
        <v>1108</v>
      </c>
      <c r="C211" s="56" t="s">
        <v>674</v>
      </c>
      <c r="D211" t="s">
        <v>675</v>
      </c>
      <c r="E211" t="s">
        <v>913</v>
      </c>
      <c r="F211">
        <v>5</v>
      </c>
      <c r="G211" t="s">
        <v>910</v>
      </c>
      <c r="H211" t="s">
        <v>910</v>
      </c>
      <c r="I211" t="s">
        <v>535</v>
      </c>
      <c r="J211" t="s">
        <v>426</v>
      </c>
      <c r="K211" s="62" t="s">
        <v>390</v>
      </c>
      <c r="L211" s="64" t="s">
        <v>939</v>
      </c>
    </row>
    <row r="212" spans="1:12">
      <c r="A212" t="s">
        <v>907</v>
      </c>
      <c r="B212" s="102" t="s">
        <v>1109</v>
      </c>
      <c r="C212" s="56" t="s">
        <v>674</v>
      </c>
      <c r="D212" t="s">
        <v>675</v>
      </c>
      <c r="E212" t="s">
        <v>913</v>
      </c>
      <c r="F212">
        <v>5</v>
      </c>
      <c r="G212" t="s">
        <v>910</v>
      </c>
      <c r="H212" t="s">
        <v>910</v>
      </c>
      <c r="I212" t="s">
        <v>1076</v>
      </c>
      <c r="J212" t="s">
        <v>1077</v>
      </c>
      <c r="K212" s="62" t="s">
        <v>390</v>
      </c>
      <c r="L212" s="64" t="s">
        <v>939</v>
      </c>
    </row>
    <row r="213" spans="1:12">
      <c r="A213" t="s">
        <v>907</v>
      </c>
      <c r="B213" s="102" t="s">
        <v>1110</v>
      </c>
      <c r="C213" s="56" t="s">
        <v>674</v>
      </c>
      <c r="D213" t="s">
        <v>675</v>
      </c>
      <c r="E213" t="s">
        <v>913</v>
      </c>
      <c r="F213">
        <v>5</v>
      </c>
      <c r="G213" t="s">
        <v>910</v>
      </c>
      <c r="H213" t="s">
        <v>910</v>
      </c>
      <c r="I213" t="s">
        <v>1078</v>
      </c>
      <c r="J213" t="s">
        <v>1079</v>
      </c>
      <c r="K213" s="62" t="s">
        <v>390</v>
      </c>
      <c r="L213" s="64" t="s">
        <v>939</v>
      </c>
    </row>
    <row r="214" spans="1:12">
      <c r="A214" t="s">
        <v>907</v>
      </c>
      <c r="B214" s="102" t="s">
        <v>1111</v>
      </c>
      <c r="C214" s="56" t="s">
        <v>674</v>
      </c>
      <c r="D214" t="s">
        <v>675</v>
      </c>
      <c r="E214" t="s">
        <v>913</v>
      </c>
      <c r="F214">
        <v>5</v>
      </c>
      <c r="G214" t="s">
        <v>910</v>
      </c>
      <c r="H214" t="s">
        <v>910</v>
      </c>
      <c r="I214" t="s">
        <v>1080</v>
      </c>
      <c r="J214" t="s">
        <v>1081</v>
      </c>
      <c r="K214" s="62" t="s">
        <v>390</v>
      </c>
      <c r="L214" s="64" t="s">
        <v>939</v>
      </c>
    </row>
    <row r="215" spans="1:12">
      <c r="A215" t="s">
        <v>907</v>
      </c>
      <c r="B215" s="102" t="s">
        <v>1112</v>
      </c>
      <c r="C215" s="56" t="s">
        <v>674</v>
      </c>
      <c r="D215" t="s">
        <v>675</v>
      </c>
      <c r="E215" t="s">
        <v>913</v>
      </c>
      <c r="F215">
        <v>5</v>
      </c>
      <c r="G215" t="s">
        <v>910</v>
      </c>
      <c r="H215" t="s">
        <v>910</v>
      </c>
      <c r="I215" t="s">
        <v>1082</v>
      </c>
      <c r="J215" t="s">
        <v>1083</v>
      </c>
      <c r="K215" s="62" t="s">
        <v>390</v>
      </c>
      <c r="L215" s="64" t="s">
        <v>939</v>
      </c>
    </row>
    <row r="216" spans="1:12">
      <c r="A216" t="s">
        <v>907</v>
      </c>
      <c r="B216" s="102" t="s">
        <v>1113</v>
      </c>
      <c r="C216" s="56" t="s">
        <v>674</v>
      </c>
      <c r="D216" t="s">
        <v>675</v>
      </c>
      <c r="E216" t="s">
        <v>913</v>
      </c>
      <c r="F216">
        <v>5</v>
      </c>
      <c r="G216" t="s">
        <v>910</v>
      </c>
      <c r="H216" t="s">
        <v>910</v>
      </c>
      <c r="I216" t="s">
        <v>1084</v>
      </c>
      <c r="J216" t="s">
        <v>1085</v>
      </c>
      <c r="K216" s="62" t="s">
        <v>390</v>
      </c>
      <c r="L216" s="64" t="s">
        <v>939</v>
      </c>
    </row>
    <row r="217" spans="1:12">
      <c r="A217" t="s">
        <v>907</v>
      </c>
      <c r="B217" s="102" t="s">
        <v>1114</v>
      </c>
      <c r="C217" s="56" t="s">
        <v>1030</v>
      </c>
      <c r="D217" t="s">
        <v>1009</v>
      </c>
      <c r="E217" t="s">
        <v>913</v>
      </c>
      <c r="F217">
        <v>5</v>
      </c>
      <c r="G217" t="s">
        <v>910</v>
      </c>
      <c r="H217" t="s">
        <v>910</v>
      </c>
      <c r="I217" t="s">
        <v>1086</v>
      </c>
      <c r="J217" t="s">
        <v>1087</v>
      </c>
      <c r="K217" s="62" t="s">
        <v>339</v>
      </c>
      <c r="L217" s="64" t="s">
        <v>938</v>
      </c>
    </row>
    <row r="218" spans="1:12">
      <c r="A218" t="s">
        <v>907</v>
      </c>
      <c r="B218" s="102" t="s">
        <v>1115</v>
      </c>
      <c r="C218" s="56" t="s">
        <v>1115</v>
      </c>
      <c r="D218" t="s">
        <v>1088</v>
      </c>
      <c r="E218" t="s">
        <v>913</v>
      </c>
      <c r="F218">
        <v>5</v>
      </c>
      <c r="G218" t="s">
        <v>910</v>
      </c>
      <c r="H218" t="s">
        <v>909</v>
      </c>
      <c r="K218" s="62" t="s">
        <v>390</v>
      </c>
      <c r="L218" s="64" t="s">
        <v>939</v>
      </c>
    </row>
    <row r="219" spans="1:12">
      <c r="A219" t="s">
        <v>907</v>
      </c>
      <c r="B219" s="102" t="s">
        <v>1116</v>
      </c>
      <c r="C219" s="56" t="s">
        <v>1116</v>
      </c>
      <c r="D219" t="s">
        <v>1089</v>
      </c>
      <c r="E219" t="s">
        <v>913</v>
      </c>
      <c r="F219">
        <v>5</v>
      </c>
      <c r="G219" t="s">
        <v>910</v>
      </c>
      <c r="H219" t="s">
        <v>909</v>
      </c>
      <c r="K219" s="62" t="s">
        <v>14</v>
      </c>
      <c r="L219" s="64" t="s">
        <v>1122</v>
      </c>
    </row>
    <row r="220" spans="1:12">
      <c r="A220" t="s">
        <v>907</v>
      </c>
      <c r="B220" s="102" t="s">
        <v>1117</v>
      </c>
      <c r="C220" s="56" t="s">
        <v>1117</v>
      </c>
      <c r="D220" t="s">
        <v>1090</v>
      </c>
      <c r="E220" t="s">
        <v>913</v>
      </c>
      <c r="F220">
        <v>5</v>
      </c>
      <c r="G220" t="s">
        <v>910</v>
      </c>
      <c r="H220" t="s">
        <v>909</v>
      </c>
      <c r="K220" s="64" t="s">
        <v>185</v>
      </c>
      <c r="L220" s="64" t="s">
        <v>1121</v>
      </c>
    </row>
    <row r="221" spans="1:12">
      <c r="A221" t="s">
        <v>907</v>
      </c>
      <c r="B221" s="102" t="s">
        <v>1118</v>
      </c>
      <c r="C221" s="56" t="s">
        <v>1118</v>
      </c>
      <c r="D221" t="s">
        <v>1091</v>
      </c>
      <c r="E221" t="s">
        <v>913</v>
      </c>
      <c r="F221">
        <v>5</v>
      </c>
      <c r="G221" t="s">
        <v>910</v>
      </c>
      <c r="H221" t="s">
        <v>909</v>
      </c>
      <c r="K221" s="62" t="s">
        <v>331</v>
      </c>
      <c r="L221" s="64" t="s">
        <v>948</v>
      </c>
    </row>
    <row r="222" spans="1:12">
      <c r="A222" t="s">
        <v>907</v>
      </c>
      <c r="B222" s="102" t="s">
        <v>1119</v>
      </c>
      <c r="C222" s="56" t="s">
        <v>1119</v>
      </c>
      <c r="D222" t="s">
        <v>1092</v>
      </c>
      <c r="E222" t="s">
        <v>908</v>
      </c>
      <c r="F222">
        <v>5</v>
      </c>
      <c r="G222" t="s">
        <v>910</v>
      </c>
      <c r="H222" t="s">
        <v>909</v>
      </c>
      <c r="K222" s="62" t="s">
        <v>332</v>
      </c>
      <c r="L222" s="64" t="s">
        <v>950</v>
      </c>
    </row>
    <row r="223" spans="1:12">
      <c r="A223" t="s">
        <v>907</v>
      </c>
      <c r="B223" s="102" t="s">
        <v>1120</v>
      </c>
      <c r="C223" s="56" t="s">
        <v>1120</v>
      </c>
      <c r="D223" t="s">
        <v>1020</v>
      </c>
      <c r="E223" t="s">
        <v>908</v>
      </c>
      <c r="F223">
        <v>5</v>
      </c>
      <c r="G223" t="s">
        <v>910</v>
      </c>
      <c r="H223" t="s">
        <v>909</v>
      </c>
      <c r="K223" s="62" t="s">
        <v>177</v>
      </c>
      <c r="L223" s="64" t="s">
        <v>952</v>
      </c>
    </row>
    <row r="224" spans="1:12">
      <c r="A224" t="s">
        <v>907</v>
      </c>
      <c r="B224" s="102" t="s">
        <v>1279</v>
      </c>
      <c r="C224" s="56" t="s">
        <v>459</v>
      </c>
      <c r="D224" t="s">
        <v>1235</v>
      </c>
      <c r="E224" t="s">
        <v>908</v>
      </c>
      <c r="F224">
        <v>5</v>
      </c>
      <c r="G224" t="s">
        <v>910</v>
      </c>
      <c r="H224" t="s">
        <v>910</v>
      </c>
      <c r="I224" t="s">
        <v>1236</v>
      </c>
      <c r="J224" t="s">
        <v>1237</v>
      </c>
      <c r="K224" s="62" t="s">
        <v>1308</v>
      </c>
      <c r="L224" s="64" t="s">
        <v>131</v>
      </c>
    </row>
    <row r="225" spans="1:12">
      <c r="A225" t="s">
        <v>907</v>
      </c>
      <c r="B225" s="102" t="s">
        <v>1280</v>
      </c>
      <c r="C225" s="56" t="s">
        <v>516</v>
      </c>
      <c r="D225" t="s">
        <v>515</v>
      </c>
      <c r="E225" t="s">
        <v>908</v>
      </c>
      <c r="F225">
        <v>5</v>
      </c>
      <c r="G225" t="s">
        <v>910</v>
      </c>
      <c r="H225" t="s">
        <v>910</v>
      </c>
      <c r="I225" t="s">
        <v>1238</v>
      </c>
      <c r="J225" t="s">
        <v>1239</v>
      </c>
      <c r="K225" s="62" t="s">
        <v>300</v>
      </c>
      <c r="L225" s="64" t="s">
        <v>931</v>
      </c>
    </row>
    <row r="226" spans="1:12">
      <c r="A226" t="s">
        <v>907</v>
      </c>
      <c r="B226" s="102" t="s">
        <v>1281</v>
      </c>
      <c r="C226" s="56" t="s">
        <v>516</v>
      </c>
      <c r="D226" t="s">
        <v>515</v>
      </c>
      <c r="E226" t="s">
        <v>908</v>
      </c>
      <c r="F226">
        <v>5</v>
      </c>
      <c r="G226" t="s">
        <v>910</v>
      </c>
      <c r="H226" t="s">
        <v>910</v>
      </c>
      <c r="I226" t="s">
        <v>1240</v>
      </c>
      <c r="J226" t="s">
        <v>1060</v>
      </c>
      <c r="K226" s="62" t="s">
        <v>300</v>
      </c>
      <c r="L226" s="64" t="s">
        <v>931</v>
      </c>
    </row>
    <row r="227" spans="1:12">
      <c r="A227" t="s">
        <v>907</v>
      </c>
      <c r="B227" s="102" t="s">
        <v>1282</v>
      </c>
      <c r="C227" s="56" t="s">
        <v>516</v>
      </c>
      <c r="D227" t="s">
        <v>515</v>
      </c>
      <c r="E227" t="s">
        <v>908</v>
      </c>
      <c r="F227">
        <v>5</v>
      </c>
      <c r="G227" t="s">
        <v>910</v>
      </c>
      <c r="H227" t="s">
        <v>910</v>
      </c>
      <c r="I227" t="s">
        <v>1241</v>
      </c>
      <c r="J227" t="s">
        <v>1242</v>
      </c>
      <c r="K227" s="62" t="s">
        <v>300</v>
      </c>
      <c r="L227" s="64" t="s">
        <v>931</v>
      </c>
    </row>
    <row r="228" spans="1:12">
      <c r="A228" t="s">
        <v>907</v>
      </c>
      <c r="B228" s="102" t="s">
        <v>1283</v>
      </c>
      <c r="C228" s="56" t="s">
        <v>1283</v>
      </c>
      <c r="D228" t="s">
        <v>1243</v>
      </c>
      <c r="E228" t="s">
        <v>908</v>
      </c>
      <c r="F228">
        <v>5</v>
      </c>
      <c r="G228" t="s">
        <v>910</v>
      </c>
      <c r="H228" t="s">
        <v>909</v>
      </c>
      <c r="K228" s="62" t="s">
        <v>301</v>
      </c>
      <c r="L228" s="64" t="s">
        <v>936</v>
      </c>
    </row>
    <row r="229" spans="1:12">
      <c r="A229" t="s">
        <v>907</v>
      </c>
      <c r="B229" s="102" t="s">
        <v>1284</v>
      </c>
      <c r="C229" s="56" t="s">
        <v>1284</v>
      </c>
      <c r="D229" t="s">
        <v>1244</v>
      </c>
      <c r="E229" t="s">
        <v>908</v>
      </c>
      <c r="F229">
        <v>5</v>
      </c>
      <c r="G229" t="s">
        <v>910</v>
      </c>
      <c r="H229" t="s">
        <v>909</v>
      </c>
      <c r="K229" s="62" t="s">
        <v>301</v>
      </c>
      <c r="L229" s="64" t="s">
        <v>936</v>
      </c>
    </row>
    <row r="230" spans="1:12">
      <c r="A230" t="s">
        <v>907</v>
      </c>
      <c r="B230" s="102" t="s">
        <v>1285</v>
      </c>
      <c r="C230" s="56" t="s">
        <v>1285</v>
      </c>
      <c r="D230" t="s">
        <v>1245</v>
      </c>
      <c r="E230" t="s">
        <v>908</v>
      </c>
      <c r="F230">
        <v>5</v>
      </c>
      <c r="G230" t="s">
        <v>910</v>
      </c>
      <c r="H230" t="s">
        <v>909</v>
      </c>
      <c r="K230" s="62" t="s">
        <v>301</v>
      </c>
      <c r="L230" s="64" t="s">
        <v>936</v>
      </c>
    </row>
    <row r="231" spans="1:12">
      <c r="A231" t="s">
        <v>907</v>
      </c>
      <c r="B231" s="102" t="s">
        <v>1286</v>
      </c>
      <c r="C231" s="56" t="s">
        <v>632</v>
      </c>
      <c r="D231" t="s">
        <v>630</v>
      </c>
      <c r="E231" t="s">
        <v>908</v>
      </c>
      <c r="F231">
        <v>5</v>
      </c>
      <c r="G231" t="s">
        <v>910</v>
      </c>
      <c r="H231" t="s">
        <v>910</v>
      </c>
      <c r="I231" t="s">
        <v>1246</v>
      </c>
      <c r="J231" t="s">
        <v>1247</v>
      </c>
      <c r="K231" s="62" t="s">
        <v>406</v>
      </c>
      <c r="L231" s="64" t="s">
        <v>932</v>
      </c>
    </row>
    <row r="232" spans="1:12">
      <c r="A232" t="s">
        <v>907</v>
      </c>
      <c r="B232" s="102" t="s">
        <v>1287</v>
      </c>
      <c r="C232" s="56" t="s">
        <v>632</v>
      </c>
      <c r="D232" t="s">
        <v>630</v>
      </c>
      <c r="E232" t="s">
        <v>908</v>
      </c>
      <c r="F232">
        <v>5</v>
      </c>
      <c r="G232" t="s">
        <v>910</v>
      </c>
      <c r="H232" t="s">
        <v>910</v>
      </c>
      <c r="I232" t="s">
        <v>1248</v>
      </c>
      <c r="J232" t="s">
        <v>1249</v>
      </c>
      <c r="K232" s="62" t="s">
        <v>406</v>
      </c>
      <c r="L232" s="64" t="s">
        <v>932</v>
      </c>
    </row>
    <row r="233" spans="1:12">
      <c r="A233" t="s">
        <v>907</v>
      </c>
      <c r="B233" s="102" t="s">
        <v>1288</v>
      </c>
      <c r="C233" s="56" t="s">
        <v>643</v>
      </c>
      <c r="D233" t="s">
        <v>644</v>
      </c>
      <c r="E233" t="s">
        <v>913</v>
      </c>
      <c r="F233">
        <v>5</v>
      </c>
      <c r="G233" t="s">
        <v>910</v>
      </c>
      <c r="H233" t="s">
        <v>910</v>
      </c>
      <c r="I233" t="s">
        <v>1250</v>
      </c>
      <c r="J233" t="s">
        <v>1251</v>
      </c>
      <c r="K233" s="62" t="s">
        <v>339</v>
      </c>
      <c r="L233" s="64" t="s">
        <v>938</v>
      </c>
    </row>
    <row r="234" spans="1:12">
      <c r="A234" t="s">
        <v>907</v>
      </c>
      <c r="B234" s="102" t="s">
        <v>1289</v>
      </c>
      <c r="C234" s="56" t="s">
        <v>643</v>
      </c>
      <c r="D234" t="s">
        <v>644</v>
      </c>
      <c r="E234" t="s">
        <v>913</v>
      </c>
      <c r="F234">
        <v>5</v>
      </c>
      <c r="G234" t="s">
        <v>910</v>
      </c>
      <c r="H234" t="s">
        <v>910</v>
      </c>
      <c r="I234" t="s">
        <v>1252</v>
      </c>
      <c r="J234" t="s">
        <v>1253</v>
      </c>
      <c r="K234" s="62" t="s">
        <v>339</v>
      </c>
      <c r="L234" s="64" t="s">
        <v>938</v>
      </c>
    </row>
    <row r="235" spans="1:12">
      <c r="A235" t="s">
        <v>907</v>
      </c>
      <c r="B235" s="102" t="s">
        <v>1290</v>
      </c>
      <c r="C235" s="56" t="s">
        <v>643</v>
      </c>
      <c r="D235" t="s">
        <v>644</v>
      </c>
      <c r="E235" t="s">
        <v>913</v>
      </c>
      <c r="F235">
        <v>5</v>
      </c>
      <c r="G235" t="s">
        <v>910</v>
      </c>
      <c r="H235" t="s">
        <v>910</v>
      </c>
      <c r="I235" t="s">
        <v>1254</v>
      </c>
      <c r="J235" t="s">
        <v>1255</v>
      </c>
      <c r="K235" s="62" t="s">
        <v>339</v>
      </c>
      <c r="L235" s="64" t="s">
        <v>938</v>
      </c>
    </row>
    <row r="236" spans="1:12">
      <c r="A236" t="s">
        <v>907</v>
      </c>
      <c r="B236" s="102" t="s">
        <v>1291</v>
      </c>
      <c r="C236" s="56" t="s">
        <v>643</v>
      </c>
      <c r="D236" t="s">
        <v>644</v>
      </c>
      <c r="E236" t="s">
        <v>913</v>
      </c>
      <c r="F236">
        <v>5</v>
      </c>
      <c r="G236" t="s">
        <v>910</v>
      </c>
      <c r="H236" t="s">
        <v>910</v>
      </c>
      <c r="I236" t="s">
        <v>1256</v>
      </c>
      <c r="J236" t="s">
        <v>1257</v>
      </c>
      <c r="K236" s="62" t="s">
        <v>339</v>
      </c>
      <c r="L236" s="64" t="s">
        <v>938</v>
      </c>
    </row>
    <row r="237" spans="1:12">
      <c r="A237" t="s">
        <v>907</v>
      </c>
      <c r="B237" s="102" t="s">
        <v>1292</v>
      </c>
      <c r="C237" s="56" t="s">
        <v>674</v>
      </c>
      <c r="D237" t="s">
        <v>675</v>
      </c>
      <c r="E237" t="s">
        <v>913</v>
      </c>
      <c r="F237">
        <v>5</v>
      </c>
      <c r="G237" t="s">
        <v>910</v>
      </c>
      <c r="H237" t="s">
        <v>910</v>
      </c>
      <c r="I237" t="s">
        <v>536</v>
      </c>
      <c r="J237" t="s">
        <v>426</v>
      </c>
      <c r="K237" s="62" t="s">
        <v>390</v>
      </c>
      <c r="L237" s="64" t="s">
        <v>939</v>
      </c>
    </row>
    <row r="238" spans="1:12">
      <c r="A238" t="s">
        <v>907</v>
      </c>
      <c r="B238" s="102" t="s">
        <v>1293</v>
      </c>
      <c r="C238" s="56" t="s">
        <v>674</v>
      </c>
      <c r="D238" t="s">
        <v>675</v>
      </c>
      <c r="E238" t="s">
        <v>913</v>
      </c>
      <c r="F238">
        <v>5</v>
      </c>
      <c r="G238" t="s">
        <v>910</v>
      </c>
      <c r="H238" t="s">
        <v>910</v>
      </c>
      <c r="I238" t="s">
        <v>1258</v>
      </c>
      <c r="J238" t="s">
        <v>1064</v>
      </c>
      <c r="K238" s="62" t="s">
        <v>390</v>
      </c>
      <c r="L238" s="64" t="s">
        <v>939</v>
      </c>
    </row>
    <row r="239" spans="1:12">
      <c r="A239" t="s">
        <v>907</v>
      </c>
      <c r="B239" s="102" t="s">
        <v>1294</v>
      </c>
      <c r="C239" s="56" t="s">
        <v>674</v>
      </c>
      <c r="D239" t="s">
        <v>675</v>
      </c>
      <c r="E239" t="s">
        <v>913</v>
      </c>
      <c r="F239">
        <v>5</v>
      </c>
      <c r="G239" t="s">
        <v>910</v>
      </c>
      <c r="H239" t="s">
        <v>910</v>
      </c>
      <c r="I239" t="s">
        <v>1240</v>
      </c>
      <c r="J239" t="s">
        <v>1060</v>
      </c>
      <c r="K239" s="62" t="s">
        <v>390</v>
      </c>
      <c r="L239" s="64" t="s">
        <v>939</v>
      </c>
    </row>
    <row r="240" spans="1:12">
      <c r="A240" t="s">
        <v>907</v>
      </c>
      <c r="B240" s="102" t="s">
        <v>1295</v>
      </c>
      <c r="C240" s="56" t="s">
        <v>674</v>
      </c>
      <c r="D240" t="s">
        <v>675</v>
      </c>
      <c r="E240" t="s">
        <v>913</v>
      </c>
      <c r="F240">
        <v>5</v>
      </c>
      <c r="G240" t="s">
        <v>910</v>
      </c>
      <c r="H240" t="s">
        <v>910</v>
      </c>
      <c r="I240" t="s">
        <v>1259</v>
      </c>
      <c r="J240" t="s">
        <v>1260</v>
      </c>
      <c r="K240" s="62" t="s">
        <v>390</v>
      </c>
      <c r="L240" s="64" t="s">
        <v>939</v>
      </c>
    </row>
    <row r="241" spans="1:12">
      <c r="A241" t="s">
        <v>907</v>
      </c>
      <c r="B241" s="102" t="s">
        <v>1296</v>
      </c>
      <c r="C241" s="56" t="s">
        <v>674</v>
      </c>
      <c r="D241" t="s">
        <v>675</v>
      </c>
      <c r="E241" t="s">
        <v>913</v>
      </c>
      <c r="F241">
        <v>5</v>
      </c>
      <c r="G241" t="s">
        <v>910</v>
      </c>
      <c r="H241" t="s">
        <v>910</v>
      </c>
      <c r="I241" t="s">
        <v>1261</v>
      </c>
      <c r="J241" t="s">
        <v>1262</v>
      </c>
      <c r="K241" s="62" t="s">
        <v>390</v>
      </c>
      <c r="L241" s="64" t="s">
        <v>939</v>
      </c>
    </row>
    <row r="242" spans="1:12">
      <c r="A242" t="s">
        <v>907</v>
      </c>
      <c r="B242" s="102" t="s">
        <v>1297</v>
      </c>
      <c r="C242" s="56" t="s">
        <v>674</v>
      </c>
      <c r="D242" t="s">
        <v>675</v>
      </c>
      <c r="E242" t="s">
        <v>913</v>
      </c>
      <c r="F242">
        <v>5</v>
      </c>
      <c r="G242" t="s">
        <v>910</v>
      </c>
      <c r="H242" t="s">
        <v>910</v>
      </c>
      <c r="I242" t="s">
        <v>1263</v>
      </c>
      <c r="J242" t="s">
        <v>1264</v>
      </c>
      <c r="K242" s="62" t="s">
        <v>390</v>
      </c>
      <c r="L242" s="64" t="s">
        <v>939</v>
      </c>
    </row>
    <row r="243" spans="1:12">
      <c r="A243" t="s">
        <v>907</v>
      </c>
      <c r="B243" s="102" t="s">
        <v>1298</v>
      </c>
      <c r="C243" s="56" t="s">
        <v>674</v>
      </c>
      <c r="D243" t="s">
        <v>675</v>
      </c>
      <c r="E243" t="s">
        <v>913</v>
      </c>
      <c r="F243">
        <v>5</v>
      </c>
      <c r="G243" t="s">
        <v>910</v>
      </c>
      <c r="H243" t="s">
        <v>910</v>
      </c>
      <c r="I243" t="s">
        <v>1265</v>
      </c>
      <c r="J243" t="s">
        <v>1266</v>
      </c>
      <c r="K243" s="62" t="s">
        <v>390</v>
      </c>
      <c r="L243" s="64" t="s">
        <v>939</v>
      </c>
    </row>
    <row r="244" spans="1:12">
      <c r="A244" t="s">
        <v>907</v>
      </c>
      <c r="B244" s="102" t="s">
        <v>1299</v>
      </c>
      <c r="C244" s="56" t="s">
        <v>674</v>
      </c>
      <c r="D244" t="s">
        <v>675</v>
      </c>
      <c r="E244" t="s">
        <v>913</v>
      </c>
      <c r="F244">
        <v>5</v>
      </c>
      <c r="G244" t="s">
        <v>910</v>
      </c>
      <c r="H244" t="s">
        <v>910</v>
      </c>
      <c r="I244" t="s">
        <v>1267</v>
      </c>
      <c r="J244" t="s">
        <v>1268</v>
      </c>
      <c r="K244" s="62" t="s">
        <v>390</v>
      </c>
      <c r="L244" s="64" t="s">
        <v>939</v>
      </c>
    </row>
    <row r="245" spans="1:12">
      <c r="A245" t="s">
        <v>907</v>
      </c>
      <c r="B245" s="102" t="s">
        <v>1300</v>
      </c>
      <c r="C245" s="56" t="s">
        <v>674</v>
      </c>
      <c r="D245" t="s">
        <v>675</v>
      </c>
      <c r="E245" t="s">
        <v>913</v>
      </c>
      <c r="F245">
        <v>5</v>
      </c>
      <c r="G245" t="s">
        <v>910</v>
      </c>
      <c r="H245" t="s">
        <v>910</v>
      </c>
      <c r="I245" t="s">
        <v>1269</v>
      </c>
      <c r="J245" t="s">
        <v>1270</v>
      </c>
      <c r="K245" s="62" t="s">
        <v>390</v>
      </c>
      <c r="L245" s="64" t="s">
        <v>939</v>
      </c>
    </row>
    <row r="246" spans="1:12">
      <c r="A246" t="s">
        <v>907</v>
      </c>
      <c r="B246" s="102" t="s">
        <v>1301</v>
      </c>
      <c r="C246" s="56" t="s">
        <v>1307</v>
      </c>
      <c r="D246" t="s">
        <v>644</v>
      </c>
      <c r="E246" t="s">
        <v>913</v>
      </c>
      <c r="F246">
        <v>5</v>
      </c>
      <c r="G246" t="s">
        <v>910</v>
      </c>
      <c r="H246" t="s">
        <v>910</v>
      </c>
      <c r="I246" t="s">
        <v>1271</v>
      </c>
      <c r="J246" t="s">
        <v>1272</v>
      </c>
      <c r="K246" s="62" t="s">
        <v>339</v>
      </c>
      <c r="L246" s="64" t="s">
        <v>938</v>
      </c>
    </row>
    <row r="247" spans="1:12">
      <c r="A247" t="s">
        <v>907</v>
      </c>
      <c r="B247" s="102" t="s">
        <v>1302</v>
      </c>
      <c r="C247" s="56" t="s">
        <v>720</v>
      </c>
      <c r="D247" t="s">
        <v>721</v>
      </c>
      <c r="E247" t="s">
        <v>913</v>
      </c>
      <c r="F247">
        <v>5</v>
      </c>
      <c r="G247" t="s">
        <v>910</v>
      </c>
      <c r="H247" t="s">
        <v>910</v>
      </c>
      <c r="I247" t="s">
        <v>1273</v>
      </c>
      <c r="J247" t="s">
        <v>1274</v>
      </c>
      <c r="K247" s="62" t="s">
        <v>879</v>
      </c>
      <c r="L247" s="64" t="s">
        <v>942</v>
      </c>
    </row>
    <row r="248" spans="1:12">
      <c r="A248" t="s">
        <v>907</v>
      </c>
      <c r="B248" s="102" t="s">
        <v>1303</v>
      </c>
      <c r="C248" s="56" t="s">
        <v>1303</v>
      </c>
      <c r="D248" t="s">
        <v>1275</v>
      </c>
      <c r="E248" t="s">
        <v>908</v>
      </c>
      <c r="F248">
        <v>5</v>
      </c>
      <c r="G248" t="s">
        <v>910</v>
      </c>
      <c r="H248" t="s">
        <v>909</v>
      </c>
      <c r="K248" s="62" t="s">
        <v>71</v>
      </c>
      <c r="L248" s="64" t="s">
        <v>821</v>
      </c>
    </row>
    <row r="249" spans="1:12">
      <c r="A249" t="s">
        <v>907</v>
      </c>
      <c r="B249" s="102" t="s">
        <v>1304</v>
      </c>
      <c r="C249" s="56" t="s">
        <v>1304</v>
      </c>
      <c r="D249" t="s">
        <v>1276</v>
      </c>
      <c r="E249" t="s">
        <v>908</v>
      </c>
      <c r="F249">
        <v>5</v>
      </c>
      <c r="G249" t="s">
        <v>910</v>
      </c>
      <c r="H249" t="s">
        <v>909</v>
      </c>
      <c r="K249" s="62" t="s">
        <v>68</v>
      </c>
      <c r="L249" s="64" t="s">
        <v>821</v>
      </c>
    </row>
    <row r="250" spans="1:12">
      <c r="A250" t="s">
        <v>907</v>
      </c>
      <c r="B250" s="102" t="s">
        <v>1305</v>
      </c>
      <c r="C250" s="56" t="s">
        <v>1305</v>
      </c>
      <c r="D250" t="s">
        <v>1277</v>
      </c>
      <c r="E250" t="s">
        <v>908</v>
      </c>
      <c r="F250">
        <v>5</v>
      </c>
      <c r="G250" t="s">
        <v>910</v>
      </c>
      <c r="H250" t="s">
        <v>909</v>
      </c>
      <c r="K250" s="62" t="s">
        <v>1277</v>
      </c>
      <c r="L250" s="64" t="s">
        <v>821</v>
      </c>
    </row>
    <row r="251" spans="1:12">
      <c r="A251" t="s">
        <v>907</v>
      </c>
      <c r="B251" s="102" t="s">
        <v>1306</v>
      </c>
      <c r="C251" s="56" t="s">
        <v>1306</v>
      </c>
      <c r="D251" t="s">
        <v>1278</v>
      </c>
      <c r="E251" t="s">
        <v>908</v>
      </c>
      <c r="F251">
        <v>5</v>
      </c>
      <c r="G251" t="s">
        <v>910</v>
      </c>
      <c r="H251" t="s">
        <v>909</v>
      </c>
      <c r="K251" s="62" t="s">
        <v>72</v>
      </c>
      <c r="L251" s="64" t="s">
        <v>821</v>
      </c>
    </row>
    <row r="252" spans="1:12">
      <c r="A252" t="s">
        <v>907</v>
      </c>
      <c r="B252" s="63" t="s">
        <v>1784</v>
      </c>
      <c r="C252" s="56">
        <v>13010151002</v>
      </c>
      <c r="D252" t="s">
        <v>515</v>
      </c>
      <c r="E252" t="s">
        <v>908</v>
      </c>
      <c r="F252">
        <v>5</v>
      </c>
      <c r="G252" t="s">
        <v>910</v>
      </c>
      <c r="H252" t="s">
        <v>910</v>
      </c>
      <c r="I252">
        <v>123457</v>
      </c>
      <c r="J252" t="s">
        <v>1686</v>
      </c>
      <c r="K252" s="62" t="s">
        <v>300</v>
      </c>
      <c r="L252" s="64" t="s">
        <v>931</v>
      </c>
    </row>
    <row r="253" spans="1:12">
      <c r="A253" t="s">
        <v>907</v>
      </c>
      <c r="B253" s="63" t="s">
        <v>1785</v>
      </c>
      <c r="C253" s="56">
        <v>13010151002</v>
      </c>
      <c r="D253" t="s">
        <v>515</v>
      </c>
      <c r="E253" t="s">
        <v>908</v>
      </c>
      <c r="F253">
        <v>5</v>
      </c>
      <c r="G253" t="s">
        <v>910</v>
      </c>
      <c r="H253" t="s">
        <v>910</v>
      </c>
      <c r="I253" t="s">
        <v>1687</v>
      </c>
      <c r="J253" t="s">
        <v>1688</v>
      </c>
      <c r="K253" s="62" t="s">
        <v>300</v>
      </c>
      <c r="L253" s="64" t="s">
        <v>931</v>
      </c>
    </row>
    <row r="254" spans="1:12">
      <c r="A254" t="s">
        <v>907</v>
      </c>
      <c r="B254" s="63" t="s">
        <v>1786</v>
      </c>
      <c r="C254" s="56">
        <v>13010151002</v>
      </c>
      <c r="D254" t="s">
        <v>515</v>
      </c>
      <c r="E254" t="s">
        <v>908</v>
      </c>
      <c r="F254">
        <v>5</v>
      </c>
      <c r="G254" t="s">
        <v>910</v>
      </c>
      <c r="H254" t="s">
        <v>910</v>
      </c>
      <c r="I254" t="s">
        <v>1689</v>
      </c>
      <c r="J254" t="s">
        <v>1642</v>
      </c>
      <c r="K254" s="62" t="s">
        <v>300</v>
      </c>
      <c r="L254" s="64" t="s">
        <v>931</v>
      </c>
    </row>
    <row r="255" spans="1:12">
      <c r="A255" t="s">
        <v>907</v>
      </c>
      <c r="B255" s="63" t="s">
        <v>1787</v>
      </c>
      <c r="C255" s="56">
        <v>13020185001</v>
      </c>
      <c r="D255" t="s">
        <v>559</v>
      </c>
      <c r="E255" t="s">
        <v>908</v>
      </c>
      <c r="F255">
        <v>5</v>
      </c>
      <c r="G255" t="s">
        <v>910</v>
      </c>
      <c r="H255" t="s">
        <v>909</v>
      </c>
      <c r="K255" s="62" t="s">
        <v>327</v>
      </c>
      <c r="L255" s="64" t="s">
        <v>931</v>
      </c>
    </row>
    <row r="256" spans="1:12">
      <c r="A256" t="s">
        <v>907</v>
      </c>
      <c r="B256" s="63" t="s">
        <v>1788</v>
      </c>
      <c r="C256" s="56">
        <v>13020185009</v>
      </c>
      <c r="D256" t="s">
        <v>1690</v>
      </c>
      <c r="E256" t="s">
        <v>908</v>
      </c>
      <c r="F256">
        <v>5</v>
      </c>
      <c r="G256" t="s">
        <v>910</v>
      </c>
      <c r="H256" t="s">
        <v>909</v>
      </c>
      <c r="K256" s="62" t="s">
        <v>327</v>
      </c>
      <c r="L256" s="64" t="s">
        <v>931</v>
      </c>
    </row>
    <row r="257" spans="1:12">
      <c r="A257" t="s">
        <v>907</v>
      </c>
      <c r="B257" s="63" t="s">
        <v>1789</v>
      </c>
      <c r="C257" s="56">
        <v>13080225024</v>
      </c>
      <c r="D257" t="s">
        <v>1691</v>
      </c>
      <c r="E257" t="s">
        <v>908</v>
      </c>
      <c r="F257">
        <v>5</v>
      </c>
      <c r="G257" t="s">
        <v>910</v>
      </c>
      <c r="H257" t="s">
        <v>909</v>
      </c>
      <c r="K257" s="62" t="s">
        <v>301</v>
      </c>
      <c r="L257" s="64" t="s">
        <v>936</v>
      </c>
    </row>
    <row r="258" spans="1:12">
      <c r="A258" t="s">
        <v>907</v>
      </c>
      <c r="B258" s="63" t="s">
        <v>1375</v>
      </c>
      <c r="C258" s="56">
        <v>13080225901</v>
      </c>
      <c r="D258" t="s">
        <v>1376</v>
      </c>
      <c r="E258" t="s">
        <v>908</v>
      </c>
      <c r="F258">
        <v>5</v>
      </c>
      <c r="G258" t="s">
        <v>910</v>
      </c>
      <c r="H258" t="s">
        <v>909</v>
      </c>
      <c r="K258" s="62" t="s">
        <v>301</v>
      </c>
      <c r="L258" s="64" t="s">
        <v>936</v>
      </c>
    </row>
    <row r="259" spans="1:12">
      <c r="A259" t="s">
        <v>907</v>
      </c>
      <c r="B259" s="63" t="s">
        <v>1790</v>
      </c>
      <c r="C259" s="56">
        <v>21010102001</v>
      </c>
      <c r="D259" t="s">
        <v>644</v>
      </c>
      <c r="E259" t="s">
        <v>913</v>
      </c>
      <c r="F259">
        <v>5</v>
      </c>
      <c r="G259" t="s">
        <v>910</v>
      </c>
      <c r="H259" t="s">
        <v>910</v>
      </c>
      <c r="I259" t="s">
        <v>1692</v>
      </c>
      <c r="J259" t="s">
        <v>426</v>
      </c>
      <c r="K259" s="62" t="s">
        <v>339</v>
      </c>
      <c r="L259" s="64" t="s">
        <v>938</v>
      </c>
    </row>
    <row r="260" spans="1:12">
      <c r="A260" t="s">
        <v>907</v>
      </c>
      <c r="B260" s="63" t="s">
        <v>1791</v>
      </c>
      <c r="C260" s="56">
        <v>21010102001</v>
      </c>
      <c r="D260" t="s">
        <v>644</v>
      </c>
      <c r="E260" t="s">
        <v>913</v>
      </c>
      <c r="F260">
        <v>5</v>
      </c>
      <c r="G260" t="s">
        <v>910</v>
      </c>
      <c r="H260" t="s">
        <v>910</v>
      </c>
      <c r="I260" t="s">
        <v>1693</v>
      </c>
      <c r="J260" t="s">
        <v>1694</v>
      </c>
      <c r="K260" s="62" t="s">
        <v>339</v>
      </c>
      <c r="L260" s="64" t="s">
        <v>938</v>
      </c>
    </row>
    <row r="261" spans="1:12">
      <c r="A261" t="s">
        <v>907</v>
      </c>
      <c r="B261" s="63" t="s">
        <v>1792</v>
      </c>
      <c r="C261" s="56">
        <v>21010102001</v>
      </c>
      <c r="D261" t="s">
        <v>644</v>
      </c>
      <c r="E261" t="s">
        <v>913</v>
      </c>
      <c r="F261">
        <v>5</v>
      </c>
      <c r="G261" t="s">
        <v>910</v>
      </c>
      <c r="H261" t="s">
        <v>910</v>
      </c>
      <c r="I261" t="s">
        <v>1695</v>
      </c>
      <c r="J261" t="s">
        <v>1696</v>
      </c>
      <c r="K261" s="62" t="s">
        <v>339</v>
      </c>
      <c r="L261" s="64" t="s">
        <v>938</v>
      </c>
    </row>
    <row r="262" spans="1:12">
      <c r="A262" t="s">
        <v>907</v>
      </c>
      <c r="B262" s="63" t="s">
        <v>1793</v>
      </c>
      <c r="C262" s="56">
        <v>21010102001</v>
      </c>
      <c r="D262" t="s">
        <v>644</v>
      </c>
      <c r="E262" t="s">
        <v>913</v>
      </c>
      <c r="F262">
        <v>5</v>
      </c>
      <c r="G262" t="s">
        <v>910</v>
      </c>
      <c r="H262" t="s">
        <v>910</v>
      </c>
      <c r="I262" t="s">
        <v>1697</v>
      </c>
      <c r="J262" t="s">
        <v>1698</v>
      </c>
      <c r="K262" s="62" t="s">
        <v>339</v>
      </c>
      <c r="L262" s="64" t="s">
        <v>938</v>
      </c>
    </row>
    <row r="263" spans="1:12">
      <c r="A263" t="s">
        <v>907</v>
      </c>
      <c r="B263" s="63" t="s">
        <v>1794</v>
      </c>
      <c r="C263" s="56">
        <v>21010102001</v>
      </c>
      <c r="D263" t="s">
        <v>644</v>
      </c>
      <c r="E263" t="s">
        <v>913</v>
      </c>
      <c r="F263">
        <v>5</v>
      </c>
      <c r="G263" t="s">
        <v>910</v>
      </c>
      <c r="H263" t="s">
        <v>910</v>
      </c>
      <c r="I263" t="s">
        <v>1699</v>
      </c>
      <c r="J263" t="s">
        <v>1700</v>
      </c>
      <c r="K263" s="62" t="s">
        <v>339</v>
      </c>
      <c r="L263" s="64" t="s">
        <v>938</v>
      </c>
    </row>
    <row r="264" spans="1:12">
      <c r="A264" t="s">
        <v>907</v>
      </c>
      <c r="B264" s="63" t="s">
        <v>1795</v>
      </c>
      <c r="C264" s="56">
        <v>21010102001</v>
      </c>
      <c r="D264" t="s">
        <v>644</v>
      </c>
      <c r="E264" t="s">
        <v>913</v>
      </c>
      <c r="F264">
        <v>5</v>
      </c>
      <c r="G264" t="s">
        <v>910</v>
      </c>
      <c r="H264" t="s">
        <v>910</v>
      </c>
      <c r="I264" t="s">
        <v>1701</v>
      </c>
      <c r="J264" t="s">
        <v>1702</v>
      </c>
      <c r="K264" s="62" t="s">
        <v>339</v>
      </c>
      <c r="L264" s="64" t="s">
        <v>938</v>
      </c>
    </row>
    <row r="265" spans="1:12">
      <c r="A265" t="s">
        <v>907</v>
      </c>
      <c r="B265" s="63" t="s">
        <v>1796</v>
      </c>
      <c r="C265" s="56">
        <v>21010102001</v>
      </c>
      <c r="D265" t="s">
        <v>644</v>
      </c>
      <c r="E265" t="s">
        <v>913</v>
      </c>
      <c r="F265">
        <v>5</v>
      </c>
      <c r="G265" t="s">
        <v>910</v>
      </c>
      <c r="H265" t="s">
        <v>910</v>
      </c>
      <c r="I265" t="s">
        <v>1703</v>
      </c>
      <c r="J265" t="s">
        <v>1704</v>
      </c>
      <c r="K265" s="62" t="s">
        <v>339</v>
      </c>
      <c r="L265" s="64" t="s">
        <v>938</v>
      </c>
    </row>
    <row r="266" spans="1:12">
      <c r="A266" t="s">
        <v>907</v>
      </c>
      <c r="B266" s="63" t="s">
        <v>1797</v>
      </c>
      <c r="C266" s="56">
        <v>21010102001</v>
      </c>
      <c r="D266" t="s">
        <v>644</v>
      </c>
      <c r="E266" t="s">
        <v>913</v>
      </c>
      <c r="F266">
        <v>5</v>
      </c>
      <c r="G266" t="s">
        <v>910</v>
      </c>
      <c r="H266" t="s">
        <v>910</v>
      </c>
      <c r="I266" t="s">
        <v>1705</v>
      </c>
      <c r="J266" t="s">
        <v>1706</v>
      </c>
      <c r="K266" s="62" t="s">
        <v>339</v>
      </c>
      <c r="L266" s="64" t="s">
        <v>938</v>
      </c>
    </row>
    <row r="267" spans="1:12">
      <c r="A267" t="s">
        <v>907</v>
      </c>
      <c r="B267" s="63" t="s">
        <v>1798</v>
      </c>
      <c r="C267" s="56">
        <v>21010102002</v>
      </c>
      <c r="D267" t="s">
        <v>1391</v>
      </c>
      <c r="E267" t="s">
        <v>913</v>
      </c>
      <c r="F267">
        <v>5</v>
      </c>
      <c r="G267" t="s">
        <v>910</v>
      </c>
      <c r="H267" t="s">
        <v>910</v>
      </c>
      <c r="I267" t="s">
        <v>1707</v>
      </c>
      <c r="J267" t="s">
        <v>1708</v>
      </c>
      <c r="K267" s="62" t="s">
        <v>339</v>
      </c>
      <c r="L267" s="64" t="s">
        <v>938</v>
      </c>
    </row>
    <row r="268" spans="1:12">
      <c r="A268" t="s">
        <v>907</v>
      </c>
      <c r="B268" s="63" t="s">
        <v>1799</v>
      </c>
      <c r="C268" s="56">
        <v>21010102002</v>
      </c>
      <c r="D268" t="s">
        <v>1391</v>
      </c>
      <c r="E268" t="s">
        <v>913</v>
      </c>
      <c r="F268">
        <v>5</v>
      </c>
      <c r="G268" t="s">
        <v>910</v>
      </c>
      <c r="H268" t="s">
        <v>910</v>
      </c>
      <c r="I268" t="s">
        <v>1709</v>
      </c>
      <c r="J268" t="s">
        <v>1710</v>
      </c>
      <c r="K268" s="62" t="s">
        <v>339</v>
      </c>
      <c r="L268" s="64" t="s">
        <v>938</v>
      </c>
    </row>
    <row r="269" spans="1:12">
      <c r="A269" t="s">
        <v>907</v>
      </c>
      <c r="B269" s="63" t="s">
        <v>1800</v>
      </c>
      <c r="C269" s="56">
        <v>21010102003</v>
      </c>
      <c r="D269" t="s">
        <v>675</v>
      </c>
      <c r="E269" t="s">
        <v>913</v>
      </c>
      <c r="F269">
        <v>5</v>
      </c>
      <c r="G269" t="s">
        <v>910</v>
      </c>
      <c r="H269" t="s">
        <v>910</v>
      </c>
      <c r="I269" t="s">
        <v>1711</v>
      </c>
      <c r="J269" t="s">
        <v>1712</v>
      </c>
      <c r="K269" s="62" t="s">
        <v>390</v>
      </c>
      <c r="L269" s="64" t="s">
        <v>939</v>
      </c>
    </row>
    <row r="270" spans="1:12">
      <c r="A270" t="s">
        <v>907</v>
      </c>
      <c r="B270" s="63" t="s">
        <v>1801</v>
      </c>
      <c r="C270" s="56">
        <v>21010102003</v>
      </c>
      <c r="D270" t="s">
        <v>675</v>
      </c>
      <c r="E270" t="s">
        <v>913</v>
      </c>
      <c r="F270">
        <v>5</v>
      </c>
      <c r="G270" t="s">
        <v>910</v>
      </c>
      <c r="H270" t="s">
        <v>910</v>
      </c>
      <c r="I270" t="s">
        <v>530</v>
      </c>
      <c r="J270" t="s">
        <v>531</v>
      </c>
      <c r="K270" s="62" t="s">
        <v>390</v>
      </c>
      <c r="L270" s="64" t="s">
        <v>939</v>
      </c>
    </row>
    <row r="271" spans="1:12">
      <c r="A271" t="s">
        <v>907</v>
      </c>
      <c r="B271" s="63" t="s">
        <v>1805</v>
      </c>
      <c r="C271" s="56">
        <v>21010102003</v>
      </c>
      <c r="D271" t="s">
        <v>675</v>
      </c>
      <c r="E271" t="s">
        <v>913</v>
      </c>
      <c r="F271">
        <v>5</v>
      </c>
      <c r="G271" t="s">
        <v>910</v>
      </c>
      <c r="H271" t="s">
        <v>910</v>
      </c>
      <c r="I271" t="s">
        <v>1718</v>
      </c>
      <c r="J271" t="s">
        <v>1719</v>
      </c>
      <c r="K271" s="62" t="s">
        <v>390</v>
      </c>
      <c r="L271" s="64" t="s">
        <v>939</v>
      </c>
    </row>
    <row r="272" spans="1:12">
      <c r="A272" t="s">
        <v>907</v>
      </c>
      <c r="B272" s="63" t="s">
        <v>1806</v>
      </c>
      <c r="C272" s="56">
        <v>21010102003</v>
      </c>
      <c r="D272" t="s">
        <v>675</v>
      </c>
      <c r="E272" t="s">
        <v>913</v>
      </c>
      <c r="F272">
        <v>5</v>
      </c>
      <c r="G272" t="s">
        <v>910</v>
      </c>
      <c r="H272" t="s">
        <v>910</v>
      </c>
      <c r="I272" t="s">
        <v>1720</v>
      </c>
      <c r="J272" t="s">
        <v>1721</v>
      </c>
      <c r="K272" s="62" t="s">
        <v>390</v>
      </c>
      <c r="L272" s="64" t="s">
        <v>939</v>
      </c>
    </row>
    <row r="273" spans="1:12">
      <c r="A273" t="s">
        <v>907</v>
      </c>
      <c r="B273" s="63" t="s">
        <v>1808</v>
      </c>
      <c r="C273" s="56">
        <v>21010102003</v>
      </c>
      <c r="D273" t="s">
        <v>675</v>
      </c>
      <c r="E273" t="s">
        <v>913</v>
      </c>
      <c r="F273">
        <v>5</v>
      </c>
      <c r="G273" t="s">
        <v>910</v>
      </c>
      <c r="H273" t="s">
        <v>910</v>
      </c>
      <c r="I273" t="s">
        <v>1723</v>
      </c>
      <c r="J273" t="s">
        <v>1724</v>
      </c>
      <c r="K273" s="62" t="s">
        <v>390</v>
      </c>
      <c r="L273" s="64" t="s">
        <v>939</v>
      </c>
    </row>
    <row r="274" spans="1:12">
      <c r="A274" t="s">
        <v>907</v>
      </c>
      <c r="B274" s="63" t="s">
        <v>1810</v>
      </c>
      <c r="C274" s="56">
        <v>23010114001</v>
      </c>
      <c r="D274" t="s">
        <v>1727</v>
      </c>
      <c r="E274" t="s">
        <v>913</v>
      </c>
      <c r="F274">
        <v>5</v>
      </c>
      <c r="G274" t="s">
        <v>910</v>
      </c>
      <c r="H274" t="s">
        <v>909</v>
      </c>
      <c r="K274" s="62" t="s">
        <v>390</v>
      </c>
      <c r="L274" s="64" t="s">
        <v>939</v>
      </c>
    </row>
    <row r="275" spans="1:12">
      <c r="A275" t="s">
        <v>907</v>
      </c>
      <c r="B275" s="63" t="s">
        <v>1811</v>
      </c>
      <c r="C275" s="56">
        <v>23010114009</v>
      </c>
      <c r="D275" t="s">
        <v>1728</v>
      </c>
      <c r="E275" t="s">
        <v>913</v>
      </c>
      <c r="F275">
        <v>5</v>
      </c>
      <c r="G275" t="s">
        <v>910</v>
      </c>
      <c r="H275" t="s">
        <v>909</v>
      </c>
      <c r="K275" s="62" t="s">
        <v>390</v>
      </c>
      <c r="L275" s="64" t="s">
        <v>939</v>
      </c>
    </row>
    <row r="276" spans="1:12">
      <c r="A276" t="s">
        <v>907</v>
      </c>
      <c r="B276" s="63" t="s">
        <v>1813</v>
      </c>
      <c r="C276" s="56">
        <v>26010144003</v>
      </c>
      <c r="D276" t="s">
        <v>721</v>
      </c>
      <c r="E276" t="s">
        <v>913</v>
      </c>
      <c r="F276">
        <v>5</v>
      </c>
      <c r="G276" t="s">
        <v>910</v>
      </c>
      <c r="H276" t="s">
        <v>910</v>
      </c>
      <c r="I276" t="s">
        <v>1730</v>
      </c>
      <c r="J276" t="s">
        <v>1731</v>
      </c>
      <c r="K276" s="62" t="s">
        <v>879</v>
      </c>
      <c r="L276" s="64" t="s">
        <v>942</v>
      </c>
    </row>
    <row r="277" spans="1:12">
      <c r="A277" t="s">
        <v>907</v>
      </c>
      <c r="B277" s="63" t="s">
        <v>1814</v>
      </c>
      <c r="C277" s="56">
        <v>26010144003</v>
      </c>
      <c r="D277" t="s">
        <v>721</v>
      </c>
      <c r="E277" t="s">
        <v>913</v>
      </c>
      <c r="F277">
        <v>5</v>
      </c>
      <c r="G277" t="s">
        <v>910</v>
      </c>
      <c r="H277" t="s">
        <v>910</v>
      </c>
      <c r="I277" t="s">
        <v>1732</v>
      </c>
      <c r="J277" t="s">
        <v>1733</v>
      </c>
      <c r="K277" s="62" t="s">
        <v>879</v>
      </c>
      <c r="L277" s="64" t="s">
        <v>942</v>
      </c>
    </row>
    <row r="278" spans="1:12">
      <c r="A278" t="s">
        <v>907</v>
      </c>
      <c r="B278" s="63" t="s">
        <v>1815</v>
      </c>
      <c r="C278" s="56">
        <v>61040746006</v>
      </c>
      <c r="D278" t="s">
        <v>1734</v>
      </c>
      <c r="E278" t="s">
        <v>913</v>
      </c>
      <c r="F278">
        <v>5</v>
      </c>
      <c r="G278" t="s">
        <v>910</v>
      </c>
      <c r="H278" t="s">
        <v>909</v>
      </c>
      <c r="K278" s="62" t="s">
        <v>249</v>
      </c>
      <c r="L278" s="64" t="s">
        <v>949</v>
      </c>
    </row>
    <row r="279" spans="1:12">
      <c r="A279" t="s">
        <v>907</v>
      </c>
      <c r="B279" s="63" t="s">
        <v>1816</v>
      </c>
      <c r="C279" s="56">
        <v>61070768001</v>
      </c>
      <c r="D279" t="s">
        <v>1737</v>
      </c>
      <c r="E279" t="s">
        <v>913</v>
      </c>
      <c r="F279">
        <v>5</v>
      </c>
      <c r="G279" t="s">
        <v>910</v>
      </c>
      <c r="H279" t="s">
        <v>909</v>
      </c>
      <c r="K279" s="62" t="s">
        <v>249</v>
      </c>
      <c r="L279" s="64" t="s">
        <v>949</v>
      </c>
    </row>
    <row r="280" spans="1:12">
      <c r="A280" t="s">
        <v>907</v>
      </c>
      <c r="B280" s="63" t="s">
        <v>1817</v>
      </c>
      <c r="C280" s="56">
        <v>61070768003</v>
      </c>
      <c r="D280" t="s">
        <v>1738</v>
      </c>
      <c r="E280" t="s">
        <v>913</v>
      </c>
      <c r="F280">
        <v>5</v>
      </c>
      <c r="G280" t="s">
        <v>910</v>
      </c>
      <c r="H280" t="s">
        <v>909</v>
      </c>
      <c r="K280" s="62" t="s">
        <v>249</v>
      </c>
      <c r="L280" s="64" t="s">
        <v>949</v>
      </c>
    </row>
    <row r="281" spans="1:12">
      <c r="A281" t="s">
        <v>907</v>
      </c>
      <c r="B281" s="63" t="s">
        <v>1818</v>
      </c>
      <c r="C281" s="56">
        <v>61070768004</v>
      </c>
      <c r="D281" t="s">
        <v>1739</v>
      </c>
      <c r="E281" t="s">
        <v>913</v>
      </c>
      <c r="F281">
        <v>5</v>
      </c>
      <c r="G281" t="s">
        <v>910</v>
      </c>
      <c r="H281" t="s">
        <v>909</v>
      </c>
      <c r="K281" s="62" t="s">
        <v>249</v>
      </c>
      <c r="L281" s="64" t="s">
        <v>949</v>
      </c>
    </row>
    <row r="282" spans="1:12">
      <c r="A282" t="s">
        <v>907</v>
      </c>
      <c r="B282" s="63" t="s">
        <v>1447</v>
      </c>
      <c r="C282" s="56">
        <v>71010705005</v>
      </c>
      <c r="D282" t="s">
        <v>1448</v>
      </c>
      <c r="E282" t="s">
        <v>908</v>
      </c>
      <c r="F282">
        <v>5</v>
      </c>
      <c r="G282" t="s">
        <v>910</v>
      </c>
      <c r="H282" t="s">
        <v>909</v>
      </c>
      <c r="K282" s="62" t="s">
        <v>332</v>
      </c>
      <c r="L282" s="64" t="s">
        <v>950</v>
      </c>
    </row>
    <row r="283" spans="1:12">
      <c r="A283" t="s">
        <v>907</v>
      </c>
      <c r="B283" s="63" t="s">
        <v>1819</v>
      </c>
      <c r="C283" s="56">
        <v>71030719005</v>
      </c>
      <c r="D283" t="s">
        <v>1740</v>
      </c>
      <c r="E283" t="s">
        <v>908</v>
      </c>
      <c r="F283">
        <v>5</v>
      </c>
      <c r="G283" t="s">
        <v>910</v>
      </c>
      <c r="H283" t="s">
        <v>909</v>
      </c>
      <c r="K283" s="62" t="s">
        <v>177</v>
      </c>
      <c r="L283" s="64" t="s">
        <v>952</v>
      </c>
    </row>
    <row r="284" spans="1:12">
      <c r="A284" t="s">
        <v>907</v>
      </c>
      <c r="B284" s="63" t="s">
        <v>1820</v>
      </c>
      <c r="C284" s="56">
        <v>71030719006</v>
      </c>
      <c r="D284" t="s">
        <v>1741</v>
      </c>
      <c r="E284" t="s">
        <v>908</v>
      </c>
      <c r="F284">
        <v>5</v>
      </c>
      <c r="G284" t="s">
        <v>910</v>
      </c>
      <c r="H284" t="s">
        <v>909</v>
      </c>
      <c r="K284" s="62" t="s">
        <v>177</v>
      </c>
      <c r="L284" s="64" t="s">
        <v>952</v>
      </c>
    </row>
    <row r="285" spans="1:12">
      <c r="A285" t="s">
        <v>907</v>
      </c>
      <c r="B285" s="63" t="s">
        <v>1821</v>
      </c>
      <c r="C285" s="56">
        <v>71040733021</v>
      </c>
      <c r="D285" t="s">
        <v>1742</v>
      </c>
      <c r="E285" t="s">
        <v>908</v>
      </c>
      <c r="F285">
        <v>5</v>
      </c>
      <c r="G285" t="s">
        <v>910</v>
      </c>
      <c r="H285" t="s">
        <v>909</v>
      </c>
      <c r="K285" s="62" t="s">
        <v>70</v>
      </c>
      <c r="L285" s="64" t="s">
        <v>821</v>
      </c>
    </row>
    <row r="286" spans="1:12">
      <c r="A286" t="s">
        <v>907</v>
      </c>
      <c r="B286" s="63" t="s">
        <v>1822</v>
      </c>
      <c r="C286" s="56">
        <v>71040733023</v>
      </c>
      <c r="D286" t="s">
        <v>1743</v>
      </c>
      <c r="E286" t="s">
        <v>908</v>
      </c>
      <c r="F286">
        <v>5</v>
      </c>
      <c r="G286" t="s">
        <v>910</v>
      </c>
      <c r="H286" t="s">
        <v>909</v>
      </c>
      <c r="K286" s="62" t="s">
        <v>70</v>
      </c>
      <c r="L286" s="64" t="s">
        <v>821</v>
      </c>
    </row>
    <row r="287" spans="1:12">
      <c r="A287" t="s">
        <v>907</v>
      </c>
      <c r="B287" s="63" t="s">
        <v>1823</v>
      </c>
      <c r="C287" s="56">
        <v>71040733063</v>
      </c>
      <c r="D287" t="s">
        <v>1454</v>
      </c>
      <c r="E287" t="s">
        <v>908</v>
      </c>
      <c r="F287">
        <v>5</v>
      </c>
      <c r="G287" t="s">
        <v>910</v>
      </c>
      <c r="H287" t="s">
        <v>909</v>
      </c>
      <c r="K287" s="62" t="s">
        <v>70</v>
      </c>
      <c r="L287" s="64" t="s">
        <v>821</v>
      </c>
    </row>
    <row r="288" spans="1:12">
      <c r="A288" t="s">
        <v>907</v>
      </c>
      <c r="B288" s="63" t="s">
        <v>1824</v>
      </c>
      <c r="C288" s="56">
        <v>71060747001</v>
      </c>
      <c r="D288" t="s">
        <v>1746</v>
      </c>
      <c r="E288" t="s">
        <v>908</v>
      </c>
      <c r="F288">
        <v>5</v>
      </c>
      <c r="G288" t="s">
        <v>910</v>
      </c>
      <c r="H288" t="s">
        <v>909</v>
      </c>
      <c r="K288" s="62" t="s">
        <v>415</v>
      </c>
      <c r="L288" s="64" t="s">
        <v>955</v>
      </c>
    </row>
    <row r="289" spans="1:12">
      <c r="A289" t="s">
        <v>907</v>
      </c>
      <c r="B289" s="63" t="s">
        <v>1802</v>
      </c>
      <c r="C289" s="56">
        <v>21010102003</v>
      </c>
      <c r="D289" t="s">
        <v>675</v>
      </c>
      <c r="E289" t="s">
        <v>913</v>
      </c>
      <c r="F289">
        <v>5</v>
      </c>
      <c r="G289" t="s">
        <v>910</v>
      </c>
      <c r="H289" t="s">
        <v>910</v>
      </c>
      <c r="I289" t="s">
        <v>1713</v>
      </c>
      <c r="J289" t="s">
        <v>522</v>
      </c>
      <c r="K289" s="62" t="s">
        <v>390</v>
      </c>
      <c r="L289" s="64" t="s">
        <v>939</v>
      </c>
    </row>
    <row r="290" spans="1:12">
      <c r="A290" t="s">
        <v>907</v>
      </c>
      <c r="B290" s="63" t="s">
        <v>1803</v>
      </c>
      <c r="C290" s="56">
        <v>21010102003</v>
      </c>
      <c r="D290" t="s">
        <v>675</v>
      </c>
      <c r="E290" t="s">
        <v>913</v>
      </c>
      <c r="F290">
        <v>5</v>
      </c>
      <c r="G290" t="s">
        <v>910</v>
      </c>
      <c r="H290" t="s">
        <v>910</v>
      </c>
      <c r="I290" t="s">
        <v>1714</v>
      </c>
      <c r="J290" t="s">
        <v>1715</v>
      </c>
      <c r="K290" s="62" t="s">
        <v>390</v>
      </c>
      <c r="L290" s="64" t="s">
        <v>939</v>
      </c>
    </row>
    <row r="291" spans="1:12">
      <c r="A291" t="s">
        <v>907</v>
      </c>
      <c r="B291" s="63" t="s">
        <v>1804</v>
      </c>
      <c r="C291" s="56">
        <v>21010102003</v>
      </c>
      <c r="D291" t="s">
        <v>675</v>
      </c>
      <c r="E291" t="s">
        <v>913</v>
      </c>
      <c r="F291">
        <v>5</v>
      </c>
      <c r="G291" t="s">
        <v>910</v>
      </c>
      <c r="H291" t="s">
        <v>910</v>
      </c>
      <c r="I291" t="s">
        <v>1716</v>
      </c>
      <c r="J291" t="s">
        <v>1717</v>
      </c>
      <c r="K291" s="62" t="s">
        <v>390</v>
      </c>
      <c r="L291" s="64" t="s">
        <v>939</v>
      </c>
    </row>
    <row r="292" spans="1:12">
      <c r="A292" t="s">
        <v>907</v>
      </c>
      <c r="B292" s="63" t="s">
        <v>1807</v>
      </c>
      <c r="C292" s="56">
        <v>21010102003</v>
      </c>
      <c r="D292" t="s">
        <v>675</v>
      </c>
      <c r="E292" t="s">
        <v>913</v>
      </c>
      <c r="F292">
        <v>5</v>
      </c>
      <c r="G292" t="s">
        <v>910</v>
      </c>
      <c r="H292" t="s">
        <v>910</v>
      </c>
      <c r="I292" t="s">
        <v>1722</v>
      </c>
      <c r="J292" t="s">
        <v>1721</v>
      </c>
      <c r="K292" s="62" t="s">
        <v>390</v>
      </c>
      <c r="L292" s="64" t="s">
        <v>939</v>
      </c>
    </row>
    <row r="293" spans="1:12">
      <c r="A293" t="s">
        <v>907</v>
      </c>
      <c r="B293" s="63" t="s">
        <v>1809</v>
      </c>
      <c r="C293" s="56">
        <v>21010102003</v>
      </c>
      <c r="D293" t="s">
        <v>675</v>
      </c>
      <c r="E293" t="s">
        <v>913</v>
      </c>
      <c r="F293">
        <v>5</v>
      </c>
      <c r="G293" t="s">
        <v>910</v>
      </c>
      <c r="H293" t="s">
        <v>910</v>
      </c>
      <c r="I293" t="s">
        <v>1725</v>
      </c>
      <c r="J293" t="s">
        <v>1726</v>
      </c>
      <c r="K293" s="62" t="s">
        <v>390</v>
      </c>
      <c r="L293" s="64" t="s">
        <v>939</v>
      </c>
    </row>
    <row r="294" spans="1:12">
      <c r="A294" t="s">
        <v>907</v>
      </c>
      <c r="B294" s="63" t="s">
        <v>1812</v>
      </c>
      <c r="C294" s="56">
        <v>25010140006</v>
      </c>
      <c r="D294" t="s">
        <v>1729</v>
      </c>
      <c r="E294" t="s">
        <v>913</v>
      </c>
      <c r="F294">
        <v>5</v>
      </c>
      <c r="G294" t="s">
        <v>910</v>
      </c>
      <c r="H294" t="s">
        <v>909</v>
      </c>
      <c r="K294" s="62" t="s">
        <v>330</v>
      </c>
      <c r="L294" s="64" t="s">
        <v>330</v>
      </c>
    </row>
    <row r="295" spans="1:12">
      <c r="A295" t="s">
        <v>907</v>
      </c>
      <c r="B295" s="63" t="s">
        <v>1879</v>
      </c>
      <c r="C295">
        <v>11020105001</v>
      </c>
      <c r="D295" t="s">
        <v>958</v>
      </c>
      <c r="E295" t="s">
        <v>908</v>
      </c>
      <c r="F295">
        <v>5</v>
      </c>
      <c r="G295" t="s">
        <v>910</v>
      </c>
      <c r="H295" t="s">
        <v>910</v>
      </c>
      <c r="I295" t="s">
        <v>1834</v>
      </c>
      <c r="J295" t="s">
        <v>1835</v>
      </c>
      <c r="K295" s="62" t="s">
        <v>8</v>
      </c>
      <c r="L295" s="64" t="s">
        <v>131</v>
      </c>
    </row>
    <row r="296" spans="1:12">
      <c r="A296" t="s">
        <v>907</v>
      </c>
      <c r="B296" s="63" t="s">
        <v>1880</v>
      </c>
      <c r="C296">
        <v>11020107001</v>
      </c>
      <c r="D296" t="s">
        <v>458</v>
      </c>
      <c r="E296" t="s">
        <v>908</v>
      </c>
      <c r="F296">
        <v>5</v>
      </c>
      <c r="G296" t="s">
        <v>910</v>
      </c>
      <c r="H296" t="s">
        <v>910</v>
      </c>
      <c r="I296" t="s">
        <v>1836</v>
      </c>
      <c r="J296" t="s">
        <v>1837</v>
      </c>
      <c r="K296" s="62" t="s">
        <v>8</v>
      </c>
      <c r="L296" s="64" t="s">
        <v>131</v>
      </c>
    </row>
    <row r="297" spans="1:12">
      <c r="A297" t="s">
        <v>907</v>
      </c>
      <c r="B297" s="63" t="s">
        <v>1881</v>
      </c>
      <c r="C297">
        <v>11020107001</v>
      </c>
      <c r="D297" t="s">
        <v>458</v>
      </c>
      <c r="E297" t="s">
        <v>908</v>
      </c>
      <c r="F297">
        <v>5</v>
      </c>
      <c r="G297" t="s">
        <v>910</v>
      </c>
      <c r="H297" t="s">
        <v>910</v>
      </c>
      <c r="I297">
        <v>12700640621</v>
      </c>
      <c r="J297" t="s">
        <v>1838</v>
      </c>
      <c r="K297" s="62" t="s">
        <v>8</v>
      </c>
      <c r="L297" s="64" t="s">
        <v>131</v>
      </c>
    </row>
    <row r="298" spans="1:12">
      <c r="A298" t="s">
        <v>907</v>
      </c>
      <c r="B298" s="63" t="s">
        <v>1882</v>
      </c>
      <c r="C298">
        <v>11020107001</v>
      </c>
      <c r="D298" t="s">
        <v>458</v>
      </c>
      <c r="E298" t="s">
        <v>908</v>
      </c>
      <c r="F298">
        <v>5</v>
      </c>
      <c r="G298" t="s">
        <v>910</v>
      </c>
      <c r="H298" t="s">
        <v>910</v>
      </c>
      <c r="I298" t="s">
        <v>1839</v>
      </c>
      <c r="J298" t="s">
        <v>1840</v>
      </c>
      <c r="K298" s="62" t="s">
        <v>8</v>
      </c>
      <c r="L298" s="64" t="s">
        <v>131</v>
      </c>
    </row>
    <row r="299" spans="1:12">
      <c r="A299" t="s">
        <v>907</v>
      </c>
      <c r="B299" s="63" t="s">
        <v>1883</v>
      </c>
      <c r="C299">
        <v>13040199001</v>
      </c>
      <c r="D299" t="s">
        <v>565</v>
      </c>
      <c r="E299" t="s">
        <v>908</v>
      </c>
      <c r="F299">
        <v>5</v>
      </c>
      <c r="G299" t="s">
        <v>910</v>
      </c>
      <c r="H299" t="s">
        <v>910</v>
      </c>
      <c r="I299" t="s">
        <v>1844</v>
      </c>
      <c r="J299" t="s">
        <v>1845</v>
      </c>
      <c r="K299" s="62" t="s">
        <v>427</v>
      </c>
      <c r="L299" s="64" t="s">
        <v>932</v>
      </c>
    </row>
    <row r="300" spans="1:12">
      <c r="A300" t="s">
        <v>907</v>
      </c>
      <c r="B300" s="63" t="s">
        <v>1884</v>
      </c>
      <c r="C300">
        <v>21010102001</v>
      </c>
      <c r="D300" t="s">
        <v>644</v>
      </c>
      <c r="E300" t="s">
        <v>913</v>
      </c>
      <c r="F300">
        <v>5</v>
      </c>
      <c r="G300" t="s">
        <v>910</v>
      </c>
      <c r="H300" t="s">
        <v>910</v>
      </c>
      <c r="I300" t="s">
        <v>1846</v>
      </c>
      <c r="J300" t="s">
        <v>1847</v>
      </c>
      <c r="K300" s="62" t="s">
        <v>339</v>
      </c>
      <c r="L300" s="64" t="s">
        <v>938</v>
      </c>
    </row>
    <row r="301" spans="1:12">
      <c r="A301" t="s">
        <v>907</v>
      </c>
      <c r="B301" s="63" t="s">
        <v>1885</v>
      </c>
      <c r="C301">
        <v>21010102002</v>
      </c>
      <c r="D301" t="s">
        <v>1391</v>
      </c>
      <c r="E301" t="s">
        <v>913</v>
      </c>
      <c r="F301">
        <v>5</v>
      </c>
      <c r="G301" t="s">
        <v>910</v>
      </c>
      <c r="H301" t="s">
        <v>910</v>
      </c>
      <c r="I301" t="s">
        <v>1848</v>
      </c>
      <c r="J301" t="s">
        <v>651</v>
      </c>
      <c r="K301" s="62" t="s">
        <v>339</v>
      </c>
      <c r="L301" s="64" t="s">
        <v>938</v>
      </c>
    </row>
    <row r="302" spans="1:12">
      <c r="A302" t="s">
        <v>907</v>
      </c>
      <c r="B302" s="63" t="s">
        <v>1886</v>
      </c>
      <c r="C302">
        <v>21010102002</v>
      </c>
      <c r="D302" t="s">
        <v>1391</v>
      </c>
      <c r="E302" t="s">
        <v>913</v>
      </c>
      <c r="F302">
        <v>5</v>
      </c>
      <c r="G302" t="s">
        <v>910</v>
      </c>
      <c r="H302" t="s">
        <v>910</v>
      </c>
      <c r="I302" t="s">
        <v>1849</v>
      </c>
      <c r="J302" t="s">
        <v>1850</v>
      </c>
      <c r="K302" s="62" t="s">
        <v>339</v>
      </c>
      <c r="L302" s="64" t="s">
        <v>938</v>
      </c>
    </row>
    <row r="303" spans="1:12">
      <c r="A303" t="s">
        <v>907</v>
      </c>
      <c r="B303" s="63" t="s">
        <v>1887</v>
      </c>
      <c r="C303">
        <v>21010102002</v>
      </c>
      <c r="D303" t="s">
        <v>1391</v>
      </c>
      <c r="E303" t="s">
        <v>913</v>
      </c>
      <c r="F303">
        <v>5</v>
      </c>
      <c r="G303" t="s">
        <v>910</v>
      </c>
      <c r="H303" t="s">
        <v>910</v>
      </c>
      <c r="I303" t="s">
        <v>1851</v>
      </c>
      <c r="J303" t="s">
        <v>1852</v>
      </c>
      <c r="K303" s="62" t="s">
        <v>339</v>
      </c>
      <c r="L303" s="64" t="s">
        <v>938</v>
      </c>
    </row>
    <row r="304" spans="1:12">
      <c r="A304" t="s">
        <v>907</v>
      </c>
      <c r="B304" s="63" t="s">
        <v>1888</v>
      </c>
      <c r="C304">
        <v>21010102003</v>
      </c>
      <c r="D304" t="s">
        <v>675</v>
      </c>
      <c r="E304" t="s">
        <v>913</v>
      </c>
      <c r="F304">
        <v>5</v>
      </c>
      <c r="G304" t="s">
        <v>910</v>
      </c>
      <c r="H304" t="s">
        <v>910</v>
      </c>
      <c r="I304" t="s">
        <v>1853</v>
      </c>
      <c r="J304" t="s">
        <v>1854</v>
      </c>
      <c r="K304" s="62" t="s">
        <v>390</v>
      </c>
      <c r="L304" s="64" t="s">
        <v>939</v>
      </c>
    </row>
    <row r="305" spans="1:12">
      <c r="A305" t="s">
        <v>907</v>
      </c>
      <c r="B305" s="63" t="s">
        <v>1889</v>
      </c>
      <c r="C305">
        <v>21010102003</v>
      </c>
      <c r="D305" t="s">
        <v>675</v>
      </c>
      <c r="E305" t="s">
        <v>913</v>
      </c>
      <c r="F305">
        <v>5</v>
      </c>
      <c r="G305" t="s">
        <v>910</v>
      </c>
      <c r="H305" t="s">
        <v>910</v>
      </c>
      <c r="I305" t="s">
        <v>1855</v>
      </c>
      <c r="J305" t="s">
        <v>1856</v>
      </c>
      <c r="K305" s="62" t="s">
        <v>390</v>
      </c>
      <c r="L305" s="64" t="s">
        <v>939</v>
      </c>
    </row>
    <row r="306" spans="1:12">
      <c r="A306" t="s">
        <v>907</v>
      </c>
      <c r="B306" s="63" t="s">
        <v>1890</v>
      </c>
      <c r="C306">
        <v>21010102003</v>
      </c>
      <c r="D306" t="s">
        <v>675</v>
      </c>
      <c r="E306" t="s">
        <v>913</v>
      </c>
      <c r="F306">
        <v>5</v>
      </c>
      <c r="G306" t="s">
        <v>910</v>
      </c>
      <c r="H306" t="s">
        <v>910</v>
      </c>
      <c r="I306" t="s">
        <v>1857</v>
      </c>
      <c r="J306" t="s">
        <v>980</v>
      </c>
      <c r="K306" s="62" t="s">
        <v>390</v>
      </c>
      <c r="L306" s="64" t="s">
        <v>939</v>
      </c>
    </row>
    <row r="307" spans="1:12">
      <c r="A307" t="s">
        <v>907</v>
      </c>
      <c r="B307" s="63" t="s">
        <v>1891</v>
      </c>
      <c r="C307">
        <v>21010102003</v>
      </c>
      <c r="D307" t="s">
        <v>675</v>
      </c>
      <c r="E307" t="s">
        <v>913</v>
      </c>
      <c r="F307">
        <v>5</v>
      </c>
      <c r="G307" t="s">
        <v>910</v>
      </c>
      <c r="H307" t="s">
        <v>910</v>
      </c>
      <c r="I307" t="s">
        <v>1858</v>
      </c>
      <c r="J307" t="s">
        <v>1859</v>
      </c>
      <c r="K307" s="62" t="s">
        <v>390</v>
      </c>
      <c r="L307" s="64" t="s">
        <v>939</v>
      </c>
    </row>
    <row r="308" spans="1:12">
      <c r="A308" t="s">
        <v>907</v>
      </c>
      <c r="B308" s="63" t="s">
        <v>1892</v>
      </c>
      <c r="C308">
        <v>21010102003</v>
      </c>
      <c r="D308" t="s">
        <v>675</v>
      </c>
      <c r="E308" t="s">
        <v>913</v>
      </c>
      <c r="F308">
        <v>5</v>
      </c>
      <c r="G308" t="s">
        <v>910</v>
      </c>
      <c r="H308" t="s">
        <v>910</v>
      </c>
      <c r="I308" t="s">
        <v>1860</v>
      </c>
      <c r="J308" t="s">
        <v>1861</v>
      </c>
      <c r="K308" s="62" t="s">
        <v>390</v>
      </c>
      <c r="L308" s="64" t="s">
        <v>939</v>
      </c>
    </row>
    <row r="309" spans="1:12">
      <c r="A309" t="s">
        <v>907</v>
      </c>
      <c r="B309" s="63" t="s">
        <v>1893</v>
      </c>
      <c r="C309">
        <v>21010102003</v>
      </c>
      <c r="D309" t="s">
        <v>675</v>
      </c>
      <c r="E309" t="s">
        <v>913</v>
      </c>
      <c r="F309">
        <v>5</v>
      </c>
      <c r="G309" t="s">
        <v>910</v>
      </c>
      <c r="H309" t="s">
        <v>910</v>
      </c>
      <c r="I309" t="s">
        <v>1862</v>
      </c>
      <c r="J309" t="s">
        <v>1863</v>
      </c>
      <c r="K309" s="62" t="s">
        <v>390</v>
      </c>
      <c r="L309" s="64" t="s">
        <v>939</v>
      </c>
    </row>
    <row r="310" spans="1:12">
      <c r="A310" t="s">
        <v>907</v>
      </c>
      <c r="B310" s="63" t="s">
        <v>1894</v>
      </c>
      <c r="C310">
        <v>26010144002</v>
      </c>
      <c r="D310" t="s">
        <v>1012</v>
      </c>
      <c r="E310" t="s">
        <v>913</v>
      </c>
      <c r="F310">
        <v>5</v>
      </c>
      <c r="G310" t="s">
        <v>910</v>
      </c>
      <c r="H310" t="s">
        <v>910</v>
      </c>
      <c r="I310" t="s">
        <v>991</v>
      </c>
      <c r="J310" t="s">
        <v>1864</v>
      </c>
      <c r="K310" s="62" t="s">
        <v>174</v>
      </c>
      <c r="L310" s="64" t="s">
        <v>174</v>
      </c>
    </row>
    <row r="311" spans="1:12">
      <c r="A311" t="s">
        <v>907</v>
      </c>
      <c r="B311" s="63" t="s">
        <v>1895</v>
      </c>
      <c r="C311">
        <v>26010144002</v>
      </c>
      <c r="D311" t="s">
        <v>1012</v>
      </c>
      <c r="E311" t="s">
        <v>913</v>
      </c>
      <c r="F311">
        <v>5</v>
      </c>
      <c r="G311" t="s">
        <v>910</v>
      </c>
      <c r="H311" t="s">
        <v>910</v>
      </c>
      <c r="I311" t="s">
        <v>1865</v>
      </c>
      <c r="J311" t="s">
        <v>1866</v>
      </c>
      <c r="K311" s="62" t="s">
        <v>174</v>
      </c>
      <c r="L311" s="64" t="s">
        <v>174</v>
      </c>
    </row>
    <row r="312" spans="1:12">
      <c r="A312" t="s">
        <v>907</v>
      </c>
      <c r="B312" s="63" t="s">
        <v>1430</v>
      </c>
      <c r="C312">
        <v>61040730008</v>
      </c>
      <c r="D312" t="s">
        <v>1870</v>
      </c>
      <c r="E312" t="s">
        <v>913</v>
      </c>
      <c r="F312">
        <v>5</v>
      </c>
      <c r="G312" t="s">
        <v>910</v>
      </c>
      <c r="H312" t="s">
        <v>909</v>
      </c>
      <c r="K312" s="62" t="s">
        <v>331</v>
      </c>
      <c r="L312" s="64" t="s">
        <v>948</v>
      </c>
    </row>
    <row r="313" spans="1:12">
      <c r="A313" t="s">
        <v>907</v>
      </c>
      <c r="B313" s="63" t="s">
        <v>1896</v>
      </c>
      <c r="C313">
        <v>61040742002</v>
      </c>
      <c r="D313" t="s">
        <v>1897</v>
      </c>
      <c r="E313" t="s">
        <v>913</v>
      </c>
      <c r="F313">
        <v>5</v>
      </c>
      <c r="G313" t="s">
        <v>910</v>
      </c>
      <c r="H313" t="s">
        <v>909</v>
      </c>
      <c r="K313" s="62" t="s">
        <v>249</v>
      </c>
      <c r="L313" s="64" t="s">
        <v>949</v>
      </c>
    </row>
    <row r="314" spans="1:12">
      <c r="A314" t="s">
        <v>907</v>
      </c>
      <c r="B314" s="63" t="s">
        <v>1898</v>
      </c>
      <c r="C314">
        <v>61050758011</v>
      </c>
      <c r="D314" t="s">
        <v>949</v>
      </c>
      <c r="E314" t="s">
        <v>913</v>
      </c>
      <c r="F314">
        <v>5</v>
      </c>
      <c r="G314" t="s">
        <v>910</v>
      </c>
      <c r="H314" t="s">
        <v>909</v>
      </c>
      <c r="K314" s="62" t="s">
        <v>249</v>
      </c>
      <c r="L314" s="64" t="s">
        <v>949</v>
      </c>
    </row>
    <row r="315" spans="1:12">
      <c r="A315" t="s">
        <v>907</v>
      </c>
      <c r="B315" s="63" t="s">
        <v>1899</v>
      </c>
      <c r="C315">
        <v>71030719007</v>
      </c>
      <c r="D315" t="s">
        <v>1875</v>
      </c>
      <c r="E315" t="s">
        <v>908</v>
      </c>
      <c r="F315">
        <v>5</v>
      </c>
      <c r="G315" t="s">
        <v>910</v>
      </c>
      <c r="H315" t="s">
        <v>909</v>
      </c>
      <c r="K315" s="62" t="s">
        <v>177</v>
      </c>
      <c r="L315" s="64" t="s">
        <v>952</v>
      </c>
    </row>
    <row r="316" spans="1:12">
      <c r="A316" t="s">
        <v>907</v>
      </c>
      <c r="B316" s="63" t="s">
        <v>1900</v>
      </c>
      <c r="C316">
        <v>71040735008</v>
      </c>
      <c r="D316" t="s">
        <v>1876</v>
      </c>
      <c r="E316" t="s">
        <v>908</v>
      </c>
      <c r="F316">
        <v>5</v>
      </c>
      <c r="G316" t="s">
        <v>910</v>
      </c>
      <c r="H316" t="s">
        <v>909</v>
      </c>
      <c r="K316" s="62" t="s">
        <v>263</v>
      </c>
      <c r="L316" s="64" t="s">
        <v>956</v>
      </c>
    </row>
    <row r="317" spans="1:12">
      <c r="A317" t="s">
        <v>907</v>
      </c>
      <c r="B317" s="63" t="s">
        <v>1901</v>
      </c>
      <c r="C317">
        <v>41010601001</v>
      </c>
      <c r="D317" t="s">
        <v>1877</v>
      </c>
      <c r="E317" t="s">
        <v>908</v>
      </c>
      <c r="F317">
        <v>5</v>
      </c>
      <c r="G317" t="s">
        <v>910</v>
      </c>
      <c r="H317" t="s">
        <v>909</v>
      </c>
    </row>
    <row r="318" spans="1:12">
      <c r="A318" t="s">
        <v>907</v>
      </c>
      <c r="B318" s="63" t="s">
        <v>1902</v>
      </c>
      <c r="C318">
        <v>42010602001</v>
      </c>
      <c r="D318" t="s">
        <v>1878</v>
      </c>
      <c r="E318" t="s">
        <v>913</v>
      </c>
      <c r="F318">
        <v>5</v>
      </c>
      <c r="G318" t="s">
        <v>910</v>
      </c>
      <c r="H318" t="s">
        <v>909</v>
      </c>
    </row>
  </sheetData>
  <autoFilter ref="A1:P251" xr:uid="{DF47B14E-642B-43F6-A44E-06EE18FA949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DD809-EE67-4BA8-8ECE-04023792DB54}">
  <sheetPr codeName="Hoja4">
    <tabColor rgb="FF002060"/>
    <pageSetUpPr fitToPage="1"/>
  </sheetPr>
  <dimension ref="A1:M157"/>
  <sheetViews>
    <sheetView showGridLines="0" topLeftCell="A2" zoomScale="70" zoomScaleNormal="70" zoomScalePageLayoutView="60" workbookViewId="0">
      <pane ySplit="9" topLeftCell="A19" activePane="bottomLeft" state="frozen"/>
      <selection activeCell="G28" sqref="G28"/>
      <selection pane="bottomLeft" activeCell="G28" sqref="G28"/>
    </sheetView>
  </sheetViews>
  <sheetFormatPr baseColWidth="10" defaultColWidth="11.44140625" defaultRowHeight="18"/>
  <cols>
    <col min="1" max="1" width="6.109375" style="6" customWidth="1"/>
    <col min="2" max="2" width="75.6640625" style="7" customWidth="1"/>
    <col min="3" max="3" width="23" style="346" customWidth="1"/>
    <col min="4" max="4" width="24.33203125" style="346" customWidth="1"/>
    <col min="5" max="5" width="75.77734375" style="334" customWidth="1"/>
    <col min="6" max="6" width="23" style="346" customWidth="1"/>
    <col min="7" max="7" width="24.33203125" style="346" customWidth="1"/>
    <col min="8" max="8" width="21.88671875" style="268" customWidth="1"/>
    <col min="9" max="9" width="24" style="330" customWidth="1"/>
    <col min="10" max="10" width="36.109375" style="330" bestFit="1" customWidth="1"/>
    <col min="11" max="13" width="11.5546875" style="331" customWidth="1"/>
    <col min="14" max="16384" width="11.44140625" style="6"/>
  </cols>
  <sheetData>
    <row r="1" spans="2:10" ht="18" hidden="1" customHeight="1">
      <c r="B1" s="658" t="s">
        <v>345</v>
      </c>
      <c r="C1" s="658"/>
      <c r="D1" s="658"/>
      <c r="E1" s="658"/>
      <c r="F1" s="658"/>
      <c r="G1" s="658"/>
    </row>
    <row r="2" spans="2:10">
      <c r="B2" s="658"/>
      <c r="C2" s="658"/>
      <c r="D2" s="658"/>
      <c r="E2" s="658"/>
      <c r="F2" s="658"/>
      <c r="G2" s="658"/>
    </row>
    <row r="3" spans="2:10" ht="18" customHeight="1">
      <c r="B3" s="658"/>
      <c r="C3" s="658"/>
      <c r="D3" s="658"/>
      <c r="E3" s="658"/>
      <c r="F3" s="658"/>
      <c r="G3" s="658"/>
    </row>
    <row r="4" spans="2:10" ht="18" customHeight="1">
      <c r="B4" s="658"/>
      <c r="C4" s="658"/>
      <c r="D4" s="658"/>
      <c r="E4" s="658"/>
      <c r="F4" s="658"/>
      <c r="G4" s="658"/>
      <c r="H4" s="332"/>
    </row>
    <row r="5" spans="2:10">
      <c r="B5" s="659" t="s">
        <v>2720</v>
      </c>
      <c r="C5" s="659"/>
      <c r="D5" s="659"/>
      <c r="E5" s="659"/>
      <c r="F5" s="659"/>
      <c r="G5" s="659"/>
      <c r="H5" s="332"/>
    </row>
    <row r="6" spans="2:10">
      <c r="B6" s="660" t="s">
        <v>2734</v>
      </c>
      <c r="C6" s="660"/>
      <c r="D6" s="660"/>
      <c r="E6" s="660"/>
      <c r="F6" s="660"/>
      <c r="G6" s="660"/>
      <c r="H6" s="332"/>
      <c r="J6" s="333"/>
    </row>
    <row r="7" spans="2:10">
      <c r="B7" s="661" t="s">
        <v>319</v>
      </c>
      <c r="C7" s="661"/>
      <c r="D7" s="661"/>
      <c r="E7" s="661"/>
      <c r="F7" s="661"/>
      <c r="G7" s="661"/>
      <c r="H7" s="12"/>
    </row>
    <row r="8" spans="2:10">
      <c r="B8" s="662"/>
      <c r="C8" s="662"/>
      <c r="D8" s="662"/>
      <c r="E8" s="662"/>
      <c r="F8" s="662"/>
      <c r="G8" s="662"/>
    </row>
    <row r="9" spans="2:10" ht="18.75" customHeight="1">
      <c r="B9" s="656" t="s">
        <v>446</v>
      </c>
      <c r="C9" s="663" t="s">
        <v>2735</v>
      </c>
      <c r="D9" s="663" t="s">
        <v>2028</v>
      </c>
      <c r="E9" s="656" t="s">
        <v>5</v>
      </c>
      <c r="F9" s="663" t="s">
        <v>2735</v>
      </c>
      <c r="G9" s="663" t="s">
        <v>2028</v>
      </c>
    </row>
    <row r="10" spans="2:10">
      <c r="B10" s="656"/>
      <c r="C10" s="663"/>
      <c r="D10" s="663"/>
      <c r="E10" s="656"/>
      <c r="F10" s="663"/>
      <c r="G10" s="663"/>
    </row>
    <row r="11" spans="2:10" ht="21">
      <c r="B11" s="310" t="s">
        <v>6</v>
      </c>
      <c r="C11" s="273">
        <v>53382705868</v>
      </c>
      <c r="D11" s="274">
        <v>11020099062</v>
      </c>
      <c r="E11" s="310" t="s">
        <v>190</v>
      </c>
      <c r="F11" s="335">
        <v>42188229169</v>
      </c>
      <c r="G11" s="335">
        <v>1980528632</v>
      </c>
    </row>
    <row r="12" spans="2:10">
      <c r="B12" s="275"/>
      <c r="C12" s="274"/>
      <c r="D12" s="274"/>
      <c r="E12" s="336"/>
      <c r="F12" s="337"/>
      <c r="G12" s="337"/>
      <c r="H12" s="338"/>
    </row>
    <row r="13" spans="2:10">
      <c r="B13" s="275" t="s">
        <v>389</v>
      </c>
      <c r="C13" s="273">
        <v>38047795337</v>
      </c>
      <c r="D13" s="273">
        <v>2266205565</v>
      </c>
      <c r="E13" s="336" t="s">
        <v>11</v>
      </c>
      <c r="F13" s="335">
        <v>41743442184</v>
      </c>
      <c r="G13" s="335">
        <v>1804597333</v>
      </c>
    </row>
    <row r="14" spans="2:10">
      <c r="B14" s="279" t="s">
        <v>7</v>
      </c>
      <c r="C14" s="276">
        <v>200000</v>
      </c>
      <c r="D14" s="276">
        <v>200000</v>
      </c>
      <c r="E14" s="296" t="s">
        <v>390</v>
      </c>
      <c r="F14" s="276">
        <v>40317392728</v>
      </c>
      <c r="G14" s="276">
        <v>622761767</v>
      </c>
      <c r="H14" s="339"/>
      <c r="I14" s="340"/>
    </row>
    <row r="15" spans="2:10">
      <c r="B15" s="279" t="s">
        <v>8</v>
      </c>
      <c r="C15" s="276">
        <v>38047595337</v>
      </c>
      <c r="D15" s="276">
        <v>2266005487</v>
      </c>
      <c r="E15" s="296" t="s">
        <v>339</v>
      </c>
      <c r="F15" s="276">
        <v>283299881</v>
      </c>
      <c r="G15" s="276">
        <v>310213639</v>
      </c>
      <c r="H15" s="339"/>
      <c r="I15" s="340"/>
    </row>
    <row r="16" spans="2:10">
      <c r="B16" s="279" t="s">
        <v>1308</v>
      </c>
      <c r="C16" s="276">
        <v>0</v>
      </c>
      <c r="D16" s="276">
        <v>78</v>
      </c>
      <c r="E16" s="296" t="s">
        <v>338</v>
      </c>
      <c r="F16" s="276">
        <v>0</v>
      </c>
      <c r="G16" s="276">
        <v>0</v>
      </c>
      <c r="H16" s="339"/>
      <c r="I16" s="340"/>
    </row>
    <row r="17" spans="1:13">
      <c r="B17" s="279"/>
      <c r="C17" s="276"/>
      <c r="D17" s="276"/>
      <c r="E17" s="296" t="s">
        <v>391</v>
      </c>
      <c r="F17" s="276">
        <v>0</v>
      </c>
      <c r="G17" s="276">
        <v>0</v>
      </c>
      <c r="H17" s="339"/>
      <c r="I17" s="340"/>
    </row>
    <row r="18" spans="1:13" ht="18" customHeight="1">
      <c r="B18" s="341" t="s">
        <v>244</v>
      </c>
      <c r="C18" s="273">
        <v>9054281580</v>
      </c>
      <c r="D18" s="273">
        <v>7354646814</v>
      </c>
      <c r="E18" s="296" t="s">
        <v>2721</v>
      </c>
      <c r="F18" s="276">
        <v>0</v>
      </c>
      <c r="G18" s="276">
        <v>0</v>
      </c>
      <c r="H18" s="339"/>
      <c r="I18" s="340"/>
    </row>
    <row r="19" spans="1:13" ht="17.399999999999999" customHeight="1">
      <c r="B19" s="279" t="s">
        <v>9</v>
      </c>
      <c r="C19" s="276">
        <v>3787000000</v>
      </c>
      <c r="D19" s="276">
        <v>4079500000</v>
      </c>
      <c r="E19" s="296" t="s">
        <v>13</v>
      </c>
      <c r="F19" s="276">
        <v>0</v>
      </c>
      <c r="G19" s="276">
        <v>0</v>
      </c>
      <c r="H19" s="339"/>
      <c r="I19" s="340"/>
    </row>
    <row r="20" spans="1:13">
      <c r="B20" s="279" t="s">
        <v>349</v>
      </c>
      <c r="C20" s="276">
        <v>5267281580</v>
      </c>
      <c r="D20" s="276">
        <v>3275146814</v>
      </c>
      <c r="E20" s="296" t="s">
        <v>879</v>
      </c>
      <c r="F20" s="276">
        <v>1142749575</v>
      </c>
      <c r="G20" s="276">
        <v>871341318</v>
      </c>
      <c r="H20" s="339"/>
      <c r="I20" s="340"/>
    </row>
    <row r="21" spans="1:13">
      <c r="B21" s="279" t="s">
        <v>10</v>
      </c>
      <c r="C21" s="276">
        <v>0</v>
      </c>
      <c r="D21" s="276">
        <v>0</v>
      </c>
      <c r="E21" s="296" t="s">
        <v>191</v>
      </c>
      <c r="F21" s="276">
        <v>0</v>
      </c>
      <c r="G21" s="276">
        <v>0</v>
      </c>
      <c r="H21" s="339"/>
      <c r="I21" s="340"/>
    </row>
    <row r="22" spans="1:13">
      <c r="B22" s="279"/>
      <c r="C22" s="277"/>
      <c r="D22" s="277"/>
      <c r="E22" s="296" t="s">
        <v>14</v>
      </c>
      <c r="F22" s="276">
        <v>0</v>
      </c>
      <c r="G22" s="276">
        <v>280609</v>
      </c>
      <c r="H22" s="339"/>
      <c r="I22" s="340"/>
    </row>
    <row r="23" spans="1:13">
      <c r="B23" s="279"/>
      <c r="C23" s="277"/>
      <c r="D23" s="277"/>
      <c r="E23" s="296" t="s">
        <v>15</v>
      </c>
      <c r="F23" s="276">
        <v>0</v>
      </c>
      <c r="G23" s="276">
        <v>0</v>
      </c>
      <c r="H23" s="339"/>
      <c r="I23" s="340"/>
    </row>
    <row r="24" spans="1:13">
      <c r="B24" s="279"/>
      <c r="C24" s="277"/>
      <c r="D24" s="277"/>
      <c r="E24" s="296" t="s">
        <v>16</v>
      </c>
      <c r="F24" s="276">
        <v>0</v>
      </c>
      <c r="G24" s="276">
        <v>0</v>
      </c>
      <c r="H24" s="339"/>
      <c r="I24" s="340"/>
    </row>
    <row r="25" spans="1:13">
      <c r="B25" s="341" t="s">
        <v>245</v>
      </c>
      <c r="C25" s="273">
        <v>6280628951</v>
      </c>
      <c r="D25" s="273">
        <v>1399246683</v>
      </c>
      <c r="E25" s="342" t="s">
        <v>337</v>
      </c>
      <c r="F25" s="273">
        <v>408070884</v>
      </c>
      <c r="G25" s="273">
        <v>139215198</v>
      </c>
      <c r="H25" s="339"/>
      <c r="I25" s="340"/>
    </row>
    <row r="26" spans="1:13" s="10" customFormat="1">
      <c r="B26" s="279" t="s">
        <v>300</v>
      </c>
      <c r="C26" s="276">
        <v>4041796707</v>
      </c>
      <c r="D26" s="276">
        <v>1010481213</v>
      </c>
      <c r="E26" s="296" t="s">
        <v>20</v>
      </c>
      <c r="F26" s="276">
        <v>292796604</v>
      </c>
      <c r="G26" s="276">
        <v>107824437</v>
      </c>
      <c r="H26" s="339"/>
      <c r="I26" s="340"/>
      <c r="J26" s="340"/>
      <c r="K26" s="343"/>
      <c r="L26" s="343"/>
      <c r="M26" s="343"/>
    </row>
    <row r="27" spans="1:13" s="10" customFormat="1">
      <c r="B27" s="279" t="s">
        <v>301</v>
      </c>
      <c r="C27" s="276">
        <v>87282153</v>
      </c>
      <c r="D27" s="276">
        <v>44414538</v>
      </c>
      <c r="E27" s="296" t="s">
        <v>330</v>
      </c>
      <c r="F27" s="276">
        <v>8940000</v>
      </c>
      <c r="G27" s="276">
        <v>0</v>
      </c>
      <c r="H27" s="339"/>
      <c r="I27" s="340"/>
      <c r="J27" s="340"/>
      <c r="K27" s="343"/>
      <c r="L27" s="343"/>
      <c r="M27" s="343"/>
    </row>
    <row r="28" spans="1:13" s="10" customFormat="1">
      <c r="B28" s="280" t="s">
        <v>327</v>
      </c>
      <c r="C28" s="276">
        <v>178533008</v>
      </c>
      <c r="D28" s="276">
        <v>170412323</v>
      </c>
      <c r="E28" s="296" t="s">
        <v>185</v>
      </c>
      <c r="F28" s="276">
        <v>55489038</v>
      </c>
      <c r="G28" s="276">
        <v>0</v>
      </c>
      <c r="H28" s="339"/>
      <c r="I28" s="340"/>
      <c r="J28" s="340"/>
      <c r="K28" s="343"/>
      <c r="L28" s="343"/>
      <c r="M28" s="343"/>
    </row>
    <row r="29" spans="1:13" s="10" customFormat="1">
      <c r="B29" s="280" t="s">
        <v>328</v>
      </c>
      <c r="C29" s="276">
        <v>0</v>
      </c>
      <c r="D29" s="276">
        <v>0</v>
      </c>
      <c r="E29" s="296" t="s">
        <v>21</v>
      </c>
      <c r="F29" s="276">
        <v>0</v>
      </c>
      <c r="G29" s="276">
        <v>0</v>
      </c>
      <c r="H29" s="344"/>
      <c r="I29" s="340"/>
      <c r="J29" s="340"/>
      <c r="K29" s="343"/>
      <c r="L29" s="343"/>
      <c r="M29" s="343"/>
    </row>
    <row r="30" spans="1:13" s="10" customFormat="1">
      <c r="B30" s="280" t="s">
        <v>406</v>
      </c>
      <c r="C30" s="276">
        <v>1917500352</v>
      </c>
      <c r="D30" s="276">
        <v>49500910</v>
      </c>
      <c r="E30" s="296" t="s">
        <v>336</v>
      </c>
      <c r="F30" s="276">
        <v>50845242</v>
      </c>
      <c r="G30" s="276">
        <v>31346319</v>
      </c>
      <c r="H30" s="344"/>
      <c r="I30" s="340"/>
      <c r="J30" s="340"/>
      <c r="K30" s="343"/>
      <c r="L30" s="343"/>
      <c r="M30" s="343"/>
    </row>
    <row r="31" spans="1:13" s="10" customFormat="1">
      <c r="B31" s="280" t="s">
        <v>867</v>
      </c>
      <c r="C31" s="276">
        <v>0</v>
      </c>
      <c r="D31" s="276">
        <v>0</v>
      </c>
      <c r="E31" s="296" t="s">
        <v>267</v>
      </c>
      <c r="F31" s="276">
        <v>0</v>
      </c>
      <c r="G31" s="276">
        <v>44442</v>
      </c>
      <c r="H31" s="344"/>
      <c r="I31" s="340"/>
      <c r="J31" s="340"/>
      <c r="K31" s="343"/>
      <c r="L31" s="343"/>
      <c r="M31" s="343"/>
    </row>
    <row r="32" spans="1:13" s="10" customFormat="1">
      <c r="A32" s="84"/>
      <c r="B32" s="280" t="s">
        <v>329</v>
      </c>
      <c r="C32" s="276">
        <v>0</v>
      </c>
      <c r="D32" s="276">
        <v>57183445</v>
      </c>
      <c r="E32" s="296" t="s">
        <v>2722</v>
      </c>
      <c r="F32" s="276">
        <v>0</v>
      </c>
      <c r="G32" s="276">
        <v>0</v>
      </c>
      <c r="H32" s="339"/>
      <c r="I32" s="340"/>
      <c r="J32" s="340"/>
      <c r="K32" s="343"/>
      <c r="L32" s="343"/>
      <c r="M32" s="343"/>
    </row>
    <row r="33" spans="1:13" s="10" customFormat="1">
      <c r="A33" s="84"/>
      <c r="B33" s="280" t="s">
        <v>868</v>
      </c>
      <c r="C33" s="276">
        <v>9986600</v>
      </c>
      <c r="D33" s="276">
        <v>9986600</v>
      </c>
      <c r="E33" s="296" t="s">
        <v>34</v>
      </c>
      <c r="F33" s="276">
        <v>0</v>
      </c>
      <c r="G33" s="276">
        <v>0</v>
      </c>
      <c r="H33" s="339"/>
      <c r="I33" s="340"/>
      <c r="J33" s="340"/>
      <c r="K33" s="343"/>
      <c r="L33" s="343"/>
      <c r="M33" s="343"/>
    </row>
    <row r="34" spans="1:13" s="10" customFormat="1">
      <c r="A34" s="84"/>
      <c r="B34" s="280" t="s">
        <v>407</v>
      </c>
      <c r="C34" s="276">
        <v>43345700</v>
      </c>
      <c r="D34" s="276">
        <v>10290144</v>
      </c>
      <c r="E34" s="296"/>
      <c r="F34" s="276"/>
      <c r="G34" s="276"/>
      <c r="H34" s="339"/>
      <c r="I34" s="340"/>
      <c r="J34" s="340"/>
      <c r="K34" s="343"/>
      <c r="L34" s="343"/>
      <c r="M34" s="343"/>
    </row>
    <row r="35" spans="1:13" s="10" customFormat="1">
      <c r="A35" s="84"/>
      <c r="B35" s="280" t="s">
        <v>427</v>
      </c>
      <c r="C35" s="276">
        <v>2184431</v>
      </c>
      <c r="D35" s="276">
        <v>2702631</v>
      </c>
      <c r="E35" s="296"/>
      <c r="F35" s="276"/>
      <c r="G35" s="276"/>
      <c r="H35" s="339"/>
      <c r="I35" s="340"/>
      <c r="J35" s="340"/>
      <c r="K35" s="343"/>
      <c r="L35" s="343"/>
      <c r="M35" s="343"/>
    </row>
    <row r="36" spans="1:13" s="10" customFormat="1">
      <c r="A36" s="84"/>
      <c r="B36" s="280" t="s">
        <v>1232</v>
      </c>
      <c r="C36" s="276">
        <v>0</v>
      </c>
      <c r="D36" s="276">
        <v>44274879</v>
      </c>
      <c r="E36" s="342" t="s">
        <v>23</v>
      </c>
      <c r="F36" s="278">
        <v>36716101</v>
      </c>
      <c r="G36" s="277">
        <v>36716101</v>
      </c>
      <c r="H36" s="339"/>
      <c r="I36" s="340"/>
      <c r="J36" s="340"/>
      <c r="K36" s="343"/>
      <c r="L36" s="343"/>
      <c r="M36" s="343"/>
    </row>
    <row r="37" spans="1:13" s="10" customFormat="1">
      <c r="A37" s="84"/>
      <c r="B37" s="280" t="s">
        <v>923</v>
      </c>
      <c r="C37" s="276">
        <v>0</v>
      </c>
      <c r="D37" s="276">
        <v>0</v>
      </c>
      <c r="E37" s="296" t="s">
        <v>24</v>
      </c>
      <c r="F37" s="276">
        <v>0</v>
      </c>
      <c r="G37" s="276">
        <v>0</v>
      </c>
      <c r="H37" s="339"/>
      <c r="I37" s="340"/>
      <c r="J37" s="340"/>
      <c r="K37" s="343"/>
      <c r="L37" s="343"/>
      <c r="M37" s="343"/>
    </row>
    <row r="38" spans="1:13">
      <c r="A38" s="8"/>
      <c r="B38" s="280"/>
      <c r="C38" s="276"/>
      <c r="D38" s="276"/>
      <c r="E38" s="296" t="s">
        <v>174</v>
      </c>
      <c r="F38" s="276">
        <v>36716101</v>
      </c>
      <c r="G38" s="276">
        <v>36716101</v>
      </c>
      <c r="H38" s="339"/>
      <c r="I38" s="340"/>
    </row>
    <row r="39" spans="1:13" ht="36">
      <c r="A39" s="8"/>
      <c r="B39" s="280" t="s">
        <v>173</v>
      </c>
      <c r="C39" s="276">
        <v>0</v>
      </c>
      <c r="D39" s="276">
        <v>0</v>
      </c>
      <c r="E39" s="296" t="s">
        <v>2723</v>
      </c>
      <c r="F39" s="276">
        <v>0</v>
      </c>
      <c r="G39" s="276">
        <v>0</v>
      </c>
      <c r="H39" s="339"/>
      <c r="I39" s="340"/>
    </row>
    <row r="40" spans="1:13">
      <c r="A40" s="8"/>
      <c r="B40" s="280" t="s">
        <v>228</v>
      </c>
      <c r="C40" s="276">
        <v>0</v>
      </c>
      <c r="D40" s="276">
        <v>0</v>
      </c>
      <c r="E40" s="296"/>
      <c r="F40" s="277"/>
      <c r="G40" s="277"/>
      <c r="H40" s="339"/>
      <c r="I40" s="340"/>
    </row>
    <row r="41" spans="1:13">
      <c r="A41" s="8"/>
      <c r="B41" s="280" t="s">
        <v>266</v>
      </c>
      <c r="C41" s="276">
        <v>0</v>
      </c>
      <c r="D41" s="276">
        <v>0</v>
      </c>
      <c r="E41" s="296"/>
      <c r="F41" s="277"/>
      <c r="G41" s="277"/>
      <c r="H41" s="339"/>
      <c r="I41" s="340"/>
    </row>
    <row r="42" spans="1:13">
      <c r="A42" s="9"/>
      <c r="B42" s="280"/>
      <c r="C42" s="276"/>
      <c r="D42" s="276"/>
      <c r="E42" s="296"/>
      <c r="F42" s="277"/>
      <c r="G42" s="277"/>
      <c r="H42" s="339"/>
      <c r="I42" s="340"/>
    </row>
    <row r="43" spans="1:13">
      <c r="B43" s="345" t="s">
        <v>22</v>
      </c>
      <c r="C43" s="273">
        <v>0</v>
      </c>
      <c r="D43" s="276">
        <v>0</v>
      </c>
      <c r="H43" s="339"/>
      <c r="I43" s="340"/>
    </row>
    <row r="44" spans="1:13">
      <c r="B44" s="341" t="s">
        <v>392</v>
      </c>
      <c r="C44" s="273">
        <v>0</v>
      </c>
      <c r="D44" s="276">
        <v>0</v>
      </c>
      <c r="H44" s="339"/>
      <c r="I44" s="340"/>
    </row>
    <row r="45" spans="1:13">
      <c r="B45" s="341"/>
      <c r="C45" s="276"/>
      <c r="D45" s="276"/>
      <c r="H45" s="339"/>
      <c r="I45" s="340"/>
    </row>
    <row r="46" spans="1:13">
      <c r="B46" s="279"/>
      <c r="C46" s="276"/>
      <c r="D46" s="276"/>
      <c r="H46" s="339"/>
      <c r="I46" s="340"/>
    </row>
    <row r="47" spans="1:13" ht="21">
      <c r="B47" s="281" t="s">
        <v>25</v>
      </c>
      <c r="C47" s="273">
        <v>53382705868</v>
      </c>
      <c r="D47" s="273">
        <v>11020099062</v>
      </c>
      <c r="E47" s="281" t="s">
        <v>26</v>
      </c>
      <c r="F47" s="273">
        <v>42188229169</v>
      </c>
      <c r="G47" s="273">
        <v>1980528632</v>
      </c>
      <c r="H47" s="339"/>
      <c r="I47" s="340"/>
    </row>
    <row r="48" spans="1:13">
      <c r="B48" s="279"/>
      <c r="C48" s="276"/>
      <c r="D48" s="276"/>
      <c r="E48" s="296"/>
      <c r="F48" s="276"/>
      <c r="G48" s="276"/>
      <c r="H48" s="339"/>
      <c r="I48" s="340"/>
    </row>
    <row r="49" spans="2:13" ht="36" customHeight="1">
      <c r="B49" s="281" t="s">
        <v>27</v>
      </c>
      <c r="C49" s="276"/>
      <c r="D49" s="276"/>
      <c r="E49" s="281" t="s">
        <v>28</v>
      </c>
      <c r="F49" s="276"/>
      <c r="G49" s="276"/>
      <c r="H49" s="339"/>
      <c r="I49" s="340"/>
    </row>
    <row r="50" spans="2:13">
      <c r="B50" s="341" t="s">
        <v>246</v>
      </c>
      <c r="C50" s="273">
        <v>2851091000</v>
      </c>
      <c r="D50" s="273">
        <v>1728359000</v>
      </c>
      <c r="E50" s="342" t="s">
        <v>187</v>
      </c>
      <c r="F50" s="273">
        <v>0</v>
      </c>
      <c r="G50" s="276">
        <v>0</v>
      </c>
      <c r="H50" s="339"/>
      <c r="I50" s="340"/>
    </row>
    <row r="51" spans="2:13">
      <c r="B51" s="279" t="s">
        <v>431</v>
      </c>
      <c r="C51" s="276">
        <v>0</v>
      </c>
      <c r="D51" s="276">
        <v>0</v>
      </c>
      <c r="E51" s="296" t="s">
        <v>186</v>
      </c>
      <c r="F51" s="276">
        <v>0</v>
      </c>
      <c r="G51" s="276">
        <v>0</v>
      </c>
      <c r="H51" s="339"/>
      <c r="I51" s="340"/>
    </row>
    <row r="52" spans="2:13">
      <c r="B52" s="279" t="s">
        <v>350</v>
      </c>
      <c r="C52" s="276">
        <v>1291091000</v>
      </c>
      <c r="D52" s="276">
        <v>726359000</v>
      </c>
      <c r="E52" s="296" t="s">
        <v>32</v>
      </c>
      <c r="F52" s="276">
        <v>0</v>
      </c>
      <c r="G52" s="276">
        <v>0</v>
      </c>
      <c r="H52" s="339"/>
      <c r="I52" s="340"/>
    </row>
    <row r="53" spans="2:13">
      <c r="B53" s="279" t="s">
        <v>29</v>
      </c>
      <c r="C53" s="276">
        <v>1560000000</v>
      </c>
      <c r="D53" s="276">
        <v>1002000000</v>
      </c>
      <c r="E53" s="296" t="s">
        <v>33</v>
      </c>
      <c r="F53" s="276">
        <v>0</v>
      </c>
      <c r="G53" s="276">
        <v>0</v>
      </c>
      <c r="H53" s="339"/>
      <c r="I53" s="340"/>
    </row>
    <row r="54" spans="2:13" s="10" customFormat="1">
      <c r="B54" s="279" t="s">
        <v>322</v>
      </c>
      <c r="C54" s="276">
        <v>0</v>
      </c>
      <c r="D54" s="276">
        <v>0</v>
      </c>
      <c r="E54" s="296" t="s">
        <v>12</v>
      </c>
      <c r="F54" s="276">
        <v>0</v>
      </c>
      <c r="G54" s="276">
        <v>0</v>
      </c>
      <c r="H54" s="339"/>
      <c r="I54" s="340"/>
      <c r="J54" s="340"/>
      <c r="K54" s="343"/>
      <c r="L54" s="343"/>
      <c r="M54" s="343"/>
    </row>
    <row r="55" spans="2:13">
      <c r="B55" s="279" t="s">
        <v>10</v>
      </c>
      <c r="C55" s="276">
        <v>0</v>
      </c>
      <c r="D55" s="276">
        <v>0</v>
      </c>
      <c r="E55" s="296" t="s">
        <v>2724</v>
      </c>
      <c r="F55" s="276">
        <v>0</v>
      </c>
      <c r="G55" s="276">
        <v>0</v>
      </c>
      <c r="H55" s="339"/>
      <c r="I55" s="340"/>
    </row>
    <row r="56" spans="2:13">
      <c r="B56" s="341" t="s">
        <v>30</v>
      </c>
      <c r="C56" s="273">
        <v>0</v>
      </c>
      <c r="D56" s="276">
        <v>0</v>
      </c>
      <c r="E56" s="296" t="s">
        <v>34</v>
      </c>
      <c r="F56" s="276">
        <v>0</v>
      </c>
      <c r="G56" s="276">
        <v>0</v>
      </c>
      <c r="H56" s="339"/>
      <c r="I56" s="340"/>
    </row>
    <row r="57" spans="2:13">
      <c r="B57" s="279" t="s">
        <v>17</v>
      </c>
      <c r="C57" s="276">
        <v>0</v>
      </c>
      <c r="D57" s="276">
        <v>0</v>
      </c>
      <c r="E57" s="296"/>
      <c r="F57" s="276"/>
      <c r="G57" s="276"/>
      <c r="H57" s="339"/>
      <c r="I57" s="340"/>
    </row>
    <row r="58" spans="2:13">
      <c r="B58" s="279" t="s">
        <v>18</v>
      </c>
      <c r="C58" s="276">
        <v>0</v>
      </c>
      <c r="D58" s="276">
        <v>0</v>
      </c>
      <c r="E58" s="342" t="s">
        <v>191</v>
      </c>
      <c r="F58" s="273">
        <v>0</v>
      </c>
      <c r="G58" s="276">
        <v>0</v>
      </c>
      <c r="H58" s="339"/>
      <c r="I58" s="340"/>
    </row>
    <row r="59" spans="2:13">
      <c r="B59" s="279" t="s">
        <v>31</v>
      </c>
      <c r="C59" s="276">
        <v>0</v>
      </c>
      <c r="D59" s="276">
        <v>0</v>
      </c>
      <c r="E59" s="296" t="s">
        <v>35</v>
      </c>
      <c r="F59" s="276">
        <v>0</v>
      </c>
      <c r="G59" s="276">
        <v>0</v>
      </c>
      <c r="H59" s="339"/>
      <c r="I59" s="340"/>
    </row>
    <row r="60" spans="2:13">
      <c r="B60" s="279" t="s">
        <v>393</v>
      </c>
      <c r="C60" s="276">
        <v>0</v>
      </c>
      <c r="D60" s="276">
        <v>0</v>
      </c>
      <c r="E60" s="296" t="s">
        <v>394</v>
      </c>
      <c r="F60" s="276">
        <v>0</v>
      </c>
      <c r="G60" s="276">
        <v>0</v>
      </c>
      <c r="H60" s="339"/>
      <c r="I60" s="340"/>
    </row>
    <row r="61" spans="2:13">
      <c r="B61" s="279" t="s">
        <v>19</v>
      </c>
      <c r="C61" s="276">
        <v>0</v>
      </c>
      <c r="D61" s="276">
        <v>0</v>
      </c>
      <c r="E61" s="342" t="s">
        <v>175</v>
      </c>
      <c r="F61" s="278">
        <v>0</v>
      </c>
      <c r="G61" s="277">
        <v>0</v>
      </c>
      <c r="H61" s="339"/>
      <c r="I61" s="340"/>
    </row>
    <row r="62" spans="2:13" ht="36">
      <c r="B62" s="279" t="s">
        <v>173</v>
      </c>
      <c r="C62" s="276">
        <v>0</v>
      </c>
      <c r="D62" s="276">
        <v>0</v>
      </c>
      <c r="E62" s="296" t="s">
        <v>36</v>
      </c>
      <c r="F62" s="276">
        <v>0</v>
      </c>
      <c r="G62" s="276">
        <v>0</v>
      </c>
      <c r="H62" s="339"/>
      <c r="I62" s="340"/>
    </row>
    <row r="63" spans="2:13">
      <c r="B63" s="279" t="s">
        <v>395</v>
      </c>
      <c r="C63" s="276">
        <v>0</v>
      </c>
      <c r="D63" s="276">
        <v>0</v>
      </c>
      <c r="E63" s="296" t="s">
        <v>396</v>
      </c>
      <c r="F63" s="276">
        <v>0</v>
      </c>
      <c r="G63" s="276">
        <v>0</v>
      </c>
      <c r="H63" s="339"/>
      <c r="I63" s="340"/>
    </row>
    <row r="64" spans="2:13">
      <c r="B64" s="279" t="s">
        <v>1230</v>
      </c>
      <c r="C64" s="276">
        <v>0</v>
      </c>
      <c r="D64" s="276">
        <v>0</v>
      </c>
      <c r="E64" s="296"/>
      <c r="F64" s="273">
        <v>0</v>
      </c>
      <c r="G64" s="276">
        <v>0</v>
      </c>
      <c r="H64" s="339"/>
      <c r="I64" s="340"/>
    </row>
    <row r="65" spans="2:9">
      <c r="B65" s="341"/>
      <c r="C65" s="276" t="s">
        <v>2725</v>
      </c>
      <c r="D65" s="276" t="s">
        <v>2725</v>
      </c>
      <c r="E65" s="296" t="s">
        <v>397</v>
      </c>
      <c r="F65" s="276">
        <v>0</v>
      </c>
      <c r="G65" s="276">
        <v>0</v>
      </c>
      <c r="H65" s="339"/>
      <c r="I65" s="340"/>
    </row>
    <row r="66" spans="2:9">
      <c r="B66" s="341" t="s">
        <v>183</v>
      </c>
      <c r="C66" s="278">
        <v>179982258</v>
      </c>
      <c r="D66" s="278">
        <v>250410103</v>
      </c>
      <c r="E66" s="342" t="s">
        <v>2726</v>
      </c>
      <c r="F66" s="276">
        <v>0</v>
      </c>
      <c r="G66" s="277">
        <v>0</v>
      </c>
      <c r="H66" s="339"/>
      <c r="I66" s="340"/>
    </row>
    <row r="67" spans="2:9">
      <c r="B67" s="279" t="s">
        <v>302</v>
      </c>
      <c r="C67" s="276">
        <v>391265789</v>
      </c>
      <c r="D67" s="276">
        <v>391265789</v>
      </c>
      <c r="E67" s="342"/>
      <c r="F67" s="277"/>
      <c r="G67" s="277"/>
      <c r="H67" s="339"/>
      <c r="I67" s="340"/>
    </row>
    <row r="68" spans="2:9">
      <c r="B68" s="279" t="s">
        <v>192</v>
      </c>
      <c r="C68" s="276">
        <v>0</v>
      </c>
      <c r="D68" s="276">
        <v>0</v>
      </c>
      <c r="E68" s="342" t="s">
        <v>2727</v>
      </c>
      <c r="F68" s="278">
        <v>42188229169</v>
      </c>
      <c r="G68" s="278">
        <v>1980528632</v>
      </c>
      <c r="H68" s="339"/>
      <c r="I68" s="340"/>
    </row>
    <row r="69" spans="2:9">
      <c r="B69" s="279" t="s">
        <v>193</v>
      </c>
      <c r="C69" s="276">
        <v>0</v>
      </c>
      <c r="D69" s="276">
        <v>0</v>
      </c>
      <c r="E69" s="342" t="s">
        <v>194</v>
      </c>
      <c r="F69" s="276"/>
      <c r="G69" s="276"/>
      <c r="H69" s="339"/>
      <c r="I69" s="340"/>
    </row>
    <row r="70" spans="2:9">
      <c r="B70" s="279" t="s">
        <v>233</v>
      </c>
      <c r="C70" s="276">
        <v>-211283531</v>
      </c>
      <c r="D70" s="276">
        <v>-140855686</v>
      </c>
      <c r="E70" s="342"/>
      <c r="F70" s="276"/>
      <c r="G70" s="276"/>
      <c r="H70" s="339"/>
      <c r="I70" s="340"/>
    </row>
    <row r="71" spans="2:9">
      <c r="B71" s="279"/>
      <c r="C71" s="276">
        <v>0</v>
      </c>
      <c r="D71" s="277">
        <v>0</v>
      </c>
      <c r="E71" s="296" t="s">
        <v>38</v>
      </c>
      <c r="F71" s="276">
        <v>12214000000</v>
      </c>
      <c r="G71" s="276">
        <v>11337000000</v>
      </c>
      <c r="H71" s="339"/>
      <c r="I71" s="340"/>
    </row>
    <row r="72" spans="2:9">
      <c r="B72" s="341" t="s">
        <v>247</v>
      </c>
      <c r="C72" s="273">
        <v>1079092664</v>
      </c>
      <c r="D72" s="273">
        <v>1250000000</v>
      </c>
      <c r="E72" s="296" t="s">
        <v>367</v>
      </c>
      <c r="F72" s="276">
        <v>1724549</v>
      </c>
      <c r="G72" s="276">
        <v>1724549</v>
      </c>
      <c r="H72" s="339"/>
      <c r="I72" s="340"/>
    </row>
    <row r="73" spans="2:9">
      <c r="B73" s="279" t="s">
        <v>41</v>
      </c>
      <c r="C73" s="276">
        <v>0</v>
      </c>
      <c r="D73" s="276">
        <v>0</v>
      </c>
      <c r="E73" s="296" t="s">
        <v>153</v>
      </c>
      <c r="F73" s="276">
        <v>52715590</v>
      </c>
      <c r="G73" s="276">
        <v>6562990</v>
      </c>
      <c r="H73" s="339"/>
      <c r="I73" s="340"/>
    </row>
    <row r="74" spans="2:9">
      <c r="B74" s="279" t="s">
        <v>176</v>
      </c>
      <c r="C74" s="276">
        <v>1250000000</v>
      </c>
      <c r="D74" s="276">
        <v>1250000000</v>
      </c>
      <c r="E74" s="296" t="s">
        <v>199</v>
      </c>
      <c r="F74" s="276">
        <v>2478202482</v>
      </c>
      <c r="G74" s="276">
        <v>923051994</v>
      </c>
      <c r="H74" s="339"/>
      <c r="I74" s="340"/>
    </row>
    <row r="75" spans="2:9">
      <c r="B75" s="279" t="s">
        <v>42</v>
      </c>
      <c r="C75" s="276">
        <v>0</v>
      </c>
      <c r="D75" s="276">
        <v>0</v>
      </c>
      <c r="E75" s="296" t="s">
        <v>880</v>
      </c>
      <c r="F75" s="276">
        <v>0</v>
      </c>
      <c r="G75" s="276">
        <v>0</v>
      </c>
      <c r="H75" s="339"/>
      <c r="I75" s="340"/>
    </row>
    <row r="76" spans="2:9">
      <c r="B76" s="279" t="s">
        <v>871</v>
      </c>
      <c r="C76" s="276">
        <v>0</v>
      </c>
      <c r="D76" s="276">
        <v>0</v>
      </c>
      <c r="E76" s="296" t="s">
        <v>1958</v>
      </c>
      <c r="F76" s="276">
        <v>558000000</v>
      </c>
      <c r="G76" s="276"/>
      <c r="H76" s="339"/>
      <c r="I76" s="340"/>
    </row>
    <row r="77" spans="2:9">
      <c r="B77" s="279" t="s">
        <v>2736</v>
      </c>
      <c r="C77" s="276">
        <v>79092664</v>
      </c>
      <c r="D77" s="276">
        <v>0</v>
      </c>
      <c r="E77" s="296"/>
      <c r="F77" s="276"/>
      <c r="G77" s="276"/>
      <c r="H77" s="339"/>
      <c r="I77" s="340"/>
    </row>
    <row r="78" spans="2:9" ht="34.5" customHeight="1">
      <c r="B78" s="279" t="s">
        <v>43</v>
      </c>
      <c r="C78" s="276">
        <v>-250000000</v>
      </c>
      <c r="D78" s="276">
        <v>0</v>
      </c>
      <c r="E78" s="342" t="s">
        <v>40</v>
      </c>
      <c r="F78" s="273">
        <v>15304642621</v>
      </c>
      <c r="G78" s="273">
        <v>12268339533</v>
      </c>
      <c r="H78" s="339"/>
      <c r="I78" s="340"/>
    </row>
    <row r="79" spans="2:9" ht="21">
      <c r="B79" s="281" t="s">
        <v>44</v>
      </c>
      <c r="C79" s="273">
        <v>4110165922</v>
      </c>
      <c r="D79" s="273">
        <v>3228769103</v>
      </c>
      <c r="E79" s="342"/>
      <c r="F79" s="276"/>
      <c r="G79" s="276"/>
      <c r="H79" s="339"/>
      <c r="I79" s="340"/>
    </row>
    <row r="80" spans="2:9">
      <c r="B80" s="279"/>
      <c r="C80" s="276"/>
      <c r="D80" s="276"/>
      <c r="E80" s="341"/>
      <c r="F80" s="347"/>
      <c r="G80" s="347"/>
      <c r="H80" s="339"/>
      <c r="I80" s="340"/>
    </row>
    <row r="81" spans="2:13">
      <c r="B81" s="345" t="s">
        <v>184</v>
      </c>
      <c r="C81" s="348">
        <v>57492871790</v>
      </c>
      <c r="D81" s="348">
        <v>14248868165</v>
      </c>
      <c r="E81" s="349" t="s">
        <v>45</v>
      </c>
      <c r="F81" s="348">
        <v>57492871790</v>
      </c>
      <c r="G81" s="348">
        <v>14248868165</v>
      </c>
      <c r="H81" s="339"/>
      <c r="I81" s="339"/>
    </row>
    <row r="82" spans="2:13" s="271" customFormat="1">
      <c r="B82" s="350"/>
      <c r="C82" s="351">
        <v>0</v>
      </c>
      <c r="D82" s="351">
        <v>0</v>
      </c>
      <c r="E82" s="351"/>
      <c r="F82" s="351">
        <v>0</v>
      </c>
      <c r="G82" s="351"/>
      <c r="H82" s="339"/>
      <c r="I82" s="339"/>
      <c r="J82" s="268"/>
      <c r="K82" s="269"/>
      <c r="L82" s="269"/>
      <c r="M82" s="269"/>
    </row>
    <row r="83" spans="2:13">
      <c r="B83" s="297"/>
      <c r="C83" s="298">
        <v>0</v>
      </c>
      <c r="D83" s="298"/>
      <c r="E83" s="299"/>
      <c r="F83" s="298"/>
      <c r="G83" s="298"/>
      <c r="H83" s="352"/>
      <c r="I83" s="302"/>
      <c r="J83" s="301"/>
      <c r="K83" s="6"/>
      <c r="L83" s="6"/>
    </row>
    <row r="84" spans="2:13">
      <c r="B84" s="282"/>
      <c r="C84" s="298"/>
      <c r="D84" s="298"/>
      <c r="E84" s="299"/>
      <c r="F84" s="298"/>
      <c r="G84" s="298"/>
      <c r="H84" s="352"/>
      <c r="I84" s="302"/>
      <c r="J84" s="301"/>
      <c r="K84" s="6"/>
      <c r="L84" s="6"/>
    </row>
    <row r="85" spans="2:13" ht="18" customHeight="1">
      <c r="B85" s="656" t="s">
        <v>2027</v>
      </c>
      <c r="C85" s="655" t="s">
        <v>2735</v>
      </c>
      <c r="D85" s="655" t="s">
        <v>2028</v>
      </c>
      <c r="E85" s="656" t="s">
        <v>2027</v>
      </c>
      <c r="F85" s="655" t="s">
        <v>2735</v>
      </c>
      <c r="G85" s="655" t="s">
        <v>2028</v>
      </c>
      <c r="H85" s="352"/>
      <c r="I85" s="302"/>
      <c r="J85" s="301"/>
      <c r="K85" s="6"/>
      <c r="L85" s="6"/>
    </row>
    <row r="86" spans="2:13">
      <c r="B86" s="656"/>
      <c r="C86" s="655"/>
      <c r="D86" s="655"/>
      <c r="E86" s="656"/>
      <c r="F86" s="655"/>
      <c r="G86" s="655"/>
      <c r="H86" s="352"/>
      <c r="I86" s="302"/>
      <c r="J86" s="301"/>
      <c r="K86" s="6"/>
      <c r="L86" s="6"/>
    </row>
    <row r="87" spans="2:13" ht="31.5" customHeight="1">
      <c r="B87" s="279" t="s">
        <v>46</v>
      </c>
      <c r="C87" s="295">
        <v>74058677518</v>
      </c>
      <c r="D87" s="295">
        <v>40299007518</v>
      </c>
      <c r="E87" s="296" t="s">
        <v>48</v>
      </c>
      <c r="F87" s="295">
        <v>74058677518</v>
      </c>
      <c r="G87" s="295">
        <v>40299007518</v>
      </c>
      <c r="H87" s="352"/>
      <c r="I87" s="302"/>
      <c r="J87" s="301"/>
      <c r="K87" s="6"/>
      <c r="L87" s="6"/>
    </row>
    <row r="88" spans="2:13" ht="36" customHeight="1">
      <c r="B88" s="279" t="s">
        <v>49</v>
      </c>
      <c r="C88" s="295" t="s">
        <v>47</v>
      </c>
      <c r="D88" s="295" t="s">
        <v>47</v>
      </c>
      <c r="E88" s="296" t="s">
        <v>50</v>
      </c>
      <c r="F88" s="295" t="s">
        <v>47</v>
      </c>
      <c r="G88" s="295" t="s">
        <v>47</v>
      </c>
      <c r="H88" s="352"/>
      <c r="I88" s="302"/>
      <c r="J88" s="301"/>
      <c r="K88" s="6"/>
      <c r="L88" s="6"/>
    </row>
    <row r="89" spans="2:13">
      <c r="B89" s="297"/>
      <c r="C89" s="298"/>
      <c r="D89" s="298"/>
      <c r="E89" s="299"/>
      <c r="F89" s="300"/>
      <c r="G89" s="298"/>
      <c r="H89" s="352"/>
      <c r="I89" s="302"/>
      <c r="J89" s="301"/>
      <c r="K89" s="6"/>
      <c r="L89" s="6"/>
    </row>
    <row r="90" spans="2:13" ht="25.8" customHeight="1">
      <c r="B90" s="657" t="s">
        <v>1046</v>
      </c>
      <c r="C90" s="657"/>
      <c r="D90" s="657"/>
      <c r="E90" s="299"/>
      <c r="F90" s="298"/>
      <c r="G90" s="298"/>
      <c r="H90" s="352"/>
      <c r="I90" s="302"/>
      <c r="J90" s="301"/>
      <c r="K90" s="6"/>
      <c r="L90" s="6"/>
    </row>
    <row r="91" spans="2:13">
      <c r="B91" s="297"/>
      <c r="C91" s="298"/>
      <c r="D91" s="298"/>
      <c r="E91" s="299"/>
      <c r="F91" s="298"/>
      <c r="G91" s="298"/>
      <c r="H91" s="352"/>
      <c r="I91" s="302"/>
      <c r="J91" s="301"/>
      <c r="K91" s="6"/>
      <c r="L91" s="6"/>
    </row>
    <row r="92" spans="2:13">
      <c r="B92" s="297"/>
      <c r="C92" s="300"/>
      <c r="D92" s="298"/>
      <c r="E92" s="299"/>
      <c r="F92" s="298"/>
      <c r="G92" s="298"/>
      <c r="H92" s="352"/>
      <c r="I92" s="302"/>
      <c r="J92" s="301"/>
      <c r="K92" s="6"/>
      <c r="L92" s="6"/>
    </row>
    <row r="93" spans="2:13">
      <c r="B93" s="353"/>
      <c r="C93" s="298"/>
      <c r="D93" s="298"/>
      <c r="E93" s="299"/>
      <c r="F93" s="298"/>
      <c r="G93" s="298"/>
      <c r="H93" s="352"/>
      <c r="I93" s="302"/>
      <c r="J93" s="301"/>
      <c r="K93" s="6"/>
      <c r="L93" s="6"/>
    </row>
    <row r="94" spans="2:13">
      <c r="B94" s="282"/>
      <c r="C94" s="298"/>
      <c r="D94" s="298"/>
      <c r="E94" s="299"/>
      <c r="F94" s="298"/>
      <c r="G94" s="298"/>
      <c r="H94" s="352"/>
      <c r="I94" s="302"/>
      <c r="J94" s="301"/>
      <c r="K94" s="6"/>
      <c r="L94" s="6"/>
    </row>
    <row r="95" spans="2:13">
      <c r="B95" s="10"/>
      <c r="C95" s="294"/>
      <c r="D95" s="10"/>
      <c r="E95" s="10"/>
      <c r="F95" s="10"/>
      <c r="G95" s="298"/>
      <c r="H95" s="352"/>
      <c r="I95" s="302"/>
      <c r="J95" s="301"/>
      <c r="K95" s="6"/>
      <c r="L95" s="6"/>
    </row>
    <row r="96" spans="2:13">
      <c r="B96" s="10"/>
      <c r="C96" s="10"/>
      <c r="D96" s="10"/>
      <c r="E96" s="10"/>
      <c r="F96" s="10"/>
      <c r="G96" s="298"/>
      <c r="H96" s="352"/>
      <c r="I96" s="302"/>
      <c r="J96" s="301"/>
      <c r="K96" s="6"/>
      <c r="L96" s="6"/>
    </row>
    <row r="97" spans="2:12">
      <c r="B97" s="10"/>
      <c r="C97" s="10"/>
      <c r="D97" s="10"/>
      <c r="E97" s="10"/>
      <c r="F97" s="10"/>
      <c r="G97" s="298"/>
      <c r="H97" s="352"/>
      <c r="I97" s="302"/>
      <c r="J97" s="301"/>
      <c r="K97" s="6"/>
      <c r="L97" s="6"/>
    </row>
    <row r="98" spans="2:12">
      <c r="B98" s="10"/>
      <c r="C98" s="10"/>
      <c r="D98" s="10"/>
      <c r="E98" s="10"/>
      <c r="F98" s="10"/>
      <c r="G98" s="298"/>
      <c r="H98" s="352"/>
      <c r="I98" s="302"/>
      <c r="J98" s="301"/>
      <c r="K98" s="6"/>
      <c r="L98" s="6"/>
    </row>
    <row r="99" spans="2:12">
      <c r="B99" s="10"/>
      <c r="C99" s="10"/>
      <c r="D99" s="10"/>
      <c r="E99" s="10"/>
      <c r="F99" s="10"/>
      <c r="G99" s="298"/>
      <c r="H99" s="352"/>
      <c r="I99" s="302"/>
      <c r="J99" s="301"/>
      <c r="K99" s="6"/>
      <c r="L99" s="6"/>
    </row>
    <row r="100" spans="2:12">
      <c r="B100" s="10"/>
      <c r="C100" s="10"/>
      <c r="D100" s="10"/>
      <c r="E100" s="10"/>
      <c r="F100" s="10"/>
      <c r="G100" s="298"/>
      <c r="H100" s="352"/>
      <c r="I100" s="302"/>
      <c r="J100" s="301"/>
      <c r="K100" s="6"/>
      <c r="L100" s="6"/>
    </row>
    <row r="101" spans="2:12">
      <c r="B101" s="10"/>
      <c r="C101" s="10"/>
      <c r="D101" s="10"/>
      <c r="E101" s="10"/>
      <c r="F101" s="10"/>
      <c r="G101" s="298"/>
      <c r="H101" s="352"/>
      <c r="I101" s="302"/>
      <c r="J101" s="301"/>
      <c r="K101" s="6"/>
      <c r="L101" s="6"/>
    </row>
    <row r="102" spans="2:12">
      <c r="B102" s="10"/>
      <c r="C102" s="10"/>
      <c r="D102" s="10"/>
      <c r="E102" s="10"/>
      <c r="F102" s="10"/>
      <c r="G102" s="298"/>
      <c r="H102" s="352"/>
      <c r="I102" s="302"/>
      <c r="J102" s="301"/>
      <c r="K102" s="6"/>
      <c r="L102" s="6"/>
    </row>
    <row r="103" spans="2:12">
      <c r="B103" s="10"/>
      <c r="C103" s="10"/>
      <c r="D103" s="10"/>
      <c r="E103" s="10"/>
      <c r="F103" s="10"/>
      <c r="G103" s="298"/>
      <c r="H103" s="352"/>
      <c r="I103" s="302"/>
      <c r="J103" s="301"/>
      <c r="K103" s="6"/>
      <c r="L103" s="6"/>
    </row>
    <row r="104" spans="2:12">
      <c r="B104" s="10"/>
      <c r="C104" s="10"/>
      <c r="D104" s="10"/>
      <c r="E104" s="10"/>
      <c r="F104" s="10"/>
      <c r="G104" s="298"/>
      <c r="H104" s="352"/>
      <c r="I104" s="302"/>
      <c r="J104" s="301"/>
      <c r="K104" s="6"/>
      <c r="L104" s="6"/>
    </row>
    <row r="105" spans="2:12">
      <c r="B105" s="10"/>
      <c r="C105" s="10"/>
      <c r="D105" s="10"/>
      <c r="E105" s="10"/>
      <c r="F105" s="10"/>
      <c r="G105" s="298"/>
      <c r="H105" s="352"/>
      <c r="I105" s="302"/>
      <c r="J105" s="301"/>
      <c r="K105" s="6"/>
      <c r="L105" s="6"/>
    </row>
    <row r="106" spans="2:12">
      <c r="B106" s="10"/>
      <c r="C106" s="10"/>
      <c r="D106" s="10"/>
      <c r="E106" s="10"/>
      <c r="F106" s="10"/>
      <c r="G106" s="298"/>
      <c r="H106" s="352"/>
      <c r="I106" s="302"/>
      <c r="J106" s="301"/>
      <c r="K106" s="6"/>
      <c r="L106" s="6"/>
    </row>
    <row r="107" spans="2:12">
      <c r="B107" s="10"/>
      <c r="C107" s="10"/>
      <c r="D107" s="10"/>
      <c r="E107" s="10"/>
      <c r="F107" s="10"/>
      <c r="G107" s="298"/>
      <c r="H107" s="352"/>
      <c r="I107" s="302"/>
      <c r="J107" s="301"/>
      <c r="K107" s="6"/>
      <c r="L107" s="6"/>
    </row>
    <row r="108" spans="2:12">
      <c r="B108" s="10"/>
      <c r="C108" s="10"/>
      <c r="D108" s="10"/>
      <c r="E108" s="10"/>
      <c r="F108" s="10"/>
      <c r="G108" s="298"/>
      <c r="H108" s="352"/>
      <c r="I108" s="302"/>
      <c r="J108" s="301"/>
      <c r="K108" s="6"/>
      <c r="L108" s="6"/>
    </row>
    <row r="109" spans="2:12">
      <c r="B109" s="6"/>
      <c r="C109" s="6"/>
      <c r="D109" s="6"/>
      <c r="E109" s="6"/>
      <c r="F109" s="6"/>
      <c r="G109" s="354"/>
      <c r="H109" s="270"/>
      <c r="I109" s="301"/>
      <c r="J109" s="301"/>
      <c r="K109" s="6"/>
      <c r="L109" s="6"/>
    </row>
    <row r="110" spans="2:12">
      <c r="B110" s="6"/>
      <c r="C110" s="6"/>
      <c r="D110" s="6"/>
      <c r="E110" s="6"/>
      <c r="F110" s="6"/>
      <c r="G110" s="354"/>
      <c r="H110" s="270"/>
      <c r="I110" s="301"/>
      <c r="J110" s="301"/>
      <c r="K110" s="6"/>
      <c r="L110" s="6"/>
    </row>
    <row r="111" spans="2:12">
      <c r="B111" s="6"/>
      <c r="C111" s="6"/>
      <c r="D111" s="6"/>
      <c r="E111" s="6"/>
      <c r="F111" s="6"/>
      <c r="G111" s="354"/>
      <c r="H111" s="270"/>
      <c r="I111" s="301"/>
      <c r="J111" s="301"/>
      <c r="K111" s="6"/>
      <c r="L111" s="6"/>
    </row>
    <row r="112" spans="2:12">
      <c r="B112" s="6"/>
      <c r="C112" s="6"/>
      <c r="D112" s="6"/>
      <c r="E112" s="6"/>
      <c r="F112" s="6"/>
      <c r="G112" s="354"/>
      <c r="H112" s="270"/>
      <c r="I112" s="301"/>
      <c r="J112" s="301"/>
      <c r="K112" s="6"/>
      <c r="L112" s="6"/>
    </row>
    <row r="113" spans="2:12">
      <c r="B113" s="6"/>
      <c r="C113" s="6"/>
      <c r="D113" s="6"/>
      <c r="E113" s="6"/>
      <c r="F113" s="6"/>
      <c r="G113" s="354"/>
      <c r="H113" s="270"/>
      <c r="I113" s="301"/>
      <c r="J113" s="301"/>
      <c r="K113" s="6"/>
      <c r="L113" s="6"/>
    </row>
    <row r="114" spans="2:12">
      <c r="B114" s="6"/>
      <c r="C114" s="6"/>
      <c r="D114" s="6"/>
      <c r="E114" s="6"/>
      <c r="F114" s="6"/>
      <c r="G114" s="354"/>
      <c r="H114" s="270"/>
      <c r="I114" s="301"/>
      <c r="J114" s="301"/>
      <c r="K114" s="6"/>
      <c r="L114" s="6"/>
    </row>
    <row r="115" spans="2:12">
      <c r="B115" s="6"/>
      <c r="C115" s="6"/>
      <c r="D115" s="6"/>
      <c r="E115" s="6"/>
      <c r="F115" s="6"/>
      <c r="G115" s="354"/>
      <c r="H115" s="270"/>
      <c r="I115" s="301"/>
      <c r="J115" s="301"/>
      <c r="K115" s="6"/>
      <c r="L115" s="6"/>
    </row>
    <row r="116" spans="2:12">
      <c r="B116" s="6"/>
      <c r="C116" s="6"/>
      <c r="D116" s="6"/>
      <c r="E116" s="6"/>
      <c r="F116" s="6"/>
      <c r="G116" s="354"/>
      <c r="H116" s="270"/>
      <c r="I116" s="301"/>
      <c r="J116" s="301"/>
      <c r="K116" s="6"/>
      <c r="L116" s="6"/>
    </row>
    <row r="117" spans="2:12">
      <c r="B117" s="6"/>
      <c r="C117" s="6"/>
      <c r="D117" s="6"/>
      <c r="E117" s="6"/>
      <c r="F117" s="6"/>
      <c r="G117" s="354"/>
      <c r="H117" s="270"/>
      <c r="I117" s="301"/>
      <c r="J117" s="301"/>
      <c r="K117" s="6"/>
      <c r="L117" s="6"/>
    </row>
    <row r="118" spans="2:12">
      <c r="B118" s="6"/>
      <c r="C118" s="6"/>
      <c r="D118" s="6"/>
      <c r="E118" s="6"/>
      <c r="F118" s="6"/>
      <c r="G118" s="354"/>
      <c r="H118" s="270"/>
      <c r="I118" s="301"/>
      <c r="J118" s="301"/>
      <c r="K118" s="6"/>
      <c r="L118" s="6"/>
    </row>
    <row r="119" spans="2:12">
      <c r="B119" s="6"/>
      <c r="C119" s="6"/>
      <c r="D119" s="6"/>
      <c r="E119" s="6"/>
      <c r="F119" s="6"/>
      <c r="G119" s="354"/>
      <c r="H119" s="270"/>
      <c r="I119" s="301"/>
      <c r="J119" s="301"/>
      <c r="K119" s="6"/>
      <c r="L119" s="6"/>
    </row>
    <row r="120" spans="2:12">
      <c r="B120" s="6"/>
      <c r="C120" s="6"/>
      <c r="D120" s="6"/>
      <c r="E120" s="6"/>
      <c r="F120" s="6"/>
      <c r="G120" s="354"/>
      <c r="H120" s="270"/>
      <c r="I120" s="301"/>
      <c r="J120" s="301"/>
      <c r="K120" s="6"/>
      <c r="L120" s="6"/>
    </row>
    <row r="121" spans="2:12">
      <c r="B121" s="6"/>
      <c r="C121" s="6"/>
      <c r="D121" s="6"/>
      <c r="E121" s="6"/>
      <c r="F121" s="6"/>
      <c r="G121" s="354"/>
      <c r="H121" s="270"/>
      <c r="I121" s="301"/>
      <c r="J121" s="301"/>
      <c r="K121" s="6"/>
      <c r="L121" s="6"/>
    </row>
    <row r="122" spans="2:12">
      <c r="B122" s="6"/>
      <c r="C122" s="6"/>
      <c r="D122" s="6"/>
      <c r="E122" s="6"/>
      <c r="F122" s="6"/>
      <c r="G122" s="354"/>
      <c r="H122" s="270"/>
      <c r="I122" s="301"/>
      <c r="J122" s="301"/>
      <c r="K122" s="6"/>
      <c r="L122" s="6"/>
    </row>
    <row r="123" spans="2:12">
      <c r="B123" s="6"/>
      <c r="C123" s="6"/>
      <c r="D123" s="6"/>
      <c r="E123" s="6"/>
      <c r="F123" s="6"/>
      <c r="G123" s="354"/>
      <c r="H123" s="270"/>
      <c r="I123" s="301"/>
      <c r="J123" s="301"/>
      <c r="K123" s="6"/>
      <c r="L123" s="6"/>
    </row>
    <row r="124" spans="2:12">
      <c r="B124" s="6"/>
      <c r="C124" s="6"/>
      <c r="D124" s="6"/>
      <c r="E124" s="6"/>
      <c r="F124" s="6"/>
      <c r="G124" s="354"/>
      <c r="H124" s="270"/>
      <c r="I124" s="301"/>
      <c r="J124" s="301"/>
      <c r="K124" s="6"/>
      <c r="L124" s="6"/>
    </row>
    <row r="125" spans="2:12">
      <c r="B125" s="6"/>
      <c r="C125" s="6"/>
      <c r="D125" s="6"/>
      <c r="E125" s="6"/>
      <c r="F125" s="6"/>
      <c r="G125" s="354"/>
      <c r="H125" s="270"/>
      <c r="I125" s="301"/>
      <c r="J125" s="301"/>
      <c r="K125" s="6"/>
      <c r="L125" s="6"/>
    </row>
    <row r="126" spans="2:12">
      <c r="B126" s="6"/>
      <c r="C126" s="6"/>
      <c r="D126" s="6"/>
      <c r="E126" s="6"/>
      <c r="F126" s="6"/>
      <c r="G126" s="354"/>
      <c r="H126" s="270"/>
      <c r="I126" s="301"/>
      <c r="J126" s="301"/>
      <c r="K126" s="6"/>
      <c r="L126" s="6"/>
    </row>
    <row r="127" spans="2:12">
      <c r="B127" s="6"/>
      <c r="C127" s="6"/>
      <c r="D127" s="6"/>
      <c r="E127" s="6"/>
      <c r="F127" s="6"/>
      <c r="G127" s="354"/>
      <c r="H127" s="270"/>
      <c r="I127" s="301"/>
      <c r="J127" s="301"/>
      <c r="K127" s="6"/>
      <c r="L127" s="6"/>
    </row>
    <row r="128" spans="2:12">
      <c r="B128" s="6"/>
      <c r="C128" s="6"/>
      <c r="D128" s="6"/>
      <c r="E128" s="6"/>
      <c r="F128" s="6"/>
      <c r="G128" s="354"/>
      <c r="H128" s="270"/>
      <c r="I128" s="301"/>
      <c r="J128" s="301"/>
      <c r="K128" s="6"/>
      <c r="L128" s="6"/>
    </row>
    <row r="129" spans="2:12">
      <c r="B129" s="6"/>
      <c r="C129" s="6"/>
      <c r="D129" s="6"/>
      <c r="E129" s="6"/>
      <c r="F129" s="6"/>
      <c r="G129" s="354"/>
      <c r="H129" s="270"/>
      <c r="I129" s="301"/>
      <c r="J129" s="301"/>
      <c r="K129" s="6"/>
      <c r="L129" s="6"/>
    </row>
    <row r="130" spans="2:12">
      <c r="B130" s="6"/>
      <c r="C130" s="6"/>
      <c r="D130" s="6"/>
      <c r="E130" s="6"/>
      <c r="F130" s="6"/>
      <c r="G130" s="354"/>
      <c r="H130" s="270"/>
      <c r="I130" s="301"/>
      <c r="J130" s="301"/>
      <c r="K130" s="6"/>
      <c r="L130" s="6"/>
    </row>
    <row r="131" spans="2:12">
      <c r="B131" s="6"/>
      <c r="C131" s="6"/>
      <c r="D131" s="6"/>
      <c r="E131" s="6"/>
      <c r="F131" s="6"/>
      <c r="G131" s="354"/>
      <c r="H131" s="270"/>
      <c r="I131" s="301"/>
      <c r="J131" s="301"/>
      <c r="K131" s="6"/>
      <c r="L131" s="6"/>
    </row>
    <row r="132" spans="2:12">
      <c r="B132" s="6"/>
      <c r="C132" s="6"/>
      <c r="D132" s="6"/>
      <c r="E132" s="6"/>
      <c r="F132" s="6"/>
      <c r="G132" s="354"/>
      <c r="H132" s="270"/>
      <c r="I132" s="301"/>
      <c r="J132" s="301"/>
      <c r="K132" s="6"/>
      <c r="L132" s="6"/>
    </row>
    <row r="133" spans="2:12">
      <c r="B133" s="13"/>
      <c r="C133" s="354"/>
      <c r="D133" s="354"/>
      <c r="E133" s="355"/>
      <c r="F133" s="354"/>
      <c r="G133" s="354"/>
      <c r="H133" s="270"/>
      <c r="I133" s="301"/>
      <c r="J133" s="301"/>
      <c r="K133" s="6"/>
      <c r="L133" s="6"/>
    </row>
    <row r="134" spans="2:12">
      <c r="B134" s="11"/>
      <c r="C134" s="354"/>
      <c r="D134" s="354"/>
      <c r="E134" s="355"/>
      <c r="F134" s="354"/>
      <c r="G134" s="354"/>
      <c r="H134" s="270"/>
      <c r="I134" s="301"/>
      <c r="J134" s="301"/>
      <c r="K134" s="6"/>
      <c r="L134" s="6"/>
    </row>
    <row r="135" spans="2:12">
      <c r="B135" s="14"/>
      <c r="C135" s="354"/>
      <c r="D135" s="354"/>
      <c r="E135" s="355"/>
      <c r="F135" s="354"/>
      <c r="G135" s="354"/>
      <c r="H135" s="270"/>
      <c r="I135" s="301"/>
      <c r="J135" s="301"/>
      <c r="K135" s="6"/>
      <c r="L135" s="6"/>
    </row>
    <row r="136" spans="2:12">
      <c r="B136" s="12"/>
      <c r="C136" s="354"/>
      <c r="D136" s="354"/>
      <c r="E136" s="355"/>
      <c r="F136" s="354"/>
      <c r="G136" s="354"/>
      <c r="H136" s="270"/>
      <c r="I136" s="301"/>
      <c r="J136" s="301"/>
      <c r="K136" s="6"/>
      <c r="L136" s="6"/>
    </row>
    <row r="137" spans="2:12">
      <c r="B137" s="6"/>
      <c r="C137" s="6"/>
      <c r="D137" s="6"/>
      <c r="E137" s="6"/>
      <c r="F137" s="6"/>
      <c r="G137" s="6"/>
      <c r="H137" s="271"/>
      <c r="I137" s="6"/>
      <c r="J137" s="301"/>
      <c r="K137" s="6"/>
      <c r="L137" s="6"/>
    </row>
    <row r="138" spans="2:12">
      <c r="B138" s="6"/>
      <c r="C138" s="6"/>
      <c r="D138" s="6"/>
      <c r="E138" s="6"/>
      <c r="F138" s="6"/>
      <c r="G138" s="6"/>
      <c r="H138" s="271"/>
      <c r="I138" s="6"/>
      <c r="J138" s="301"/>
      <c r="K138" s="6"/>
      <c r="L138" s="6"/>
    </row>
    <row r="139" spans="2:12">
      <c r="B139" s="6"/>
      <c r="C139" s="6"/>
      <c r="D139" s="6"/>
      <c r="E139" s="6"/>
      <c r="F139" s="6"/>
      <c r="G139" s="6"/>
      <c r="H139" s="271"/>
      <c r="I139" s="6"/>
      <c r="J139" s="301"/>
      <c r="K139" s="6"/>
      <c r="L139" s="6"/>
    </row>
    <row r="140" spans="2:12">
      <c r="B140" s="6"/>
      <c r="C140" s="6"/>
      <c r="D140" s="6"/>
      <c r="E140" s="6"/>
      <c r="F140" s="6"/>
      <c r="G140" s="6"/>
      <c r="H140" s="271"/>
      <c r="I140" s="6"/>
      <c r="J140" s="301"/>
      <c r="K140" s="6"/>
      <c r="L140" s="6"/>
    </row>
    <row r="141" spans="2:12">
      <c r="B141" s="6"/>
      <c r="C141" s="6"/>
      <c r="D141" s="6"/>
      <c r="E141" s="6"/>
      <c r="F141" s="6"/>
      <c r="G141" s="6"/>
      <c r="H141" s="271"/>
      <c r="I141" s="6"/>
      <c r="J141" s="301"/>
      <c r="K141" s="6"/>
      <c r="L141" s="6"/>
    </row>
    <row r="142" spans="2:12" ht="18" customHeight="1">
      <c r="B142" s="6"/>
      <c r="C142" s="6"/>
      <c r="D142" s="6"/>
      <c r="E142" s="6"/>
      <c r="F142" s="6"/>
      <c r="G142" s="6"/>
      <c r="H142" s="271"/>
      <c r="I142" s="6"/>
      <c r="J142" s="301"/>
      <c r="K142" s="6"/>
      <c r="L142" s="6"/>
    </row>
    <row r="143" spans="2:12" ht="17.399999999999999" customHeight="1">
      <c r="B143" s="6"/>
      <c r="C143" s="6"/>
      <c r="D143" s="6"/>
      <c r="E143" s="6"/>
      <c r="F143" s="6"/>
      <c r="G143" s="6"/>
      <c r="H143" s="271"/>
      <c r="I143" s="6"/>
      <c r="J143" s="301"/>
      <c r="K143" s="6"/>
      <c r="L143" s="6"/>
    </row>
    <row r="144" spans="2:12">
      <c r="B144" s="6"/>
      <c r="C144" s="6"/>
      <c r="D144" s="6"/>
      <c r="E144" s="6"/>
      <c r="F144" s="6"/>
      <c r="G144" s="6"/>
      <c r="H144" s="271"/>
      <c r="I144" s="6"/>
      <c r="J144" s="301"/>
      <c r="K144" s="6"/>
      <c r="L144" s="6"/>
    </row>
    <row r="145" spans="2:12" ht="31.95" customHeight="1">
      <c r="B145" s="6"/>
      <c r="C145" s="6"/>
      <c r="D145" s="6"/>
      <c r="E145" s="6"/>
      <c r="F145" s="6"/>
      <c r="G145" s="6"/>
      <c r="H145" s="271"/>
      <c r="I145" s="6"/>
      <c r="J145" s="301"/>
      <c r="K145" s="6"/>
      <c r="L145" s="6"/>
    </row>
    <row r="146" spans="2:12" ht="31.95" customHeight="1">
      <c r="B146" s="6"/>
      <c r="C146" s="6"/>
      <c r="D146" s="6"/>
      <c r="E146" s="6"/>
      <c r="F146" s="6"/>
      <c r="G146" s="6"/>
      <c r="H146" s="271"/>
      <c r="I146" s="6"/>
      <c r="J146" s="301"/>
      <c r="K146" s="6"/>
      <c r="L146" s="6"/>
    </row>
    <row r="147" spans="2:12" ht="31.95" customHeight="1">
      <c r="B147" s="6"/>
      <c r="C147" s="6"/>
      <c r="D147" s="6"/>
      <c r="E147" s="6"/>
      <c r="F147" s="6"/>
      <c r="G147" s="6"/>
      <c r="H147" s="271"/>
      <c r="I147" s="6"/>
      <c r="J147" s="301"/>
      <c r="K147" s="6"/>
      <c r="L147" s="6"/>
    </row>
    <row r="148" spans="2:12" ht="31.95" customHeight="1">
      <c r="B148" s="6"/>
      <c r="C148" s="6"/>
      <c r="D148" s="6"/>
      <c r="E148" s="6"/>
      <c r="F148" s="6"/>
      <c r="G148" s="6"/>
      <c r="H148" s="271"/>
      <c r="I148" s="6"/>
      <c r="J148" s="301"/>
      <c r="K148" s="6"/>
      <c r="L148" s="6"/>
    </row>
    <row r="149" spans="2:12" ht="31.95" customHeight="1">
      <c r="B149" s="6"/>
      <c r="C149" s="6"/>
      <c r="D149" s="6"/>
      <c r="E149" s="6"/>
      <c r="F149" s="6"/>
      <c r="G149" s="6"/>
      <c r="H149" s="271"/>
      <c r="I149" s="6"/>
      <c r="J149" s="301"/>
      <c r="K149" s="6"/>
      <c r="L149" s="6"/>
    </row>
    <row r="150" spans="2:12" ht="31.95" customHeight="1">
      <c r="B150" s="6"/>
      <c r="C150" s="6"/>
      <c r="D150" s="6"/>
      <c r="E150" s="6"/>
      <c r="F150" s="6"/>
      <c r="G150" s="6"/>
      <c r="H150" s="271"/>
      <c r="I150" s="6"/>
      <c r="J150" s="301"/>
      <c r="K150" s="6"/>
      <c r="L150" s="6"/>
    </row>
    <row r="151" spans="2:12">
      <c r="B151" s="11"/>
      <c r="C151" s="354"/>
      <c r="D151" s="354"/>
      <c r="E151" s="355"/>
      <c r="F151" s="354"/>
      <c r="G151" s="354"/>
      <c r="H151" s="270"/>
      <c r="I151" s="301"/>
      <c r="J151" s="301"/>
      <c r="K151" s="6"/>
      <c r="L151" s="6"/>
    </row>
    <row r="152" spans="2:12">
      <c r="B152" s="11"/>
      <c r="C152" s="354"/>
      <c r="D152" s="354"/>
      <c r="E152" s="355"/>
      <c r="F152" s="354"/>
      <c r="G152" s="354"/>
      <c r="H152" s="270"/>
      <c r="I152" s="301"/>
      <c r="J152" s="301"/>
      <c r="K152" s="6"/>
      <c r="L152" s="6"/>
    </row>
    <row r="153" spans="2:12">
      <c r="B153" s="11"/>
      <c r="C153" s="354"/>
      <c r="D153" s="354"/>
      <c r="E153" s="355"/>
      <c r="F153" s="354"/>
      <c r="G153" s="354"/>
      <c r="H153" s="270"/>
      <c r="I153" s="301"/>
      <c r="J153" s="301"/>
      <c r="K153" s="6"/>
      <c r="L153" s="6"/>
    </row>
    <row r="154" spans="2:12">
      <c r="B154" s="11"/>
      <c r="C154" s="354"/>
      <c r="D154" s="354"/>
      <c r="E154" s="355"/>
      <c r="F154" s="354"/>
      <c r="G154" s="354"/>
      <c r="H154" s="270"/>
      <c r="I154" s="301"/>
      <c r="J154" s="301"/>
      <c r="K154" s="6"/>
      <c r="L154" s="6"/>
    </row>
    <row r="155" spans="2:12">
      <c r="B155" s="11"/>
      <c r="C155" s="354"/>
      <c r="D155" s="354"/>
      <c r="E155" s="355"/>
      <c r="F155" s="354"/>
      <c r="G155" s="354"/>
      <c r="H155" s="270"/>
      <c r="I155" s="301"/>
      <c r="J155" s="301"/>
      <c r="K155" s="6"/>
      <c r="L155" s="6"/>
    </row>
    <row r="156" spans="2:12">
      <c r="B156" s="11"/>
      <c r="C156" s="354"/>
      <c r="D156" s="354"/>
      <c r="E156" s="355"/>
      <c r="F156" s="354"/>
      <c r="G156" s="354"/>
      <c r="H156" s="270"/>
      <c r="I156" s="301"/>
      <c r="J156" s="301"/>
      <c r="K156" s="6"/>
      <c r="L156" s="6"/>
    </row>
    <row r="157" spans="2:12">
      <c r="B157" s="11"/>
      <c r="C157" s="354"/>
      <c r="D157" s="354"/>
      <c r="E157" s="355"/>
      <c r="F157" s="354"/>
      <c r="G157" s="354"/>
      <c r="H157" s="270"/>
      <c r="I157" s="301"/>
      <c r="J157" s="301"/>
      <c r="K157" s="6"/>
      <c r="L157" s="6"/>
    </row>
  </sheetData>
  <mergeCells count="18">
    <mergeCell ref="G9:G10"/>
    <mergeCell ref="B9:B10"/>
    <mergeCell ref="C9:C10"/>
    <mergeCell ref="D9:D10"/>
    <mergeCell ref="E9:E10"/>
    <mergeCell ref="F9:F10"/>
    <mergeCell ref="B1:G4"/>
    <mergeCell ref="B5:G5"/>
    <mergeCell ref="B6:G6"/>
    <mergeCell ref="B7:G7"/>
    <mergeCell ref="B8:G8"/>
    <mergeCell ref="D85:D86"/>
    <mergeCell ref="E85:E86"/>
    <mergeCell ref="F85:F86"/>
    <mergeCell ref="G85:G86"/>
    <mergeCell ref="B90:D90"/>
    <mergeCell ref="B85:B86"/>
    <mergeCell ref="C85:C86"/>
  </mergeCells>
  <pageMargins left="1.299212598425197" right="0.70866141732283472" top="0.74803149606299213" bottom="0.74803149606299213" header="0.31496062992125984" footer="0.31496062992125984"/>
  <pageSetup paperSize="9" scale="31" orientation="portrait" horizontalDpi="1200" verticalDpi="1200" r:id="rId1"/>
  <rowBreaks count="1" manualBreakCount="1">
    <brk id="132" max="6" man="1"/>
  </rowBreaks>
  <colBreaks count="1" manualBreakCount="1">
    <brk id="7" max="151"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E2DB0-BBB5-40C8-8EDD-2E54F26830E7}">
  <sheetPr codeName="Hoja5">
    <tabColor rgb="FF002060"/>
    <pageSetUpPr fitToPage="1"/>
  </sheetPr>
  <dimension ref="B1:J93"/>
  <sheetViews>
    <sheetView showGridLines="0" zoomScaleNormal="100" workbookViewId="0">
      <pane ySplit="10" topLeftCell="A38" activePane="bottomLeft" state="frozen"/>
      <selection activeCell="G28" sqref="G28"/>
      <selection pane="bottomLeft" activeCell="G28" sqref="G28"/>
    </sheetView>
  </sheetViews>
  <sheetFormatPr baseColWidth="10" defaultColWidth="11.44140625" defaultRowHeight="12"/>
  <cols>
    <col min="1" max="1" width="8.109375" style="4" customWidth="1"/>
    <col min="2" max="2" width="57.5546875" style="4" bestFit="1" customWidth="1"/>
    <col min="3" max="3" width="17.109375" style="319" customWidth="1"/>
    <col min="4" max="4" width="18" style="319" customWidth="1"/>
    <col min="5" max="5" width="11.44140625" style="266"/>
    <col min="6" max="6" width="12.6640625" style="4" bestFit="1" customWidth="1"/>
    <col min="7" max="16384" width="11.44140625" style="4"/>
  </cols>
  <sheetData>
    <row r="1" spans="2:7">
      <c r="B1" s="665" t="str">
        <f>+[1]BALANCE!B1</f>
        <v>UENO CASA DE BOLSA S.A.</v>
      </c>
      <c r="C1" s="665"/>
      <c r="D1" s="665"/>
    </row>
    <row r="2" spans="2:7">
      <c r="B2" s="665"/>
      <c r="C2" s="665"/>
      <c r="D2" s="665"/>
    </row>
    <row r="3" spans="2:7">
      <c r="B3" s="665"/>
      <c r="C3" s="665"/>
      <c r="D3" s="665"/>
    </row>
    <row r="4" spans="2:7">
      <c r="B4" s="666" t="s">
        <v>2717</v>
      </c>
      <c r="C4" s="666"/>
      <c r="D4" s="666"/>
    </row>
    <row r="5" spans="2:7">
      <c r="B5" s="666" t="s">
        <v>364</v>
      </c>
      <c r="C5" s="666"/>
      <c r="D5" s="666"/>
    </row>
    <row r="6" spans="2:7">
      <c r="B6" s="667" t="s">
        <v>2737</v>
      </c>
      <c r="C6" s="667"/>
      <c r="D6" s="667"/>
    </row>
    <row r="7" spans="2:7">
      <c r="B7" s="667" t="s">
        <v>319</v>
      </c>
      <c r="C7" s="667"/>
      <c r="D7" s="667"/>
    </row>
    <row r="8" spans="2:7">
      <c r="B8" s="17"/>
      <c r="C8" s="313"/>
      <c r="D8" s="313"/>
    </row>
    <row r="9" spans="2:7" ht="12" customHeight="1">
      <c r="B9" s="656"/>
      <c r="C9" s="664" t="s">
        <v>2735</v>
      </c>
      <c r="D9" s="664" t="s">
        <v>2028</v>
      </c>
    </row>
    <row r="10" spans="2:7" ht="12.6" customHeight="1">
      <c r="B10" s="656"/>
      <c r="C10" s="664"/>
      <c r="D10" s="664"/>
    </row>
    <row r="11" spans="2:7">
      <c r="B11" s="283" t="s">
        <v>51</v>
      </c>
      <c r="C11" s="311">
        <v>9892444130</v>
      </c>
      <c r="D11" s="311">
        <v>4560196931</v>
      </c>
      <c r="E11" s="266">
        <f>+C11-'[1]Analitico Sistema'!L5</f>
        <v>0</v>
      </c>
      <c r="F11" s="5"/>
      <c r="G11" s="5"/>
    </row>
    <row r="12" spans="2:7">
      <c r="B12" s="285" t="s">
        <v>52</v>
      </c>
      <c r="C12" s="286"/>
      <c r="D12" s="286"/>
    </row>
    <row r="13" spans="2:7">
      <c r="B13" s="287" t="s">
        <v>53</v>
      </c>
      <c r="C13" s="286"/>
      <c r="D13" s="286"/>
    </row>
    <row r="14" spans="2:7">
      <c r="B14" s="287" t="s">
        <v>54</v>
      </c>
      <c r="C14" s="312">
        <v>2900873544</v>
      </c>
      <c r="D14" s="286">
        <v>1567131142</v>
      </c>
    </row>
    <row r="15" spans="2:7">
      <c r="B15" s="287"/>
      <c r="C15" s="286"/>
      <c r="D15" s="286"/>
    </row>
    <row r="16" spans="2:7">
      <c r="B16" s="285" t="s">
        <v>55</v>
      </c>
      <c r="C16" s="286"/>
      <c r="D16" s="286"/>
    </row>
    <row r="17" spans="2:10">
      <c r="B17" s="287" t="s">
        <v>53</v>
      </c>
      <c r="C17" s="286">
        <v>118937046</v>
      </c>
      <c r="D17" s="286">
        <v>1674226985</v>
      </c>
    </row>
    <row r="18" spans="2:10">
      <c r="B18" s="287" t="s">
        <v>54</v>
      </c>
      <c r="C18" s="286">
        <v>62961112</v>
      </c>
      <c r="D18" s="286">
        <v>13393626</v>
      </c>
    </row>
    <row r="19" spans="2:10">
      <c r="B19" s="287"/>
      <c r="C19" s="286"/>
      <c r="D19" s="286"/>
      <c r="J19" s="5"/>
    </row>
    <row r="20" spans="2:10">
      <c r="B20" s="285" t="s">
        <v>56</v>
      </c>
      <c r="C20" s="286"/>
      <c r="D20" s="286"/>
    </row>
    <row r="21" spans="2:10">
      <c r="B21" s="287" t="s">
        <v>57</v>
      </c>
      <c r="C21" s="286">
        <v>0</v>
      </c>
      <c r="D21" s="286">
        <v>0</v>
      </c>
    </row>
    <row r="22" spans="2:10">
      <c r="B22" s="287" t="s">
        <v>58</v>
      </c>
      <c r="C22" s="286">
        <v>0</v>
      </c>
      <c r="D22" s="286">
        <v>0</v>
      </c>
    </row>
    <row r="23" spans="2:10">
      <c r="B23" s="287" t="s">
        <v>2718</v>
      </c>
      <c r="C23" s="286">
        <v>0</v>
      </c>
      <c r="D23" s="286">
        <v>0</v>
      </c>
    </row>
    <row r="24" spans="2:10">
      <c r="B24" s="289" t="s">
        <v>307</v>
      </c>
      <c r="C24" s="286">
        <v>0</v>
      </c>
      <c r="D24" s="286">
        <v>28425355</v>
      </c>
    </row>
    <row r="25" spans="2:10">
      <c r="B25" s="287" t="s">
        <v>360</v>
      </c>
      <c r="C25" s="286">
        <v>771977413</v>
      </c>
      <c r="D25" s="286">
        <v>181818182</v>
      </c>
    </row>
    <row r="26" spans="2:10">
      <c r="B26" s="287" t="s">
        <v>254</v>
      </c>
      <c r="C26" s="286">
        <v>632589708</v>
      </c>
      <c r="D26" s="286">
        <v>366050363</v>
      </c>
      <c r="F26" s="5"/>
    </row>
    <row r="27" spans="2:10">
      <c r="B27" s="287" t="s">
        <v>331</v>
      </c>
      <c r="C27" s="286">
        <v>1065402969</v>
      </c>
      <c r="D27" s="286">
        <v>254199553</v>
      </c>
    </row>
    <row r="28" spans="2:10" ht="14.4" customHeight="1">
      <c r="B28" s="287" t="s">
        <v>306</v>
      </c>
      <c r="C28" s="286">
        <v>0</v>
      </c>
      <c r="D28" s="286">
        <v>0</v>
      </c>
    </row>
    <row r="29" spans="2:10">
      <c r="B29" s="287" t="s">
        <v>308</v>
      </c>
      <c r="C29" s="286">
        <v>0</v>
      </c>
      <c r="D29" s="286">
        <v>0</v>
      </c>
    </row>
    <row r="30" spans="2:10">
      <c r="B30" s="287" t="s">
        <v>253</v>
      </c>
      <c r="C30" s="286">
        <v>0</v>
      </c>
      <c r="D30" s="286">
        <v>0</v>
      </c>
    </row>
    <row r="31" spans="2:10">
      <c r="B31" s="287" t="s">
        <v>249</v>
      </c>
      <c r="C31" s="286">
        <v>4339702338</v>
      </c>
      <c r="D31" s="286">
        <v>474951725</v>
      </c>
    </row>
    <row r="32" spans="2:10">
      <c r="B32" s="291"/>
      <c r="C32" s="286"/>
      <c r="D32" s="286"/>
    </row>
    <row r="33" spans="2:6">
      <c r="B33" s="291" t="s">
        <v>252</v>
      </c>
      <c r="C33" s="284">
        <v>-2278584504</v>
      </c>
      <c r="D33" s="284">
        <v>-991890232</v>
      </c>
    </row>
    <row r="34" spans="2:6">
      <c r="B34" s="292" t="s">
        <v>60</v>
      </c>
      <c r="C34" s="286">
        <v>0</v>
      </c>
      <c r="D34" s="286">
        <v>-7575509</v>
      </c>
    </row>
    <row r="35" spans="2:6">
      <c r="B35" s="292" t="s">
        <v>332</v>
      </c>
      <c r="C35" s="312">
        <v>-362441491</v>
      </c>
      <c r="D35" s="286">
        <v>-498710538</v>
      </c>
    </row>
    <row r="36" spans="2:6">
      <c r="B36" s="292" t="s">
        <v>340</v>
      </c>
      <c r="C36" s="312">
        <v>0</v>
      </c>
      <c r="D36" s="286">
        <v>0</v>
      </c>
    </row>
    <row r="37" spans="2:6">
      <c r="B37" s="292" t="s">
        <v>177</v>
      </c>
      <c r="C37" s="312">
        <v>-1729889502</v>
      </c>
      <c r="D37" s="286">
        <v>-263274329</v>
      </c>
    </row>
    <row r="38" spans="2:6">
      <c r="B38" s="292" t="s">
        <v>1968</v>
      </c>
      <c r="C38" s="312">
        <v>-186253511</v>
      </c>
      <c r="D38" s="286">
        <v>-222329856</v>
      </c>
    </row>
    <row r="39" spans="2:6">
      <c r="B39" s="292"/>
      <c r="C39" s="312"/>
      <c r="D39" s="286"/>
    </row>
    <row r="40" spans="2:6">
      <c r="B40" s="291" t="s">
        <v>61</v>
      </c>
      <c r="C40" s="286"/>
      <c r="D40" s="286"/>
    </row>
    <row r="41" spans="2:6">
      <c r="B41" s="291" t="s">
        <v>250</v>
      </c>
      <c r="C41" s="286"/>
      <c r="D41" s="286"/>
    </row>
    <row r="42" spans="2:6">
      <c r="B42" s="292" t="s">
        <v>62</v>
      </c>
      <c r="C42" s="286"/>
      <c r="D42" s="286"/>
    </row>
    <row r="43" spans="2:6">
      <c r="B43" s="292" t="s">
        <v>63</v>
      </c>
      <c r="C43" s="286"/>
      <c r="D43" s="286"/>
    </row>
    <row r="44" spans="2:6">
      <c r="B44" s="292" t="s">
        <v>268</v>
      </c>
      <c r="C44" s="286"/>
      <c r="D44" s="286"/>
    </row>
    <row r="45" spans="2:6">
      <c r="B45" s="291" t="s">
        <v>251</v>
      </c>
      <c r="C45" s="284">
        <v>-4515562723</v>
      </c>
      <c r="D45" s="284">
        <v>-2359715787</v>
      </c>
      <c r="F45" s="5"/>
    </row>
    <row r="46" spans="2:6">
      <c r="B46" s="292" t="s">
        <v>65</v>
      </c>
      <c r="C46" s="286">
        <v>0</v>
      </c>
      <c r="D46" s="286">
        <v>0</v>
      </c>
    </row>
    <row r="47" spans="2:6">
      <c r="B47" s="292" t="s">
        <v>351</v>
      </c>
      <c r="C47" s="286">
        <v>-1734679792</v>
      </c>
      <c r="D47" s="286">
        <v>-1065271579</v>
      </c>
    </row>
    <row r="48" spans="2:6">
      <c r="B48" s="292" t="s">
        <v>352</v>
      </c>
      <c r="C48" s="286">
        <v>-144556650</v>
      </c>
      <c r="D48" s="286">
        <v>-88772629</v>
      </c>
    </row>
    <row r="49" spans="2:4">
      <c r="B49" s="292" t="s">
        <v>353</v>
      </c>
      <c r="C49" s="286">
        <v>-296111285</v>
      </c>
      <c r="D49" s="286">
        <v>-175769816</v>
      </c>
    </row>
    <row r="50" spans="2:4">
      <c r="B50" s="292" t="s">
        <v>435</v>
      </c>
      <c r="C50" s="286">
        <v>-59934067</v>
      </c>
      <c r="D50" s="286"/>
    </row>
    <row r="51" spans="2:4">
      <c r="B51" s="292" t="s">
        <v>66</v>
      </c>
      <c r="C51" s="286">
        <v>0</v>
      </c>
      <c r="D51" s="286">
        <v>0</v>
      </c>
    </row>
    <row r="52" spans="2:4">
      <c r="B52" s="292" t="s">
        <v>163</v>
      </c>
      <c r="C52" s="312">
        <v>-1509451400</v>
      </c>
      <c r="D52" s="286">
        <v>-642840911</v>
      </c>
    </row>
    <row r="53" spans="2:4">
      <c r="B53" s="292" t="s">
        <v>889</v>
      </c>
      <c r="C53" s="312">
        <v>-181305964</v>
      </c>
      <c r="D53" s="286">
        <v>-70487485</v>
      </c>
    </row>
    <row r="54" spans="2:4">
      <c r="B54" s="292" t="s">
        <v>67</v>
      </c>
      <c r="C54" s="286">
        <v>0</v>
      </c>
      <c r="D54" s="286">
        <v>0</v>
      </c>
    </row>
    <row r="55" spans="2:4">
      <c r="B55" s="292" t="s">
        <v>68</v>
      </c>
      <c r="C55" s="286">
        <v>-3277727</v>
      </c>
      <c r="D55" s="286">
        <v>-857915</v>
      </c>
    </row>
    <row r="56" spans="2:4">
      <c r="B56" s="292" t="s">
        <v>69</v>
      </c>
      <c r="C56" s="286">
        <v>0</v>
      </c>
      <c r="D56" s="286">
        <v>0</v>
      </c>
    </row>
    <row r="57" spans="2:4">
      <c r="B57" s="287" t="s">
        <v>70</v>
      </c>
      <c r="C57" s="286">
        <v>-238409834</v>
      </c>
      <c r="D57" s="286">
        <v>-169859808</v>
      </c>
    </row>
    <row r="58" spans="2:4">
      <c r="B58" s="287" t="s">
        <v>1277</v>
      </c>
      <c r="C58" s="286">
        <v>0</v>
      </c>
      <c r="D58" s="286">
        <v>-40000</v>
      </c>
    </row>
    <row r="59" spans="2:4">
      <c r="B59" s="287" t="s">
        <v>428</v>
      </c>
      <c r="C59" s="286">
        <v>-70427845</v>
      </c>
      <c r="D59" s="286">
        <v>-70427844</v>
      </c>
    </row>
    <row r="60" spans="2:4">
      <c r="B60" s="287" t="s">
        <v>890</v>
      </c>
      <c r="C60" s="286">
        <v>-250000000</v>
      </c>
      <c r="D60" s="286">
        <v>0</v>
      </c>
    </row>
    <row r="61" spans="2:4">
      <c r="B61" s="287" t="s">
        <v>71</v>
      </c>
      <c r="C61" s="312">
        <v>-7753636</v>
      </c>
      <c r="D61" s="286">
        <v>-12000000</v>
      </c>
    </row>
    <row r="62" spans="2:4">
      <c r="B62" s="289" t="s">
        <v>72</v>
      </c>
      <c r="C62" s="286">
        <v>-19654523</v>
      </c>
      <c r="D62" s="286">
        <v>-63387800</v>
      </c>
    </row>
    <row r="63" spans="2:4">
      <c r="B63" s="287" t="s">
        <v>436</v>
      </c>
      <c r="C63" s="286">
        <v>0</v>
      </c>
      <c r="D63" s="286">
        <v>0</v>
      </c>
    </row>
    <row r="64" spans="2:4">
      <c r="B64" s="283" t="s">
        <v>73</v>
      </c>
      <c r="C64" s="284">
        <v>3098296903</v>
      </c>
      <c r="D64" s="284">
        <v>1208590912</v>
      </c>
    </row>
    <row r="65" spans="2:6">
      <c r="B65" s="283"/>
      <c r="C65" s="286"/>
      <c r="D65" s="286"/>
    </row>
    <row r="66" spans="2:6">
      <c r="B66" s="283" t="s">
        <v>178</v>
      </c>
      <c r="C66" s="284"/>
      <c r="F66" s="5"/>
    </row>
    <row r="67" spans="2:6">
      <c r="B67" s="287" t="s">
        <v>333</v>
      </c>
      <c r="C67" s="286">
        <v>0</v>
      </c>
      <c r="D67" s="286">
        <v>0</v>
      </c>
      <c r="F67" s="5"/>
    </row>
    <row r="68" spans="2:6">
      <c r="B68" s="287" t="s">
        <v>334</v>
      </c>
      <c r="C68" s="286">
        <v>0</v>
      </c>
      <c r="D68" s="286">
        <v>0</v>
      </c>
    </row>
    <row r="69" spans="2:6">
      <c r="B69" s="283"/>
      <c r="C69" s="286"/>
      <c r="D69" s="286"/>
      <c r="F69" s="314"/>
    </row>
    <row r="70" spans="2:6">
      <c r="B70" s="283" t="s">
        <v>405</v>
      </c>
      <c r="C70" s="284">
        <v>-344738590</v>
      </c>
      <c r="D70" s="284">
        <v>-182977585</v>
      </c>
      <c r="F70" s="315"/>
    </row>
    <row r="71" spans="2:6">
      <c r="B71" s="283" t="s">
        <v>74</v>
      </c>
      <c r="C71" s="284">
        <v>0</v>
      </c>
      <c r="D71" s="284">
        <v>19361071</v>
      </c>
    </row>
    <row r="72" spans="2:6">
      <c r="B72" s="287" t="s">
        <v>303</v>
      </c>
      <c r="C72" s="286">
        <v>0</v>
      </c>
      <c r="D72" s="286">
        <v>0</v>
      </c>
    </row>
    <row r="73" spans="2:6">
      <c r="B73" s="287" t="s">
        <v>261</v>
      </c>
      <c r="C73" s="286">
        <v>0</v>
      </c>
      <c r="D73" s="286">
        <v>19361071</v>
      </c>
    </row>
    <row r="74" spans="2:6">
      <c r="B74" s="283" t="s">
        <v>75</v>
      </c>
      <c r="C74" s="284">
        <v>-344738590</v>
      </c>
      <c r="D74" s="284">
        <v>-202338656</v>
      </c>
    </row>
    <row r="75" spans="2:6">
      <c r="B75" s="287" t="s">
        <v>304</v>
      </c>
      <c r="C75" s="286">
        <v>-11621850</v>
      </c>
      <c r="D75" s="286">
        <v>-202336194</v>
      </c>
    </row>
    <row r="76" spans="2:6">
      <c r="B76" s="287" t="s">
        <v>263</v>
      </c>
      <c r="C76" s="286">
        <v>-333116740</v>
      </c>
      <c r="D76" s="286">
        <v>-2462</v>
      </c>
    </row>
    <row r="77" spans="2:6">
      <c r="B77" s="287"/>
      <c r="C77" s="286">
        <v>0</v>
      </c>
      <c r="D77" s="286">
        <v>0</v>
      </c>
    </row>
    <row r="78" spans="2:6">
      <c r="B78" s="283" t="s">
        <v>403</v>
      </c>
      <c r="C78" s="286"/>
      <c r="D78" s="286"/>
    </row>
    <row r="79" spans="2:6">
      <c r="B79" s="287" t="s">
        <v>76</v>
      </c>
      <c r="C79" s="286">
        <v>0</v>
      </c>
      <c r="D79" s="286">
        <v>0</v>
      </c>
      <c r="F79" s="316"/>
    </row>
    <row r="80" spans="2:6">
      <c r="B80" s="287" t="s">
        <v>77</v>
      </c>
      <c r="C80" s="286">
        <v>0</v>
      </c>
      <c r="D80" s="286">
        <v>0</v>
      </c>
      <c r="F80" s="316"/>
    </row>
    <row r="81" spans="2:6">
      <c r="B81" s="283" t="s">
        <v>78</v>
      </c>
      <c r="C81" s="286">
        <v>0</v>
      </c>
      <c r="D81" s="286">
        <v>0</v>
      </c>
    </row>
    <row r="82" spans="2:6">
      <c r="B82" s="293" t="s">
        <v>79</v>
      </c>
      <c r="C82" s="286">
        <v>0</v>
      </c>
      <c r="D82" s="286">
        <v>0</v>
      </c>
    </row>
    <row r="83" spans="2:6">
      <c r="B83" s="293" t="s">
        <v>80</v>
      </c>
      <c r="C83" s="286">
        <v>0</v>
      </c>
      <c r="D83" s="286">
        <v>0</v>
      </c>
    </row>
    <row r="84" spans="2:6">
      <c r="B84" s="283" t="s">
        <v>81</v>
      </c>
      <c r="C84" s="284">
        <v>2753558313</v>
      </c>
      <c r="D84" s="284">
        <v>1025613327</v>
      </c>
      <c r="F84" s="272"/>
    </row>
    <row r="85" spans="2:6">
      <c r="B85" s="283" t="s">
        <v>82</v>
      </c>
      <c r="C85" s="286">
        <v>-275355831</v>
      </c>
      <c r="D85" s="286">
        <v>-102561333</v>
      </c>
    </row>
    <row r="86" spans="2:6">
      <c r="B86" s="283" t="s">
        <v>83</v>
      </c>
      <c r="C86" s="284">
        <v>2478202482</v>
      </c>
      <c r="D86" s="284">
        <v>923051994</v>
      </c>
      <c r="F86" s="5"/>
    </row>
    <row r="87" spans="2:6">
      <c r="C87" s="357">
        <f>+C86-[1]BALANCE!F74</f>
        <v>0</v>
      </c>
      <c r="D87" s="290">
        <f>+D86-[2]RESULTADO!$C$87</f>
        <v>0</v>
      </c>
    </row>
    <row r="89" spans="2:6">
      <c r="B89" s="317" t="s">
        <v>2719</v>
      </c>
      <c r="C89" s="290"/>
      <c r="D89" s="318"/>
    </row>
    <row r="90" spans="2:6">
      <c r="C90" s="357"/>
    </row>
    <row r="91" spans="2:6">
      <c r="C91" s="318"/>
    </row>
    <row r="92" spans="2:6">
      <c r="C92" s="318"/>
      <c r="D92" s="318"/>
    </row>
    <row r="93" spans="2:6">
      <c r="C93" s="318"/>
    </row>
  </sheetData>
  <mergeCells count="8">
    <mergeCell ref="B9:B10"/>
    <mergeCell ref="C9:C10"/>
    <mergeCell ref="D9:D10"/>
    <mergeCell ref="B1:D3"/>
    <mergeCell ref="B4:D4"/>
    <mergeCell ref="B5:D5"/>
    <mergeCell ref="B6:D6"/>
    <mergeCell ref="B7:D7"/>
  </mergeCells>
  <printOptions horizontalCentered="1"/>
  <pageMargins left="1.1023622047244095" right="1.1023622047244095" top="0.74803149606299213" bottom="0.74803149606299213" header="0.31496062992125984" footer="0.31496062992125984"/>
  <pageSetup paperSize="9" scale="64" fitToWidth="0"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1D6F6-494D-4795-9575-CA0C2C724AAF}">
  <sheetPr codeName="Hoja6" filterMode="1">
    <tabColor rgb="FF002060"/>
  </sheetPr>
  <dimension ref="A1:U296"/>
  <sheetViews>
    <sheetView topLeftCell="G1" workbookViewId="0">
      <selection activeCell="G28" sqref="G28"/>
    </sheetView>
  </sheetViews>
  <sheetFormatPr baseColWidth="10" defaultColWidth="11.5546875" defaultRowHeight="12"/>
  <cols>
    <col min="1" max="1" width="13.6640625" style="4" customWidth="1"/>
    <col min="2" max="2" width="25.44140625" style="4" customWidth="1"/>
    <col min="3" max="3" width="23.6640625" style="4" bestFit="1" customWidth="1"/>
    <col min="4" max="4" width="3.77734375" style="4" customWidth="1"/>
    <col min="5" max="5" width="12.33203125" style="4" bestFit="1" customWidth="1"/>
    <col min="6" max="6" width="41.6640625" style="4" bestFit="1" customWidth="1"/>
    <col min="7" max="7" width="2.109375" style="4" customWidth="1"/>
    <col min="8" max="8" width="4.6640625" style="4" customWidth="1"/>
    <col min="9" max="9" width="3.77734375" style="4" customWidth="1"/>
    <col min="10" max="10" width="4" style="4" customWidth="1"/>
    <col min="11" max="11" width="12" style="4" bestFit="1" customWidth="1"/>
    <col min="12" max="12" width="11.5546875" style="4"/>
    <col min="13" max="14" width="17.33203125" style="4" bestFit="1" customWidth="1"/>
    <col min="15" max="16" width="12.109375" style="4" bestFit="1" customWidth="1"/>
    <col min="17" max="17" width="11.6640625" style="4" bestFit="1" customWidth="1"/>
    <col min="18" max="18" width="17.88671875" style="359" bestFit="1" customWidth="1"/>
    <col min="19" max="19" width="16.109375" style="4" bestFit="1" customWidth="1"/>
    <col min="20" max="20" width="11.5546875" style="4"/>
    <col min="21" max="21" width="11.6640625" style="4" bestFit="1" customWidth="1"/>
    <col min="22" max="16384" width="11.5546875" style="4"/>
  </cols>
  <sheetData>
    <row r="1" spans="1:21">
      <c r="A1" s="358" t="s">
        <v>926</v>
      </c>
      <c r="B1" s="358" t="s">
        <v>925</v>
      </c>
      <c r="C1" s="358" t="s">
        <v>920</v>
      </c>
      <c r="D1" s="4" t="s">
        <v>893</v>
      </c>
      <c r="E1" s="4" t="s">
        <v>894</v>
      </c>
      <c r="F1" s="4" t="s">
        <v>895</v>
      </c>
      <c r="G1" s="4" t="s">
        <v>896</v>
      </c>
      <c r="H1" s="4" t="s">
        <v>897</v>
      </c>
      <c r="I1" s="4" t="s">
        <v>898</v>
      </c>
      <c r="J1" s="4" t="s">
        <v>899</v>
      </c>
      <c r="K1" s="4" t="s">
        <v>900</v>
      </c>
      <c r="L1" s="4" t="s">
        <v>901</v>
      </c>
      <c r="M1" s="4" t="s">
        <v>902</v>
      </c>
      <c r="N1" s="4" t="s">
        <v>903</v>
      </c>
      <c r="O1" s="4" t="s">
        <v>904</v>
      </c>
      <c r="P1" s="4" t="s">
        <v>905</v>
      </c>
      <c r="Q1" s="4" t="s">
        <v>906</v>
      </c>
      <c r="R1" s="359" t="s">
        <v>919</v>
      </c>
      <c r="T1" s="4" t="s">
        <v>894</v>
      </c>
      <c r="U1" s="4" t="s">
        <v>925</v>
      </c>
    </row>
    <row r="2" spans="1:21" hidden="1">
      <c r="C2" s="4" t="s">
        <v>445</v>
      </c>
      <c r="D2" s="4" t="s">
        <v>907</v>
      </c>
      <c r="E2" s="4">
        <v>1</v>
      </c>
      <c r="F2" s="4" t="s">
        <v>446</v>
      </c>
      <c r="G2" s="4" t="s">
        <v>908</v>
      </c>
      <c r="H2" s="4">
        <v>1</v>
      </c>
      <c r="I2" s="4" t="s">
        <v>909</v>
      </c>
      <c r="J2" s="4" t="s">
        <v>909</v>
      </c>
      <c r="M2" s="4">
        <v>5158798164897</v>
      </c>
      <c r="N2" s="4">
        <v>5101305293107</v>
      </c>
      <c r="O2" s="4">
        <v>697024499.40999997</v>
      </c>
      <c r="P2" s="4">
        <v>688357998.64999998</v>
      </c>
      <c r="Q2" s="4">
        <v>6</v>
      </c>
      <c r="T2" s="4" t="s">
        <v>445</v>
      </c>
    </row>
    <row r="3" spans="1:21" hidden="1">
      <c r="C3" s="4" t="s">
        <v>447</v>
      </c>
      <c r="D3" s="4" t="s">
        <v>907</v>
      </c>
      <c r="E3" s="4">
        <v>11</v>
      </c>
      <c r="F3" s="4" t="s">
        <v>448</v>
      </c>
      <c r="G3" s="4" t="s">
        <v>908</v>
      </c>
      <c r="H3" s="4">
        <v>2</v>
      </c>
      <c r="I3" s="4" t="s">
        <v>909</v>
      </c>
      <c r="J3" s="4" t="s">
        <v>909</v>
      </c>
      <c r="M3" s="4">
        <v>3943433661612</v>
      </c>
      <c r="N3" s="4">
        <v>3905385866275</v>
      </c>
      <c r="O3" s="4">
        <v>532206212.44999999</v>
      </c>
      <c r="P3" s="4">
        <v>526417239.16000003</v>
      </c>
      <c r="Q3" s="4">
        <v>6</v>
      </c>
      <c r="T3" s="4" t="s">
        <v>447</v>
      </c>
    </row>
    <row r="4" spans="1:21" hidden="1">
      <c r="C4" s="4" t="s">
        <v>449</v>
      </c>
      <c r="D4" s="4" t="s">
        <v>907</v>
      </c>
      <c r="E4" s="4">
        <v>11010</v>
      </c>
      <c r="F4" s="4" t="s">
        <v>450</v>
      </c>
      <c r="G4" s="4" t="s">
        <v>908</v>
      </c>
      <c r="H4" s="4">
        <v>3</v>
      </c>
      <c r="I4" s="4" t="s">
        <v>909</v>
      </c>
      <c r="J4" s="4" t="s">
        <v>909</v>
      </c>
      <c r="M4" s="4">
        <v>200000</v>
      </c>
      <c r="N4" s="4">
        <v>0</v>
      </c>
      <c r="O4" s="4">
        <v>31.58</v>
      </c>
      <c r="P4" s="4">
        <v>1.1499999999999999</v>
      </c>
      <c r="Q4" s="4">
        <v>6</v>
      </c>
      <c r="T4" s="4" t="s">
        <v>449</v>
      </c>
    </row>
    <row r="5" spans="1:21" hidden="1">
      <c r="C5" s="4" t="s">
        <v>451</v>
      </c>
      <c r="D5" s="4" t="s">
        <v>907</v>
      </c>
      <c r="E5" s="4">
        <v>11010104</v>
      </c>
      <c r="F5" s="4" t="s">
        <v>452</v>
      </c>
      <c r="G5" s="4" t="s">
        <v>908</v>
      </c>
      <c r="H5" s="4">
        <v>4</v>
      </c>
      <c r="I5" s="4" t="s">
        <v>909</v>
      </c>
      <c r="J5" s="4" t="s">
        <v>909</v>
      </c>
      <c r="M5" s="4">
        <v>200000</v>
      </c>
      <c r="N5" s="4">
        <v>0</v>
      </c>
      <c r="O5" s="4">
        <v>31.58</v>
      </c>
      <c r="P5" s="4">
        <v>1.1499999999999999</v>
      </c>
      <c r="Q5" s="4">
        <v>6</v>
      </c>
      <c r="T5" s="4" t="s">
        <v>451</v>
      </c>
    </row>
    <row r="6" spans="1:21" hidden="1">
      <c r="C6" s="4" t="s">
        <v>453</v>
      </c>
      <c r="D6" s="4" t="s">
        <v>907</v>
      </c>
      <c r="E6" s="4">
        <v>11010104001</v>
      </c>
      <c r="F6" s="4" t="s">
        <v>452</v>
      </c>
      <c r="G6" s="4" t="s">
        <v>908</v>
      </c>
      <c r="H6" s="4">
        <v>5</v>
      </c>
      <c r="I6" s="4" t="s">
        <v>909</v>
      </c>
      <c r="J6" s="4" t="s">
        <v>910</v>
      </c>
      <c r="M6" s="4">
        <v>200000</v>
      </c>
      <c r="N6" s="4">
        <v>0</v>
      </c>
      <c r="O6" s="4">
        <v>31.58</v>
      </c>
      <c r="P6" s="4">
        <v>1.1499999999999999</v>
      </c>
      <c r="Q6" s="4">
        <v>6</v>
      </c>
      <c r="T6" s="4" t="s">
        <v>453</v>
      </c>
    </row>
    <row r="7" spans="1:21" hidden="1">
      <c r="A7" s="4" t="s">
        <v>131</v>
      </c>
      <c r="B7" s="4" t="s">
        <v>7</v>
      </c>
      <c r="C7" s="4" t="s">
        <v>1123</v>
      </c>
      <c r="D7" s="4" t="s">
        <v>907</v>
      </c>
      <c r="E7" s="4">
        <v>11010104001</v>
      </c>
      <c r="F7" s="4" t="s">
        <v>452</v>
      </c>
      <c r="G7" s="4" t="s">
        <v>908</v>
      </c>
      <c r="H7" s="4">
        <v>5</v>
      </c>
      <c r="I7" s="4" t="s">
        <v>910</v>
      </c>
      <c r="J7" s="4" t="s">
        <v>910</v>
      </c>
      <c r="K7" s="4" t="s">
        <v>454</v>
      </c>
      <c r="L7" s="4" t="s">
        <v>1918</v>
      </c>
      <c r="M7" s="4">
        <v>200000</v>
      </c>
      <c r="N7" s="4">
        <v>0</v>
      </c>
      <c r="O7" s="4">
        <v>31.58</v>
      </c>
      <c r="P7" s="4">
        <v>1.1499999999999999</v>
      </c>
      <c r="Q7" s="4">
        <v>6</v>
      </c>
      <c r="R7" s="359">
        <v>200000</v>
      </c>
      <c r="T7" s="4" t="s">
        <v>453</v>
      </c>
      <c r="U7" s="4" t="s">
        <v>7</v>
      </c>
    </row>
    <row r="8" spans="1:21" hidden="1">
      <c r="C8" s="4" t="s">
        <v>456</v>
      </c>
      <c r="D8" s="4" t="s">
        <v>907</v>
      </c>
      <c r="E8" s="4">
        <v>11020</v>
      </c>
      <c r="F8" s="4" t="s">
        <v>8</v>
      </c>
      <c r="G8" s="4" t="s">
        <v>908</v>
      </c>
      <c r="H8" s="4">
        <v>3</v>
      </c>
      <c r="I8" s="4" t="s">
        <v>909</v>
      </c>
      <c r="J8" s="4" t="s">
        <v>909</v>
      </c>
      <c r="M8" s="266">
        <v>3943433461612</v>
      </c>
      <c r="N8" s="266">
        <v>3905385866275</v>
      </c>
      <c r="O8" s="266">
        <v>532206180.87</v>
      </c>
      <c r="P8" s="266">
        <v>526417238.00999999</v>
      </c>
      <c r="Q8" s="4">
        <v>6</v>
      </c>
      <c r="T8" s="4" t="s">
        <v>456</v>
      </c>
    </row>
    <row r="9" spans="1:21" hidden="1">
      <c r="C9" s="4" t="s">
        <v>457</v>
      </c>
      <c r="D9" s="4" t="s">
        <v>907</v>
      </c>
      <c r="E9" s="4">
        <v>11020107</v>
      </c>
      <c r="F9" s="4" t="s">
        <v>458</v>
      </c>
      <c r="G9" s="4" t="s">
        <v>908</v>
      </c>
      <c r="H9" s="4">
        <v>4</v>
      </c>
      <c r="I9" s="4" t="s">
        <v>909</v>
      </c>
      <c r="J9" s="4" t="s">
        <v>909</v>
      </c>
      <c r="M9" s="4">
        <v>3804593917952</v>
      </c>
      <c r="N9" s="4">
        <v>3766546322615</v>
      </c>
      <c r="O9" s="4">
        <v>512636962.27999997</v>
      </c>
      <c r="P9" s="4">
        <v>506848019.42000002</v>
      </c>
      <c r="Q9" s="4">
        <v>6</v>
      </c>
      <c r="T9" s="4" t="s">
        <v>457</v>
      </c>
    </row>
    <row r="10" spans="1:21" hidden="1">
      <c r="C10" s="4" t="s">
        <v>459</v>
      </c>
      <c r="D10" s="4" t="s">
        <v>907</v>
      </c>
      <c r="E10" s="4">
        <v>11020107001</v>
      </c>
      <c r="F10" s="4" t="s">
        <v>458</v>
      </c>
      <c r="G10" s="4" t="s">
        <v>908</v>
      </c>
      <c r="H10" s="4">
        <v>5</v>
      </c>
      <c r="I10" s="4" t="s">
        <v>909</v>
      </c>
      <c r="J10" s="4" t="s">
        <v>910</v>
      </c>
      <c r="M10" s="4">
        <v>515043013527</v>
      </c>
      <c r="N10" s="4">
        <v>512300848763</v>
      </c>
      <c r="O10" s="4">
        <v>70361078.569999993</v>
      </c>
      <c r="P10" s="4">
        <v>69943858.109999999</v>
      </c>
      <c r="Q10" s="4">
        <v>6</v>
      </c>
      <c r="T10" s="4" t="s">
        <v>459</v>
      </c>
    </row>
    <row r="11" spans="1:21" hidden="1">
      <c r="A11" s="4" t="s">
        <v>131</v>
      </c>
      <c r="B11" s="4" t="s">
        <v>8</v>
      </c>
      <c r="C11" s="4" t="s">
        <v>1948</v>
      </c>
      <c r="D11" s="4" t="s">
        <v>907</v>
      </c>
      <c r="E11" s="4">
        <v>11020107001</v>
      </c>
      <c r="F11" s="4" t="s">
        <v>458</v>
      </c>
      <c r="G11" s="4" t="s">
        <v>908</v>
      </c>
      <c r="H11" s="4">
        <v>5</v>
      </c>
      <c r="I11" s="4" t="s">
        <v>910</v>
      </c>
      <c r="J11" s="4" t="s">
        <v>910</v>
      </c>
      <c r="K11" s="4" t="s">
        <v>1919</v>
      </c>
      <c r="L11" s="4" t="s">
        <v>1920</v>
      </c>
      <c r="M11" s="4">
        <v>7450120</v>
      </c>
      <c r="N11" s="4">
        <v>877660</v>
      </c>
      <c r="O11" s="4">
        <v>1000</v>
      </c>
      <c r="P11" s="4">
        <v>0</v>
      </c>
      <c r="Q11" s="4">
        <v>6</v>
      </c>
      <c r="R11" s="359">
        <v>6572460</v>
      </c>
      <c r="T11" s="4" t="s">
        <v>459</v>
      </c>
      <c r="U11" s="4" t="s">
        <v>8</v>
      </c>
    </row>
    <row r="12" spans="1:21" hidden="1">
      <c r="A12" s="4" t="s">
        <v>131</v>
      </c>
      <c r="B12" s="4" t="s">
        <v>8</v>
      </c>
      <c r="C12" s="4" t="s">
        <v>1880</v>
      </c>
      <c r="D12" s="4" t="s">
        <v>907</v>
      </c>
      <c r="E12" s="4">
        <v>11020107001</v>
      </c>
      <c r="F12" s="4" t="s">
        <v>458</v>
      </c>
      <c r="G12" s="4" t="s">
        <v>908</v>
      </c>
      <c r="H12" s="4">
        <v>5</v>
      </c>
      <c r="I12" s="4" t="s">
        <v>910</v>
      </c>
      <c r="J12" s="4" t="s">
        <v>910</v>
      </c>
      <c r="K12" s="4" t="s">
        <v>1836</v>
      </c>
      <c r="L12" s="4" t="s">
        <v>1837</v>
      </c>
      <c r="M12" s="4">
        <v>19687296</v>
      </c>
      <c r="N12" s="4">
        <v>3705836</v>
      </c>
      <c r="O12" s="4">
        <v>2947.97</v>
      </c>
      <c r="P12" s="4">
        <v>516.39</v>
      </c>
      <c r="Q12" s="4">
        <v>6</v>
      </c>
      <c r="R12" s="359">
        <v>15981460</v>
      </c>
      <c r="T12" s="4" t="s">
        <v>459</v>
      </c>
      <c r="U12" s="4" t="s">
        <v>8</v>
      </c>
    </row>
    <row r="13" spans="1:21" hidden="1">
      <c r="A13" s="4" t="s">
        <v>131</v>
      </c>
      <c r="B13" s="4" t="s">
        <v>8</v>
      </c>
      <c r="C13" s="4" t="s">
        <v>1133</v>
      </c>
      <c r="D13" s="4" t="s">
        <v>907</v>
      </c>
      <c r="E13" s="4">
        <v>11020107001</v>
      </c>
      <c r="F13" s="4" t="s">
        <v>458</v>
      </c>
      <c r="G13" s="4" t="s">
        <v>908</v>
      </c>
      <c r="H13" s="4">
        <v>5</v>
      </c>
      <c r="I13" s="4" t="s">
        <v>910</v>
      </c>
      <c r="J13" s="4" t="s">
        <v>910</v>
      </c>
      <c r="K13" s="4">
        <v>12500205368</v>
      </c>
      <c r="L13" s="4" t="s">
        <v>960</v>
      </c>
      <c r="M13" s="4">
        <v>1610511151</v>
      </c>
      <c r="N13" s="4">
        <v>1490722696</v>
      </c>
      <c r="O13" s="4">
        <v>233016.25</v>
      </c>
      <c r="P13" s="4">
        <v>214790.43</v>
      </c>
      <c r="Q13" s="4">
        <v>6</v>
      </c>
      <c r="R13" s="359">
        <v>119788455</v>
      </c>
      <c r="T13" s="4" t="s">
        <v>459</v>
      </c>
      <c r="U13" s="4" t="s">
        <v>8</v>
      </c>
    </row>
    <row r="14" spans="1:21" hidden="1">
      <c r="A14" s="4" t="s">
        <v>131</v>
      </c>
      <c r="B14" s="4" t="s">
        <v>8</v>
      </c>
      <c r="C14" s="4" t="s">
        <v>1881</v>
      </c>
      <c r="D14" s="4" t="s">
        <v>907</v>
      </c>
      <c r="E14" s="4">
        <v>11020107001</v>
      </c>
      <c r="F14" s="4" t="s">
        <v>458</v>
      </c>
      <c r="G14" s="4" t="s">
        <v>908</v>
      </c>
      <c r="H14" s="4">
        <v>5</v>
      </c>
      <c r="I14" s="4" t="s">
        <v>910</v>
      </c>
      <c r="J14" s="4" t="s">
        <v>910</v>
      </c>
      <c r="K14" s="4">
        <v>12700640621</v>
      </c>
      <c r="L14" s="4" t="s">
        <v>1838</v>
      </c>
      <c r="M14" s="4">
        <v>14433573</v>
      </c>
      <c r="N14" s="4">
        <v>2754443</v>
      </c>
      <c r="O14" s="4">
        <v>1776.98</v>
      </c>
      <c r="P14" s="4">
        <v>0</v>
      </c>
      <c r="Q14" s="4">
        <v>6</v>
      </c>
      <c r="R14" s="359">
        <v>11679130</v>
      </c>
      <c r="T14" s="4" t="s">
        <v>459</v>
      </c>
      <c r="U14" s="4" t="s">
        <v>8</v>
      </c>
    </row>
    <row r="15" spans="1:21" hidden="1">
      <c r="A15" s="4" t="s">
        <v>131</v>
      </c>
      <c r="B15" s="4" t="s">
        <v>8</v>
      </c>
      <c r="C15" s="4" t="s">
        <v>1125</v>
      </c>
      <c r="D15" s="4" t="s">
        <v>907</v>
      </c>
      <c r="E15" s="4">
        <v>11020107001</v>
      </c>
      <c r="F15" s="4" t="s">
        <v>458</v>
      </c>
      <c r="G15" s="4" t="s">
        <v>908</v>
      </c>
      <c r="H15" s="4">
        <v>5</v>
      </c>
      <c r="I15" s="4" t="s">
        <v>910</v>
      </c>
      <c r="J15" s="4" t="s">
        <v>910</v>
      </c>
      <c r="K15" s="4" t="s">
        <v>460</v>
      </c>
      <c r="L15" s="4" t="s">
        <v>961</v>
      </c>
      <c r="M15" s="4">
        <v>113544869</v>
      </c>
      <c r="N15" s="4">
        <v>113145089</v>
      </c>
      <c r="O15" s="4">
        <v>15241.32</v>
      </c>
      <c r="P15" s="4">
        <v>15180.49</v>
      </c>
      <c r="Q15" s="4">
        <v>6</v>
      </c>
      <c r="R15" s="359">
        <v>399780</v>
      </c>
      <c r="T15" s="4" t="s">
        <v>459</v>
      </c>
      <c r="U15" s="4" t="s">
        <v>8</v>
      </c>
    </row>
    <row r="16" spans="1:21" hidden="1">
      <c r="A16" s="4" t="s">
        <v>131</v>
      </c>
      <c r="B16" s="4" t="s">
        <v>8</v>
      </c>
      <c r="C16" s="4" t="s">
        <v>1126</v>
      </c>
      <c r="D16" s="4" t="s">
        <v>907</v>
      </c>
      <c r="E16" s="4">
        <v>11020107001</v>
      </c>
      <c r="F16" s="4" t="s">
        <v>458</v>
      </c>
      <c r="G16" s="4" t="s">
        <v>908</v>
      </c>
      <c r="H16" s="4">
        <v>5</v>
      </c>
      <c r="I16" s="4" t="s">
        <v>910</v>
      </c>
      <c r="J16" s="4" t="s">
        <v>910</v>
      </c>
      <c r="K16" s="4" t="s">
        <v>461</v>
      </c>
      <c r="L16" s="4" t="s">
        <v>462</v>
      </c>
      <c r="M16" s="4">
        <v>26299927</v>
      </c>
      <c r="N16" s="4">
        <v>9350137</v>
      </c>
      <c r="O16" s="4">
        <v>3929.31</v>
      </c>
      <c r="P16" s="4">
        <v>1350.4</v>
      </c>
      <c r="Q16" s="4">
        <v>6</v>
      </c>
      <c r="R16" s="359">
        <v>16949790</v>
      </c>
      <c r="T16" s="4" t="s">
        <v>459</v>
      </c>
      <c r="U16" s="4" t="s">
        <v>8</v>
      </c>
    </row>
    <row r="17" spans="1:21" hidden="1">
      <c r="A17" s="4" t="s">
        <v>131</v>
      </c>
      <c r="B17" s="4" t="s">
        <v>8</v>
      </c>
      <c r="C17" s="4" t="s">
        <v>2738</v>
      </c>
      <c r="D17" s="4" t="s">
        <v>907</v>
      </c>
      <c r="E17" s="4">
        <v>11020107001</v>
      </c>
      <c r="F17" s="4" t="s">
        <v>458</v>
      </c>
      <c r="G17" s="4" t="s">
        <v>908</v>
      </c>
      <c r="H17" s="4">
        <v>5</v>
      </c>
      <c r="I17" s="4" t="s">
        <v>910</v>
      </c>
      <c r="J17" s="4" t="s">
        <v>910</v>
      </c>
      <c r="K17" s="4" t="s">
        <v>2739</v>
      </c>
      <c r="L17" s="4" t="s">
        <v>2740</v>
      </c>
      <c r="M17" s="4">
        <v>709126</v>
      </c>
      <c r="N17" s="4">
        <v>51880</v>
      </c>
      <c r="O17" s="4">
        <v>100</v>
      </c>
      <c r="P17" s="4">
        <v>0</v>
      </c>
      <c r="Q17" s="4">
        <v>6</v>
      </c>
      <c r="R17" s="359">
        <v>657246</v>
      </c>
      <c r="T17" s="4" t="s">
        <v>459</v>
      </c>
      <c r="U17" s="4" t="s">
        <v>8</v>
      </c>
    </row>
    <row r="18" spans="1:21" hidden="1">
      <c r="A18" s="4" t="s">
        <v>131</v>
      </c>
      <c r="B18" s="4" t="s">
        <v>8</v>
      </c>
      <c r="C18" s="4" t="s">
        <v>1127</v>
      </c>
      <c r="D18" s="4" t="s">
        <v>907</v>
      </c>
      <c r="E18" s="4">
        <v>11020107001</v>
      </c>
      <c r="F18" s="4" t="s">
        <v>458</v>
      </c>
      <c r="G18" s="4" t="s">
        <v>908</v>
      </c>
      <c r="H18" s="4">
        <v>5</v>
      </c>
      <c r="I18" s="4" t="s">
        <v>910</v>
      </c>
      <c r="J18" s="4" t="s">
        <v>910</v>
      </c>
      <c r="K18" s="4" t="s">
        <v>463</v>
      </c>
      <c r="L18" s="4" t="s">
        <v>424</v>
      </c>
      <c r="M18" s="4">
        <v>209518087</v>
      </c>
      <c r="N18" s="4">
        <v>192539517</v>
      </c>
      <c r="O18" s="4">
        <v>28048.37</v>
      </c>
      <c r="P18" s="4">
        <v>25465.08</v>
      </c>
      <c r="Q18" s="4">
        <v>6</v>
      </c>
      <c r="R18" s="359">
        <v>16978570</v>
      </c>
      <c r="T18" s="4" t="s">
        <v>459</v>
      </c>
      <c r="U18" s="4" t="s">
        <v>8</v>
      </c>
    </row>
    <row r="19" spans="1:21" hidden="1">
      <c r="A19" s="4" t="s">
        <v>131</v>
      </c>
      <c r="B19" s="4" t="s">
        <v>8</v>
      </c>
      <c r="C19" s="4" t="s">
        <v>1128</v>
      </c>
      <c r="D19" s="4" t="s">
        <v>907</v>
      </c>
      <c r="E19" s="4">
        <v>11020107001</v>
      </c>
      <c r="F19" s="4" t="s">
        <v>458</v>
      </c>
      <c r="G19" s="4" t="s">
        <v>908</v>
      </c>
      <c r="H19" s="4">
        <v>5</v>
      </c>
      <c r="I19" s="4" t="s">
        <v>910</v>
      </c>
      <c r="J19" s="4" t="s">
        <v>910</v>
      </c>
      <c r="K19" s="4" t="s">
        <v>464</v>
      </c>
      <c r="L19" s="4" t="s">
        <v>425</v>
      </c>
      <c r="M19" s="4">
        <v>1025935722</v>
      </c>
      <c r="N19" s="4">
        <v>825982494</v>
      </c>
      <c r="O19" s="4">
        <v>133602.89000000001</v>
      </c>
      <c r="P19" s="4">
        <v>103180</v>
      </c>
      <c r="Q19" s="4">
        <v>6</v>
      </c>
      <c r="R19" s="359">
        <v>199953228</v>
      </c>
      <c r="T19" s="4" t="s">
        <v>459</v>
      </c>
      <c r="U19" s="4" t="s">
        <v>8</v>
      </c>
    </row>
    <row r="20" spans="1:21" hidden="1">
      <c r="A20" s="4" t="s">
        <v>131</v>
      </c>
      <c r="B20" s="4" t="s">
        <v>8</v>
      </c>
      <c r="C20" s="4" t="s">
        <v>2741</v>
      </c>
      <c r="D20" s="4" t="s">
        <v>907</v>
      </c>
      <c r="E20" s="4">
        <v>11020107001</v>
      </c>
      <c r="F20" s="4" t="s">
        <v>458</v>
      </c>
      <c r="G20" s="4" t="s">
        <v>908</v>
      </c>
      <c r="H20" s="4">
        <v>5</v>
      </c>
      <c r="I20" s="4" t="s">
        <v>910</v>
      </c>
      <c r="J20" s="4" t="s">
        <v>910</v>
      </c>
      <c r="K20" s="4" t="s">
        <v>2742</v>
      </c>
      <c r="L20" s="4" t="s">
        <v>2743</v>
      </c>
      <c r="M20" s="4">
        <v>719938040</v>
      </c>
      <c r="N20" s="4">
        <v>718895714</v>
      </c>
      <c r="O20" s="4">
        <v>104311.72</v>
      </c>
      <c r="P20" s="4">
        <v>104153.13</v>
      </c>
      <c r="Q20" s="4">
        <v>6</v>
      </c>
      <c r="R20" s="359">
        <v>1042326</v>
      </c>
      <c r="T20" s="4" t="s">
        <v>459</v>
      </c>
      <c r="U20" s="4" t="s">
        <v>8</v>
      </c>
    </row>
    <row r="21" spans="1:21" hidden="1">
      <c r="A21" s="4" t="s">
        <v>131</v>
      </c>
      <c r="B21" s="4" t="s">
        <v>8</v>
      </c>
      <c r="C21" s="4" t="s">
        <v>1134</v>
      </c>
      <c r="D21" s="4" t="s">
        <v>907</v>
      </c>
      <c r="E21" s="4">
        <v>11020107001</v>
      </c>
      <c r="F21" s="4" t="s">
        <v>458</v>
      </c>
      <c r="G21" s="4" t="s">
        <v>908</v>
      </c>
      <c r="H21" s="4">
        <v>5</v>
      </c>
      <c r="I21" s="4" t="s">
        <v>910</v>
      </c>
      <c r="J21" s="4" t="s">
        <v>910</v>
      </c>
      <c r="K21" s="4">
        <v>611279108</v>
      </c>
      <c r="L21" s="4" t="s">
        <v>962</v>
      </c>
      <c r="M21" s="4">
        <v>117714465</v>
      </c>
      <c r="N21" s="4">
        <v>117515385</v>
      </c>
      <c r="O21" s="4">
        <v>15789.79</v>
      </c>
      <c r="P21" s="4">
        <v>15759.5</v>
      </c>
      <c r="Q21" s="4">
        <v>6</v>
      </c>
      <c r="R21" s="359">
        <v>199080</v>
      </c>
      <c r="T21" s="4" t="s">
        <v>459</v>
      </c>
      <c r="U21" s="4" t="s">
        <v>8</v>
      </c>
    </row>
    <row r="22" spans="1:21" hidden="1">
      <c r="A22" s="4" t="s">
        <v>131</v>
      </c>
      <c r="B22" s="4" t="s">
        <v>8</v>
      </c>
      <c r="C22" s="4" t="s">
        <v>1129</v>
      </c>
      <c r="D22" s="4" t="s">
        <v>907</v>
      </c>
      <c r="E22" s="4">
        <v>11020107001</v>
      </c>
      <c r="F22" s="4" t="s">
        <v>458</v>
      </c>
      <c r="G22" s="4" t="s">
        <v>908</v>
      </c>
      <c r="H22" s="4">
        <v>5</v>
      </c>
      <c r="I22" s="4" t="s">
        <v>910</v>
      </c>
      <c r="J22" s="4" t="s">
        <v>910</v>
      </c>
      <c r="K22" s="4" t="s">
        <v>465</v>
      </c>
      <c r="L22" s="4" t="s">
        <v>423</v>
      </c>
      <c r="M22" s="4">
        <v>122532420067</v>
      </c>
      <c r="N22" s="4">
        <v>122478929181</v>
      </c>
      <c r="O22" s="4">
        <v>16617469.35</v>
      </c>
      <c r="P22" s="4">
        <v>16609330.710000001</v>
      </c>
      <c r="Q22" s="4">
        <v>6</v>
      </c>
      <c r="R22" s="359">
        <v>53490886</v>
      </c>
      <c r="T22" s="4" t="s">
        <v>459</v>
      </c>
      <c r="U22" s="4" t="s">
        <v>8</v>
      </c>
    </row>
    <row r="23" spans="1:21" hidden="1">
      <c r="A23" s="4" t="s">
        <v>131</v>
      </c>
      <c r="B23" s="4" t="s">
        <v>8</v>
      </c>
      <c r="C23" s="4" t="s">
        <v>1130</v>
      </c>
      <c r="D23" s="4" t="s">
        <v>907</v>
      </c>
      <c r="E23" s="4">
        <v>11020107001</v>
      </c>
      <c r="F23" s="4" t="s">
        <v>458</v>
      </c>
      <c r="G23" s="4" t="s">
        <v>908</v>
      </c>
      <c r="H23" s="4">
        <v>5</v>
      </c>
      <c r="I23" s="4" t="s">
        <v>910</v>
      </c>
      <c r="J23" s="4" t="s">
        <v>910</v>
      </c>
      <c r="K23" s="4" t="s">
        <v>466</v>
      </c>
      <c r="L23" s="4" t="s">
        <v>467</v>
      </c>
      <c r="M23" s="4">
        <v>5223726604</v>
      </c>
      <c r="N23" s="4">
        <v>4984358389</v>
      </c>
      <c r="O23" s="4">
        <v>702495.92</v>
      </c>
      <c r="P23" s="4">
        <v>666076.04</v>
      </c>
      <c r="Q23" s="4">
        <v>6</v>
      </c>
      <c r="R23" s="359">
        <v>239368215</v>
      </c>
      <c r="T23" s="4" t="s">
        <v>459</v>
      </c>
      <c r="U23" s="4" t="s">
        <v>8</v>
      </c>
    </row>
    <row r="24" spans="1:21" hidden="1">
      <c r="A24" s="4" t="s">
        <v>131</v>
      </c>
      <c r="B24" s="4" t="s">
        <v>8</v>
      </c>
      <c r="C24" s="4" t="s">
        <v>1131</v>
      </c>
      <c r="D24" s="4" t="s">
        <v>907</v>
      </c>
      <c r="E24" s="4">
        <v>11020107001</v>
      </c>
      <c r="F24" s="4" t="s">
        <v>458</v>
      </c>
      <c r="G24" s="4" t="s">
        <v>908</v>
      </c>
      <c r="H24" s="4">
        <v>5</v>
      </c>
      <c r="I24" s="4" t="s">
        <v>910</v>
      </c>
      <c r="J24" s="4" t="s">
        <v>910</v>
      </c>
      <c r="K24" s="4" t="s">
        <v>468</v>
      </c>
      <c r="L24" s="4" t="s">
        <v>469</v>
      </c>
      <c r="M24" s="4">
        <v>584941932</v>
      </c>
      <c r="N24" s="4">
        <v>454181142</v>
      </c>
      <c r="O24" s="4">
        <v>80101.899999999994</v>
      </c>
      <c r="P24" s="4">
        <v>60206.64</v>
      </c>
      <c r="Q24" s="4">
        <v>6</v>
      </c>
      <c r="R24" s="359">
        <v>130760790</v>
      </c>
      <c r="T24" s="4" t="s">
        <v>459</v>
      </c>
      <c r="U24" s="4" t="s">
        <v>8</v>
      </c>
    </row>
    <row r="25" spans="1:21" hidden="1">
      <c r="A25" s="4" t="s">
        <v>131</v>
      </c>
      <c r="B25" s="4" t="s">
        <v>8</v>
      </c>
      <c r="C25" s="4" t="s">
        <v>1882</v>
      </c>
      <c r="D25" s="4" t="s">
        <v>907</v>
      </c>
      <c r="E25" s="4">
        <v>11020107001</v>
      </c>
      <c r="F25" s="4" t="s">
        <v>458</v>
      </c>
      <c r="G25" s="4" t="s">
        <v>908</v>
      </c>
      <c r="H25" s="4">
        <v>5</v>
      </c>
      <c r="I25" s="4" t="s">
        <v>910</v>
      </c>
      <c r="J25" s="4" t="s">
        <v>910</v>
      </c>
      <c r="K25" s="4" t="s">
        <v>1839</v>
      </c>
      <c r="L25" s="4" t="s">
        <v>1840</v>
      </c>
      <c r="M25" s="4">
        <v>1982497033</v>
      </c>
      <c r="N25" s="4">
        <v>1963434900</v>
      </c>
      <c r="O25" s="4">
        <v>286230.39</v>
      </c>
      <c r="P25" s="4">
        <v>283330.09000000003</v>
      </c>
      <c r="Q25" s="4">
        <v>6</v>
      </c>
      <c r="R25" s="359">
        <v>19062133</v>
      </c>
      <c r="T25" s="4" t="s">
        <v>459</v>
      </c>
      <c r="U25" s="4" t="s">
        <v>8</v>
      </c>
    </row>
    <row r="26" spans="1:21" hidden="1">
      <c r="A26" s="4" t="s">
        <v>131</v>
      </c>
      <c r="B26" s="4" t="s">
        <v>8</v>
      </c>
      <c r="C26" s="4" t="s">
        <v>1132</v>
      </c>
      <c r="D26" s="4" t="s">
        <v>907</v>
      </c>
      <c r="E26" s="4">
        <v>11020107001</v>
      </c>
      <c r="F26" s="4" t="s">
        <v>458</v>
      </c>
      <c r="G26" s="4" t="s">
        <v>908</v>
      </c>
      <c r="H26" s="4">
        <v>5</v>
      </c>
      <c r="I26" s="4" t="s">
        <v>910</v>
      </c>
      <c r="J26" s="4" t="s">
        <v>910</v>
      </c>
      <c r="K26" s="4" t="s">
        <v>470</v>
      </c>
      <c r="L26" s="4" t="s">
        <v>471</v>
      </c>
      <c r="M26" s="4">
        <v>368572939635</v>
      </c>
      <c r="N26" s="4">
        <v>366666951090</v>
      </c>
      <c r="O26" s="4">
        <v>50486785.670000002</v>
      </c>
      <c r="P26" s="4">
        <v>50196789.450000003</v>
      </c>
      <c r="Q26" s="4">
        <v>6</v>
      </c>
      <c r="R26" s="359">
        <v>1905988545</v>
      </c>
      <c r="S26" s="360"/>
      <c r="T26" s="4" t="s">
        <v>459</v>
      </c>
      <c r="U26" s="4" t="s">
        <v>8</v>
      </c>
    </row>
    <row r="27" spans="1:21" hidden="1">
      <c r="A27" s="4" t="s">
        <v>131</v>
      </c>
      <c r="B27" s="4" t="s">
        <v>8</v>
      </c>
      <c r="C27" s="4" t="s">
        <v>1135</v>
      </c>
      <c r="D27" s="4" t="s">
        <v>907</v>
      </c>
      <c r="E27" s="4">
        <v>11020107001</v>
      </c>
      <c r="F27" s="4" t="s">
        <v>458</v>
      </c>
      <c r="G27" s="4" t="s">
        <v>908</v>
      </c>
      <c r="H27" s="4">
        <v>5</v>
      </c>
      <c r="I27" s="4" t="s">
        <v>910</v>
      </c>
      <c r="J27" s="4" t="s">
        <v>910</v>
      </c>
      <c r="K27" s="4">
        <v>619708764</v>
      </c>
      <c r="L27" s="4" t="s">
        <v>963</v>
      </c>
      <c r="M27" s="4">
        <v>197606399</v>
      </c>
      <c r="N27" s="4">
        <v>194313729</v>
      </c>
      <c r="O27" s="4">
        <v>26694.51</v>
      </c>
      <c r="P27" s="4">
        <v>26193.53</v>
      </c>
      <c r="Q27" s="4">
        <v>6</v>
      </c>
      <c r="R27" s="359">
        <v>3292670</v>
      </c>
      <c r="T27" s="4" t="s">
        <v>459</v>
      </c>
      <c r="U27" s="4" t="s">
        <v>8</v>
      </c>
    </row>
    <row r="28" spans="1:21" hidden="1">
      <c r="C28" s="4" t="s">
        <v>472</v>
      </c>
      <c r="D28" s="4" t="s">
        <v>907</v>
      </c>
      <c r="E28" s="4">
        <v>11020107002</v>
      </c>
      <c r="F28" s="4" t="s">
        <v>473</v>
      </c>
      <c r="G28" s="4" t="s">
        <v>908</v>
      </c>
      <c r="H28" s="4">
        <v>5</v>
      </c>
      <c r="I28" s="4" t="s">
        <v>909</v>
      </c>
      <c r="J28" s="4" t="s">
        <v>910</v>
      </c>
      <c r="M28" s="4">
        <v>3289550904425</v>
      </c>
      <c r="N28" s="4">
        <v>3254245473852</v>
      </c>
      <c r="O28" s="4">
        <v>442275883.70999998</v>
      </c>
      <c r="P28" s="4">
        <v>436904161.31</v>
      </c>
      <c r="Q28" s="4">
        <v>6</v>
      </c>
      <c r="T28" s="4" t="s">
        <v>472</v>
      </c>
    </row>
    <row r="29" spans="1:21" hidden="1">
      <c r="A29" s="4" t="s">
        <v>131</v>
      </c>
      <c r="B29" s="4" t="s">
        <v>8</v>
      </c>
      <c r="C29" s="4" t="s">
        <v>1137</v>
      </c>
      <c r="D29" s="4" t="s">
        <v>907</v>
      </c>
      <c r="E29" s="4">
        <v>11020107002</v>
      </c>
      <c r="F29" s="4" t="s">
        <v>473</v>
      </c>
      <c r="G29" s="4" t="s">
        <v>908</v>
      </c>
      <c r="H29" s="4">
        <v>5</v>
      </c>
      <c r="I29" s="4" t="s">
        <v>910</v>
      </c>
      <c r="J29" s="4" t="s">
        <v>910</v>
      </c>
      <c r="K29" s="4" t="s">
        <v>474</v>
      </c>
      <c r="L29" s="4" t="s">
        <v>475</v>
      </c>
      <c r="M29" s="4">
        <v>1064292262127</v>
      </c>
      <c r="N29" s="4">
        <v>1043679604564</v>
      </c>
      <c r="O29" s="4">
        <v>143947417.91</v>
      </c>
      <c r="P29" s="4">
        <v>140811201.40000001</v>
      </c>
      <c r="Q29" s="4">
        <v>6</v>
      </c>
      <c r="R29" s="359">
        <v>20612657563</v>
      </c>
      <c r="T29" s="4" t="s">
        <v>472</v>
      </c>
      <c r="U29" s="4" t="s">
        <v>8</v>
      </c>
    </row>
    <row r="30" spans="1:21" hidden="1">
      <c r="A30" s="4" t="s">
        <v>131</v>
      </c>
      <c r="B30" s="4" t="s">
        <v>8</v>
      </c>
      <c r="C30" s="4" t="s">
        <v>1138</v>
      </c>
      <c r="D30" s="4" t="s">
        <v>907</v>
      </c>
      <c r="E30" s="4">
        <v>11020107002</v>
      </c>
      <c r="F30" s="4" t="s">
        <v>473</v>
      </c>
      <c r="G30" s="4" t="s">
        <v>908</v>
      </c>
      <c r="H30" s="4">
        <v>5</v>
      </c>
      <c r="I30" s="4" t="s">
        <v>910</v>
      </c>
      <c r="J30" s="4" t="s">
        <v>910</v>
      </c>
      <c r="K30" s="4" t="s">
        <v>476</v>
      </c>
      <c r="L30" s="4" t="s">
        <v>477</v>
      </c>
      <c r="M30" s="4">
        <v>2225258642298</v>
      </c>
      <c r="N30" s="4">
        <v>2210565869288</v>
      </c>
      <c r="O30" s="4">
        <v>298328465.80000001</v>
      </c>
      <c r="P30" s="4">
        <v>296092959.91000003</v>
      </c>
      <c r="Q30" s="4">
        <v>6</v>
      </c>
      <c r="R30" s="359">
        <v>14692773010</v>
      </c>
      <c r="T30" s="4" t="s">
        <v>472</v>
      </c>
      <c r="U30" s="4" t="s">
        <v>8</v>
      </c>
    </row>
    <row r="31" spans="1:21" hidden="1">
      <c r="C31" s="4" t="s">
        <v>478</v>
      </c>
      <c r="D31" s="4" t="s">
        <v>907</v>
      </c>
      <c r="E31" s="4">
        <v>12</v>
      </c>
      <c r="F31" s="4" t="s">
        <v>479</v>
      </c>
      <c r="G31" s="4" t="s">
        <v>908</v>
      </c>
      <c r="H31" s="4">
        <v>2</v>
      </c>
      <c r="I31" s="4" t="s">
        <v>909</v>
      </c>
      <c r="J31" s="4" t="s">
        <v>909</v>
      </c>
      <c r="M31" s="4">
        <v>701118238350</v>
      </c>
      <c r="N31" s="4">
        <v>690503956770</v>
      </c>
      <c r="O31" s="4">
        <v>94653405.060000002</v>
      </c>
      <c r="P31" s="4">
        <v>93116372.379999995</v>
      </c>
      <c r="Q31" s="4">
        <v>6</v>
      </c>
      <c r="T31" s="4" t="s">
        <v>478</v>
      </c>
    </row>
    <row r="32" spans="1:21" hidden="1">
      <c r="C32" s="4" t="s">
        <v>480</v>
      </c>
      <c r="D32" s="4" t="s">
        <v>907</v>
      </c>
      <c r="E32" s="4">
        <v>12010</v>
      </c>
      <c r="F32" s="4" t="s">
        <v>481</v>
      </c>
      <c r="G32" s="4" t="s">
        <v>908</v>
      </c>
      <c r="H32" s="4">
        <v>3</v>
      </c>
      <c r="I32" s="4" t="s">
        <v>909</v>
      </c>
      <c r="J32" s="4" t="s">
        <v>909</v>
      </c>
      <c r="M32" s="4">
        <v>692056738350</v>
      </c>
      <c r="N32" s="4">
        <v>686789456770</v>
      </c>
      <c r="O32" s="4">
        <v>93440899.480000004</v>
      </c>
      <c r="P32" s="4">
        <v>92639751.75</v>
      </c>
      <c r="Q32" s="4">
        <v>6</v>
      </c>
      <c r="T32" s="4" t="s">
        <v>480</v>
      </c>
    </row>
    <row r="33" spans="1:21" hidden="1">
      <c r="C33" s="4" t="s">
        <v>482</v>
      </c>
      <c r="D33" s="4" t="s">
        <v>907</v>
      </c>
      <c r="E33" s="4">
        <v>12010115</v>
      </c>
      <c r="F33" s="4" t="s">
        <v>483</v>
      </c>
      <c r="G33" s="4" t="s">
        <v>908</v>
      </c>
      <c r="H33" s="4">
        <v>4</v>
      </c>
      <c r="I33" s="4" t="s">
        <v>909</v>
      </c>
      <c r="J33" s="4" t="s">
        <v>909</v>
      </c>
      <c r="M33" s="4">
        <v>675557089850</v>
      </c>
      <c r="N33" s="4">
        <v>670289808270</v>
      </c>
      <c r="O33" s="4">
        <v>91373634.170000002</v>
      </c>
      <c r="P33" s="4">
        <v>90572217.109999999</v>
      </c>
      <c r="Q33" s="4">
        <v>6</v>
      </c>
      <c r="T33" s="4" t="s">
        <v>482</v>
      </c>
    </row>
    <row r="34" spans="1:21" hidden="1">
      <c r="A34" s="4" t="s">
        <v>929</v>
      </c>
      <c r="B34" s="4" t="s">
        <v>349</v>
      </c>
      <c r="C34" s="4" t="s">
        <v>1026</v>
      </c>
      <c r="D34" s="4" t="s">
        <v>907</v>
      </c>
      <c r="E34" s="4">
        <v>12010115001</v>
      </c>
      <c r="F34" s="4" t="s">
        <v>1841</v>
      </c>
      <c r="G34" s="4" t="s">
        <v>908</v>
      </c>
      <c r="H34" s="4">
        <v>5</v>
      </c>
      <c r="I34" s="4" t="s">
        <v>910</v>
      </c>
      <c r="J34" s="4" t="s">
        <v>909</v>
      </c>
      <c r="M34" s="4">
        <v>119502918000</v>
      </c>
      <c r="N34" s="4">
        <v>118315918000</v>
      </c>
      <c r="O34" s="4">
        <v>15793197.800000001</v>
      </c>
      <c r="P34" s="4">
        <v>15612595.710000001</v>
      </c>
      <c r="Q34" s="4">
        <v>6</v>
      </c>
      <c r="R34" s="359">
        <v>1187000000</v>
      </c>
      <c r="T34" s="4" t="s">
        <v>1026</v>
      </c>
      <c r="U34" s="4" t="s">
        <v>349</v>
      </c>
    </row>
    <row r="35" spans="1:21" hidden="1">
      <c r="A35" s="4" t="s">
        <v>929</v>
      </c>
      <c r="B35" s="4" t="s">
        <v>349</v>
      </c>
      <c r="C35" s="4" t="s">
        <v>484</v>
      </c>
      <c r="D35" s="4" t="s">
        <v>907</v>
      </c>
      <c r="E35" s="4">
        <v>12010115003</v>
      </c>
      <c r="F35" s="4" t="s">
        <v>864</v>
      </c>
      <c r="G35" s="4" t="s">
        <v>908</v>
      </c>
      <c r="H35" s="4">
        <v>5</v>
      </c>
      <c r="I35" s="4" t="s">
        <v>910</v>
      </c>
      <c r="J35" s="4" t="s">
        <v>909</v>
      </c>
      <c r="M35" s="4">
        <v>139822000000</v>
      </c>
      <c r="N35" s="4">
        <v>138527000000</v>
      </c>
      <c r="O35" s="4">
        <v>19178737.359999999</v>
      </c>
      <c r="P35" s="4">
        <v>18981703.07</v>
      </c>
      <c r="Q35" s="4">
        <v>6</v>
      </c>
      <c r="R35" s="359">
        <v>1295000000</v>
      </c>
      <c r="T35" s="4" t="s">
        <v>484</v>
      </c>
      <c r="U35" s="4" t="s">
        <v>349</v>
      </c>
    </row>
    <row r="36" spans="1:21" hidden="1">
      <c r="A36" s="4" t="s">
        <v>929</v>
      </c>
      <c r="B36" s="4" t="s">
        <v>349</v>
      </c>
      <c r="C36" s="4" t="s">
        <v>485</v>
      </c>
      <c r="D36" s="4" t="s">
        <v>907</v>
      </c>
      <c r="E36" s="4">
        <v>12010115004</v>
      </c>
      <c r="F36" s="4" t="s">
        <v>1842</v>
      </c>
      <c r="G36" s="4" t="s">
        <v>908</v>
      </c>
      <c r="H36" s="4">
        <v>5</v>
      </c>
      <c r="I36" s="4" t="s">
        <v>910</v>
      </c>
      <c r="J36" s="4" t="s">
        <v>909</v>
      </c>
      <c r="M36" s="4">
        <v>197739000000</v>
      </c>
      <c r="N36" s="4">
        <v>196748000000</v>
      </c>
      <c r="O36" s="4">
        <v>27207180.84</v>
      </c>
      <c r="P36" s="4">
        <v>27056400.16</v>
      </c>
      <c r="Q36" s="4">
        <v>6</v>
      </c>
      <c r="R36" s="359">
        <v>991000000</v>
      </c>
      <c r="T36" s="4" t="s">
        <v>485</v>
      </c>
      <c r="U36" s="4" t="s">
        <v>349</v>
      </c>
    </row>
    <row r="37" spans="1:21" hidden="1">
      <c r="A37" s="4" t="s">
        <v>929</v>
      </c>
      <c r="B37" s="4" t="s">
        <v>349</v>
      </c>
      <c r="C37" s="4" t="s">
        <v>486</v>
      </c>
      <c r="D37" s="4" t="s">
        <v>907</v>
      </c>
      <c r="E37" s="4">
        <v>12010115011</v>
      </c>
      <c r="F37" s="4" t="s">
        <v>487</v>
      </c>
      <c r="G37" s="4" t="s">
        <v>908</v>
      </c>
      <c r="H37" s="4">
        <v>5</v>
      </c>
      <c r="I37" s="4" t="s">
        <v>910</v>
      </c>
      <c r="J37" s="4" t="s">
        <v>909</v>
      </c>
      <c r="M37" s="4">
        <v>13338643130</v>
      </c>
      <c r="N37" s="4">
        <v>13194049010</v>
      </c>
      <c r="O37" s="4">
        <v>1747000</v>
      </c>
      <c r="P37" s="4">
        <v>1725000</v>
      </c>
      <c r="Q37" s="4">
        <v>6</v>
      </c>
      <c r="R37" s="359">
        <v>144594120</v>
      </c>
      <c r="T37" s="4" t="s">
        <v>486</v>
      </c>
      <c r="U37" s="4" t="s">
        <v>349</v>
      </c>
    </row>
    <row r="38" spans="1:21" hidden="1">
      <c r="A38" s="4" t="s">
        <v>929</v>
      </c>
      <c r="B38" s="4" t="s">
        <v>349</v>
      </c>
      <c r="C38" s="4" t="s">
        <v>488</v>
      </c>
      <c r="D38" s="4" t="s">
        <v>907</v>
      </c>
      <c r="E38" s="4">
        <v>12010115012</v>
      </c>
      <c r="F38" s="4" t="s">
        <v>489</v>
      </c>
      <c r="G38" s="4" t="s">
        <v>908</v>
      </c>
      <c r="H38" s="4">
        <v>5</v>
      </c>
      <c r="I38" s="4" t="s">
        <v>910</v>
      </c>
      <c r="J38" s="4" t="s">
        <v>909</v>
      </c>
      <c r="M38" s="4">
        <v>77341450440</v>
      </c>
      <c r="N38" s="4">
        <v>76349008980</v>
      </c>
      <c r="O38" s="4">
        <v>10688000</v>
      </c>
      <c r="P38" s="4">
        <v>10537000</v>
      </c>
      <c r="Q38" s="4">
        <v>6</v>
      </c>
      <c r="R38" s="359">
        <v>992441460</v>
      </c>
      <c r="T38" s="4" t="s">
        <v>488</v>
      </c>
      <c r="U38" s="4" t="s">
        <v>349</v>
      </c>
    </row>
    <row r="39" spans="1:21" hidden="1">
      <c r="A39" s="4" t="s">
        <v>929</v>
      </c>
      <c r="B39" s="4" t="s">
        <v>349</v>
      </c>
      <c r="C39" s="4" t="s">
        <v>1027</v>
      </c>
      <c r="D39" s="4" t="s">
        <v>907</v>
      </c>
      <c r="E39" s="4">
        <v>12010115013</v>
      </c>
      <c r="F39" s="4" t="s">
        <v>967</v>
      </c>
      <c r="G39" s="4" t="s">
        <v>908</v>
      </c>
      <c r="H39" s="4">
        <v>5</v>
      </c>
      <c r="I39" s="4" t="s">
        <v>910</v>
      </c>
      <c r="J39" s="4" t="s">
        <v>909</v>
      </c>
      <c r="M39" s="4">
        <v>102813078280</v>
      </c>
      <c r="N39" s="4">
        <v>102155832280</v>
      </c>
      <c r="O39" s="4">
        <v>13579195</v>
      </c>
      <c r="P39" s="4">
        <v>13479195</v>
      </c>
      <c r="Q39" s="4">
        <v>6</v>
      </c>
      <c r="R39" s="359">
        <v>657246000</v>
      </c>
      <c r="T39" s="4" t="s">
        <v>1027</v>
      </c>
      <c r="U39" s="4" t="s">
        <v>349</v>
      </c>
    </row>
    <row r="40" spans="1:21" hidden="1">
      <c r="C40" s="4" t="s">
        <v>490</v>
      </c>
      <c r="D40" s="4" t="s">
        <v>907</v>
      </c>
      <c r="E40" s="4">
        <v>12020</v>
      </c>
      <c r="F40" s="4" t="s">
        <v>491</v>
      </c>
      <c r="G40" s="4" t="s">
        <v>908</v>
      </c>
      <c r="H40" s="4">
        <v>3</v>
      </c>
      <c r="I40" s="4" t="s">
        <v>909</v>
      </c>
      <c r="J40" s="4" t="s">
        <v>909</v>
      </c>
      <c r="M40" s="4">
        <v>9061500000</v>
      </c>
      <c r="N40" s="4">
        <v>3714500000</v>
      </c>
      <c r="O40" s="4">
        <v>1212505.58</v>
      </c>
      <c r="P40" s="4">
        <v>476620.63</v>
      </c>
      <c r="Q40" s="4">
        <v>6</v>
      </c>
      <c r="T40" s="4" t="s">
        <v>490</v>
      </c>
    </row>
    <row r="41" spans="1:21" hidden="1">
      <c r="C41" s="4" t="s">
        <v>492</v>
      </c>
      <c r="D41" s="4" t="s">
        <v>907</v>
      </c>
      <c r="E41" s="4">
        <v>12020131</v>
      </c>
      <c r="F41" s="4" t="s">
        <v>491</v>
      </c>
      <c r="G41" s="4" t="s">
        <v>908</v>
      </c>
      <c r="H41" s="4">
        <v>4</v>
      </c>
      <c r="I41" s="4" t="s">
        <v>909</v>
      </c>
      <c r="J41" s="4" t="s">
        <v>909</v>
      </c>
      <c r="M41" s="4">
        <v>7501500000</v>
      </c>
      <c r="N41" s="4">
        <v>3714500000</v>
      </c>
      <c r="O41" s="4">
        <v>999779.26</v>
      </c>
      <c r="P41" s="4">
        <v>476620.63</v>
      </c>
      <c r="Q41" s="4">
        <v>6</v>
      </c>
      <c r="T41" s="4" t="s">
        <v>492</v>
      </c>
    </row>
    <row r="42" spans="1:21" hidden="1">
      <c r="A42" s="4" t="s">
        <v>929</v>
      </c>
      <c r="B42" s="4" t="s">
        <v>9</v>
      </c>
      <c r="C42" s="4" t="s">
        <v>501</v>
      </c>
      <c r="D42" s="4" t="s">
        <v>907</v>
      </c>
      <c r="E42" s="4">
        <v>12020131007</v>
      </c>
      <c r="F42" s="4" t="s">
        <v>502</v>
      </c>
      <c r="G42" s="4" t="s">
        <v>908</v>
      </c>
      <c r="H42" s="4">
        <v>5</v>
      </c>
      <c r="I42" s="4" t="s">
        <v>910</v>
      </c>
      <c r="J42" s="4" t="s">
        <v>909</v>
      </c>
      <c r="M42" s="4">
        <v>3787000000</v>
      </c>
      <c r="N42" s="4">
        <v>0</v>
      </c>
      <c r="O42" s="4">
        <v>517989.43</v>
      </c>
      <c r="P42" s="4">
        <v>0</v>
      </c>
      <c r="Q42" s="4">
        <v>6</v>
      </c>
      <c r="R42" s="359">
        <v>3787000000</v>
      </c>
      <c r="T42" s="4" t="s">
        <v>501</v>
      </c>
      <c r="U42" s="4" t="s">
        <v>9</v>
      </c>
    </row>
    <row r="43" spans="1:21" hidden="1">
      <c r="C43" s="4" t="s">
        <v>503</v>
      </c>
      <c r="D43" s="4" t="s">
        <v>907</v>
      </c>
      <c r="E43" s="4">
        <v>12020133</v>
      </c>
      <c r="F43" s="4" t="s">
        <v>491</v>
      </c>
      <c r="G43" s="4" t="s">
        <v>908</v>
      </c>
      <c r="H43" s="4">
        <v>4</v>
      </c>
      <c r="I43" s="4" t="s">
        <v>909</v>
      </c>
      <c r="J43" s="4" t="s">
        <v>909</v>
      </c>
      <c r="M43" s="4">
        <v>1560000000</v>
      </c>
      <c r="N43" s="4">
        <v>0</v>
      </c>
      <c r="O43" s="4">
        <v>212726.32</v>
      </c>
      <c r="P43" s="4">
        <v>0</v>
      </c>
      <c r="Q43" s="4">
        <v>6</v>
      </c>
      <c r="T43" s="4" t="s">
        <v>503</v>
      </c>
    </row>
    <row r="44" spans="1:21" hidden="1">
      <c r="C44" s="4" t="s">
        <v>504</v>
      </c>
      <c r="D44" s="4" t="s">
        <v>907</v>
      </c>
      <c r="E44" s="4">
        <v>12020133001</v>
      </c>
      <c r="F44" s="4" t="s">
        <v>505</v>
      </c>
      <c r="G44" s="4" t="s">
        <v>908</v>
      </c>
      <c r="H44" s="4">
        <v>5</v>
      </c>
      <c r="I44" s="4" t="s">
        <v>909</v>
      </c>
      <c r="J44" s="4" t="s">
        <v>910</v>
      </c>
      <c r="M44" s="4">
        <v>1560000000</v>
      </c>
      <c r="N44" s="4">
        <v>0</v>
      </c>
      <c r="O44" s="4">
        <v>212726.32</v>
      </c>
      <c r="P44" s="4">
        <v>0</v>
      </c>
      <c r="Q44" s="4">
        <v>6</v>
      </c>
      <c r="T44" s="4" t="s">
        <v>504</v>
      </c>
    </row>
    <row r="45" spans="1:21" hidden="1">
      <c r="A45" s="4" t="s">
        <v>930</v>
      </c>
      <c r="B45" s="4" t="s">
        <v>29</v>
      </c>
      <c r="C45" s="4" t="s">
        <v>1142</v>
      </c>
      <c r="D45" s="4" t="s">
        <v>907</v>
      </c>
      <c r="E45" s="4">
        <v>12020133001</v>
      </c>
      <c r="F45" s="4" t="s">
        <v>505</v>
      </c>
      <c r="G45" s="4" t="s">
        <v>908</v>
      </c>
      <c r="H45" s="4">
        <v>5</v>
      </c>
      <c r="I45" s="4" t="s">
        <v>910</v>
      </c>
      <c r="J45" s="4" t="s">
        <v>910</v>
      </c>
      <c r="K45" s="4" t="s">
        <v>506</v>
      </c>
      <c r="L45" s="4" t="s">
        <v>507</v>
      </c>
      <c r="M45" s="4">
        <v>600000000</v>
      </c>
      <c r="N45" s="4">
        <v>0</v>
      </c>
      <c r="O45" s="4">
        <v>81804.350000000006</v>
      </c>
      <c r="P45" s="4">
        <v>0</v>
      </c>
      <c r="Q45" s="4">
        <v>6</v>
      </c>
      <c r="R45" s="359">
        <v>600000000</v>
      </c>
      <c r="T45" s="4" t="s">
        <v>504</v>
      </c>
      <c r="U45" s="4" t="s">
        <v>29</v>
      </c>
    </row>
    <row r="46" spans="1:21" hidden="1">
      <c r="A46" s="4" t="s">
        <v>930</v>
      </c>
      <c r="B46" s="4" t="s">
        <v>29</v>
      </c>
      <c r="C46" s="4" t="s">
        <v>1143</v>
      </c>
      <c r="D46" s="4" t="s">
        <v>907</v>
      </c>
      <c r="E46" s="4">
        <v>12020133001</v>
      </c>
      <c r="F46" s="4" t="s">
        <v>505</v>
      </c>
      <c r="G46" s="4" t="s">
        <v>908</v>
      </c>
      <c r="H46" s="4">
        <v>5</v>
      </c>
      <c r="I46" s="4" t="s">
        <v>910</v>
      </c>
      <c r="J46" s="4" t="s">
        <v>910</v>
      </c>
      <c r="K46" s="4" t="s">
        <v>508</v>
      </c>
      <c r="L46" s="4" t="s">
        <v>509</v>
      </c>
      <c r="M46" s="4">
        <v>960000000</v>
      </c>
      <c r="N46" s="4">
        <v>0</v>
      </c>
      <c r="O46" s="4">
        <v>130921.97</v>
      </c>
      <c r="P46" s="4">
        <v>0</v>
      </c>
      <c r="Q46" s="4">
        <v>6</v>
      </c>
      <c r="R46" s="359">
        <v>960000000</v>
      </c>
      <c r="T46" s="4" t="s">
        <v>504</v>
      </c>
      <c r="U46" s="4" t="s">
        <v>29</v>
      </c>
    </row>
    <row r="47" spans="1:21" hidden="1">
      <c r="C47" s="4" t="s">
        <v>510</v>
      </c>
      <c r="D47" s="4" t="s">
        <v>907</v>
      </c>
      <c r="E47" s="4">
        <v>13</v>
      </c>
      <c r="F47" s="4" t="s">
        <v>511</v>
      </c>
      <c r="G47" s="4" t="s">
        <v>908</v>
      </c>
      <c r="H47" s="4">
        <v>2</v>
      </c>
      <c r="I47" s="4" t="s">
        <v>909</v>
      </c>
      <c r="J47" s="4" t="s">
        <v>909</v>
      </c>
      <c r="M47" s="4">
        <v>503051495417</v>
      </c>
      <c r="N47" s="4">
        <v>497397275818</v>
      </c>
      <c r="O47" s="4">
        <v>68615966.640000001</v>
      </c>
      <c r="P47" s="4">
        <v>67755937.129999995</v>
      </c>
      <c r="Q47" s="4">
        <v>6</v>
      </c>
      <c r="T47" s="4" t="s">
        <v>510</v>
      </c>
    </row>
    <row r="48" spans="1:21" hidden="1">
      <c r="C48" s="4" t="s">
        <v>512</v>
      </c>
      <c r="D48" s="4" t="s">
        <v>907</v>
      </c>
      <c r="E48" s="4">
        <v>13010</v>
      </c>
      <c r="F48" s="4" t="s">
        <v>513</v>
      </c>
      <c r="G48" s="4" t="s">
        <v>908</v>
      </c>
      <c r="H48" s="4">
        <v>3</v>
      </c>
      <c r="I48" s="4" t="s">
        <v>909</v>
      </c>
      <c r="J48" s="4" t="s">
        <v>909</v>
      </c>
      <c r="M48" s="4">
        <v>6466271676</v>
      </c>
      <c r="N48" s="4">
        <v>4993840361</v>
      </c>
      <c r="O48" s="4">
        <v>932962.16</v>
      </c>
      <c r="P48" s="4">
        <v>708917.94</v>
      </c>
      <c r="Q48" s="4">
        <v>6</v>
      </c>
      <c r="T48" s="4" t="s">
        <v>512</v>
      </c>
    </row>
    <row r="49" spans="1:21" hidden="1">
      <c r="C49" s="4" t="s">
        <v>514</v>
      </c>
      <c r="D49" s="4" t="s">
        <v>907</v>
      </c>
      <c r="E49" s="4">
        <v>13010151</v>
      </c>
      <c r="F49" s="4" t="s">
        <v>515</v>
      </c>
      <c r="G49" s="4" t="s">
        <v>908</v>
      </c>
      <c r="H49" s="4">
        <v>4</v>
      </c>
      <c r="I49" s="4" t="s">
        <v>909</v>
      </c>
      <c r="J49" s="4" t="s">
        <v>909</v>
      </c>
      <c r="M49" s="4">
        <v>5413826607</v>
      </c>
      <c r="N49" s="4">
        <v>4119928300</v>
      </c>
      <c r="O49" s="4">
        <v>773661.79</v>
      </c>
      <c r="P49" s="4">
        <v>576781.37</v>
      </c>
      <c r="Q49" s="4">
        <v>6</v>
      </c>
      <c r="T49" s="4" t="s">
        <v>514</v>
      </c>
    </row>
    <row r="50" spans="1:21" hidden="1">
      <c r="C50" s="4" t="s">
        <v>1949</v>
      </c>
      <c r="D50" s="4" t="s">
        <v>907</v>
      </c>
      <c r="E50" s="4">
        <v>13010151001</v>
      </c>
      <c r="F50" s="4" t="s">
        <v>1921</v>
      </c>
      <c r="G50" s="4" t="s">
        <v>908</v>
      </c>
      <c r="H50" s="4">
        <v>5</v>
      </c>
      <c r="I50" s="4" t="s">
        <v>909</v>
      </c>
      <c r="J50" s="4" t="s">
        <v>910</v>
      </c>
      <c r="M50" s="4">
        <v>1500000</v>
      </c>
      <c r="N50" s="4">
        <v>0</v>
      </c>
      <c r="O50" s="4">
        <v>231</v>
      </c>
      <c r="P50" s="4">
        <v>2.77</v>
      </c>
      <c r="Q50" s="4">
        <v>6</v>
      </c>
      <c r="T50" s="4" t="s">
        <v>1949</v>
      </c>
    </row>
    <row r="51" spans="1:21" hidden="1">
      <c r="A51" s="4" t="s">
        <v>931</v>
      </c>
      <c r="B51" s="4" t="s">
        <v>300</v>
      </c>
      <c r="C51" s="4" t="s">
        <v>1950</v>
      </c>
      <c r="D51" s="4" t="s">
        <v>907</v>
      </c>
      <c r="E51" s="4">
        <v>13010151001</v>
      </c>
      <c r="F51" s="4" t="s">
        <v>1921</v>
      </c>
      <c r="G51" s="4" t="s">
        <v>908</v>
      </c>
      <c r="H51" s="4">
        <v>5</v>
      </c>
      <c r="I51" s="4" t="s">
        <v>910</v>
      </c>
      <c r="J51" s="4" t="s">
        <v>910</v>
      </c>
      <c r="K51" s="4" t="s">
        <v>1922</v>
      </c>
      <c r="L51" s="4" t="s">
        <v>1048</v>
      </c>
      <c r="M51" s="4">
        <v>1500000</v>
      </c>
      <c r="N51" s="4">
        <v>0</v>
      </c>
      <c r="O51" s="4">
        <v>231</v>
      </c>
      <c r="P51" s="4">
        <v>2.77</v>
      </c>
      <c r="Q51" s="4">
        <v>6</v>
      </c>
      <c r="R51" s="359">
        <v>1500000</v>
      </c>
      <c r="T51" s="4" t="s">
        <v>1949</v>
      </c>
      <c r="U51" s="4" t="s">
        <v>300</v>
      </c>
    </row>
    <row r="52" spans="1:21" hidden="1">
      <c r="C52" s="4" t="s">
        <v>516</v>
      </c>
      <c r="D52" s="4" t="s">
        <v>907</v>
      </c>
      <c r="E52" s="4">
        <v>13010151002</v>
      </c>
      <c r="F52" s="4" t="s">
        <v>1923</v>
      </c>
      <c r="G52" s="4" t="s">
        <v>908</v>
      </c>
      <c r="H52" s="4">
        <v>5</v>
      </c>
      <c r="I52" s="4" t="s">
        <v>909</v>
      </c>
      <c r="J52" s="4" t="s">
        <v>910</v>
      </c>
      <c r="M52" s="4">
        <v>5412326607</v>
      </c>
      <c r="N52" s="4">
        <v>4119928300</v>
      </c>
      <c r="O52" s="4">
        <v>773430.79</v>
      </c>
      <c r="P52" s="4">
        <v>576778.6</v>
      </c>
      <c r="Q52" s="4">
        <v>6</v>
      </c>
      <c r="T52" s="4" t="s">
        <v>516</v>
      </c>
    </row>
    <row r="53" spans="1:21" hidden="1">
      <c r="A53" s="4" t="s">
        <v>931</v>
      </c>
      <c r="B53" s="4" t="s">
        <v>300</v>
      </c>
      <c r="C53" s="4" t="s">
        <v>1951</v>
      </c>
      <c r="D53" s="4" t="s">
        <v>907</v>
      </c>
      <c r="E53" s="4">
        <v>13010151002</v>
      </c>
      <c r="F53" s="4" t="s">
        <v>1923</v>
      </c>
      <c r="G53" s="4" t="s">
        <v>908</v>
      </c>
      <c r="H53" s="4">
        <v>5</v>
      </c>
      <c r="I53" s="4" t="s">
        <v>910</v>
      </c>
      <c r="J53" s="4" t="s">
        <v>910</v>
      </c>
      <c r="K53" s="4" t="s">
        <v>991</v>
      </c>
      <c r="L53" s="4" t="s">
        <v>1924</v>
      </c>
      <c r="M53" s="4">
        <v>2640000</v>
      </c>
      <c r="N53" s="4">
        <v>1320000</v>
      </c>
      <c r="O53" s="4">
        <v>391.89</v>
      </c>
      <c r="P53" s="4">
        <v>191.05</v>
      </c>
      <c r="Q53" s="4">
        <v>6</v>
      </c>
      <c r="R53" s="359">
        <v>1320000</v>
      </c>
      <c r="T53" s="4" t="s">
        <v>516</v>
      </c>
      <c r="U53" s="4" t="s">
        <v>300</v>
      </c>
    </row>
    <row r="54" spans="1:21" hidden="1">
      <c r="A54" s="4" t="s">
        <v>931</v>
      </c>
      <c r="B54" s="4" t="s">
        <v>300</v>
      </c>
      <c r="C54" s="4" t="s">
        <v>1144</v>
      </c>
      <c r="D54" s="4" t="s">
        <v>907</v>
      </c>
      <c r="E54" s="4">
        <v>13010151002</v>
      </c>
      <c r="F54" s="4" t="s">
        <v>1923</v>
      </c>
      <c r="G54" s="4" t="s">
        <v>908</v>
      </c>
      <c r="H54" s="4">
        <v>5</v>
      </c>
      <c r="I54" s="4" t="s">
        <v>910</v>
      </c>
      <c r="J54" s="4" t="s">
        <v>910</v>
      </c>
      <c r="K54" s="4" t="s">
        <v>517</v>
      </c>
      <c r="L54" s="4" t="s">
        <v>518</v>
      </c>
      <c r="M54" s="4">
        <v>1079885</v>
      </c>
      <c r="N54" s="4">
        <v>0</v>
      </c>
      <c r="O54" s="4">
        <v>167.65</v>
      </c>
      <c r="P54" s="4">
        <v>3.35</v>
      </c>
      <c r="Q54" s="4">
        <v>6</v>
      </c>
      <c r="R54" s="359">
        <v>1079885</v>
      </c>
      <c r="T54" s="4" t="s">
        <v>516</v>
      </c>
      <c r="U54" s="4" t="s">
        <v>300</v>
      </c>
    </row>
    <row r="55" spans="1:21" hidden="1">
      <c r="A55" s="4" t="s">
        <v>931</v>
      </c>
      <c r="B55" s="4" t="s">
        <v>300</v>
      </c>
      <c r="C55" s="4" t="s">
        <v>1146</v>
      </c>
      <c r="D55" s="4" t="s">
        <v>907</v>
      </c>
      <c r="E55" s="4">
        <v>13010151002</v>
      </c>
      <c r="F55" s="4" t="s">
        <v>1923</v>
      </c>
      <c r="G55" s="4" t="s">
        <v>908</v>
      </c>
      <c r="H55" s="4">
        <v>5</v>
      </c>
      <c r="I55" s="4" t="s">
        <v>910</v>
      </c>
      <c r="J55" s="4" t="s">
        <v>910</v>
      </c>
      <c r="K55" s="4" t="s">
        <v>521</v>
      </c>
      <c r="L55" s="4" t="s">
        <v>522</v>
      </c>
      <c r="M55" s="4">
        <v>2278988415</v>
      </c>
      <c r="N55" s="4">
        <v>1161369452</v>
      </c>
      <c r="O55" s="4">
        <v>336128.11</v>
      </c>
      <c r="P55" s="4">
        <v>166068.59</v>
      </c>
      <c r="Q55" s="4">
        <v>6</v>
      </c>
      <c r="R55" s="359">
        <v>1117618963</v>
      </c>
      <c r="T55" s="4" t="s">
        <v>516</v>
      </c>
      <c r="U55" s="4" t="s">
        <v>300</v>
      </c>
    </row>
    <row r="56" spans="1:21" hidden="1">
      <c r="A56" s="4" t="s">
        <v>931</v>
      </c>
      <c r="B56" s="4" t="s">
        <v>300</v>
      </c>
      <c r="C56" s="4" t="s">
        <v>1147</v>
      </c>
      <c r="D56" s="4" t="s">
        <v>907</v>
      </c>
      <c r="E56" s="4">
        <v>13010151002</v>
      </c>
      <c r="F56" s="4" t="s">
        <v>1923</v>
      </c>
      <c r="G56" s="4" t="s">
        <v>908</v>
      </c>
      <c r="H56" s="4">
        <v>5</v>
      </c>
      <c r="I56" s="4" t="s">
        <v>910</v>
      </c>
      <c r="J56" s="4" t="s">
        <v>910</v>
      </c>
      <c r="K56" s="4" t="s">
        <v>523</v>
      </c>
      <c r="L56" s="4" t="s">
        <v>522</v>
      </c>
      <c r="M56" s="4">
        <v>468329479</v>
      </c>
      <c r="N56" s="4">
        <v>337055238</v>
      </c>
      <c r="O56" s="4">
        <v>62914.19</v>
      </c>
      <c r="P56" s="4">
        <v>42940.81</v>
      </c>
      <c r="Q56" s="4">
        <v>6</v>
      </c>
      <c r="R56" s="359">
        <v>131274241</v>
      </c>
      <c r="T56" s="4" t="s">
        <v>516</v>
      </c>
      <c r="U56" s="4" t="s">
        <v>300</v>
      </c>
    </row>
    <row r="57" spans="1:21" hidden="1">
      <c r="A57" s="4" t="s">
        <v>931</v>
      </c>
      <c r="B57" s="4" t="s">
        <v>300</v>
      </c>
      <c r="C57" s="4" t="s">
        <v>1148</v>
      </c>
      <c r="D57" s="4" t="s">
        <v>907</v>
      </c>
      <c r="E57" s="4">
        <v>13010151002</v>
      </c>
      <c r="F57" s="4" t="s">
        <v>1923</v>
      </c>
      <c r="G57" s="4" t="s">
        <v>908</v>
      </c>
      <c r="H57" s="4">
        <v>5</v>
      </c>
      <c r="I57" s="4" t="s">
        <v>910</v>
      </c>
      <c r="J57" s="4" t="s">
        <v>910</v>
      </c>
      <c r="K57" s="4" t="s">
        <v>525</v>
      </c>
      <c r="L57" s="4" t="s">
        <v>526</v>
      </c>
      <c r="M57" s="4">
        <v>21956</v>
      </c>
      <c r="N57" s="4">
        <v>4210</v>
      </c>
      <c r="O57" s="4">
        <v>2.7</v>
      </c>
      <c r="P57" s="4">
        <v>0</v>
      </c>
      <c r="Q57" s="4">
        <v>6</v>
      </c>
      <c r="R57" s="359">
        <v>17746</v>
      </c>
      <c r="T57" s="4" t="s">
        <v>516</v>
      </c>
      <c r="U57" s="4" t="s">
        <v>300</v>
      </c>
    </row>
    <row r="58" spans="1:21" hidden="1">
      <c r="A58" s="4" t="s">
        <v>931</v>
      </c>
      <c r="B58" s="4" t="s">
        <v>300</v>
      </c>
      <c r="C58" s="4" t="s">
        <v>1151</v>
      </c>
      <c r="D58" s="4" t="s">
        <v>907</v>
      </c>
      <c r="E58" s="4">
        <v>13010151002</v>
      </c>
      <c r="F58" s="4" t="s">
        <v>1923</v>
      </c>
      <c r="G58" s="4" t="s">
        <v>908</v>
      </c>
      <c r="H58" s="4">
        <v>5</v>
      </c>
      <c r="I58" s="4" t="s">
        <v>910</v>
      </c>
      <c r="J58" s="4" t="s">
        <v>910</v>
      </c>
      <c r="K58" s="4" t="s">
        <v>530</v>
      </c>
      <c r="L58" s="4" t="s">
        <v>531</v>
      </c>
      <c r="M58" s="4">
        <v>97031621</v>
      </c>
      <c r="N58" s="4">
        <v>90661116</v>
      </c>
      <c r="O58" s="4">
        <v>13834.54</v>
      </c>
      <c r="P58" s="4">
        <v>12865.27</v>
      </c>
      <c r="Q58" s="4">
        <v>6</v>
      </c>
      <c r="R58" s="359">
        <v>6370505</v>
      </c>
      <c r="T58" s="4" t="s">
        <v>516</v>
      </c>
      <c r="U58" s="4" t="s">
        <v>300</v>
      </c>
    </row>
    <row r="59" spans="1:21" hidden="1">
      <c r="A59" s="4" t="s">
        <v>931</v>
      </c>
      <c r="B59" s="4" t="s">
        <v>300</v>
      </c>
      <c r="C59" s="4" t="s">
        <v>1154</v>
      </c>
      <c r="D59" s="4" t="s">
        <v>907</v>
      </c>
      <c r="E59" s="4">
        <v>13010151002</v>
      </c>
      <c r="F59" s="4" t="s">
        <v>1923</v>
      </c>
      <c r="G59" s="4" t="s">
        <v>908</v>
      </c>
      <c r="H59" s="4">
        <v>5</v>
      </c>
      <c r="I59" s="4" t="s">
        <v>910</v>
      </c>
      <c r="J59" s="4" t="s">
        <v>910</v>
      </c>
      <c r="K59" s="4" t="s">
        <v>535</v>
      </c>
      <c r="L59" s="4" t="s">
        <v>426</v>
      </c>
      <c r="M59" s="4">
        <v>670137</v>
      </c>
      <c r="N59" s="4">
        <v>241051</v>
      </c>
      <c r="O59" s="4">
        <v>98.32</v>
      </c>
      <c r="P59" s="4">
        <v>33.03</v>
      </c>
      <c r="Q59" s="4">
        <v>6</v>
      </c>
      <c r="R59" s="359">
        <v>429086</v>
      </c>
      <c r="T59" s="4" t="s">
        <v>516</v>
      </c>
      <c r="U59" s="4" t="s">
        <v>300</v>
      </c>
    </row>
    <row r="60" spans="1:21" hidden="1">
      <c r="A60" s="4" t="s">
        <v>931</v>
      </c>
      <c r="B60" s="4" t="s">
        <v>300</v>
      </c>
      <c r="C60" s="4" t="s">
        <v>1155</v>
      </c>
      <c r="D60" s="4" t="s">
        <v>907</v>
      </c>
      <c r="E60" s="4">
        <v>13010151002</v>
      </c>
      <c r="F60" s="4" t="s">
        <v>1923</v>
      </c>
      <c r="G60" s="4" t="s">
        <v>908</v>
      </c>
      <c r="H60" s="4">
        <v>5</v>
      </c>
      <c r="I60" s="4" t="s">
        <v>910</v>
      </c>
      <c r="J60" s="4" t="s">
        <v>910</v>
      </c>
      <c r="K60" s="4" t="s">
        <v>536</v>
      </c>
      <c r="L60" s="4" t="s">
        <v>426</v>
      </c>
      <c r="M60" s="4">
        <v>1475300</v>
      </c>
      <c r="N60" s="4">
        <v>406684</v>
      </c>
      <c r="O60" s="4">
        <v>181.73</v>
      </c>
      <c r="P60" s="4">
        <v>19.14</v>
      </c>
      <c r="Q60" s="4">
        <v>6</v>
      </c>
      <c r="R60" s="359">
        <v>1068616</v>
      </c>
      <c r="T60" s="4" t="s">
        <v>516</v>
      </c>
      <c r="U60" s="4" t="s">
        <v>300</v>
      </c>
    </row>
    <row r="61" spans="1:21" hidden="1">
      <c r="A61" s="4" t="s">
        <v>931</v>
      </c>
      <c r="B61" s="4" t="s">
        <v>300</v>
      </c>
      <c r="C61" s="4" t="s">
        <v>1156</v>
      </c>
      <c r="D61" s="4" t="s">
        <v>907</v>
      </c>
      <c r="E61" s="4">
        <v>13010151002</v>
      </c>
      <c r="F61" s="4" t="s">
        <v>1923</v>
      </c>
      <c r="G61" s="4" t="s">
        <v>908</v>
      </c>
      <c r="H61" s="4">
        <v>5</v>
      </c>
      <c r="I61" s="4" t="s">
        <v>910</v>
      </c>
      <c r="J61" s="4" t="s">
        <v>910</v>
      </c>
      <c r="K61" s="4" t="s">
        <v>537</v>
      </c>
      <c r="L61" s="4" t="s">
        <v>538</v>
      </c>
      <c r="M61" s="4">
        <v>113399</v>
      </c>
      <c r="N61" s="4">
        <v>0</v>
      </c>
      <c r="O61" s="4">
        <v>17.899999999999999</v>
      </c>
      <c r="P61" s="4">
        <v>0.65</v>
      </c>
      <c r="Q61" s="4">
        <v>6</v>
      </c>
      <c r="R61" s="359">
        <v>113399</v>
      </c>
      <c r="T61" s="4" t="s">
        <v>516</v>
      </c>
      <c r="U61" s="4" t="s">
        <v>300</v>
      </c>
    </row>
    <row r="62" spans="1:21" hidden="1">
      <c r="A62" s="4" t="s">
        <v>931</v>
      </c>
      <c r="B62" s="4" t="s">
        <v>300</v>
      </c>
      <c r="C62" s="4" t="s">
        <v>1280</v>
      </c>
      <c r="D62" s="4" t="s">
        <v>907</v>
      </c>
      <c r="E62" s="4">
        <v>13010151002</v>
      </c>
      <c r="F62" s="4" t="s">
        <v>1923</v>
      </c>
      <c r="G62" s="4" t="s">
        <v>908</v>
      </c>
      <c r="H62" s="4">
        <v>5</v>
      </c>
      <c r="I62" s="4" t="s">
        <v>910</v>
      </c>
      <c r="J62" s="4" t="s">
        <v>910</v>
      </c>
      <c r="K62" s="4" t="s">
        <v>1238</v>
      </c>
      <c r="L62" s="4" t="s">
        <v>1239</v>
      </c>
      <c r="M62" s="4">
        <v>118399</v>
      </c>
      <c r="N62" s="4">
        <v>0</v>
      </c>
      <c r="O62" s="4">
        <v>18.690000000000001</v>
      </c>
      <c r="P62" s="4">
        <v>0.68</v>
      </c>
      <c r="Q62" s="4">
        <v>6</v>
      </c>
      <c r="R62" s="359">
        <v>118399</v>
      </c>
      <c r="T62" s="4" t="s">
        <v>516</v>
      </c>
      <c r="U62" s="4" t="s">
        <v>300</v>
      </c>
    </row>
    <row r="63" spans="1:21" hidden="1">
      <c r="A63" s="4" t="s">
        <v>931</v>
      </c>
      <c r="B63" s="4" t="s">
        <v>300</v>
      </c>
      <c r="C63" s="4" t="s">
        <v>1093</v>
      </c>
      <c r="D63" s="4" t="s">
        <v>907</v>
      </c>
      <c r="E63" s="4">
        <v>13010151002</v>
      </c>
      <c r="F63" s="4" t="s">
        <v>1923</v>
      </c>
      <c r="G63" s="4" t="s">
        <v>908</v>
      </c>
      <c r="H63" s="4">
        <v>5</v>
      </c>
      <c r="I63" s="4" t="s">
        <v>910</v>
      </c>
      <c r="J63" s="4" t="s">
        <v>910</v>
      </c>
      <c r="K63" s="4" t="s">
        <v>1001</v>
      </c>
      <c r="L63" s="4" t="s">
        <v>1053</v>
      </c>
      <c r="M63" s="4">
        <v>1607550</v>
      </c>
      <c r="N63" s="4">
        <v>803775</v>
      </c>
      <c r="O63" s="4">
        <v>240.95</v>
      </c>
      <c r="P63" s="4">
        <v>118.66</v>
      </c>
      <c r="Q63" s="4">
        <v>6</v>
      </c>
      <c r="R63" s="359">
        <v>803775</v>
      </c>
      <c r="T63" s="4" t="s">
        <v>516</v>
      </c>
      <c r="U63" s="4" t="s">
        <v>300</v>
      </c>
    </row>
    <row r="64" spans="1:21" hidden="1">
      <c r="A64" s="4" t="s">
        <v>931</v>
      </c>
      <c r="B64" s="4" t="s">
        <v>300</v>
      </c>
      <c r="C64" s="4" t="s">
        <v>1282</v>
      </c>
      <c r="D64" s="4" t="s">
        <v>907</v>
      </c>
      <c r="E64" s="4">
        <v>13010151002</v>
      </c>
      <c r="F64" s="4" t="s">
        <v>1923</v>
      </c>
      <c r="G64" s="4" t="s">
        <v>908</v>
      </c>
      <c r="H64" s="4">
        <v>5</v>
      </c>
      <c r="I64" s="4" t="s">
        <v>910</v>
      </c>
      <c r="J64" s="4" t="s">
        <v>910</v>
      </c>
      <c r="K64" s="4" t="s">
        <v>1241</v>
      </c>
      <c r="L64" s="4" t="s">
        <v>1242</v>
      </c>
      <c r="M64" s="4">
        <v>118390</v>
      </c>
      <c r="N64" s="4">
        <v>0</v>
      </c>
      <c r="O64" s="4">
        <v>18.68</v>
      </c>
      <c r="P64" s="4">
        <v>0.67</v>
      </c>
      <c r="Q64" s="4">
        <v>6</v>
      </c>
      <c r="R64" s="359">
        <v>118390</v>
      </c>
      <c r="T64" s="4" t="s">
        <v>516</v>
      </c>
      <c r="U64" s="4" t="s">
        <v>300</v>
      </c>
    </row>
    <row r="65" spans="1:21" hidden="1">
      <c r="A65" s="4" t="s">
        <v>931</v>
      </c>
      <c r="B65" s="4" t="s">
        <v>300</v>
      </c>
      <c r="C65" s="4" t="s">
        <v>1952</v>
      </c>
      <c r="D65" s="4" t="s">
        <v>907</v>
      </c>
      <c r="E65" s="4">
        <v>13010151002</v>
      </c>
      <c r="F65" s="4" t="s">
        <v>1923</v>
      </c>
      <c r="G65" s="4" t="s">
        <v>908</v>
      </c>
      <c r="H65" s="4">
        <v>5</v>
      </c>
      <c r="I65" s="4" t="s">
        <v>910</v>
      </c>
      <c r="J65" s="4" t="s">
        <v>910</v>
      </c>
      <c r="K65" s="4" t="s">
        <v>1925</v>
      </c>
      <c r="L65" s="4" t="s">
        <v>1926</v>
      </c>
      <c r="M65" s="4">
        <v>236798</v>
      </c>
      <c r="N65" s="4">
        <v>0</v>
      </c>
      <c r="O65" s="4">
        <v>36.83</v>
      </c>
      <c r="P65" s="4">
        <v>0.8</v>
      </c>
      <c r="Q65" s="4">
        <v>6</v>
      </c>
      <c r="R65" s="359">
        <v>236798</v>
      </c>
      <c r="T65" s="4" t="s">
        <v>516</v>
      </c>
      <c r="U65" s="4" t="s">
        <v>300</v>
      </c>
    </row>
    <row r="66" spans="1:21" hidden="1">
      <c r="A66" s="4" t="s">
        <v>931</v>
      </c>
      <c r="B66" s="4" t="s">
        <v>300</v>
      </c>
      <c r="C66" s="4" t="s">
        <v>1785</v>
      </c>
      <c r="D66" s="4" t="s">
        <v>907</v>
      </c>
      <c r="E66" s="4">
        <v>13010151002</v>
      </c>
      <c r="F66" s="4" t="s">
        <v>1923</v>
      </c>
      <c r="G66" s="4" t="s">
        <v>908</v>
      </c>
      <c r="H66" s="4">
        <v>5</v>
      </c>
      <c r="I66" s="4" t="s">
        <v>910</v>
      </c>
      <c r="J66" s="4" t="s">
        <v>910</v>
      </c>
      <c r="K66" s="4" t="s">
        <v>1687</v>
      </c>
      <c r="L66" s="4" t="s">
        <v>1688</v>
      </c>
      <c r="M66" s="4">
        <v>389274</v>
      </c>
      <c r="N66" s="4">
        <v>348078</v>
      </c>
      <c r="O66" s="4">
        <v>53.79</v>
      </c>
      <c r="P66" s="4">
        <v>47.52</v>
      </c>
      <c r="Q66" s="4">
        <v>6</v>
      </c>
      <c r="R66" s="359">
        <v>41196</v>
      </c>
      <c r="T66" s="4" t="s">
        <v>516</v>
      </c>
      <c r="U66" s="4" t="s">
        <v>300</v>
      </c>
    </row>
    <row r="67" spans="1:21" hidden="1">
      <c r="A67" s="4" t="s">
        <v>931</v>
      </c>
      <c r="B67" s="4" t="s">
        <v>300</v>
      </c>
      <c r="C67" s="4" t="s">
        <v>2744</v>
      </c>
      <c r="D67" s="4" t="s">
        <v>907</v>
      </c>
      <c r="E67" s="4">
        <v>13010151002</v>
      </c>
      <c r="F67" s="4" t="s">
        <v>1923</v>
      </c>
      <c r="G67" s="4" t="s">
        <v>908</v>
      </c>
      <c r="H67" s="4">
        <v>5</v>
      </c>
      <c r="I67" s="4" t="s">
        <v>910</v>
      </c>
      <c r="J67" s="4" t="s">
        <v>910</v>
      </c>
      <c r="K67" s="4" t="s">
        <v>2745</v>
      </c>
      <c r="L67" s="4" t="s">
        <v>2746</v>
      </c>
      <c r="M67" s="4">
        <v>32769824</v>
      </c>
      <c r="N67" s="4">
        <v>982516</v>
      </c>
      <c r="O67" s="4">
        <v>4836.4399999999996</v>
      </c>
      <c r="P67" s="4">
        <v>0</v>
      </c>
      <c r="Q67" s="4">
        <v>6</v>
      </c>
      <c r="R67" s="359">
        <v>31787308</v>
      </c>
      <c r="T67" s="4" t="s">
        <v>516</v>
      </c>
      <c r="U67" s="4" t="s">
        <v>300</v>
      </c>
    </row>
    <row r="68" spans="1:21" hidden="1">
      <c r="C68" s="4" t="s">
        <v>539</v>
      </c>
      <c r="D68" s="4" t="s">
        <v>907</v>
      </c>
      <c r="E68" s="4">
        <v>13010175</v>
      </c>
      <c r="F68" s="4" t="s">
        <v>540</v>
      </c>
      <c r="G68" s="4" t="s">
        <v>908</v>
      </c>
      <c r="H68" s="4">
        <v>4</v>
      </c>
      <c r="I68" s="4" t="s">
        <v>909</v>
      </c>
      <c r="J68" s="4" t="s">
        <v>909</v>
      </c>
      <c r="M68" s="4">
        <v>1052445069</v>
      </c>
      <c r="N68" s="4">
        <v>873912061</v>
      </c>
      <c r="O68" s="4">
        <v>159300.37</v>
      </c>
      <c r="P68" s="4">
        <v>132136.57</v>
      </c>
      <c r="Q68" s="4">
        <v>6</v>
      </c>
      <c r="T68" s="4" t="s">
        <v>539</v>
      </c>
    </row>
    <row r="69" spans="1:21" hidden="1">
      <c r="C69" s="4" t="s">
        <v>543</v>
      </c>
      <c r="D69" s="4" t="s">
        <v>907</v>
      </c>
      <c r="E69" s="4">
        <v>13010175003</v>
      </c>
      <c r="F69" s="4" t="s">
        <v>1928</v>
      </c>
      <c r="G69" s="4" t="s">
        <v>908</v>
      </c>
      <c r="H69" s="4">
        <v>5</v>
      </c>
      <c r="I69" s="4" t="s">
        <v>909</v>
      </c>
      <c r="J69" s="4" t="s">
        <v>910</v>
      </c>
      <c r="M69" s="4">
        <v>1052390077</v>
      </c>
      <c r="N69" s="4">
        <v>873857069</v>
      </c>
      <c r="O69" s="4">
        <v>159293.49</v>
      </c>
      <c r="P69" s="4">
        <v>132129.69</v>
      </c>
      <c r="Q69" s="4">
        <v>6</v>
      </c>
      <c r="T69" s="4" t="s">
        <v>543</v>
      </c>
    </row>
    <row r="70" spans="1:21" hidden="1">
      <c r="A70" s="4" t="s">
        <v>931</v>
      </c>
      <c r="B70" s="4" t="s">
        <v>327</v>
      </c>
      <c r="C70" s="4" t="s">
        <v>1163</v>
      </c>
      <c r="D70" s="4" t="s">
        <v>907</v>
      </c>
      <c r="E70" s="4">
        <v>13010175003</v>
      </c>
      <c r="F70" s="4" t="s">
        <v>1928</v>
      </c>
      <c r="G70" s="4" t="s">
        <v>908</v>
      </c>
      <c r="H70" s="4">
        <v>5</v>
      </c>
      <c r="I70" s="4" t="s">
        <v>910</v>
      </c>
      <c r="J70" s="4" t="s">
        <v>910</v>
      </c>
      <c r="K70" s="4" t="s">
        <v>549</v>
      </c>
      <c r="L70" s="4" t="s">
        <v>522</v>
      </c>
      <c r="M70" s="4">
        <v>224049932</v>
      </c>
      <c r="N70" s="4">
        <v>45516924</v>
      </c>
      <c r="O70" s="4">
        <v>33949.58</v>
      </c>
      <c r="P70" s="4">
        <v>6785.78</v>
      </c>
      <c r="Q70" s="4">
        <v>6</v>
      </c>
      <c r="R70" s="359">
        <v>178533008</v>
      </c>
      <c r="T70" s="4" t="s">
        <v>543</v>
      </c>
      <c r="U70" s="4" t="s">
        <v>327</v>
      </c>
    </row>
    <row r="71" spans="1:21" hidden="1">
      <c r="C71" s="4" t="s">
        <v>554</v>
      </c>
      <c r="D71" s="4" t="s">
        <v>907</v>
      </c>
      <c r="E71" s="4">
        <v>13020</v>
      </c>
      <c r="F71" s="4" t="s">
        <v>555</v>
      </c>
      <c r="G71" s="4" t="s">
        <v>908</v>
      </c>
      <c r="H71" s="4">
        <v>3</v>
      </c>
      <c r="I71" s="4" t="s">
        <v>909</v>
      </c>
      <c r="J71" s="4" t="s">
        <v>909</v>
      </c>
      <c r="M71" s="4">
        <v>412907328157</v>
      </c>
      <c r="N71" s="4">
        <v>410159429757</v>
      </c>
      <c r="O71" s="4">
        <v>56505746.049999997</v>
      </c>
      <c r="P71" s="4">
        <v>56087927.159999996</v>
      </c>
      <c r="Q71" s="4">
        <v>6</v>
      </c>
      <c r="T71" s="4" t="s">
        <v>554</v>
      </c>
    </row>
    <row r="72" spans="1:21" hidden="1">
      <c r="C72" s="4" t="s">
        <v>556</v>
      </c>
      <c r="D72" s="4" t="s">
        <v>907</v>
      </c>
      <c r="E72" s="4">
        <v>13020185</v>
      </c>
      <c r="F72" s="4" t="s">
        <v>557</v>
      </c>
      <c r="G72" s="4" t="s">
        <v>908</v>
      </c>
      <c r="H72" s="4">
        <v>4</v>
      </c>
      <c r="I72" s="4" t="s">
        <v>909</v>
      </c>
      <c r="J72" s="4" t="s">
        <v>909</v>
      </c>
      <c r="M72" s="4">
        <v>412907328157</v>
      </c>
      <c r="N72" s="4">
        <v>410159429757</v>
      </c>
      <c r="O72" s="4">
        <v>56505746.049999997</v>
      </c>
      <c r="P72" s="4">
        <v>56087927.159999996</v>
      </c>
      <c r="Q72" s="4">
        <v>6</v>
      </c>
      <c r="T72" s="4" t="s">
        <v>556</v>
      </c>
    </row>
    <row r="73" spans="1:21" hidden="1">
      <c r="A73" s="4" t="s">
        <v>931</v>
      </c>
      <c r="B73" s="4" t="s">
        <v>300</v>
      </c>
      <c r="C73" s="4" t="s">
        <v>1953</v>
      </c>
      <c r="D73" s="4" t="s">
        <v>907</v>
      </c>
      <c r="E73" s="4">
        <v>13020185004</v>
      </c>
      <c r="F73" s="4" t="s">
        <v>1929</v>
      </c>
      <c r="G73" s="4" t="s">
        <v>908</v>
      </c>
      <c r="H73" s="4">
        <v>5</v>
      </c>
      <c r="I73" s="4" t="s">
        <v>910</v>
      </c>
      <c r="J73" s="4" t="s">
        <v>909</v>
      </c>
      <c r="M73" s="4">
        <v>67822558485</v>
      </c>
      <c r="N73" s="4">
        <v>67559660085</v>
      </c>
      <c r="O73" s="4">
        <v>9443232.9800000004</v>
      </c>
      <c r="P73" s="4">
        <v>9403232.9800000004</v>
      </c>
      <c r="Q73" s="4">
        <v>6</v>
      </c>
      <c r="R73" s="359">
        <v>262898400</v>
      </c>
      <c r="T73" s="4" t="s">
        <v>1953</v>
      </c>
      <c r="U73" s="4" t="s">
        <v>300</v>
      </c>
    </row>
    <row r="74" spans="1:21" hidden="1">
      <c r="A74" s="4" t="s">
        <v>931</v>
      </c>
      <c r="B74" s="4" t="s">
        <v>300</v>
      </c>
      <c r="C74" s="4" t="s">
        <v>1094</v>
      </c>
      <c r="D74" s="4" t="s">
        <v>907</v>
      </c>
      <c r="E74" s="4">
        <v>13020185008</v>
      </c>
      <c r="F74" s="4" t="s">
        <v>1054</v>
      </c>
      <c r="G74" s="4" t="s">
        <v>908</v>
      </c>
      <c r="H74" s="4">
        <v>5</v>
      </c>
      <c r="I74" s="4" t="s">
        <v>910</v>
      </c>
      <c r="J74" s="4" t="s">
        <v>909</v>
      </c>
      <c r="M74" s="4">
        <v>119970591944</v>
      </c>
      <c r="N74" s="4">
        <v>119225591944</v>
      </c>
      <c r="O74" s="4">
        <v>16480982.119999999</v>
      </c>
      <c r="P74" s="4">
        <v>16367630.35</v>
      </c>
      <c r="Q74" s="4">
        <v>6</v>
      </c>
      <c r="R74" s="359">
        <v>745000000</v>
      </c>
      <c r="T74" s="4" t="s">
        <v>1094</v>
      </c>
      <c r="U74" s="4" t="s">
        <v>300</v>
      </c>
    </row>
    <row r="75" spans="1:21" hidden="1">
      <c r="A75" s="4" t="s">
        <v>931</v>
      </c>
      <c r="B75" s="4" t="s">
        <v>300</v>
      </c>
      <c r="C75" s="4" t="s">
        <v>1788</v>
      </c>
      <c r="D75" s="4" t="s">
        <v>907</v>
      </c>
      <c r="E75" s="4">
        <v>13020185009</v>
      </c>
      <c r="F75" s="4" t="s">
        <v>1843</v>
      </c>
      <c r="G75" s="4" t="s">
        <v>908</v>
      </c>
      <c r="H75" s="4">
        <v>5</v>
      </c>
      <c r="I75" s="4" t="s">
        <v>910</v>
      </c>
      <c r="J75" s="4" t="s">
        <v>909</v>
      </c>
      <c r="M75" s="4">
        <v>189163009042</v>
      </c>
      <c r="N75" s="4">
        <v>187423009042</v>
      </c>
      <c r="O75" s="4">
        <v>26073971.82</v>
      </c>
      <c r="P75" s="4">
        <v>25809504.699999999</v>
      </c>
      <c r="Q75" s="4">
        <v>6</v>
      </c>
      <c r="R75" s="359">
        <v>1740000000</v>
      </c>
      <c r="T75" s="4" t="s">
        <v>1788</v>
      </c>
      <c r="U75" s="4" t="s">
        <v>300</v>
      </c>
    </row>
    <row r="76" spans="1:21" hidden="1">
      <c r="C76" s="4" t="s">
        <v>560</v>
      </c>
      <c r="D76" s="4" t="s">
        <v>907</v>
      </c>
      <c r="E76" s="4">
        <v>13040</v>
      </c>
      <c r="F76" s="4" t="s">
        <v>561</v>
      </c>
      <c r="G76" s="4" t="s">
        <v>908</v>
      </c>
      <c r="H76" s="4">
        <v>3</v>
      </c>
      <c r="I76" s="4" t="s">
        <v>909</v>
      </c>
      <c r="J76" s="4" t="s">
        <v>909</v>
      </c>
      <c r="M76" s="4">
        <v>1837261973</v>
      </c>
      <c r="N76" s="4">
        <v>490654242</v>
      </c>
      <c r="O76" s="4">
        <v>279115.33</v>
      </c>
      <c r="P76" s="4">
        <v>74228.92</v>
      </c>
      <c r="Q76" s="4">
        <v>6</v>
      </c>
      <c r="T76" s="4" t="s">
        <v>560</v>
      </c>
    </row>
    <row r="77" spans="1:21" hidden="1">
      <c r="C77" s="4" t="s">
        <v>562</v>
      </c>
      <c r="D77" s="4" t="s">
        <v>907</v>
      </c>
      <c r="E77" s="4">
        <v>13040199</v>
      </c>
      <c r="F77" s="4" t="s">
        <v>563</v>
      </c>
      <c r="G77" s="4" t="s">
        <v>908</v>
      </c>
      <c r="H77" s="4">
        <v>4</v>
      </c>
      <c r="I77" s="4" t="s">
        <v>909</v>
      </c>
      <c r="J77" s="4" t="s">
        <v>909</v>
      </c>
      <c r="M77" s="4">
        <v>20933591</v>
      </c>
      <c r="N77" s="4">
        <v>18749160</v>
      </c>
      <c r="O77" s="4">
        <v>2796.41</v>
      </c>
      <c r="P77" s="4">
        <v>2464.0500000000002</v>
      </c>
      <c r="Q77" s="4">
        <v>6</v>
      </c>
      <c r="T77" s="4" t="s">
        <v>562</v>
      </c>
    </row>
    <row r="78" spans="1:21" hidden="1">
      <c r="C78" s="4" t="s">
        <v>564</v>
      </c>
      <c r="D78" s="4" t="s">
        <v>907</v>
      </c>
      <c r="E78" s="4">
        <v>13040199001</v>
      </c>
      <c r="F78" s="4" t="s">
        <v>565</v>
      </c>
      <c r="G78" s="4" t="s">
        <v>908</v>
      </c>
      <c r="H78" s="4">
        <v>5</v>
      </c>
      <c r="I78" s="4" t="s">
        <v>909</v>
      </c>
      <c r="J78" s="4" t="s">
        <v>910</v>
      </c>
      <c r="M78" s="4">
        <v>11995391</v>
      </c>
      <c r="N78" s="4">
        <v>9810960</v>
      </c>
      <c r="O78" s="4">
        <v>1586.26</v>
      </c>
      <c r="P78" s="4">
        <v>1253.9000000000001</v>
      </c>
      <c r="Q78" s="4">
        <v>6</v>
      </c>
      <c r="T78" s="4" t="s">
        <v>564</v>
      </c>
    </row>
    <row r="79" spans="1:21" hidden="1">
      <c r="A79" s="4" t="s">
        <v>932</v>
      </c>
      <c r="B79" s="4" t="s">
        <v>427</v>
      </c>
      <c r="C79" s="4" t="s">
        <v>1095</v>
      </c>
      <c r="D79" s="4" t="s">
        <v>907</v>
      </c>
      <c r="E79" s="4">
        <v>13040199001</v>
      </c>
      <c r="F79" s="4" t="s">
        <v>565</v>
      </c>
      <c r="G79" s="4" t="s">
        <v>908</v>
      </c>
      <c r="H79" s="4">
        <v>5</v>
      </c>
      <c r="I79" s="4" t="s">
        <v>910</v>
      </c>
      <c r="J79" s="4" t="s">
        <v>910</v>
      </c>
      <c r="K79" s="4" t="s">
        <v>1055</v>
      </c>
      <c r="L79" s="4" t="s">
        <v>989</v>
      </c>
      <c r="M79" s="4">
        <v>2184431</v>
      </c>
      <c r="N79" s="4">
        <v>0</v>
      </c>
      <c r="O79" s="4">
        <v>344.85</v>
      </c>
      <c r="P79" s="4">
        <v>12.49</v>
      </c>
      <c r="Q79" s="4">
        <v>6</v>
      </c>
      <c r="R79" s="359">
        <v>2184431</v>
      </c>
      <c r="T79" s="4" t="s">
        <v>564</v>
      </c>
      <c r="U79" s="4" t="s">
        <v>427</v>
      </c>
    </row>
    <row r="80" spans="1:21" hidden="1">
      <c r="C80" s="4">
        <v>13040199014</v>
      </c>
      <c r="D80" s="4" t="s">
        <v>907</v>
      </c>
      <c r="E80" s="4">
        <v>13040203</v>
      </c>
      <c r="F80" s="4" t="s">
        <v>577</v>
      </c>
      <c r="G80" s="4" t="s">
        <v>908</v>
      </c>
      <c r="H80" s="4">
        <v>4</v>
      </c>
      <c r="I80" s="4" t="s">
        <v>909</v>
      </c>
      <c r="J80" s="4" t="s">
        <v>909</v>
      </c>
      <c r="M80" s="4">
        <v>430385542</v>
      </c>
      <c r="N80" s="4">
        <v>377053242</v>
      </c>
      <c r="O80" s="4">
        <v>61156.66</v>
      </c>
      <c r="P80" s="4">
        <v>53042.15</v>
      </c>
      <c r="Q80" s="4">
        <v>6</v>
      </c>
      <c r="T80" s="4" t="s">
        <v>576</v>
      </c>
    </row>
    <row r="81" spans="1:21" hidden="1">
      <c r="A81" s="4" t="s">
        <v>933</v>
      </c>
      <c r="B81" s="4" t="s">
        <v>407</v>
      </c>
      <c r="C81" s="5" t="s">
        <v>578</v>
      </c>
      <c r="D81" s="4" t="s">
        <v>907</v>
      </c>
      <c r="E81" s="4">
        <v>13040203001</v>
      </c>
      <c r="F81" s="5" t="s">
        <v>579</v>
      </c>
      <c r="G81" s="4" t="s">
        <v>908</v>
      </c>
      <c r="H81" s="4">
        <v>5</v>
      </c>
      <c r="I81" s="4" t="s">
        <v>910</v>
      </c>
      <c r="J81" s="4" t="s">
        <v>909</v>
      </c>
      <c r="M81" s="4">
        <v>48608804</v>
      </c>
      <c r="N81" s="4">
        <v>5263104</v>
      </c>
      <c r="O81" s="4">
        <v>7385.67</v>
      </c>
      <c r="P81" s="4">
        <v>790.62</v>
      </c>
      <c r="Q81" s="4">
        <v>6</v>
      </c>
      <c r="R81" s="359">
        <v>43345700</v>
      </c>
      <c r="T81" s="4" t="s">
        <v>578</v>
      </c>
      <c r="U81" s="4" t="s">
        <v>407</v>
      </c>
    </row>
    <row r="82" spans="1:21" hidden="1">
      <c r="A82" s="4" t="s">
        <v>934</v>
      </c>
      <c r="B82" s="4" t="s">
        <v>868</v>
      </c>
      <c r="C82" s="4" t="s">
        <v>582</v>
      </c>
      <c r="D82" s="4" t="s">
        <v>907</v>
      </c>
      <c r="E82" s="4">
        <v>13040203003</v>
      </c>
      <c r="F82" s="4" t="s">
        <v>583</v>
      </c>
      <c r="G82" s="4" t="s">
        <v>908</v>
      </c>
      <c r="H82" s="4">
        <v>5</v>
      </c>
      <c r="I82" s="4" t="s">
        <v>910</v>
      </c>
      <c r="J82" s="4" t="s">
        <v>909</v>
      </c>
      <c r="M82" s="4">
        <v>9986600</v>
      </c>
      <c r="N82" s="4">
        <v>0</v>
      </c>
      <c r="O82" s="4">
        <v>1576.57</v>
      </c>
      <c r="P82" s="4">
        <v>57.11</v>
      </c>
      <c r="Q82" s="4">
        <v>6</v>
      </c>
      <c r="R82" s="359">
        <v>9986600</v>
      </c>
      <c r="T82" s="4" t="s">
        <v>582</v>
      </c>
      <c r="U82" s="4" t="s">
        <v>868</v>
      </c>
    </row>
    <row r="83" spans="1:21" hidden="1">
      <c r="C83" s="4" t="s">
        <v>586</v>
      </c>
      <c r="D83" s="4" t="s">
        <v>907</v>
      </c>
      <c r="E83" s="4">
        <v>13040205</v>
      </c>
      <c r="F83" s="4" t="s">
        <v>587</v>
      </c>
      <c r="G83" s="4" t="s">
        <v>908</v>
      </c>
      <c r="H83" s="4">
        <v>4</v>
      </c>
      <c r="I83" s="4" t="s">
        <v>909</v>
      </c>
      <c r="J83" s="4" t="s">
        <v>909</v>
      </c>
      <c r="M83" s="4">
        <v>1291091000</v>
      </c>
      <c r="N83" s="4">
        <v>0</v>
      </c>
      <c r="O83" s="4">
        <v>202271.89</v>
      </c>
      <c r="P83" s="4">
        <v>5832.35</v>
      </c>
      <c r="Q83" s="4">
        <v>6</v>
      </c>
      <c r="T83" s="4" t="s">
        <v>586</v>
      </c>
    </row>
    <row r="84" spans="1:21" hidden="1">
      <c r="A84" s="4" t="s">
        <v>935</v>
      </c>
      <c r="B84" s="4" t="s">
        <v>350</v>
      </c>
      <c r="C84" s="4" t="s">
        <v>588</v>
      </c>
      <c r="D84" s="4" t="s">
        <v>907</v>
      </c>
      <c r="E84" s="4">
        <v>13040205002</v>
      </c>
      <c r="F84" s="4" t="s">
        <v>589</v>
      </c>
      <c r="G84" s="4" t="s">
        <v>908</v>
      </c>
      <c r="H84" s="4">
        <v>5</v>
      </c>
      <c r="I84" s="4" t="s">
        <v>910</v>
      </c>
      <c r="J84" s="4" t="s">
        <v>909</v>
      </c>
      <c r="M84" s="4">
        <v>1291091000</v>
      </c>
      <c r="N84" s="4">
        <v>0</v>
      </c>
      <c r="O84" s="4">
        <v>202271.89</v>
      </c>
      <c r="P84" s="4">
        <v>5832.35</v>
      </c>
      <c r="Q84" s="4">
        <v>6</v>
      </c>
      <c r="R84" s="359">
        <v>1291091000</v>
      </c>
      <c r="T84" s="4" t="s">
        <v>588</v>
      </c>
      <c r="U84" s="4" t="s">
        <v>350</v>
      </c>
    </row>
    <row r="85" spans="1:21" hidden="1">
      <c r="C85" s="4" t="s">
        <v>594</v>
      </c>
      <c r="D85" s="4" t="s">
        <v>907</v>
      </c>
      <c r="E85" s="4">
        <v>13080</v>
      </c>
      <c r="F85" s="4" t="s">
        <v>595</v>
      </c>
      <c r="G85" s="4" t="s">
        <v>908</v>
      </c>
      <c r="H85" s="4">
        <v>3</v>
      </c>
      <c r="I85" s="4" t="s">
        <v>909</v>
      </c>
      <c r="J85" s="4" t="s">
        <v>909</v>
      </c>
      <c r="M85" s="4">
        <v>81840633611</v>
      </c>
      <c r="N85" s="4">
        <v>81753351458</v>
      </c>
      <c r="O85" s="4">
        <v>10898143.1</v>
      </c>
      <c r="P85" s="4">
        <v>10884863.109999999</v>
      </c>
      <c r="Q85" s="4">
        <v>6</v>
      </c>
      <c r="T85" s="4" t="s">
        <v>594</v>
      </c>
    </row>
    <row r="86" spans="1:21" hidden="1">
      <c r="C86" s="4" t="s">
        <v>596</v>
      </c>
      <c r="D86" s="4" t="s">
        <v>907</v>
      </c>
      <c r="E86" s="4">
        <v>13080225</v>
      </c>
      <c r="F86" s="4" t="s">
        <v>597</v>
      </c>
      <c r="G86" s="4" t="s">
        <v>908</v>
      </c>
      <c r="H86" s="4">
        <v>4</v>
      </c>
      <c r="I86" s="4" t="s">
        <v>909</v>
      </c>
      <c r="J86" s="4" t="s">
        <v>909</v>
      </c>
      <c r="M86" s="4">
        <v>81829168334</v>
      </c>
      <c r="N86" s="4">
        <v>81741886181</v>
      </c>
      <c r="O86" s="4">
        <v>10896530.119999999</v>
      </c>
      <c r="P86" s="4">
        <v>10883250.130000001</v>
      </c>
      <c r="Q86" s="4">
        <v>6</v>
      </c>
      <c r="T86" s="4" t="s">
        <v>596</v>
      </c>
    </row>
    <row r="87" spans="1:21" hidden="1">
      <c r="A87" s="4" t="s">
        <v>936</v>
      </c>
      <c r="B87" s="4" t="s">
        <v>301</v>
      </c>
      <c r="C87" s="4" t="s">
        <v>1028</v>
      </c>
      <c r="D87" s="4" t="s">
        <v>907</v>
      </c>
      <c r="E87" s="4">
        <v>13080225001</v>
      </c>
      <c r="F87" s="4" t="s">
        <v>970</v>
      </c>
      <c r="G87" s="4" t="s">
        <v>908</v>
      </c>
      <c r="H87" s="4">
        <v>5</v>
      </c>
      <c r="I87" s="4" t="s">
        <v>910</v>
      </c>
      <c r="J87" s="4" t="s">
        <v>909</v>
      </c>
      <c r="M87" s="4">
        <v>11202514711</v>
      </c>
      <c r="N87" s="4">
        <v>10943895015</v>
      </c>
      <c r="O87" s="4">
        <v>1502898.68</v>
      </c>
      <c r="P87" s="4">
        <v>1463549.68</v>
      </c>
      <c r="Q87" s="4">
        <v>6</v>
      </c>
      <c r="R87" s="359">
        <v>258619696</v>
      </c>
      <c r="T87" s="4" t="s">
        <v>1028</v>
      </c>
      <c r="U87" s="4" t="s">
        <v>301</v>
      </c>
    </row>
    <row r="88" spans="1:21" hidden="1">
      <c r="A88" s="4" t="s">
        <v>936</v>
      </c>
      <c r="B88" s="4" t="s">
        <v>301</v>
      </c>
      <c r="C88" s="4" t="s">
        <v>598</v>
      </c>
      <c r="D88" s="4" t="s">
        <v>907</v>
      </c>
      <c r="E88" s="4">
        <v>13080225005</v>
      </c>
      <c r="F88" s="4" t="s">
        <v>599</v>
      </c>
      <c r="G88" s="4" t="s">
        <v>908</v>
      </c>
      <c r="H88" s="4">
        <v>5</v>
      </c>
      <c r="I88" s="4" t="s">
        <v>910</v>
      </c>
      <c r="J88" s="4" t="s">
        <v>909</v>
      </c>
      <c r="M88" s="4">
        <v>7300686228</v>
      </c>
      <c r="N88" s="4">
        <v>6649626114</v>
      </c>
      <c r="O88" s="4">
        <v>1001108.59</v>
      </c>
      <c r="P88" s="4">
        <v>902049.77</v>
      </c>
      <c r="Q88" s="4">
        <v>6</v>
      </c>
      <c r="R88" s="359">
        <v>651060114</v>
      </c>
      <c r="T88" s="4" t="s">
        <v>598</v>
      </c>
      <c r="U88" s="4" t="s">
        <v>301</v>
      </c>
    </row>
    <row r="89" spans="1:21" hidden="1">
      <c r="A89" s="4" t="s">
        <v>936</v>
      </c>
      <c r="B89" s="4" t="s">
        <v>301</v>
      </c>
      <c r="C89" s="4" t="s">
        <v>600</v>
      </c>
      <c r="D89" s="4" t="s">
        <v>907</v>
      </c>
      <c r="E89" s="4">
        <v>13080225006</v>
      </c>
      <c r="F89" s="4" t="s">
        <v>601</v>
      </c>
      <c r="G89" s="4" t="s">
        <v>908</v>
      </c>
      <c r="H89" s="4">
        <v>5</v>
      </c>
      <c r="I89" s="4" t="s">
        <v>910</v>
      </c>
      <c r="J89" s="4" t="s">
        <v>909</v>
      </c>
      <c r="M89" s="4">
        <v>6485665521</v>
      </c>
      <c r="N89" s="4">
        <v>7114916711</v>
      </c>
      <c r="O89" s="4">
        <v>877194.01</v>
      </c>
      <c r="P89" s="4">
        <v>972934.6</v>
      </c>
      <c r="Q89" s="4">
        <v>6</v>
      </c>
      <c r="R89" s="359">
        <v>-629251190</v>
      </c>
      <c r="T89" s="4" t="s">
        <v>600</v>
      </c>
      <c r="U89" s="4" t="s">
        <v>301</v>
      </c>
    </row>
    <row r="90" spans="1:21" hidden="1">
      <c r="A90" s="4" t="s">
        <v>936</v>
      </c>
      <c r="B90" s="4" t="s">
        <v>301</v>
      </c>
      <c r="C90" s="4" t="s">
        <v>1283</v>
      </c>
      <c r="D90" s="4" t="s">
        <v>907</v>
      </c>
      <c r="E90" s="4">
        <v>13080225007</v>
      </c>
      <c r="F90" s="4" t="s">
        <v>1243</v>
      </c>
      <c r="G90" s="4" t="s">
        <v>908</v>
      </c>
      <c r="H90" s="4">
        <v>5</v>
      </c>
      <c r="I90" s="4" t="s">
        <v>910</v>
      </c>
      <c r="J90" s="4" t="s">
        <v>909</v>
      </c>
      <c r="M90" s="4">
        <v>2960210631</v>
      </c>
      <c r="N90" s="4">
        <v>2588837985</v>
      </c>
      <c r="O90" s="4">
        <v>384545.64</v>
      </c>
      <c r="P90" s="4">
        <v>328041.28000000003</v>
      </c>
      <c r="Q90" s="4">
        <v>6</v>
      </c>
      <c r="R90" s="359">
        <v>371372646</v>
      </c>
      <c r="T90" s="4" t="s">
        <v>1283</v>
      </c>
      <c r="U90" s="4" t="s">
        <v>301</v>
      </c>
    </row>
    <row r="91" spans="1:21" hidden="1">
      <c r="A91" s="4" t="s">
        <v>936</v>
      </c>
      <c r="B91" s="4" t="s">
        <v>301</v>
      </c>
      <c r="C91" s="4" t="s">
        <v>1284</v>
      </c>
      <c r="D91" s="4" t="s">
        <v>907</v>
      </c>
      <c r="E91" s="4">
        <v>13080225008</v>
      </c>
      <c r="F91" s="4" t="s">
        <v>1244</v>
      </c>
      <c r="G91" s="4" t="s">
        <v>908</v>
      </c>
      <c r="H91" s="4">
        <v>5</v>
      </c>
      <c r="I91" s="4" t="s">
        <v>910</v>
      </c>
      <c r="J91" s="4" t="s">
        <v>909</v>
      </c>
      <c r="M91" s="4">
        <v>2544559062</v>
      </c>
      <c r="N91" s="4">
        <v>2907916264</v>
      </c>
      <c r="O91" s="4">
        <v>322630.61</v>
      </c>
      <c r="P91" s="4">
        <v>377915.42</v>
      </c>
      <c r="Q91" s="4">
        <v>6</v>
      </c>
      <c r="R91" s="359">
        <v>-363357202</v>
      </c>
      <c r="T91" s="4" t="s">
        <v>1284</v>
      </c>
      <c r="U91" s="4" t="s">
        <v>301</v>
      </c>
    </row>
    <row r="92" spans="1:21" hidden="1">
      <c r="A92" s="4" t="s">
        <v>936</v>
      </c>
      <c r="B92" s="4" t="s">
        <v>301</v>
      </c>
      <c r="C92" s="4" t="s">
        <v>602</v>
      </c>
      <c r="D92" s="4" t="s">
        <v>907</v>
      </c>
      <c r="E92" s="4">
        <v>13080225019</v>
      </c>
      <c r="F92" s="4" t="s">
        <v>603</v>
      </c>
      <c r="G92" s="4" t="s">
        <v>908</v>
      </c>
      <c r="H92" s="4">
        <v>5</v>
      </c>
      <c r="I92" s="4" t="s">
        <v>910</v>
      </c>
      <c r="J92" s="4" t="s">
        <v>909</v>
      </c>
      <c r="M92" s="4">
        <v>3214676373</v>
      </c>
      <c r="N92" s="4">
        <v>3179803097</v>
      </c>
      <c r="O92" s="4">
        <v>418857.62</v>
      </c>
      <c r="P92" s="4">
        <v>413551.65</v>
      </c>
      <c r="Q92" s="4">
        <v>6</v>
      </c>
      <c r="R92" s="359">
        <v>34873276</v>
      </c>
      <c r="T92" s="4" t="s">
        <v>602</v>
      </c>
      <c r="U92" s="4" t="s">
        <v>301</v>
      </c>
    </row>
    <row r="93" spans="1:21" hidden="1">
      <c r="A93" s="4" t="s">
        <v>936</v>
      </c>
      <c r="B93" s="4" t="s">
        <v>301</v>
      </c>
      <c r="C93" s="4" t="s">
        <v>604</v>
      </c>
      <c r="D93" s="4" t="s">
        <v>907</v>
      </c>
      <c r="E93" s="4">
        <v>13080225020</v>
      </c>
      <c r="F93" s="4" t="s">
        <v>601</v>
      </c>
      <c r="G93" s="4" t="s">
        <v>908</v>
      </c>
      <c r="H93" s="4">
        <v>5</v>
      </c>
      <c r="I93" s="4" t="s">
        <v>910</v>
      </c>
      <c r="J93" s="4" t="s">
        <v>909</v>
      </c>
      <c r="M93" s="4">
        <v>3114921246</v>
      </c>
      <c r="N93" s="4">
        <v>3147873326</v>
      </c>
      <c r="O93" s="4">
        <v>405188.46</v>
      </c>
      <c r="P93" s="4">
        <v>410202.12</v>
      </c>
      <c r="Q93" s="4">
        <v>6</v>
      </c>
      <c r="R93" s="359">
        <v>-32952080</v>
      </c>
      <c r="T93" s="4" t="s">
        <v>604</v>
      </c>
      <c r="U93" s="4" t="s">
        <v>301</v>
      </c>
    </row>
    <row r="94" spans="1:21" hidden="1">
      <c r="A94" s="4" t="s">
        <v>936</v>
      </c>
      <c r="B94" s="4" t="s">
        <v>301</v>
      </c>
      <c r="C94" s="4" t="s">
        <v>605</v>
      </c>
      <c r="D94" s="4" t="s">
        <v>907</v>
      </c>
      <c r="E94" s="4">
        <v>13080225021</v>
      </c>
      <c r="F94" s="4" t="s">
        <v>606</v>
      </c>
      <c r="G94" s="4" t="s">
        <v>908</v>
      </c>
      <c r="H94" s="4">
        <v>5</v>
      </c>
      <c r="I94" s="4" t="s">
        <v>910</v>
      </c>
      <c r="J94" s="4" t="s">
        <v>909</v>
      </c>
      <c r="M94" s="4">
        <v>4678981564</v>
      </c>
      <c r="N94" s="4">
        <v>3858153938</v>
      </c>
      <c r="O94" s="4">
        <v>654208.65</v>
      </c>
      <c r="P94" s="4">
        <v>529319.69999999995</v>
      </c>
      <c r="Q94" s="4">
        <v>6</v>
      </c>
      <c r="R94" s="359">
        <v>820827626</v>
      </c>
      <c r="T94" s="4" t="s">
        <v>605</v>
      </c>
      <c r="U94" s="4" t="s">
        <v>301</v>
      </c>
    </row>
    <row r="95" spans="1:21" hidden="1">
      <c r="A95" s="4" t="s">
        <v>936</v>
      </c>
      <c r="B95" s="4" t="s">
        <v>301</v>
      </c>
      <c r="C95" s="4" t="s">
        <v>607</v>
      </c>
      <c r="D95" s="4" t="s">
        <v>907</v>
      </c>
      <c r="E95" s="4">
        <v>13080225022</v>
      </c>
      <c r="F95" s="4" t="s">
        <v>608</v>
      </c>
      <c r="G95" s="4" t="s">
        <v>908</v>
      </c>
      <c r="H95" s="4">
        <v>5</v>
      </c>
      <c r="I95" s="4" t="s">
        <v>910</v>
      </c>
      <c r="J95" s="4" t="s">
        <v>909</v>
      </c>
      <c r="M95" s="4">
        <v>3829506791</v>
      </c>
      <c r="N95" s="4">
        <v>4630736123</v>
      </c>
      <c r="O95" s="4">
        <v>525887.5</v>
      </c>
      <c r="P95" s="4">
        <v>647794.56999999995</v>
      </c>
      <c r="Q95" s="4">
        <v>6</v>
      </c>
      <c r="R95" s="359">
        <v>-801229332</v>
      </c>
      <c r="T95" s="4" t="s">
        <v>607</v>
      </c>
      <c r="U95" s="4" t="s">
        <v>301</v>
      </c>
    </row>
    <row r="96" spans="1:21" hidden="1">
      <c r="A96" s="4" t="s">
        <v>936</v>
      </c>
      <c r="B96" s="4" t="s">
        <v>301</v>
      </c>
      <c r="C96" s="4" t="s">
        <v>1285</v>
      </c>
      <c r="D96" s="4" t="s">
        <v>907</v>
      </c>
      <c r="E96" s="4">
        <v>13080225023</v>
      </c>
      <c r="F96" s="4" t="s">
        <v>1245</v>
      </c>
      <c r="G96" s="4" t="s">
        <v>908</v>
      </c>
      <c r="H96" s="4">
        <v>5</v>
      </c>
      <c r="I96" s="4" t="s">
        <v>910</v>
      </c>
      <c r="J96" s="4" t="s">
        <v>909</v>
      </c>
      <c r="M96" s="4">
        <v>7786874067</v>
      </c>
      <c r="N96" s="4">
        <v>7719872108</v>
      </c>
      <c r="O96" s="4">
        <v>1040860.7</v>
      </c>
      <c r="P96" s="4">
        <v>1030666.35</v>
      </c>
      <c r="Q96" s="4">
        <v>6</v>
      </c>
      <c r="R96" s="359">
        <v>67001959</v>
      </c>
      <c r="T96" s="4" t="s">
        <v>1285</v>
      </c>
      <c r="U96" s="4" t="s">
        <v>301</v>
      </c>
    </row>
    <row r="97" spans="1:21" hidden="1">
      <c r="A97" s="4" t="s">
        <v>936</v>
      </c>
      <c r="B97" s="4" t="s">
        <v>301</v>
      </c>
      <c r="C97" s="4" t="s">
        <v>1789</v>
      </c>
      <c r="D97" s="4" t="s">
        <v>907</v>
      </c>
      <c r="E97" s="4">
        <v>13080225024</v>
      </c>
      <c r="F97" s="4" t="s">
        <v>1691</v>
      </c>
      <c r="G97" s="4" t="s">
        <v>908</v>
      </c>
      <c r="H97" s="4">
        <v>5</v>
      </c>
      <c r="I97" s="4" t="s">
        <v>910</v>
      </c>
      <c r="J97" s="4" t="s">
        <v>909</v>
      </c>
      <c r="M97" s="4">
        <v>7092871410</v>
      </c>
      <c r="N97" s="4">
        <v>7156543236</v>
      </c>
      <c r="O97" s="4">
        <v>947479.77</v>
      </c>
      <c r="P97" s="4">
        <v>957167.44</v>
      </c>
      <c r="Q97" s="4">
        <v>6</v>
      </c>
      <c r="R97" s="359">
        <v>-63671826</v>
      </c>
      <c r="T97" s="4" t="s">
        <v>1789</v>
      </c>
      <c r="U97" s="4" t="s">
        <v>301</v>
      </c>
    </row>
    <row r="98" spans="1:21" hidden="1">
      <c r="A98" s="4" t="s">
        <v>936</v>
      </c>
      <c r="B98" s="4" t="s">
        <v>301</v>
      </c>
      <c r="C98" s="4" t="s">
        <v>1375</v>
      </c>
      <c r="D98" s="4" t="s">
        <v>907</v>
      </c>
      <c r="E98" s="4">
        <v>13080225901</v>
      </c>
      <c r="F98" s="4" t="s">
        <v>1376</v>
      </c>
      <c r="G98" s="4" t="s">
        <v>908</v>
      </c>
      <c r="H98" s="4">
        <v>5</v>
      </c>
      <c r="I98" s="4" t="s">
        <v>910</v>
      </c>
      <c r="J98" s="4" t="s">
        <v>909</v>
      </c>
      <c r="M98" s="4">
        <v>9303236202</v>
      </c>
      <c r="N98" s="4">
        <v>9529247736</v>
      </c>
      <c r="O98" s="4">
        <v>1246915.23</v>
      </c>
      <c r="P98" s="4">
        <v>1281302.8899999999</v>
      </c>
      <c r="Q98" s="4">
        <v>6</v>
      </c>
      <c r="R98" s="359">
        <v>-226011534</v>
      </c>
      <c r="T98" s="4" t="s">
        <v>1375</v>
      </c>
      <c r="U98" s="4" t="s">
        <v>301</v>
      </c>
    </row>
    <row r="99" spans="1:21" hidden="1">
      <c r="C99" s="4" t="s">
        <v>609</v>
      </c>
      <c r="D99" s="4" t="s">
        <v>907</v>
      </c>
      <c r="E99" s="4">
        <v>14</v>
      </c>
      <c r="F99" s="4" t="s">
        <v>610</v>
      </c>
      <c r="G99" s="4" t="s">
        <v>908</v>
      </c>
      <c r="H99" s="4">
        <v>2</v>
      </c>
      <c r="I99" s="4" t="s">
        <v>909</v>
      </c>
      <c r="J99" s="4" t="s">
        <v>909</v>
      </c>
      <c r="M99" s="4">
        <v>414741736</v>
      </c>
      <c r="N99" s="4">
        <v>234759478</v>
      </c>
      <c r="O99" s="4">
        <v>57295.9</v>
      </c>
      <c r="P99" s="4">
        <v>31351.88</v>
      </c>
      <c r="Q99" s="4">
        <v>6</v>
      </c>
      <c r="T99" s="4" t="s">
        <v>609</v>
      </c>
    </row>
    <row r="100" spans="1:21" hidden="1">
      <c r="C100" s="4" t="s">
        <v>611</v>
      </c>
      <c r="D100" s="4" t="s">
        <v>907</v>
      </c>
      <c r="E100" s="4">
        <v>14010</v>
      </c>
      <c r="F100" s="4" t="s">
        <v>612</v>
      </c>
      <c r="G100" s="4" t="s">
        <v>908</v>
      </c>
      <c r="H100" s="4">
        <v>3</v>
      </c>
      <c r="I100" s="4" t="s">
        <v>909</v>
      </c>
      <c r="J100" s="4" t="s">
        <v>909</v>
      </c>
      <c r="M100" s="4">
        <v>414741736</v>
      </c>
      <c r="N100" s="4">
        <v>234759478</v>
      </c>
      <c r="O100" s="4">
        <v>57295.9</v>
      </c>
      <c r="P100" s="4">
        <v>31351.88</v>
      </c>
      <c r="Q100" s="4">
        <v>6</v>
      </c>
      <c r="T100" s="4" t="s">
        <v>611</v>
      </c>
    </row>
    <row r="101" spans="1:21" hidden="1">
      <c r="C101" s="4" t="s">
        <v>613</v>
      </c>
      <c r="D101" s="4" t="s">
        <v>907</v>
      </c>
      <c r="E101" s="4">
        <v>14010237</v>
      </c>
      <c r="F101" s="4" t="s">
        <v>614</v>
      </c>
      <c r="G101" s="4" t="s">
        <v>908</v>
      </c>
      <c r="H101" s="4">
        <v>4</v>
      </c>
      <c r="I101" s="4" t="s">
        <v>909</v>
      </c>
      <c r="J101" s="4" t="s">
        <v>909</v>
      </c>
      <c r="M101" s="4">
        <v>414741736</v>
      </c>
      <c r="N101" s="4">
        <v>234759478</v>
      </c>
      <c r="O101" s="4">
        <v>57295.9</v>
      </c>
      <c r="P101" s="4">
        <v>31351.88</v>
      </c>
      <c r="Q101" s="4">
        <v>6</v>
      </c>
      <c r="T101" s="4" t="s">
        <v>613</v>
      </c>
    </row>
    <row r="102" spans="1:21" hidden="1">
      <c r="A102" s="4" t="s">
        <v>937</v>
      </c>
      <c r="B102" s="4" t="s">
        <v>302</v>
      </c>
      <c r="C102" s="4" t="s">
        <v>615</v>
      </c>
      <c r="D102" s="4" t="s">
        <v>907</v>
      </c>
      <c r="E102" s="4">
        <v>14010237004</v>
      </c>
      <c r="F102" s="4" t="s">
        <v>376</v>
      </c>
      <c r="G102" s="4" t="s">
        <v>908</v>
      </c>
      <c r="H102" s="4">
        <v>5</v>
      </c>
      <c r="I102" s="4" t="s">
        <v>910</v>
      </c>
      <c r="J102" s="4" t="s">
        <v>909</v>
      </c>
      <c r="M102" s="4">
        <v>391265789</v>
      </c>
      <c r="N102" s="4">
        <v>0</v>
      </c>
      <c r="O102" s="4">
        <v>53818.49</v>
      </c>
      <c r="P102" s="4">
        <v>0</v>
      </c>
      <c r="Q102" s="4">
        <v>6</v>
      </c>
      <c r="R102" s="359">
        <v>391265789</v>
      </c>
      <c r="T102" s="4" t="s">
        <v>615</v>
      </c>
      <c r="U102" s="4" t="s">
        <v>302</v>
      </c>
    </row>
    <row r="103" spans="1:21" hidden="1">
      <c r="A103" s="4" t="s">
        <v>937</v>
      </c>
      <c r="B103" s="4" t="s">
        <v>233</v>
      </c>
      <c r="C103" s="4" t="s">
        <v>616</v>
      </c>
      <c r="D103" s="4" t="s">
        <v>907</v>
      </c>
      <c r="E103" s="4">
        <v>14010237903</v>
      </c>
      <c r="F103" s="4" t="s">
        <v>617</v>
      </c>
      <c r="G103" s="4" t="s">
        <v>908</v>
      </c>
      <c r="H103" s="4">
        <v>5</v>
      </c>
      <c r="I103" s="4" t="s">
        <v>910</v>
      </c>
      <c r="J103" s="4" t="s">
        <v>909</v>
      </c>
      <c r="M103" s="4">
        <v>23475947</v>
      </c>
      <c r="N103" s="4">
        <v>234759478</v>
      </c>
      <c r="O103" s="4">
        <v>3477.41</v>
      </c>
      <c r="P103" s="4">
        <v>31351.88</v>
      </c>
      <c r="Q103" s="4">
        <v>6</v>
      </c>
      <c r="R103" s="359">
        <v>-211283531</v>
      </c>
      <c r="T103" s="4" t="s">
        <v>616</v>
      </c>
      <c r="U103" s="4" t="s">
        <v>233</v>
      </c>
    </row>
    <row r="104" spans="1:21" hidden="1">
      <c r="C104" s="4" t="s">
        <v>618</v>
      </c>
      <c r="D104" s="4" t="s">
        <v>907</v>
      </c>
      <c r="E104" s="4">
        <v>15</v>
      </c>
      <c r="F104" s="4" t="s">
        <v>619</v>
      </c>
      <c r="G104" s="4" t="s">
        <v>908</v>
      </c>
      <c r="H104" s="4">
        <v>2</v>
      </c>
      <c r="I104" s="4" t="s">
        <v>909</v>
      </c>
      <c r="J104" s="4" t="s">
        <v>909</v>
      </c>
      <c r="M104" s="4">
        <v>10780027782</v>
      </c>
      <c r="N104" s="4">
        <v>7783434766</v>
      </c>
      <c r="O104" s="4">
        <v>1491619.36</v>
      </c>
      <c r="P104" s="4">
        <v>1037098.1</v>
      </c>
      <c r="Q104" s="4">
        <v>6</v>
      </c>
      <c r="T104" s="4" t="s">
        <v>618</v>
      </c>
    </row>
    <row r="105" spans="1:21" hidden="1">
      <c r="C105" s="4" t="s">
        <v>620</v>
      </c>
      <c r="D105" s="4" t="s">
        <v>907</v>
      </c>
      <c r="E105" s="4">
        <v>15010</v>
      </c>
      <c r="F105" s="4" t="s">
        <v>621</v>
      </c>
      <c r="G105" s="4" t="s">
        <v>908</v>
      </c>
      <c r="H105" s="4">
        <v>3</v>
      </c>
      <c r="I105" s="4" t="s">
        <v>909</v>
      </c>
      <c r="J105" s="4" t="s">
        <v>909</v>
      </c>
      <c r="M105" s="4">
        <v>2088874867</v>
      </c>
      <c r="N105" s="4">
        <v>1009782203</v>
      </c>
      <c r="O105" s="4">
        <v>292758.12</v>
      </c>
      <c r="P105" s="4">
        <v>140658.07999999999</v>
      </c>
      <c r="Q105" s="4">
        <v>6</v>
      </c>
      <c r="T105" s="4" t="s">
        <v>620</v>
      </c>
    </row>
    <row r="106" spans="1:21" hidden="1">
      <c r="C106" s="4" t="s">
        <v>622</v>
      </c>
      <c r="D106" s="4" t="s">
        <v>907</v>
      </c>
      <c r="E106" s="4">
        <v>15010239</v>
      </c>
      <c r="F106" s="4" t="s">
        <v>621</v>
      </c>
      <c r="G106" s="4" t="s">
        <v>908</v>
      </c>
      <c r="H106" s="4">
        <v>4</v>
      </c>
      <c r="I106" s="4" t="s">
        <v>909</v>
      </c>
      <c r="J106" s="4" t="s">
        <v>909</v>
      </c>
      <c r="M106" s="4">
        <v>2088874867</v>
      </c>
      <c r="N106" s="4">
        <v>1009782203</v>
      </c>
      <c r="O106" s="4">
        <v>292758.12</v>
      </c>
      <c r="P106" s="4">
        <v>140658.07999999999</v>
      </c>
      <c r="Q106" s="4">
        <v>6</v>
      </c>
      <c r="T106" s="4" t="s">
        <v>622</v>
      </c>
    </row>
    <row r="107" spans="1:21" hidden="1">
      <c r="A107" s="4" t="s">
        <v>624</v>
      </c>
      <c r="B107" s="4" t="s">
        <v>176</v>
      </c>
      <c r="C107" s="4" t="s">
        <v>623</v>
      </c>
      <c r="D107" s="4" t="s">
        <v>907</v>
      </c>
      <c r="E107" s="4">
        <v>15010239001</v>
      </c>
      <c r="F107" s="4" t="s">
        <v>624</v>
      </c>
      <c r="G107" s="4" t="s">
        <v>908</v>
      </c>
      <c r="H107" s="4">
        <v>5</v>
      </c>
      <c r="I107" s="4" t="s">
        <v>910</v>
      </c>
      <c r="J107" s="4" t="s">
        <v>909</v>
      </c>
      <c r="M107" s="4">
        <v>1250000000</v>
      </c>
      <c r="N107" s="4">
        <v>0</v>
      </c>
      <c r="O107" s="4">
        <v>176273.33</v>
      </c>
      <c r="P107" s="4">
        <v>0</v>
      </c>
      <c r="Q107" s="4">
        <v>6</v>
      </c>
      <c r="R107" s="359">
        <v>1250000000</v>
      </c>
      <c r="T107" s="4" t="s">
        <v>623</v>
      </c>
      <c r="U107" s="4" t="s">
        <v>176</v>
      </c>
    </row>
    <row r="108" spans="1:21" hidden="1">
      <c r="A108" s="4" t="s">
        <v>2736</v>
      </c>
      <c r="B108" s="4" t="s">
        <v>2736</v>
      </c>
      <c r="C108" s="4" t="s">
        <v>2747</v>
      </c>
      <c r="D108" s="4" t="s">
        <v>907</v>
      </c>
      <c r="E108" s="4">
        <v>15010239003</v>
      </c>
      <c r="F108" s="4" t="s">
        <v>2736</v>
      </c>
      <c r="G108" s="4" t="s">
        <v>908</v>
      </c>
      <c r="H108" s="4">
        <v>5</v>
      </c>
      <c r="I108" s="4" t="s">
        <v>910</v>
      </c>
      <c r="J108" s="4" t="s">
        <v>909</v>
      </c>
      <c r="M108" s="4">
        <v>79092664</v>
      </c>
      <c r="N108" s="4">
        <v>0</v>
      </c>
      <c r="O108" s="4">
        <v>11796.6</v>
      </c>
      <c r="P108" s="4">
        <v>0</v>
      </c>
      <c r="Q108" s="4">
        <v>6</v>
      </c>
      <c r="R108" s="359">
        <v>79092664</v>
      </c>
      <c r="T108" s="4" t="s">
        <v>2747</v>
      </c>
      <c r="U108" s="4" t="s">
        <v>2736</v>
      </c>
    </row>
    <row r="109" spans="1:21" hidden="1">
      <c r="A109" s="4" t="s">
        <v>624</v>
      </c>
      <c r="B109" s="4" t="s">
        <v>43</v>
      </c>
      <c r="C109" s="4" t="s">
        <v>627</v>
      </c>
      <c r="D109" s="4" t="s">
        <v>907</v>
      </c>
      <c r="E109" s="4">
        <v>15010239901</v>
      </c>
      <c r="F109" s="4" t="s">
        <v>628</v>
      </c>
      <c r="G109" s="4" t="s">
        <v>908</v>
      </c>
      <c r="H109" s="4">
        <v>5</v>
      </c>
      <c r="I109" s="4" t="s">
        <v>910</v>
      </c>
      <c r="J109" s="4" t="s">
        <v>909</v>
      </c>
      <c r="M109" s="4">
        <v>0</v>
      </c>
      <c r="N109" s="4">
        <v>250000000</v>
      </c>
      <c r="O109" s="4">
        <v>0</v>
      </c>
      <c r="P109" s="4">
        <v>35868.22</v>
      </c>
      <c r="Q109" s="4">
        <v>6</v>
      </c>
      <c r="R109" s="359">
        <v>-250000000</v>
      </c>
      <c r="T109" s="4" t="s">
        <v>627</v>
      </c>
      <c r="U109" s="4" t="s">
        <v>43</v>
      </c>
    </row>
    <row r="110" spans="1:21" hidden="1">
      <c r="C110" s="4" t="s">
        <v>629</v>
      </c>
      <c r="D110" s="4" t="s">
        <v>907</v>
      </c>
      <c r="E110" s="4">
        <v>15012</v>
      </c>
      <c r="F110" s="4" t="s">
        <v>630</v>
      </c>
      <c r="G110" s="4" t="s">
        <v>908</v>
      </c>
      <c r="H110" s="4">
        <v>3</v>
      </c>
      <c r="I110" s="4" t="s">
        <v>909</v>
      </c>
      <c r="J110" s="4" t="s">
        <v>910</v>
      </c>
      <c r="M110" s="4">
        <v>8691152915</v>
      </c>
      <c r="N110" s="4">
        <v>6773652563</v>
      </c>
      <c r="O110" s="4">
        <v>1198861.24</v>
      </c>
      <c r="P110" s="4">
        <v>896440.02</v>
      </c>
      <c r="Q110" s="4">
        <v>6</v>
      </c>
      <c r="T110" s="4" t="s">
        <v>629</v>
      </c>
    </row>
    <row r="111" spans="1:21" hidden="1">
      <c r="C111" s="4" t="s">
        <v>631</v>
      </c>
      <c r="D111" s="4" t="s">
        <v>907</v>
      </c>
      <c r="E111" s="4">
        <v>15012242</v>
      </c>
      <c r="F111" s="4" t="s">
        <v>630</v>
      </c>
      <c r="G111" s="4" t="s">
        <v>908</v>
      </c>
      <c r="H111" s="4">
        <v>4</v>
      </c>
      <c r="I111" s="4" t="s">
        <v>909</v>
      </c>
      <c r="J111" s="4" t="s">
        <v>910</v>
      </c>
      <c r="M111" s="4">
        <v>8691152915</v>
      </c>
      <c r="N111" s="4">
        <v>6773652563</v>
      </c>
      <c r="O111" s="4">
        <v>1198861.24</v>
      </c>
      <c r="P111" s="4">
        <v>896440.02</v>
      </c>
      <c r="Q111" s="4">
        <v>6</v>
      </c>
      <c r="T111" s="4" t="s">
        <v>631</v>
      </c>
    </row>
    <row r="112" spans="1:21" hidden="1">
      <c r="C112" s="4" t="s">
        <v>632</v>
      </c>
      <c r="D112" s="4" t="s">
        <v>907</v>
      </c>
      <c r="E112" s="4">
        <v>15012242001</v>
      </c>
      <c r="F112" s="4" t="s">
        <v>630</v>
      </c>
      <c r="G112" s="4" t="s">
        <v>908</v>
      </c>
      <c r="H112" s="4">
        <v>5</v>
      </c>
      <c r="I112" s="4" t="s">
        <v>909</v>
      </c>
      <c r="J112" s="4" t="s">
        <v>910</v>
      </c>
      <c r="M112" s="4">
        <v>8691152915</v>
      </c>
      <c r="N112" s="4">
        <v>6773652563</v>
      </c>
      <c r="O112" s="4">
        <v>1198861.24</v>
      </c>
      <c r="P112" s="4">
        <v>896440.02</v>
      </c>
      <c r="Q112" s="4">
        <v>6</v>
      </c>
      <c r="T112" s="4" t="s">
        <v>632</v>
      </c>
    </row>
    <row r="113" spans="1:21" hidden="1">
      <c r="A113" s="4" t="s">
        <v>932</v>
      </c>
      <c r="B113" s="4" t="s">
        <v>406</v>
      </c>
      <c r="C113" s="4" t="s">
        <v>1286</v>
      </c>
      <c r="D113" s="4" t="s">
        <v>907</v>
      </c>
      <c r="E113" s="4">
        <v>15012242001</v>
      </c>
      <c r="F113" s="4" t="s">
        <v>630</v>
      </c>
      <c r="G113" s="4" t="s">
        <v>908</v>
      </c>
      <c r="H113" s="4">
        <v>5</v>
      </c>
      <c r="I113" s="4" t="s">
        <v>910</v>
      </c>
      <c r="J113" s="4" t="s">
        <v>910</v>
      </c>
      <c r="K113" s="4" t="s">
        <v>1246</v>
      </c>
      <c r="L113" s="4" t="s">
        <v>1247</v>
      </c>
      <c r="M113" s="4">
        <v>3318635288</v>
      </c>
      <c r="N113" s="4">
        <v>1401134936</v>
      </c>
      <c r="O113" s="4">
        <v>491765.98</v>
      </c>
      <c r="P113" s="4">
        <v>189344.76</v>
      </c>
      <c r="Q113" s="4">
        <v>6</v>
      </c>
      <c r="R113" s="359">
        <v>1917500352</v>
      </c>
      <c r="T113" s="4" t="s">
        <v>632</v>
      </c>
      <c r="U113" s="4" t="s">
        <v>406</v>
      </c>
    </row>
    <row r="114" spans="1:21" hidden="1">
      <c r="C114" s="4" t="s">
        <v>637</v>
      </c>
      <c r="D114" s="4" t="s">
        <v>907</v>
      </c>
      <c r="E114" s="4">
        <v>2</v>
      </c>
      <c r="F114" s="4" t="s">
        <v>5</v>
      </c>
      <c r="G114" s="4" t="s">
        <v>913</v>
      </c>
      <c r="H114" s="4">
        <v>1</v>
      </c>
      <c r="I114" s="4" t="s">
        <v>909</v>
      </c>
      <c r="J114" s="4" t="s">
        <v>909</v>
      </c>
      <c r="M114" s="4">
        <v>3838016769172</v>
      </c>
      <c r="N114" s="4">
        <v>3880204998341</v>
      </c>
      <c r="O114" s="4">
        <v>517325398.75</v>
      </c>
      <c r="P114" s="4">
        <v>523740377.16000003</v>
      </c>
      <c r="Q114" s="4">
        <v>6</v>
      </c>
      <c r="T114" s="4" t="s">
        <v>637</v>
      </c>
    </row>
    <row r="115" spans="1:21" hidden="1">
      <c r="C115" s="4" t="s">
        <v>638</v>
      </c>
      <c r="D115" s="4" t="s">
        <v>907</v>
      </c>
      <c r="E115" s="4">
        <v>21</v>
      </c>
      <c r="F115" s="4" t="s">
        <v>639</v>
      </c>
      <c r="G115" s="4" t="s">
        <v>913</v>
      </c>
      <c r="H115" s="4">
        <v>2</v>
      </c>
      <c r="I115" s="4" t="s">
        <v>909</v>
      </c>
      <c r="J115" s="4" t="s">
        <v>909</v>
      </c>
      <c r="M115" s="4">
        <v>3409580774244</v>
      </c>
      <c r="N115" s="4">
        <v>3447414123010</v>
      </c>
      <c r="O115" s="4">
        <v>458737449.12</v>
      </c>
      <c r="P115" s="4">
        <v>464493209.05000001</v>
      </c>
      <c r="Q115" s="4">
        <v>6</v>
      </c>
      <c r="T115" s="4" t="s">
        <v>638</v>
      </c>
    </row>
    <row r="116" spans="1:21" hidden="1">
      <c r="C116" s="4" t="s">
        <v>640</v>
      </c>
      <c r="D116" s="4" t="s">
        <v>907</v>
      </c>
      <c r="E116" s="4">
        <v>21010</v>
      </c>
      <c r="F116" s="4" t="s">
        <v>34</v>
      </c>
      <c r="G116" s="4" t="s">
        <v>913</v>
      </c>
      <c r="H116" s="4">
        <v>3</v>
      </c>
      <c r="I116" s="4" t="s">
        <v>909</v>
      </c>
      <c r="J116" s="4" t="s">
        <v>909</v>
      </c>
      <c r="M116" s="4">
        <v>3409580774244</v>
      </c>
      <c r="N116" s="4">
        <v>3447414123010</v>
      </c>
      <c r="O116" s="4">
        <v>458737449.12</v>
      </c>
      <c r="P116" s="4">
        <v>464493209.05000001</v>
      </c>
      <c r="Q116" s="4">
        <v>6</v>
      </c>
      <c r="T116" s="4" t="s">
        <v>640</v>
      </c>
    </row>
    <row r="117" spans="1:21" hidden="1">
      <c r="C117" s="4" t="s">
        <v>641</v>
      </c>
      <c r="D117" s="4" t="s">
        <v>907</v>
      </c>
      <c r="E117" s="4">
        <v>21010102</v>
      </c>
      <c r="F117" s="4" t="s">
        <v>642</v>
      </c>
      <c r="G117" s="4" t="s">
        <v>913</v>
      </c>
      <c r="H117" s="4">
        <v>4</v>
      </c>
      <c r="I117" s="4" t="s">
        <v>909</v>
      </c>
      <c r="J117" s="4" t="s">
        <v>910</v>
      </c>
      <c r="M117" s="4">
        <v>3409575923244</v>
      </c>
      <c r="N117" s="4">
        <v>3447409272010</v>
      </c>
      <c r="O117" s="4">
        <v>458736826.24000001</v>
      </c>
      <c r="P117" s="4">
        <v>464492586.17000002</v>
      </c>
      <c r="Q117" s="4">
        <v>6</v>
      </c>
      <c r="T117" s="4" t="s">
        <v>641</v>
      </c>
    </row>
    <row r="118" spans="1:21" hidden="1">
      <c r="C118" s="4" t="s">
        <v>643</v>
      </c>
      <c r="D118" s="4" t="s">
        <v>907</v>
      </c>
      <c r="E118" s="4">
        <v>21010102001</v>
      </c>
      <c r="F118" s="4" t="s">
        <v>644</v>
      </c>
      <c r="G118" s="4" t="s">
        <v>913</v>
      </c>
      <c r="H118" s="4">
        <v>5</v>
      </c>
      <c r="I118" s="4" t="s">
        <v>909</v>
      </c>
      <c r="J118" s="4" t="s">
        <v>910</v>
      </c>
      <c r="M118" s="4">
        <v>3767478717</v>
      </c>
      <c r="N118" s="4">
        <v>3856255334</v>
      </c>
      <c r="O118" s="4">
        <v>505878.18</v>
      </c>
      <c r="P118" s="4">
        <v>519358.69</v>
      </c>
      <c r="Q118" s="4">
        <v>6</v>
      </c>
      <c r="T118" s="4" t="s">
        <v>643</v>
      </c>
    </row>
    <row r="119" spans="1:21" hidden="1">
      <c r="A119" s="4" t="s">
        <v>938</v>
      </c>
      <c r="B119" s="4" t="s">
        <v>339</v>
      </c>
      <c r="C119" s="4" t="s">
        <v>1179</v>
      </c>
      <c r="D119" s="4" t="s">
        <v>907</v>
      </c>
      <c r="E119" s="4">
        <v>21010102001</v>
      </c>
      <c r="F119" s="4" t="s">
        <v>644</v>
      </c>
      <c r="G119" s="4" t="s">
        <v>913</v>
      </c>
      <c r="H119" s="4">
        <v>5</v>
      </c>
      <c r="I119" s="4" t="s">
        <v>910</v>
      </c>
      <c r="J119" s="4" t="s">
        <v>910</v>
      </c>
      <c r="K119" s="4" t="s">
        <v>645</v>
      </c>
      <c r="L119" s="4" t="s">
        <v>646</v>
      </c>
      <c r="M119" s="4">
        <v>0</v>
      </c>
      <c r="N119" s="4">
        <v>900000</v>
      </c>
      <c r="O119" s="4">
        <v>4.75</v>
      </c>
      <c r="P119" s="4">
        <v>141.41</v>
      </c>
      <c r="Q119" s="4">
        <v>6</v>
      </c>
      <c r="R119" s="359">
        <v>-900000</v>
      </c>
      <c r="T119" s="4" t="s">
        <v>643</v>
      </c>
      <c r="U119" s="4" t="s">
        <v>339</v>
      </c>
    </row>
    <row r="120" spans="1:21" hidden="1">
      <c r="A120" s="4" t="s">
        <v>938</v>
      </c>
      <c r="B120" s="4" t="s">
        <v>339</v>
      </c>
      <c r="C120" s="4" t="s">
        <v>1884</v>
      </c>
      <c r="D120" s="4" t="s">
        <v>907</v>
      </c>
      <c r="E120" s="4">
        <v>21010102001</v>
      </c>
      <c r="F120" s="4" t="s">
        <v>644</v>
      </c>
      <c r="G120" s="4" t="s">
        <v>913</v>
      </c>
      <c r="H120" s="4">
        <v>5</v>
      </c>
      <c r="I120" s="4" t="s">
        <v>910</v>
      </c>
      <c r="J120" s="4" t="s">
        <v>910</v>
      </c>
      <c r="K120" s="4" t="s">
        <v>1846</v>
      </c>
      <c r="L120" s="4" t="s">
        <v>1847</v>
      </c>
      <c r="M120" s="4">
        <v>1198258620</v>
      </c>
      <c r="N120" s="4">
        <v>1198302620</v>
      </c>
      <c r="O120" s="4">
        <v>169639.16</v>
      </c>
      <c r="P120" s="4">
        <v>169645.84</v>
      </c>
      <c r="Q120" s="4">
        <v>6</v>
      </c>
      <c r="R120" s="359">
        <v>-44000</v>
      </c>
      <c r="T120" s="4" t="s">
        <v>643</v>
      </c>
      <c r="U120" s="4" t="s">
        <v>339</v>
      </c>
    </row>
    <row r="121" spans="1:21" hidden="1">
      <c r="A121" s="4" t="s">
        <v>938</v>
      </c>
      <c r="B121" s="4" t="s">
        <v>339</v>
      </c>
      <c r="C121" s="4" t="s">
        <v>1103</v>
      </c>
      <c r="D121" s="4" t="s">
        <v>907</v>
      </c>
      <c r="E121" s="4">
        <v>21010102001</v>
      </c>
      <c r="F121" s="4" t="s">
        <v>644</v>
      </c>
      <c r="G121" s="4" t="s">
        <v>913</v>
      </c>
      <c r="H121" s="4">
        <v>5</v>
      </c>
      <c r="I121" s="4" t="s">
        <v>910</v>
      </c>
      <c r="J121" s="4" t="s">
        <v>910</v>
      </c>
      <c r="K121" s="4" t="s">
        <v>1067</v>
      </c>
      <c r="L121" s="4" t="s">
        <v>1011</v>
      </c>
      <c r="M121" s="4">
        <v>170375907</v>
      </c>
      <c r="N121" s="4">
        <v>219347928</v>
      </c>
      <c r="O121" s="4">
        <v>22584.97</v>
      </c>
      <c r="P121" s="4">
        <v>30021.25</v>
      </c>
      <c r="Q121" s="4">
        <v>6</v>
      </c>
      <c r="R121" s="359">
        <v>-48972021</v>
      </c>
      <c r="T121" s="4" t="s">
        <v>643</v>
      </c>
      <c r="U121" s="4" t="s">
        <v>339</v>
      </c>
    </row>
    <row r="122" spans="1:21" hidden="1">
      <c r="A122" s="4" t="s">
        <v>938</v>
      </c>
      <c r="B122" s="4" t="s">
        <v>339</v>
      </c>
      <c r="C122" s="4" t="s">
        <v>1790</v>
      </c>
      <c r="D122" s="4" t="s">
        <v>907</v>
      </c>
      <c r="E122" s="4">
        <v>21010102001</v>
      </c>
      <c r="F122" s="4" t="s">
        <v>644</v>
      </c>
      <c r="G122" s="4" t="s">
        <v>913</v>
      </c>
      <c r="H122" s="4">
        <v>5</v>
      </c>
      <c r="I122" s="4" t="s">
        <v>910</v>
      </c>
      <c r="J122" s="4" t="s">
        <v>910</v>
      </c>
      <c r="K122" s="4" t="s">
        <v>1692</v>
      </c>
      <c r="L122" s="4" t="s">
        <v>426</v>
      </c>
      <c r="M122" s="4">
        <v>19994672</v>
      </c>
      <c r="N122" s="4">
        <v>23733272</v>
      </c>
      <c r="O122" s="4">
        <v>2612.38</v>
      </c>
      <c r="P122" s="4">
        <v>3180.08</v>
      </c>
      <c r="Q122" s="4">
        <v>6</v>
      </c>
      <c r="R122" s="359">
        <v>-3738600</v>
      </c>
      <c r="T122" s="4" t="s">
        <v>643</v>
      </c>
      <c r="U122" s="4" t="s">
        <v>339</v>
      </c>
    </row>
    <row r="123" spans="1:21" hidden="1">
      <c r="A123" s="4" t="s">
        <v>938</v>
      </c>
      <c r="B123" s="4" t="s">
        <v>339</v>
      </c>
      <c r="C123" s="4" t="s">
        <v>1185</v>
      </c>
      <c r="D123" s="4" t="s">
        <v>907</v>
      </c>
      <c r="E123" s="4">
        <v>21010102001</v>
      </c>
      <c r="F123" s="4" t="s">
        <v>644</v>
      </c>
      <c r="G123" s="4" t="s">
        <v>913</v>
      </c>
      <c r="H123" s="4">
        <v>5</v>
      </c>
      <c r="I123" s="4" t="s">
        <v>910</v>
      </c>
      <c r="J123" s="4" t="s">
        <v>910</v>
      </c>
      <c r="K123" s="4" t="s">
        <v>656</v>
      </c>
      <c r="L123" s="4" t="s">
        <v>657</v>
      </c>
      <c r="M123" s="4">
        <v>6149000</v>
      </c>
      <c r="N123" s="4">
        <v>21336452</v>
      </c>
      <c r="O123" s="4">
        <v>805.93</v>
      </c>
      <c r="P123" s="4">
        <v>3112.11</v>
      </c>
      <c r="Q123" s="4">
        <v>6</v>
      </c>
      <c r="R123" s="359">
        <v>-15187452</v>
      </c>
      <c r="T123" s="4" t="s">
        <v>643</v>
      </c>
      <c r="U123" s="4" t="s">
        <v>339</v>
      </c>
    </row>
    <row r="124" spans="1:21" hidden="1">
      <c r="A124" s="4" t="s">
        <v>938</v>
      </c>
      <c r="B124" s="4" t="s">
        <v>339</v>
      </c>
      <c r="C124" s="4" t="s">
        <v>1197</v>
      </c>
      <c r="D124" s="4" t="s">
        <v>907</v>
      </c>
      <c r="E124" s="4">
        <v>21010102001</v>
      </c>
      <c r="F124" s="4" t="s">
        <v>644</v>
      </c>
      <c r="G124" s="4" t="s">
        <v>913</v>
      </c>
      <c r="H124" s="4">
        <v>5</v>
      </c>
      <c r="I124" s="4" t="s">
        <v>910</v>
      </c>
      <c r="J124" s="4" t="s">
        <v>910</v>
      </c>
      <c r="K124" s="4" t="s">
        <v>986</v>
      </c>
      <c r="L124" s="4" t="s">
        <v>987</v>
      </c>
      <c r="M124" s="4">
        <v>3701018</v>
      </c>
      <c r="N124" s="4">
        <v>5671562</v>
      </c>
      <c r="O124" s="4">
        <v>476.44</v>
      </c>
      <c r="P124" s="4">
        <v>775.66</v>
      </c>
      <c r="Q124" s="4">
        <v>6</v>
      </c>
      <c r="R124" s="359">
        <v>-1970544</v>
      </c>
      <c r="T124" s="4" t="s">
        <v>643</v>
      </c>
      <c r="U124" s="4" t="s">
        <v>339</v>
      </c>
    </row>
    <row r="125" spans="1:21" hidden="1">
      <c r="A125" s="4" t="s">
        <v>938</v>
      </c>
      <c r="B125" s="4" t="s">
        <v>339</v>
      </c>
      <c r="C125" s="4" t="s">
        <v>1104</v>
      </c>
      <c r="D125" s="4" t="s">
        <v>907</v>
      </c>
      <c r="E125" s="4">
        <v>21010102001</v>
      </c>
      <c r="F125" s="4" t="s">
        <v>644</v>
      </c>
      <c r="G125" s="4" t="s">
        <v>913</v>
      </c>
      <c r="H125" s="4">
        <v>5</v>
      </c>
      <c r="I125" s="4" t="s">
        <v>910</v>
      </c>
      <c r="J125" s="4" t="s">
        <v>910</v>
      </c>
      <c r="K125" s="4" t="s">
        <v>1068</v>
      </c>
      <c r="L125" s="4" t="s">
        <v>1069</v>
      </c>
      <c r="M125" s="4">
        <v>0</v>
      </c>
      <c r="N125" s="4">
        <v>275000</v>
      </c>
      <c r="O125" s="4">
        <v>1.45</v>
      </c>
      <c r="P125" s="4">
        <v>43.21</v>
      </c>
      <c r="Q125" s="4">
        <v>6</v>
      </c>
      <c r="R125" s="359">
        <v>-275000</v>
      </c>
      <c r="T125" s="4" t="s">
        <v>643</v>
      </c>
      <c r="U125" s="4" t="s">
        <v>339</v>
      </c>
    </row>
    <row r="126" spans="1:21" hidden="1">
      <c r="A126" s="4" t="s">
        <v>938</v>
      </c>
      <c r="B126" s="4" t="s">
        <v>339</v>
      </c>
      <c r="C126" s="4" t="s">
        <v>1105</v>
      </c>
      <c r="D126" s="4" t="s">
        <v>907</v>
      </c>
      <c r="E126" s="4">
        <v>21010102001</v>
      </c>
      <c r="F126" s="4" t="s">
        <v>644</v>
      </c>
      <c r="G126" s="4" t="s">
        <v>913</v>
      </c>
      <c r="H126" s="4">
        <v>5</v>
      </c>
      <c r="I126" s="4" t="s">
        <v>910</v>
      </c>
      <c r="J126" s="4" t="s">
        <v>910</v>
      </c>
      <c r="K126" s="4" t="s">
        <v>1070</v>
      </c>
      <c r="L126" s="4" t="s">
        <v>1071</v>
      </c>
      <c r="M126" s="4">
        <v>1173000</v>
      </c>
      <c r="N126" s="4">
        <v>12583000</v>
      </c>
      <c r="O126" s="4">
        <v>150.16</v>
      </c>
      <c r="P126" s="4">
        <v>1882.74</v>
      </c>
      <c r="Q126" s="4">
        <v>6</v>
      </c>
      <c r="R126" s="359">
        <v>-11410000</v>
      </c>
      <c r="T126" s="4" t="s">
        <v>643</v>
      </c>
      <c r="U126" s="4" t="s">
        <v>339</v>
      </c>
    </row>
    <row r="127" spans="1:21" hidden="1">
      <c r="A127" s="4" t="s">
        <v>938</v>
      </c>
      <c r="B127" s="4" t="s">
        <v>339</v>
      </c>
      <c r="C127" s="4" t="s">
        <v>1290</v>
      </c>
      <c r="D127" s="4" t="s">
        <v>907</v>
      </c>
      <c r="E127" s="4">
        <v>21010102001</v>
      </c>
      <c r="F127" s="4" t="s">
        <v>644</v>
      </c>
      <c r="G127" s="4" t="s">
        <v>913</v>
      </c>
      <c r="H127" s="4">
        <v>5</v>
      </c>
      <c r="I127" s="4" t="s">
        <v>910</v>
      </c>
      <c r="J127" s="4" t="s">
        <v>910</v>
      </c>
      <c r="K127" s="4" t="s">
        <v>1254</v>
      </c>
      <c r="L127" s="4" t="s">
        <v>1255</v>
      </c>
      <c r="M127" s="4">
        <v>120000</v>
      </c>
      <c r="N127" s="4">
        <v>170000</v>
      </c>
      <c r="O127" s="4">
        <v>16.170000000000002</v>
      </c>
      <c r="P127" s="4">
        <v>23.76</v>
      </c>
      <c r="Q127" s="4">
        <v>6</v>
      </c>
      <c r="R127" s="359">
        <v>-50000</v>
      </c>
      <c r="T127" s="4" t="s">
        <v>643</v>
      </c>
      <c r="U127" s="4" t="s">
        <v>339</v>
      </c>
    </row>
    <row r="128" spans="1:21" hidden="1">
      <c r="A128" s="4" t="s">
        <v>938</v>
      </c>
      <c r="B128" s="4" t="s">
        <v>339</v>
      </c>
      <c r="C128" s="4" t="s">
        <v>1794</v>
      </c>
      <c r="D128" s="4" t="s">
        <v>907</v>
      </c>
      <c r="E128" s="4">
        <v>21010102001</v>
      </c>
      <c r="F128" s="4" t="s">
        <v>644</v>
      </c>
      <c r="G128" s="4" t="s">
        <v>913</v>
      </c>
      <c r="H128" s="4">
        <v>5</v>
      </c>
      <c r="I128" s="4" t="s">
        <v>910</v>
      </c>
      <c r="J128" s="4" t="s">
        <v>910</v>
      </c>
      <c r="K128" s="4" t="s">
        <v>1699</v>
      </c>
      <c r="L128" s="4" t="s">
        <v>1700</v>
      </c>
      <c r="M128" s="4">
        <v>10250000</v>
      </c>
      <c r="N128" s="4">
        <v>11250000</v>
      </c>
      <c r="O128" s="4">
        <v>1362.98</v>
      </c>
      <c r="P128" s="4">
        <v>1514.83</v>
      </c>
      <c r="Q128" s="4">
        <v>6</v>
      </c>
      <c r="R128" s="359">
        <v>-1000000</v>
      </c>
      <c r="T128" s="4" t="s">
        <v>643</v>
      </c>
      <c r="U128" s="4" t="s">
        <v>339</v>
      </c>
    </row>
    <row r="129" spans="1:21" hidden="1">
      <c r="A129" s="4" t="s">
        <v>938</v>
      </c>
      <c r="B129" s="4" t="s">
        <v>339</v>
      </c>
      <c r="C129" s="4" t="s">
        <v>2748</v>
      </c>
      <c r="D129" s="4" t="s">
        <v>907</v>
      </c>
      <c r="E129" s="4">
        <v>21010102001</v>
      </c>
      <c r="F129" s="4" t="s">
        <v>644</v>
      </c>
      <c r="G129" s="4" t="s">
        <v>913</v>
      </c>
      <c r="H129" s="4">
        <v>5</v>
      </c>
      <c r="I129" s="4" t="s">
        <v>910</v>
      </c>
      <c r="J129" s="4" t="s">
        <v>910</v>
      </c>
      <c r="K129" s="4" t="s">
        <v>2749</v>
      </c>
      <c r="L129" s="4" t="s">
        <v>2750</v>
      </c>
      <c r="M129" s="4">
        <v>0</v>
      </c>
      <c r="N129" s="4">
        <v>5229000</v>
      </c>
      <c r="O129" s="4">
        <v>0</v>
      </c>
      <c r="P129" s="4">
        <v>794.01</v>
      </c>
      <c r="Q129" s="4">
        <v>6</v>
      </c>
      <c r="R129" s="359">
        <v>-5229000</v>
      </c>
      <c r="T129" s="4" t="s">
        <v>643</v>
      </c>
      <c r="U129" s="4" t="s">
        <v>339</v>
      </c>
    </row>
    <row r="130" spans="1:21" hidden="1">
      <c r="C130" s="4" t="s">
        <v>1390</v>
      </c>
      <c r="D130" s="4" t="s">
        <v>907</v>
      </c>
      <c r="E130" s="4">
        <v>21010102002</v>
      </c>
      <c r="F130" s="4" t="s">
        <v>1391</v>
      </c>
      <c r="G130" s="4" t="s">
        <v>913</v>
      </c>
      <c r="H130" s="4">
        <v>5</v>
      </c>
      <c r="I130" s="4" t="s">
        <v>909</v>
      </c>
      <c r="J130" s="4" t="s">
        <v>910</v>
      </c>
      <c r="M130" s="4">
        <v>750936420</v>
      </c>
      <c r="N130" s="4">
        <v>940407250</v>
      </c>
      <c r="O130" s="4">
        <v>109786.03</v>
      </c>
      <c r="P130" s="4">
        <v>138556.72</v>
      </c>
      <c r="Q130" s="4">
        <v>6</v>
      </c>
      <c r="T130" s="4" t="s">
        <v>1390</v>
      </c>
    </row>
    <row r="131" spans="1:21" hidden="1">
      <c r="A131" s="4" t="s">
        <v>938</v>
      </c>
      <c r="B131" s="4" t="s">
        <v>339</v>
      </c>
      <c r="C131" s="4" t="s">
        <v>1954</v>
      </c>
      <c r="D131" s="4" t="s">
        <v>907</v>
      </c>
      <c r="E131" s="4">
        <v>21010102002</v>
      </c>
      <c r="F131" s="4" t="s">
        <v>1391</v>
      </c>
      <c r="G131" s="4" t="s">
        <v>913</v>
      </c>
      <c r="H131" s="4">
        <v>5</v>
      </c>
      <c r="I131" s="4" t="s">
        <v>910</v>
      </c>
      <c r="J131" s="4" t="s">
        <v>910</v>
      </c>
      <c r="K131" s="4" t="s">
        <v>649</v>
      </c>
      <c r="L131" s="4" t="s">
        <v>522</v>
      </c>
      <c r="M131" s="4">
        <v>0</v>
      </c>
      <c r="N131" s="4">
        <v>95056104</v>
      </c>
      <c r="O131" s="4">
        <v>157.59</v>
      </c>
      <c r="P131" s="4">
        <v>14591.63</v>
      </c>
      <c r="Q131" s="4">
        <v>6</v>
      </c>
      <c r="R131" s="359">
        <v>-95056104</v>
      </c>
      <c r="T131" s="4" t="s">
        <v>1390</v>
      </c>
      <c r="U131" s="4" t="s">
        <v>339</v>
      </c>
    </row>
    <row r="132" spans="1:21" hidden="1">
      <c r="A132" s="4" t="s">
        <v>938</v>
      </c>
      <c r="B132" s="4" t="s">
        <v>339</v>
      </c>
      <c r="C132" s="4" t="s">
        <v>2751</v>
      </c>
      <c r="D132" s="4" t="s">
        <v>907</v>
      </c>
      <c r="E132" s="4">
        <v>21010102002</v>
      </c>
      <c r="F132" s="4" t="s">
        <v>1391</v>
      </c>
      <c r="G132" s="4" t="s">
        <v>913</v>
      </c>
      <c r="H132" s="4">
        <v>5</v>
      </c>
      <c r="I132" s="4" t="s">
        <v>910</v>
      </c>
      <c r="J132" s="4" t="s">
        <v>910</v>
      </c>
      <c r="K132" s="4" t="s">
        <v>2752</v>
      </c>
      <c r="L132" s="4" t="s">
        <v>2753</v>
      </c>
      <c r="M132" s="4">
        <v>0</v>
      </c>
      <c r="N132" s="4">
        <v>3300000</v>
      </c>
      <c r="O132" s="4">
        <v>0</v>
      </c>
      <c r="P132" s="4">
        <v>501.1</v>
      </c>
      <c r="Q132" s="4">
        <v>6</v>
      </c>
      <c r="R132" s="359">
        <v>-3300000</v>
      </c>
      <c r="T132" s="4" t="s">
        <v>1390</v>
      </c>
      <c r="U132" s="4" t="s">
        <v>339</v>
      </c>
    </row>
    <row r="133" spans="1:21" hidden="1">
      <c r="A133" s="4" t="s">
        <v>938</v>
      </c>
      <c r="B133" s="4" t="s">
        <v>339</v>
      </c>
      <c r="C133" s="4" t="s">
        <v>2754</v>
      </c>
      <c r="D133" s="4" t="s">
        <v>907</v>
      </c>
      <c r="E133" s="4">
        <v>21010102002</v>
      </c>
      <c r="F133" s="4" t="s">
        <v>1391</v>
      </c>
      <c r="G133" s="4" t="s">
        <v>913</v>
      </c>
      <c r="H133" s="4">
        <v>5</v>
      </c>
      <c r="I133" s="4" t="s">
        <v>910</v>
      </c>
      <c r="J133" s="4" t="s">
        <v>910</v>
      </c>
      <c r="K133" s="4" t="s">
        <v>2755</v>
      </c>
      <c r="L133" s="4" t="s">
        <v>2756</v>
      </c>
      <c r="M133" s="4">
        <v>1546121</v>
      </c>
      <c r="N133" s="4">
        <v>87001930</v>
      </c>
      <c r="O133" s="4">
        <v>0</v>
      </c>
      <c r="P133" s="4">
        <v>12976.26</v>
      </c>
      <c r="Q133" s="4">
        <v>6</v>
      </c>
      <c r="R133" s="359">
        <v>-85455809</v>
      </c>
      <c r="T133" s="4" t="s">
        <v>1390</v>
      </c>
      <c r="U133" s="4" t="s">
        <v>339</v>
      </c>
    </row>
    <row r="134" spans="1:21" hidden="1">
      <c r="A134" s="4" t="s">
        <v>938</v>
      </c>
      <c r="B134" s="4" t="s">
        <v>339</v>
      </c>
      <c r="C134" s="4" t="s">
        <v>2757</v>
      </c>
      <c r="D134" s="4" t="s">
        <v>907</v>
      </c>
      <c r="E134" s="4">
        <v>21010102002</v>
      </c>
      <c r="F134" s="4" t="s">
        <v>1391</v>
      </c>
      <c r="G134" s="4" t="s">
        <v>913</v>
      </c>
      <c r="H134" s="4">
        <v>5</v>
      </c>
      <c r="I134" s="4" t="s">
        <v>910</v>
      </c>
      <c r="J134" s="4" t="s">
        <v>910</v>
      </c>
      <c r="K134" s="4" t="s">
        <v>2758</v>
      </c>
      <c r="L134" s="4" t="s">
        <v>2759</v>
      </c>
      <c r="M134" s="4">
        <v>0</v>
      </c>
      <c r="N134" s="4">
        <v>440000</v>
      </c>
      <c r="O134" s="4">
        <v>0</v>
      </c>
      <c r="P134" s="4">
        <v>66.81</v>
      </c>
      <c r="Q134" s="4">
        <v>6</v>
      </c>
      <c r="R134" s="359">
        <v>-440000</v>
      </c>
      <c r="T134" s="4" t="s">
        <v>1390</v>
      </c>
      <c r="U134" s="4" t="s">
        <v>339</v>
      </c>
    </row>
    <row r="135" spans="1:21" hidden="1">
      <c r="A135" s="4" t="s">
        <v>938</v>
      </c>
      <c r="B135" s="4" t="s">
        <v>339</v>
      </c>
      <c r="C135" s="4" t="s">
        <v>2760</v>
      </c>
      <c r="D135" s="4" t="s">
        <v>907</v>
      </c>
      <c r="E135" s="4">
        <v>21010102002</v>
      </c>
      <c r="F135" s="4" t="s">
        <v>1391</v>
      </c>
      <c r="G135" s="4" t="s">
        <v>913</v>
      </c>
      <c r="H135" s="4">
        <v>5</v>
      </c>
      <c r="I135" s="4" t="s">
        <v>910</v>
      </c>
      <c r="J135" s="4" t="s">
        <v>910</v>
      </c>
      <c r="K135" s="4" t="s">
        <v>2761</v>
      </c>
      <c r="L135" s="4" t="s">
        <v>2762</v>
      </c>
      <c r="M135" s="4">
        <v>0</v>
      </c>
      <c r="N135" s="4">
        <v>5218917</v>
      </c>
      <c r="O135" s="4">
        <v>0</v>
      </c>
      <c r="P135" s="4">
        <v>792.48</v>
      </c>
      <c r="Q135" s="4">
        <v>6</v>
      </c>
      <c r="R135" s="359">
        <v>-5218917</v>
      </c>
      <c r="T135" s="4" t="s">
        <v>1390</v>
      </c>
      <c r="U135" s="4" t="s">
        <v>339</v>
      </c>
    </row>
    <row r="136" spans="1:21" hidden="1">
      <c r="C136" s="4" t="s">
        <v>674</v>
      </c>
      <c r="D136" s="4" t="s">
        <v>907</v>
      </c>
      <c r="E136" s="4">
        <v>21010102003</v>
      </c>
      <c r="F136" s="4" t="s">
        <v>675</v>
      </c>
      <c r="G136" s="4" t="s">
        <v>913</v>
      </c>
      <c r="H136" s="4">
        <v>5</v>
      </c>
      <c r="I136" s="4" t="s">
        <v>909</v>
      </c>
      <c r="J136" s="4" t="s">
        <v>910</v>
      </c>
      <c r="M136" s="4">
        <v>3404677863429</v>
      </c>
      <c r="N136" s="4">
        <v>3442227912314</v>
      </c>
      <c r="O136" s="4">
        <v>458072192.88</v>
      </c>
      <c r="P136" s="4">
        <v>463784934.41000003</v>
      </c>
      <c r="Q136" s="4">
        <v>6</v>
      </c>
      <c r="T136" s="4" t="s">
        <v>674</v>
      </c>
    </row>
    <row r="137" spans="1:21" hidden="1">
      <c r="A137" s="4" t="s">
        <v>939</v>
      </c>
      <c r="B137" s="4" t="s">
        <v>390</v>
      </c>
      <c r="C137" s="4" t="s">
        <v>1214</v>
      </c>
      <c r="D137" s="4" t="s">
        <v>907</v>
      </c>
      <c r="E137" s="4">
        <v>21010102003</v>
      </c>
      <c r="F137" s="4" t="s">
        <v>675</v>
      </c>
      <c r="G137" s="4" t="s">
        <v>913</v>
      </c>
      <c r="H137" s="4">
        <v>5</v>
      </c>
      <c r="I137" s="4" t="s">
        <v>910</v>
      </c>
      <c r="J137" s="4" t="s">
        <v>910</v>
      </c>
      <c r="K137" s="4" t="s">
        <v>991</v>
      </c>
      <c r="L137" s="4" t="s">
        <v>992</v>
      </c>
      <c r="M137" s="4">
        <v>68586756059</v>
      </c>
      <c r="N137" s="4">
        <v>68972946027</v>
      </c>
      <c r="O137" s="4">
        <v>9222290.6600000001</v>
      </c>
      <c r="P137" s="4">
        <v>9280932.6799999997</v>
      </c>
      <c r="Q137" s="4">
        <v>6</v>
      </c>
      <c r="R137" s="359">
        <v>-386189968</v>
      </c>
      <c r="T137" s="4" t="s">
        <v>674</v>
      </c>
      <c r="U137" s="4" t="s">
        <v>390</v>
      </c>
    </row>
    <row r="138" spans="1:21" hidden="1">
      <c r="A138" s="4" t="s">
        <v>939</v>
      </c>
      <c r="B138" s="4" t="s">
        <v>390</v>
      </c>
      <c r="C138" s="4" t="s">
        <v>1215</v>
      </c>
      <c r="D138" s="4" t="s">
        <v>907</v>
      </c>
      <c r="E138" s="4">
        <v>21010102003</v>
      </c>
      <c r="F138" s="4" t="s">
        <v>675</v>
      </c>
      <c r="G138" s="4" t="s">
        <v>913</v>
      </c>
      <c r="H138" s="4">
        <v>5</v>
      </c>
      <c r="I138" s="4" t="s">
        <v>910</v>
      </c>
      <c r="J138" s="4" t="s">
        <v>910</v>
      </c>
      <c r="K138" s="4" t="s">
        <v>993</v>
      </c>
      <c r="L138" s="4" t="s">
        <v>994</v>
      </c>
      <c r="M138" s="4">
        <v>6027358186</v>
      </c>
      <c r="N138" s="4">
        <v>6124570387</v>
      </c>
      <c r="O138" s="4">
        <v>807938.55</v>
      </c>
      <c r="P138" s="4">
        <v>822699.99</v>
      </c>
      <c r="Q138" s="4">
        <v>6</v>
      </c>
      <c r="R138" s="359">
        <v>-97212201</v>
      </c>
      <c r="T138" s="4" t="s">
        <v>674</v>
      </c>
      <c r="U138" s="4" t="s">
        <v>390</v>
      </c>
    </row>
    <row r="139" spans="1:21" hidden="1">
      <c r="A139" s="4" t="s">
        <v>939</v>
      </c>
      <c r="B139" s="4" t="s">
        <v>390</v>
      </c>
      <c r="C139" s="4" t="s">
        <v>1106</v>
      </c>
      <c r="D139" s="4" t="s">
        <v>907</v>
      </c>
      <c r="E139" s="4">
        <v>21010102003</v>
      </c>
      <c r="F139" s="4" t="s">
        <v>675</v>
      </c>
      <c r="G139" s="4" t="s">
        <v>913</v>
      </c>
      <c r="H139" s="4">
        <v>5</v>
      </c>
      <c r="I139" s="4" t="s">
        <v>910</v>
      </c>
      <c r="J139" s="4" t="s">
        <v>910</v>
      </c>
      <c r="K139" s="4" t="s">
        <v>1072</v>
      </c>
      <c r="L139" s="4" t="s">
        <v>1073</v>
      </c>
      <c r="M139" s="4">
        <v>590257937623</v>
      </c>
      <c r="N139" s="4">
        <v>603542120270</v>
      </c>
      <c r="O139" s="4">
        <v>77965960.879999995</v>
      </c>
      <c r="P139" s="4">
        <v>79983132.209999993</v>
      </c>
      <c r="Q139" s="4">
        <v>6</v>
      </c>
      <c r="R139" s="359">
        <v>-13284182647</v>
      </c>
      <c r="T139" s="4" t="s">
        <v>674</v>
      </c>
      <c r="U139" s="4" t="s">
        <v>390</v>
      </c>
    </row>
    <row r="140" spans="1:21" hidden="1">
      <c r="A140" s="4" t="s">
        <v>939</v>
      </c>
      <c r="B140" s="4" t="s">
        <v>390</v>
      </c>
      <c r="C140" s="4" t="s">
        <v>1107</v>
      </c>
      <c r="D140" s="4" t="s">
        <v>907</v>
      </c>
      <c r="E140" s="4">
        <v>21010102003</v>
      </c>
      <c r="F140" s="4" t="s">
        <v>675</v>
      </c>
      <c r="G140" s="4" t="s">
        <v>913</v>
      </c>
      <c r="H140" s="4">
        <v>5</v>
      </c>
      <c r="I140" s="4" t="s">
        <v>910</v>
      </c>
      <c r="J140" s="4" t="s">
        <v>910</v>
      </c>
      <c r="K140" s="4" t="s">
        <v>1074</v>
      </c>
      <c r="L140" s="4" t="s">
        <v>1075</v>
      </c>
      <c r="M140" s="4">
        <v>305099160356</v>
      </c>
      <c r="N140" s="4">
        <v>316016091459</v>
      </c>
      <c r="O140" s="4">
        <v>41874014.270000003</v>
      </c>
      <c r="P140" s="4">
        <v>43531724.119999997</v>
      </c>
      <c r="Q140" s="4">
        <v>6</v>
      </c>
      <c r="R140" s="359">
        <v>-10916931103</v>
      </c>
      <c r="T140" s="4" t="s">
        <v>674</v>
      </c>
      <c r="U140" s="4" t="s">
        <v>390</v>
      </c>
    </row>
    <row r="141" spans="1:21" hidden="1">
      <c r="A141" s="4" t="s">
        <v>939</v>
      </c>
      <c r="B141" s="4" t="s">
        <v>390</v>
      </c>
      <c r="C141" s="4" t="s">
        <v>2763</v>
      </c>
      <c r="D141" s="4" t="s">
        <v>907</v>
      </c>
      <c r="E141" s="4">
        <v>21010102003</v>
      </c>
      <c r="F141" s="4" t="s">
        <v>675</v>
      </c>
      <c r="G141" s="4" t="s">
        <v>913</v>
      </c>
      <c r="H141" s="4">
        <v>5</v>
      </c>
      <c r="I141" s="4" t="s">
        <v>910</v>
      </c>
      <c r="J141" s="4" t="s">
        <v>910</v>
      </c>
      <c r="K141" s="4" t="s">
        <v>2764</v>
      </c>
      <c r="L141" s="4" t="s">
        <v>2765</v>
      </c>
      <c r="M141" s="4">
        <v>4974691</v>
      </c>
      <c r="N141" s="4">
        <v>5006129</v>
      </c>
      <c r="O141" s="4">
        <v>706.74</v>
      </c>
      <c r="P141" s="4">
        <v>711.51</v>
      </c>
      <c r="Q141" s="4">
        <v>6</v>
      </c>
      <c r="R141" s="359">
        <v>-31438</v>
      </c>
      <c r="T141" s="4" t="s">
        <v>674</v>
      </c>
      <c r="U141" s="4" t="s">
        <v>390</v>
      </c>
    </row>
    <row r="142" spans="1:21" hidden="1">
      <c r="A142" s="4" t="s">
        <v>939</v>
      </c>
      <c r="B142" s="4" t="s">
        <v>390</v>
      </c>
      <c r="C142" s="4" t="s">
        <v>1202</v>
      </c>
      <c r="D142" s="4" t="s">
        <v>907</v>
      </c>
      <c r="E142" s="4">
        <v>21010102003</v>
      </c>
      <c r="F142" s="4" t="s">
        <v>675</v>
      </c>
      <c r="G142" s="4" t="s">
        <v>913</v>
      </c>
      <c r="H142" s="4">
        <v>5</v>
      </c>
      <c r="I142" s="4" t="s">
        <v>910</v>
      </c>
      <c r="J142" s="4" t="s">
        <v>910</v>
      </c>
      <c r="K142" s="4" t="s">
        <v>519</v>
      </c>
      <c r="L142" s="4" t="s">
        <v>520</v>
      </c>
      <c r="M142" s="4">
        <v>16540055</v>
      </c>
      <c r="N142" s="4">
        <v>58108257</v>
      </c>
      <c r="O142" s="4">
        <v>2302.75</v>
      </c>
      <c r="P142" s="4">
        <v>8614.7800000000007</v>
      </c>
      <c r="Q142" s="4">
        <v>6</v>
      </c>
      <c r="R142" s="359">
        <v>-41568202</v>
      </c>
      <c r="T142" s="4" t="s">
        <v>674</v>
      </c>
      <c r="U142" s="4" t="s">
        <v>390</v>
      </c>
    </row>
    <row r="143" spans="1:21" hidden="1">
      <c r="A143" s="4" t="s">
        <v>939</v>
      </c>
      <c r="B143" s="4" t="s">
        <v>390</v>
      </c>
      <c r="C143" s="4" t="s">
        <v>1801</v>
      </c>
      <c r="D143" s="4" t="s">
        <v>907</v>
      </c>
      <c r="E143" s="4">
        <v>21010102003</v>
      </c>
      <c r="F143" s="4" t="s">
        <v>675</v>
      </c>
      <c r="G143" s="4" t="s">
        <v>913</v>
      </c>
      <c r="H143" s="4">
        <v>5</v>
      </c>
      <c r="I143" s="4" t="s">
        <v>910</v>
      </c>
      <c r="J143" s="4" t="s">
        <v>910</v>
      </c>
      <c r="K143" s="4" t="s">
        <v>530</v>
      </c>
      <c r="L143" s="4" t="s">
        <v>531</v>
      </c>
      <c r="M143" s="4">
        <v>40629716609</v>
      </c>
      <c r="N143" s="4">
        <v>44269227409</v>
      </c>
      <c r="O143" s="4">
        <v>5522435.3899999997</v>
      </c>
      <c r="P143" s="4">
        <v>6075086.3899999997</v>
      </c>
      <c r="Q143" s="4">
        <v>6</v>
      </c>
      <c r="R143" s="359">
        <v>-3639510800</v>
      </c>
      <c r="T143" s="4" t="s">
        <v>674</v>
      </c>
      <c r="U143" s="4" t="s">
        <v>390</v>
      </c>
    </row>
    <row r="144" spans="1:21" hidden="1">
      <c r="A144" s="4" t="s">
        <v>939</v>
      </c>
      <c r="B144" s="4" t="s">
        <v>390</v>
      </c>
      <c r="C144" s="4" t="s">
        <v>1108</v>
      </c>
      <c r="D144" s="4" t="s">
        <v>907</v>
      </c>
      <c r="E144" s="4">
        <v>21010102003</v>
      </c>
      <c r="F144" s="4" t="s">
        <v>675</v>
      </c>
      <c r="G144" s="4" t="s">
        <v>913</v>
      </c>
      <c r="H144" s="4">
        <v>5</v>
      </c>
      <c r="I144" s="4" t="s">
        <v>910</v>
      </c>
      <c r="J144" s="4" t="s">
        <v>910</v>
      </c>
      <c r="K144" s="4" t="s">
        <v>535</v>
      </c>
      <c r="L144" s="4" t="s">
        <v>426</v>
      </c>
      <c r="M144" s="4">
        <v>72857231834</v>
      </c>
      <c r="N144" s="4">
        <v>72872761372</v>
      </c>
      <c r="O144" s="4">
        <v>9598650.2799999993</v>
      </c>
      <c r="P144" s="4">
        <v>9601008.4000000004</v>
      </c>
      <c r="Q144" s="4">
        <v>6</v>
      </c>
      <c r="R144" s="359">
        <v>-15529538</v>
      </c>
      <c r="T144" s="4" t="s">
        <v>674</v>
      </c>
      <c r="U144" s="4" t="s">
        <v>390</v>
      </c>
    </row>
    <row r="145" spans="1:21" hidden="1">
      <c r="A145" s="4" t="s">
        <v>939</v>
      </c>
      <c r="B145" s="4" t="s">
        <v>390</v>
      </c>
      <c r="C145" s="4" t="s">
        <v>1292</v>
      </c>
      <c r="D145" s="4" t="s">
        <v>907</v>
      </c>
      <c r="E145" s="4">
        <v>21010102003</v>
      </c>
      <c r="F145" s="4" t="s">
        <v>675</v>
      </c>
      <c r="G145" s="4" t="s">
        <v>913</v>
      </c>
      <c r="H145" s="4">
        <v>5</v>
      </c>
      <c r="I145" s="4" t="s">
        <v>910</v>
      </c>
      <c r="J145" s="4" t="s">
        <v>910</v>
      </c>
      <c r="K145" s="4" t="s">
        <v>536</v>
      </c>
      <c r="L145" s="4" t="s">
        <v>426</v>
      </c>
      <c r="M145" s="4">
        <v>52348336818</v>
      </c>
      <c r="N145" s="4">
        <v>53699858951</v>
      </c>
      <c r="O145" s="4">
        <v>6684864.1500000004</v>
      </c>
      <c r="P145" s="4">
        <v>6890089.5499999998</v>
      </c>
      <c r="Q145" s="4">
        <v>6</v>
      </c>
      <c r="R145" s="359">
        <v>-1351522133</v>
      </c>
      <c r="T145" s="4" t="s">
        <v>674</v>
      </c>
      <c r="U145" s="4" t="s">
        <v>390</v>
      </c>
    </row>
    <row r="146" spans="1:21" hidden="1">
      <c r="A146" s="4" t="s">
        <v>939</v>
      </c>
      <c r="B146" s="4" t="s">
        <v>390</v>
      </c>
      <c r="C146" s="4" t="s">
        <v>1111</v>
      </c>
      <c r="D146" s="4" t="s">
        <v>907</v>
      </c>
      <c r="E146" s="4">
        <v>21010102003</v>
      </c>
      <c r="F146" s="4" t="s">
        <v>675</v>
      </c>
      <c r="G146" s="4" t="s">
        <v>913</v>
      </c>
      <c r="H146" s="4">
        <v>5</v>
      </c>
      <c r="I146" s="4" t="s">
        <v>910</v>
      </c>
      <c r="J146" s="4" t="s">
        <v>910</v>
      </c>
      <c r="K146" s="4" t="s">
        <v>1080</v>
      </c>
      <c r="L146" s="4" t="s">
        <v>1930</v>
      </c>
      <c r="M146" s="4">
        <v>364721503972</v>
      </c>
      <c r="N146" s="4">
        <v>372538368546</v>
      </c>
      <c r="O146" s="4">
        <v>49430147.490000002</v>
      </c>
      <c r="P146" s="4">
        <v>50617119.659999996</v>
      </c>
      <c r="Q146" s="4">
        <v>6</v>
      </c>
      <c r="R146" s="359">
        <v>-7816864574</v>
      </c>
      <c r="T146" s="4" t="s">
        <v>674</v>
      </c>
      <c r="U146" s="4" t="s">
        <v>390</v>
      </c>
    </row>
    <row r="147" spans="1:21" hidden="1">
      <c r="A147" s="4" t="s">
        <v>939</v>
      </c>
      <c r="B147" s="4" t="s">
        <v>390</v>
      </c>
      <c r="C147" s="4" t="s">
        <v>2766</v>
      </c>
      <c r="D147" s="4" t="s">
        <v>907</v>
      </c>
      <c r="E147" s="4">
        <v>21010102003</v>
      </c>
      <c r="F147" s="4" t="s">
        <v>675</v>
      </c>
      <c r="G147" s="4" t="s">
        <v>913</v>
      </c>
      <c r="H147" s="4">
        <v>5</v>
      </c>
      <c r="I147" s="4" t="s">
        <v>910</v>
      </c>
      <c r="J147" s="4" t="s">
        <v>910</v>
      </c>
      <c r="K147" s="4" t="s">
        <v>2767</v>
      </c>
      <c r="L147" s="4" t="s">
        <v>2768</v>
      </c>
      <c r="M147" s="4">
        <v>4919605</v>
      </c>
      <c r="N147" s="4">
        <v>4935893</v>
      </c>
      <c r="O147" s="4">
        <v>712.67</v>
      </c>
      <c r="P147" s="4">
        <v>715.14</v>
      </c>
      <c r="Q147" s="4">
        <v>6</v>
      </c>
      <c r="R147" s="359">
        <v>-16288</v>
      </c>
      <c r="T147" s="4" t="s">
        <v>674</v>
      </c>
      <c r="U147" s="4" t="s">
        <v>390</v>
      </c>
    </row>
    <row r="148" spans="1:21" hidden="1">
      <c r="A148" s="4" t="s">
        <v>939</v>
      </c>
      <c r="B148" s="4" t="s">
        <v>390</v>
      </c>
      <c r="C148" s="4" t="s">
        <v>2769</v>
      </c>
      <c r="D148" s="4" t="s">
        <v>907</v>
      </c>
      <c r="E148" s="4">
        <v>21010102003</v>
      </c>
      <c r="F148" s="4" t="s">
        <v>675</v>
      </c>
      <c r="G148" s="4" t="s">
        <v>913</v>
      </c>
      <c r="H148" s="4">
        <v>5</v>
      </c>
      <c r="I148" s="4" t="s">
        <v>910</v>
      </c>
      <c r="J148" s="4" t="s">
        <v>910</v>
      </c>
      <c r="K148" s="4" t="s">
        <v>2770</v>
      </c>
      <c r="L148" s="4" t="s">
        <v>2771</v>
      </c>
      <c r="M148" s="4">
        <v>10024700000</v>
      </c>
      <c r="N148" s="4">
        <v>10025000000</v>
      </c>
      <c r="O148" s="4">
        <v>1484263.38</v>
      </c>
      <c r="P148" s="4">
        <v>1484308.93</v>
      </c>
      <c r="Q148" s="4">
        <v>6</v>
      </c>
      <c r="R148" s="359">
        <v>-300000</v>
      </c>
      <c r="T148" s="4" t="s">
        <v>674</v>
      </c>
      <c r="U148" s="4" t="s">
        <v>390</v>
      </c>
    </row>
    <row r="149" spans="1:21" hidden="1">
      <c r="A149" s="4" t="s">
        <v>939</v>
      </c>
      <c r="B149" s="4" t="s">
        <v>390</v>
      </c>
      <c r="C149" s="4" t="s">
        <v>2772</v>
      </c>
      <c r="D149" s="4" t="s">
        <v>907</v>
      </c>
      <c r="E149" s="4">
        <v>21010102003</v>
      </c>
      <c r="F149" s="4" t="s">
        <v>675</v>
      </c>
      <c r="G149" s="4" t="s">
        <v>913</v>
      </c>
      <c r="H149" s="4">
        <v>5</v>
      </c>
      <c r="I149" s="4" t="s">
        <v>910</v>
      </c>
      <c r="J149" s="4" t="s">
        <v>910</v>
      </c>
      <c r="K149" s="4" t="s">
        <v>2773</v>
      </c>
      <c r="L149" s="4" t="s">
        <v>2774</v>
      </c>
      <c r="M149" s="4">
        <v>32868692</v>
      </c>
      <c r="N149" s="4">
        <v>33058685</v>
      </c>
      <c r="O149" s="4">
        <v>5001.03</v>
      </c>
      <c r="P149" s="4">
        <v>5029.88</v>
      </c>
      <c r="Q149" s="4">
        <v>6</v>
      </c>
      <c r="R149" s="359">
        <v>-189993</v>
      </c>
      <c r="T149" s="4" t="s">
        <v>674</v>
      </c>
      <c r="U149" s="4" t="s">
        <v>390</v>
      </c>
    </row>
    <row r="150" spans="1:21" hidden="1">
      <c r="C150" s="4" t="s">
        <v>1030</v>
      </c>
      <c r="D150" s="4" t="s">
        <v>907</v>
      </c>
      <c r="E150" s="4">
        <v>21010102005</v>
      </c>
      <c r="F150" s="4" t="s">
        <v>1009</v>
      </c>
      <c r="G150" s="4" t="s">
        <v>913</v>
      </c>
      <c r="H150" s="4">
        <v>5</v>
      </c>
      <c r="I150" s="4" t="s">
        <v>909</v>
      </c>
      <c r="J150" s="4" t="s">
        <v>910</v>
      </c>
      <c r="M150" s="4">
        <v>379644678</v>
      </c>
      <c r="N150" s="4">
        <v>384697112</v>
      </c>
      <c r="O150" s="4">
        <v>48969.15</v>
      </c>
      <c r="P150" s="4">
        <v>49736.35</v>
      </c>
      <c r="Q150" s="4">
        <v>6</v>
      </c>
      <c r="T150" s="4" t="s">
        <v>1030</v>
      </c>
    </row>
    <row r="151" spans="1:21" hidden="1">
      <c r="A151" s="4" t="s">
        <v>938</v>
      </c>
      <c r="B151" s="4" t="s">
        <v>339</v>
      </c>
      <c r="C151" s="4" t="s">
        <v>1200</v>
      </c>
      <c r="D151" s="4" t="s">
        <v>907</v>
      </c>
      <c r="E151" s="4">
        <v>21010102005</v>
      </c>
      <c r="F151" s="4" t="s">
        <v>1009</v>
      </c>
      <c r="G151" s="4" t="s">
        <v>913</v>
      </c>
      <c r="H151" s="4">
        <v>5</v>
      </c>
      <c r="I151" s="4" t="s">
        <v>910</v>
      </c>
      <c r="J151" s="4" t="s">
        <v>910</v>
      </c>
      <c r="K151" s="4" t="s">
        <v>1010</v>
      </c>
      <c r="L151" s="4" t="s">
        <v>1011</v>
      </c>
      <c r="M151" s="4">
        <v>357541364</v>
      </c>
      <c r="N151" s="4">
        <v>362593798</v>
      </c>
      <c r="O151" s="4">
        <v>46057.15</v>
      </c>
      <c r="P151" s="4">
        <v>46824.35</v>
      </c>
      <c r="Q151" s="4">
        <v>6</v>
      </c>
      <c r="R151" s="359">
        <v>-5052434</v>
      </c>
      <c r="T151" s="4" t="s">
        <v>1030</v>
      </c>
      <c r="U151" s="4" t="s">
        <v>339</v>
      </c>
    </row>
    <row r="152" spans="1:21" hidden="1">
      <c r="C152" s="4" t="s">
        <v>692</v>
      </c>
      <c r="D152" s="4" t="s">
        <v>907</v>
      </c>
      <c r="E152" s="4">
        <v>23</v>
      </c>
      <c r="F152" s="4" t="s">
        <v>693</v>
      </c>
      <c r="G152" s="4" t="s">
        <v>913</v>
      </c>
      <c r="H152" s="4">
        <v>2</v>
      </c>
      <c r="I152" s="4" t="s">
        <v>909</v>
      </c>
      <c r="J152" s="4" t="s">
        <v>909</v>
      </c>
      <c r="M152" s="4">
        <v>413188363196</v>
      </c>
      <c r="N152" s="4">
        <v>415955707039</v>
      </c>
      <c r="O152" s="4">
        <v>56499714.990000002</v>
      </c>
      <c r="P152" s="4">
        <v>56919008.079999998</v>
      </c>
      <c r="Q152" s="4">
        <v>6</v>
      </c>
      <c r="T152" s="4" t="s">
        <v>692</v>
      </c>
    </row>
    <row r="153" spans="1:21" hidden="1">
      <c r="C153" s="4" t="s">
        <v>694</v>
      </c>
      <c r="D153" s="4" t="s">
        <v>907</v>
      </c>
      <c r="E153" s="4">
        <v>23010</v>
      </c>
      <c r="F153" s="4" t="s">
        <v>695</v>
      </c>
      <c r="G153" s="4" t="s">
        <v>913</v>
      </c>
      <c r="H153" s="4">
        <v>3</v>
      </c>
      <c r="I153" s="4" t="s">
        <v>909</v>
      </c>
      <c r="J153" s="4" t="s">
        <v>909</v>
      </c>
      <c r="M153" s="4">
        <v>413188363196</v>
      </c>
      <c r="N153" s="4">
        <v>415955707039</v>
      </c>
      <c r="O153" s="4">
        <v>56499714.990000002</v>
      </c>
      <c r="P153" s="4">
        <v>56919008.079999998</v>
      </c>
      <c r="Q153" s="4">
        <v>6</v>
      </c>
      <c r="T153" s="4" t="s">
        <v>694</v>
      </c>
    </row>
    <row r="154" spans="1:21" hidden="1">
      <c r="C154" s="4" t="s">
        <v>696</v>
      </c>
      <c r="D154" s="4" t="s">
        <v>907</v>
      </c>
      <c r="E154" s="4">
        <v>23010114</v>
      </c>
      <c r="F154" s="4" t="s">
        <v>695</v>
      </c>
      <c r="G154" s="4" t="s">
        <v>913</v>
      </c>
      <c r="H154" s="4">
        <v>4</v>
      </c>
      <c r="I154" s="4" t="s">
        <v>909</v>
      </c>
      <c r="J154" s="4" t="s">
        <v>909</v>
      </c>
      <c r="M154" s="4">
        <v>413188363196</v>
      </c>
      <c r="N154" s="4">
        <v>415955707039</v>
      </c>
      <c r="O154" s="4">
        <v>56499714.990000002</v>
      </c>
      <c r="P154" s="4">
        <v>56919008.079999998</v>
      </c>
      <c r="Q154" s="4">
        <v>6</v>
      </c>
      <c r="T154" s="4" t="s">
        <v>696</v>
      </c>
    </row>
    <row r="155" spans="1:21" hidden="1">
      <c r="A155" s="4" t="s">
        <v>939</v>
      </c>
      <c r="B155" s="4" t="s">
        <v>390</v>
      </c>
      <c r="C155" s="4" t="s">
        <v>1115</v>
      </c>
      <c r="D155" s="4" t="s">
        <v>907</v>
      </c>
      <c r="E155" s="4">
        <v>23010114008</v>
      </c>
      <c r="F155" s="4" t="s">
        <v>1088</v>
      </c>
      <c r="G155" s="4" t="s">
        <v>913</v>
      </c>
      <c r="H155" s="4">
        <v>5</v>
      </c>
      <c r="I155" s="4" t="s">
        <v>910</v>
      </c>
      <c r="J155" s="4" t="s">
        <v>909</v>
      </c>
      <c r="M155" s="4">
        <v>119670789149</v>
      </c>
      <c r="N155" s="4">
        <v>120416630837</v>
      </c>
      <c r="O155" s="4">
        <v>16429073.550000001</v>
      </c>
      <c r="P155" s="4">
        <v>16541872.279999999</v>
      </c>
      <c r="Q155" s="4">
        <v>6</v>
      </c>
      <c r="R155" s="359">
        <v>-745841688</v>
      </c>
      <c r="T155" s="4" t="s">
        <v>1115</v>
      </c>
      <c r="U155" s="4" t="s">
        <v>390</v>
      </c>
    </row>
    <row r="156" spans="1:21" hidden="1">
      <c r="A156" s="4" t="s">
        <v>939</v>
      </c>
      <c r="B156" s="4" t="s">
        <v>390</v>
      </c>
      <c r="C156" s="4" t="s">
        <v>1811</v>
      </c>
      <c r="D156" s="4" t="s">
        <v>907</v>
      </c>
      <c r="E156" s="4">
        <v>23010114009</v>
      </c>
      <c r="F156" s="4" t="s">
        <v>1728</v>
      </c>
      <c r="G156" s="4" t="s">
        <v>913</v>
      </c>
      <c r="H156" s="4">
        <v>5</v>
      </c>
      <c r="I156" s="4" t="s">
        <v>910</v>
      </c>
      <c r="J156" s="4" t="s">
        <v>909</v>
      </c>
      <c r="M156" s="4">
        <v>189040620346</v>
      </c>
      <c r="N156" s="4">
        <v>190797228828</v>
      </c>
      <c r="O156" s="4">
        <v>26032887.710000001</v>
      </c>
      <c r="P156" s="4">
        <v>26299158.600000001</v>
      </c>
      <c r="Q156" s="4">
        <v>6</v>
      </c>
      <c r="R156" s="359">
        <v>-1756608482</v>
      </c>
      <c r="T156" s="4" t="s">
        <v>1811</v>
      </c>
      <c r="U156" s="4" t="s">
        <v>390</v>
      </c>
    </row>
    <row r="157" spans="1:21" hidden="1">
      <c r="A157" s="4" t="s">
        <v>939</v>
      </c>
      <c r="B157" s="4" t="s">
        <v>390</v>
      </c>
      <c r="C157" s="4" t="s">
        <v>1955</v>
      </c>
      <c r="D157" s="4" t="s">
        <v>907</v>
      </c>
      <c r="E157" s="4">
        <v>23010114011</v>
      </c>
      <c r="F157" s="4" t="s">
        <v>1937</v>
      </c>
      <c r="G157" s="4" t="s">
        <v>913</v>
      </c>
      <c r="H157" s="4">
        <v>5</v>
      </c>
      <c r="I157" s="4" t="s">
        <v>910</v>
      </c>
      <c r="J157" s="4" t="s">
        <v>909</v>
      </c>
      <c r="M157" s="4">
        <v>36247664059</v>
      </c>
      <c r="N157" s="4">
        <v>36512557732</v>
      </c>
      <c r="O157" s="4">
        <v>5187055.21</v>
      </c>
      <c r="P157" s="4">
        <v>5227278.68</v>
      </c>
      <c r="Q157" s="4">
        <v>6</v>
      </c>
      <c r="R157" s="359">
        <v>-264893673</v>
      </c>
      <c r="T157" s="4" t="s">
        <v>1955</v>
      </c>
      <c r="U157" s="4" t="s">
        <v>390</v>
      </c>
    </row>
    <row r="158" spans="1:21" hidden="1">
      <c r="C158" s="4" t="s">
        <v>703</v>
      </c>
      <c r="D158" s="4" t="s">
        <v>907</v>
      </c>
      <c r="E158" s="4">
        <v>25</v>
      </c>
      <c r="F158" s="4" t="s">
        <v>704</v>
      </c>
      <c r="G158" s="4" t="s">
        <v>913</v>
      </c>
      <c r="H158" s="4">
        <v>2</v>
      </c>
      <c r="I158" s="4" t="s">
        <v>909</v>
      </c>
      <c r="J158" s="4" t="s">
        <v>909</v>
      </c>
      <c r="M158" s="4">
        <v>4214457295</v>
      </c>
      <c r="N158" s="4">
        <v>4622528179</v>
      </c>
      <c r="O158" s="4">
        <v>580522.93000000005</v>
      </c>
      <c r="P158" s="4">
        <v>641759.87</v>
      </c>
      <c r="Q158" s="4">
        <v>6</v>
      </c>
      <c r="T158" s="4" t="s">
        <v>703</v>
      </c>
    </row>
    <row r="159" spans="1:21" hidden="1">
      <c r="C159" s="4" t="s">
        <v>705</v>
      </c>
      <c r="D159" s="4" t="s">
        <v>907</v>
      </c>
      <c r="E159" s="4">
        <v>25010</v>
      </c>
      <c r="F159" s="4" t="s">
        <v>706</v>
      </c>
      <c r="G159" s="4" t="s">
        <v>913</v>
      </c>
      <c r="H159" s="4">
        <v>3</v>
      </c>
      <c r="I159" s="4" t="s">
        <v>909</v>
      </c>
      <c r="J159" s="4" t="s">
        <v>909</v>
      </c>
      <c r="M159" s="4">
        <v>4214457295</v>
      </c>
      <c r="N159" s="4">
        <v>4622528179</v>
      </c>
      <c r="O159" s="4">
        <v>580522.93000000005</v>
      </c>
      <c r="P159" s="4">
        <v>641759.87</v>
      </c>
      <c r="Q159" s="4">
        <v>6</v>
      </c>
      <c r="T159" s="4" t="s">
        <v>705</v>
      </c>
    </row>
    <row r="160" spans="1:21" hidden="1">
      <c r="C160" s="4" t="s">
        <v>707</v>
      </c>
      <c r="D160" s="4" t="s">
        <v>907</v>
      </c>
      <c r="E160" s="4">
        <v>25010140</v>
      </c>
      <c r="F160" s="4" t="s">
        <v>706</v>
      </c>
      <c r="G160" s="4" t="s">
        <v>913</v>
      </c>
      <c r="H160" s="4">
        <v>4</v>
      </c>
      <c r="I160" s="4" t="s">
        <v>909</v>
      </c>
      <c r="J160" s="4" t="s">
        <v>909</v>
      </c>
      <c r="M160" s="4">
        <v>2325409896</v>
      </c>
      <c r="N160" s="4">
        <v>2385195138</v>
      </c>
      <c r="O160" s="4">
        <v>313792.43</v>
      </c>
      <c r="P160" s="4">
        <v>322870.68</v>
      </c>
      <c r="Q160" s="4">
        <v>6</v>
      </c>
      <c r="T160" s="4" t="s">
        <v>707</v>
      </c>
    </row>
    <row r="161" spans="1:21" hidden="1">
      <c r="A161" s="4" t="s">
        <v>330</v>
      </c>
      <c r="B161" s="4" t="s">
        <v>330</v>
      </c>
      <c r="C161" s="4" t="s">
        <v>1812</v>
      </c>
      <c r="D161" s="4" t="s">
        <v>907</v>
      </c>
      <c r="E161" s="4">
        <v>25010140006</v>
      </c>
      <c r="F161" s="4" t="s">
        <v>1729</v>
      </c>
      <c r="G161" s="4" t="s">
        <v>913</v>
      </c>
      <c r="H161" s="4">
        <v>5</v>
      </c>
      <c r="I161" s="4" t="s">
        <v>910</v>
      </c>
      <c r="J161" s="4" t="s">
        <v>909</v>
      </c>
      <c r="M161" s="4">
        <v>1680258603</v>
      </c>
      <c r="N161" s="4">
        <v>1689198603</v>
      </c>
      <c r="O161" s="4">
        <v>226437.29</v>
      </c>
      <c r="P161" s="4">
        <v>227794.81</v>
      </c>
      <c r="Q161" s="4">
        <v>6</v>
      </c>
      <c r="R161" s="359">
        <v>-8940000</v>
      </c>
      <c r="T161" s="4" t="s">
        <v>1812</v>
      </c>
      <c r="U161" s="4" t="s">
        <v>330</v>
      </c>
    </row>
    <row r="162" spans="1:21" hidden="1">
      <c r="A162" s="4" t="s">
        <v>940</v>
      </c>
      <c r="B162" s="4" t="s">
        <v>336</v>
      </c>
      <c r="C162" s="4" t="s">
        <v>710</v>
      </c>
      <c r="D162" s="4" t="s">
        <v>907</v>
      </c>
      <c r="E162" s="4">
        <v>25010140009</v>
      </c>
      <c r="F162" s="4" t="s">
        <v>336</v>
      </c>
      <c r="G162" s="4" t="s">
        <v>913</v>
      </c>
      <c r="H162" s="4">
        <v>5</v>
      </c>
      <c r="I162" s="4" t="s">
        <v>910</v>
      </c>
      <c r="J162" s="4" t="s">
        <v>909</v>
      </c>
      <c r="M162" s="4">
        <v>503005052</v>
      </c>
      <c r="N162" s="4">
        <v>553850294</v>
      </c>
      <c r="O162" s="4">
        <v>66976.28</v>
      </c>
      <c r="P162" s="4">
        <v>74697.009999999995</v>
      </c>
      <c r="Q162" s="4">
        <v>6</v>
      </c>
      <c r="R162" s="359">
        <v>-50845242</v>
      </c>
      <c r="T162" s="4" t="s">
        <v>710</v>
      </c>
      <c r="U162" s="4" t="s">
        <v>336</v>
      </c>
    </row>
    <row r="163" spans="1:21" hidden="1">
      <c r="C163" s="4" t="s">
        <v>711</v>
      </c>
      <c r="D163" s="4" t="s">
        <v>907</v>
      </c>
      <c r="E163" s="4">
        <v>25010142</v>
      </c>
      <c r="F163" s="4" t="s">
        <v>712</v>
      </c>
      <c r="G163" s="4" t="s">
        <v>913</v>
      </c>
      <c r="H163" s="4">
        <v>4</v>
      </c>
      <c r="I163" s="4" t="s">
        <v>909</v>
      </c>
      <c r="J163" s="4" t="s">
        <v>909</v>
      </c>
      <c r="M163" s="4">
        <v>1889047399</v>
      </c>
      <c r="N163" s="4">
        <v>2237333041</v>
      </c>
      <c r="O163" s="4">
        <v>266730.5</v>
      </c>
      <c r="P163" s="4">
        <v>318889.19</v>
      </c>
      <c r="Q163" s="4">
        <v>6</v>
      </c>
      <c r="T163" s="4" t="s">
        <v>711</v>
      </c>
    </row>
    <row r="164" spans="1:21" hidden="1">
      <c r="A164" s="4" t="s">
        <v>941</v>
      </c>
      <c r="B164" s="4" t="s">
        <v>20</v>
      </c>
      <c r="C164" s="4" t="s">
        <v>713</v>
      </c>
      <c r="D164" s="4" t="s">
        <v>907</v>
      </c>
      <c r="E164" s="4">
        <v>25010142001</v>
      </c>
      <c r="F164" s="4" t="s">
        <v>714</v>
      </c>
      <c r="G164" s="4" t="s">
        <v>913</v>
      </c>
      <c r="H164" s="4">
        <v>5</v>
      </c>
      <c r="I164" s="4" t="s">
        <v>910</v>
      </c>
      <c r="J164" s="4" t="s">
        <v>909</v>
      </c>
      <c r="M164" s="4">
        <v>1051296853</v>
      </c>
      <c r="N164" s="4">
        <v>1344093457</v>
      </c>
      <c r="O164" s="4">
        <v>148112.12</v>
      </c>
      <c r="P164" s="4">
        <v>191842.71</v>
      </c>
      <c r="Q164" s="4">
        <v>6</v>
      </c>
      <c r="R164" s="359">
        <v>-292796604</v>
      </c>
      <c r="T164" s="4" t="s">
        <v>713</v>
      </c>
      <c r="U164" s="4" t="s">
        <v>20</v>
      </c>
    </row>
    <row r="165" spans="1:21" hidden="1">
      <c r="A165" s="4" t="s">
        <v>1121</v>
      </c>
      <c r="B165" s="4" t="s">
        <v>185</v>
      </c>
      <c r="C165" s="4" t="s">
        <v>1117</v>
      </c>
      <c r="D165" s="4" t="s">
        <v>907</v>
      </c>
      <c r="E165" s="4">
        <v>25010142002</v>
      </c>
      <c r="F165" s="4" t="s">
        <v>1090</v>
      </c>
      <c r="G165" s="4" t="s">
        <v>913</v>
      </c>
      <c r="H165" s="4">
        <v>5</v>
      </c>
      <c r="I165" s="4" t="s">
        <v>910</v>
      </c>
      <c r="J165" s="4" t="s">
        <v>909</v>
      </c>
      <c r="M165" s="4">
        <v>837750546</v>
      </c>
      <c r="N165" s="4">
        <v>893239584</v>
      </c>
      <c r="O165" s="4">
        <v>118618.38</v>
      </c>
      <c r="P165" s="4">
        <v>127046.48</v>
      </c>
      <c r="Q165" s="4">
        <v>6</v>
      </c>
      <c r="R165" s="359">
        <v>-55489038</v>
      </c>
      <c r="T165" s="4" t="s">
        <v>1117</v>
      </c>
      <c r="U165" s="4" t="s">
        <v>185</v>
      </c>
    </row>
    <row r="166" spans="1:21" hidden="1">
      <c r="C166" s="4" t="s">
        <v>715</v>
      </c>
      <c r="D166" s="4" t="s">
        <v>907</v>
      </c>
      <c r="E166" s="4">
        <v>26</v>
      </c>
      <c r="F166" s="4" t="s">
        <v>716</v>
      </c>
      <c r="G166" s="4" t="s">
        <v>913</v>
      </c>
      <c r="H166" s="4">
        <v>2</v>
      </c>
      <c r="I166" s="4" t="s">
        <v>909</v>
      </c>
      <c r="J166" s="4" t="s">
        <v>909</v>
      </c>
      <c r="M166" s="4">
        <v>11029743722</v>
      </c>
      <c r="N166" s="4">
        <v>12209209398</v>
      </c>
      <c r="O166" s="4">
        <v>1507279.38</v>
      </c>
      <c r="P166" s="4">
        <v>1685967.83</v>
      </c>
      <c r="Q166" s="4">
        <v>6</v>
      </c>
      <c r="T166" s="4" t="s">
        <v>715</v>
      </c>
    </row>
    <row r="167" spans="1:21" hidden="1">
      <c r="C167" s="4" t="s">
        <v>717</v>
      </c>
      <c r="D167" s="4" t="s">
        <v>907</v>
      </c>
      <c r="E167" s="4">
        <v>26010</v>
      </c>
      <c r="F167" s="4" t="s">
        <v>718</v>
      </c>
      <c r="G167" s="4" t="s">
        <v>913</v>
      </c>
      <c r="H167" s="4">
        <v>3</v>
      </c>
      <c r="I167" s="4" t="s">
        <v>909</v>
      </c>
      <c r="J167" s="4" t="s">
        <v>909</v>
      </c>
      <c r="M167" s="4">
        <v>11029743722</v>
      </c>
      <c r="N167" s="4">
        <v>12209209398</v>
      </c>
      <c r="O167" s="4">
        <v>1507279.38</v>
      </c>
      <c r="P167" s="4">
        <v>1685967.83</v>
      </c>
      <c r="Q167" s="4">
        <v>6</v>
      </c>
      <c r="T167" s="4" t="s">
        <v>717</v>
      </c>
    </row>
    <row r="168" spans="1:21" hidden="1">
      <c r="C168" s="4" t="s">
        <v>719</v>
      </c>
      <c r="D168" s="4" t="s">
        <v>907</v>
      </c>
      <c r="E168" s="4">
        <v>26010144</v>
      </c>
      <c r="F168" s="4" t="s">
        <v>718</v>
      </c>
      <c r="G168" s="4" t="s">
        <v>913</v>
      </c>
      <c r="H168" s="4">
        <v>4</v>
      </c>
      <c r="I168" s="4" t="s">
        <v>909</v>
      </c>
      <c r="J168" s="4" t="s">
        <v>909</v>
      </c>
      <c r="M168" s="4">
        <v>11029743722</v>
      </c>
      <c r="N168" s="4">
        <v>12209209398</v>
      </c>
      <c r="O168" s="4">
        <v>1507279.38</v>
      </c>
      <c r="P168" s="4">
        <v>1685967.83</v>
      </c>
      <c r="Q168" s="4">
        <v>6</v>
      </c>
      <c r="T168" s="4" t="s">
        <v>719</v>
      </c>
    </row>
    <row r="169" spans="1:21" hidden="1">
      <c r="A169" s="4" t="s">
        <v>174</v>
      </c>
      <c r="B169" s="4" t="s">
        <v>174</v>
      </c>
      <c r="C169" s="4" t="s">
        <v>1031</v>
      </c>
      <c r="D169" s="4" t="s">
        <v>907</v>
      </c>
      <c r="E169" s="4">
        <v>26010144001</v>
      </c>
      <c r="F169" s="4" t="s">
        <v>1012</v>
      </c>
      <c r="G169" s="4" t="s">
        <v>913</v>
      </c>
      <c r="H169" s="4">
        <v>5</v>
      </c>
      <c r="I169" s="4" t="s">
        <v>910</v>
      </c>
      <c r="J169" s="4" t="s">
        <v>909</v>
      </c>
      <c r="M169" s="4">
        <v>0</v>
      </c>
      <c r="N169" s="4">
        <v>36716101</v>
      </c>
      <c r="O169" s="4">
        <v>193.74</v>
      </c>
      <c r="P169" s="4">
        <v>5768.99</v>
      </c>
      <c r="Q169" s="4">
        <v>6</v>
      </c>
      <c r="R169" s="359">
        <v>-36716101</v>
      </c>
      <c r="T169" s="4" t="s">
        <v>1031</v>
      </c>
      <c r="U169" s="4" t="s">
        <v>174</v>
      </c>
    </row>
    <row r="170" spans="1:21" hidden="1">
      <c r="C170" s="4" t="s">
        <v>720</v>
      </c>
      <c r="D170" s="4" t="s">
        <v>907</v>
      </c>
      <c r="E170" s="4">
        <v>26010144003</v>
      </c>
      <c r="F170" s="4" t="s">
        <v>721</v>
      </c>
      <c r="G170" s="4" t="s">
        <v>913</v>
      </c>
      <c r="H170" s="4">
        <v>5</v>
      </c>
      <c r="I170" s="4" t="s">
        <v>909</v>
      </c>
      <c r="J170" s="4" t="s">
        <v>910</v>
      </c>
      <c r="M170" s="4">
        <v>10152842326</v>
      </c>
      <c r="N170" s="4">
        <v>11295591901</v>
      </c>
      <c r="O170" s="4">
        <v>1395468.85</v>
      </c>
      <c r="P170" s="4">
        <v>1568582.05</v>
      </c>
      <c r="Q170" s="4">
        <v>6</v>
      </c>
      <c r="T170" s="4" t="s">
        <v>720</v>
      </c>
    </row>
    <row r="171" spans="1:21" hidden="1">
      <c r="A171" s="4" t="s">
        <v>942</v>
      </c>
      <c r="B171" s="4" t="s">
        <v>879</v>
      </c>
      <c r="C171" s="4" t="s">
        <v>1226</v>
      </c>
      <c r="D171" s="4" t="s">
        <v>907</v>
      </c>
      <c r="E171" s="4">
        <v>26010144003</v>
      </c>
      <c r="F171" s="4" t="s">
        <v>721</v>
      </c>
      <c r="G171" s="4" t="s">
        <v>913</v>
      </c>
      <c r="H171" s="4">
        <v>5</v>
      </c>
      <c r="I171" s="4" t="s">
        <v>910</v>
      </c>
      <c r="J171" s="4" t="s">
        <v>910</v>
      </c>
      <c r="K171" s="4" t="s">
        <v>728</v>
      </c>
      <c r="L171" s="4" t="s">
        <v>729</v>
      </c>
      <c r="M171" s="4">
        <v>0</v>
      </c>
      <c r="N171" s="4">
        <v>590000</v>
      </c>
      <c r="O171" s="4">
        <v>3.11</v>
      </c>
      <c r="P171" s="4">
        <v>92.7</v>
      </c>
      <c r="Q171" s="4">
        <v>6</v>
      </c>
      <c r="R171" s="359">
        <v>-590000</v>
      </c>
      <c r="T171" s="4" t="s">
        <v>720</v>
      </c>
      <c r="U171" s="4" t="s">
        <v>879</v>
      </c>
    </row>
    <row r="172" spans="1:21" hidden="1">
      <c r="A172" s="4" t="s">
        <v>942</v>
      </c>
      <c r="B172" s="4" t="s">
        <v>879</v>
      </c>
      <c r="C172" s="4" t="s">
        <v>1813</v>
      </c>
      <c r="D172" s="4" t="s">
        <v>907</v>
      </c>
      <c r="E172" s="4">
        <v>26010144003</v>
      </c>
      <c r="F172" s="4" t="s">
        <v>721</v>
      </c>
      <c r="G172" s="4" t="s">
        <v>913</v>
      </c>
      <c r="H172" s="4">
        <v>5</v>
      </c>
      <c r="I172" s="4" t="s">
        <v>910</v>
      </c>
      <c r="J172" s="4" t="s">
        <v>910</v>
      </c>
      <c r="K172" s="4" t="s">
        <v>1730</v>
      </c>
      <c r="L172" s="4" t="s">
        <v>1731</v>
      </c>
      <c r="M172" s="4">
        <v>27877032</v>
      </c>
      <c r="N172" s="4">
        <v>29095142</v>
      </c>
      <c r="O172" s="4">
        <v>3869.93</v>
      </c>
      <c r="P172" s="4">
        <v>4054.9</v>
      </c>
      <c r="Q172" s="4">
        <v>6</v>
      </c>
      <c r="R172" s="359">
        <v>-1218110</v>
      </c>
      <c r="T172" s="4" t="s">
        <v>720</v>
      </c>
      <c r="U172" s="4" t="s">
        <v>879</v>
      </c>
    </row>
    <row r="173" spans="1:21" hidden="1">
      <c r="A173" s="4" t="s">
        <v>942</v>
      </c>
      <c r="B173" s="4" t="s">
        <v>879</v>
      </c>
      <c r="C173" s="4" t="s">
        <v>1229</v>
      </c>
      <c r="D173" s="4" t="s">
        <v>907</v>
      </c>
      <c r="E173" s="4">
        <v>26010144003</v>
      </c>
      <c r="F173" s="4" t="s">
        <v>721</v>
      </c>
      <c r="G173" s="4" t="s">
        <v>913</v>
      </c>
      <c r="H173" s="4">
        <v>5</v>
      </c>
      <c r="I173" s="4" t="s">
        <v>910</v>
      </c>
      <c r="J173" s="4" t="s">
        <v>910</v>
      </c>
      <c r="K173" s="4" t="s">
        <v>1013</v>
      </c>
      <c r="L173" s="4" t="s">
        <v>1014</v>
      </c>
      <c r="M173" s="4">
        <v>280213411</v>
      </c>
      <c r="N173" s="4">
        <v>393043555</v>
      </c>
      <c r="O173" s="4">
        <v>41085.71</v>
      </c>
      <c r="P173" s="4">
        <v>58218.7</v>
      </c>
      <c r="Q173" s="4">
        <v>6</v>
      </c>
      <c r="R173" s="359">
        <v>-112830144</v>
      </c>
      <c r="T173" s="4" t="s">
        <v>720</v>
      </c>
      <c r="U173" s="4" t="s">
        <v>879</v>
      </c>
    </row>
    <row r="174" spans="1:21" hidden="1">
      <c r="A174" s="4" t="s">
        <v>942</v>
      </c>
      <c r="B174" s="4" t="s">
        <v>879</v>
      </c>
      <c r="C174" s="4" t="s">
        <v>1814</v>
      </c>
      <c r="D174" s="4" t="s">
        <v>907</v>
      </c>
      <c r="E174" s="4">
        <v>26010144003</v>
      </c>
      <c r="F174" s="4" t="s">
        <v>721</v>
      </c>
      <c r="G174" s="4" t="s">
        <v>913</v>
      </c>
      <c r="H174" s="4">
        <v>5</v>
      </c>
      <c r="I174" s="4" t="s">
        <v>910</v>
      </c>
      <c r="J174" s="4" t="s">
        <v>910</v>
      </c>
      <c r="K174" s="4" t="s">
        <v>1732</v>
      </c>
      <c r="L174" s="4" t="s">
        <v>1733</v>
      </c>
      <c r="M174" s="4">
        <v>1583704</v>
      </c>
      <c r="N174" s="4">
        <v>1603704</v>
      </c>
      <c r="O174" s="4">
        <v>232.39</v>
      </c>
      <c r="P174" s="4">
        <v>235.43</v>
      </c>
      <c r="Q174" s="4">
        <v>6</v>
      </c>
      <c r="R174" s="359">
        <v>-20000</v>
      </c>
      <c r="T174" s="4" t="s">
        <v>720</v>
      </c>
      <c r="U174" s="4" t="s">
        <v>879</v>
      </c>
    </row>
    <row r="175" spans="1:21" hidden="1">
      <c r="A175" s="4" t="s">
        <v>942</v>
      </c>
      <c r="B175" s="4" t="s">
        <v>879</v>
      </c>
      <c r="C175" s="4" t="s">
        <v>1956</v>
      </c>
      <c r="D175" s="4" t="s">
        <v>907</v>
      </c>
      <c r="E175" s="4">
        <v>26010144003</v>
      </c>
      <c r="F175" s="4" t="s">
        <v>721</v>
      </c>
      <c r="G175" s="4" t="s">
        <v>913</v>
      </c>
      <c r="H175" s="4">
        <v>5</v>
      </c>
      <c r="I175" s="4" t="s">
        <v>910</v>
      </c>
      <c r="J175" s="4" t="s">
        <v>910</v>
      </c>
      <c r="K175" s="4" t="s">
        <v>1938</v>
      </c>
      <c r="L175" s="4" t="s">
        <v>1939</v>
      </c>
      <c r="M175" s="4">
        <v>2383319677</v>
      </c>
      <c r="N175" s="4">
        <v>3043689823</v>
      </c>
      <c r="O175" s="4">
        <v>354268.93</v>
      </c>
      <c r="P175" s="4">
        <v>454134.61</v>
      </c>
      <c r="Q175" s="4">
        <v>6</v>
      </c>
      <c r="R175" s="359">
        <v>-660370146</v>
      </c>
      <c r="T175" s="4" t="s">
        <v>720</v>
      </c>
      <c r="U175" s="4" t="s">
        <v>879</v>
      </c>
    </row>
    <row r="176" spans="1:21" hidden="1">
      <c r="A176" s="4" t="s">
        <v>942</v>
      </c>
      <c r="B176" s="4" t="s">
        <v>879</v>
      </c>
      <c r="C176" s="4" t="s">
        <v>1957</v>
      </c>
      <c r="D176" s="4" t="s">
        <v>907</v>
      </c>
      <c r="E176" s="4">
        <v>26010144003</v>
      </c>
      <c r="F176" s="4" t="s">
        <v>721</v>
      </c>
      <c r="G176" s="4" t="s">
        <v>913</v>
      </c>
      <c r="H176" s="4">
        <v>5</v>
      </c>
      <c r="I176" s="4" t="s">
        <v>910</v>
      </c>
      <c r="J176" s="4" t="s">
        <v>910</v>
      </c>
      <c r="K176" s="4" t="s">
        <v>1940</v>
      </c>
      <c r="L176" s="4" t="s">
        <v>1941</v>
      </c>
      <c r="M176" s="4">
        <v>1111228093</v>
      </c>
      <c r="N176" s="4">
        <v>1478949268</v>
      </c>
      <c r="O176" s="4">
        <v>145420.1</v>
      </c>
      <c r="P176" s="4">
        <v>201257.68</v>
      </c>
      <c r="Q176" s="4">
        <v>6</v>
      </c>
      <c r="R176" s="359">
        <v>-367721175</v>
      </c>
      <c r="T176" s="4" t="s">
        <v>720</v>
      </c>
      <c r="U176" s="4" t="s">
        <v>879</v>
      </c>
    </row>
    <row r="177" spans="1:21" hidden="1">
      <c r="C177" s="4" t="s">
        <v>734</v>
      </c>
      <c r="D177" s="4" t="s">
        <v>907</v>
      </c>
      <c r="E177" s="4">
        <v>3</v>
      </c>
      <c r="F177" s="4" t="s">
        <v>37</v>
      </c>
      <c r="G177" s="4" t="s">
        <v>913</v>
      </c>
      <c r="H177" s="4">
        <v>1</v>
      </c>
      <c r="I177" s="4" t="s">
        <v>909</v>
      </c>
      <c r="J177" s="4" t="s">
        <v>909</v>
      </c>
      <c r="M177" s="4">
        <v>923051994</v>
      </c>
      <c r="N177" s="4">
        <v>16227694615</v>
      </c>
      <c r="O177" s="4">
        <v>115501.91</v>
      </c>
      <c r="P177" s="4">
        <v>2543206.86</v>
      </c>
      <c r="Q177" s="4">
        <v>6</v>
      </c>
      <c r="T177" s="4" t="s">
        <v>734</v>
      </c>
    </row>
    <row r="178" spans="1:21" hidden="1">
      <c r="C178" s="4" t="s">
        <v>735</v>
      </c>
      <c r="D178" s="4" t="s">
        <v>907</v>
      </c>
      <c r="E178" s="4">
        <v>31</v>
      </c>
      <c r="F178" s="4" t="s">
        <v>736</v>
      </c>
      <c r="G178" s="4" t="s">
        <v>913</v>
      </c>
      <c r="H178" s="4">
        <v>2</v>
      </c>
      <c r="I178" s="4" t="s">
        <v>909</v>
      </c>
      <c r="J178" s="4" t="s">
        <v>909</v>
      </c>
      <c r="M178" s="4">
        <v>923051994</v>
      </c>
      <c r="N178" s="4">
        <v>16227694615</v>
      </c>
      <c r="O178" s="4">
        <v>115501.91</v>
      </c>
      <c r="P178" s="4">
        <v>2543206.86</v>
      </c>
      <c r="Q178" s="4">
        <v>6</v>
      </c>
      <c r="T178" s="4" t="s">
        <v>735</v>
      </c>
    </row>
    <row r="179" spans="1:21" hidden="1">
      <c r="C179" s="4" t="s">
        <v>737</v>
      </c>
      <c r="D179" s="4" t="s">
        <v>907</v>
      </c>
      <c r="E179" s="4">
        <v>31010</v>
      </c>
      <c r="F179" s="4" t="s">
        <v>738</v>
      </c>
      <c r="G179" s="4" t="s">
        <v>913</v>
      </c>
      <c r="H179" s="4">
        <v>3</v>
      </c>
      <c r="I179" s="4" t="s">
        <v>909</v>
      </c>
      <c r="J179" s="4" t="s">
        <v>909</v>
      </c>
      <c r="M179" s="4">
        <v>0</v>
      </c>
      <c r="N179" s="4">
        <v>12214000000</v>
      </c>
      <c r="O179" s="4">
        <v>0</v>
      </c>
      <c r="P179" s="4">
        <v>1679606.61</v>
      </c>
      <c r="Q179" s="4">
        <v>6</v>
      </c>
      <c r="T179" s="4" t="s">
        <v>737</v>
      </c>
    </row>
    <row r="180" spans="1:21" hidden="1">
      <c r="C180" s="4" t="s">
        <v>739</v>
      </c>
      <c r="D180" s="4" t="s">
        <v>907</v>
      </c>
      <c r="E180" s="4">
        <v>31010502</v>
      </c>
      <c r="F180" s="4" t="s">
        <v>738</v>
      </c>
      <c r="G180" s="4" t="s">
        <v>913</v>
      </c>
      <c r="H180" s="4">
        <v>4</v>
      </c>
      <c r="I180" s="4" t="s">
        <v>909</v>
      </c>
      <c r="J180" s="4" t="s">
        <v>909</v>
      </c>
      <c r="M180" s="4">
        <v>0</v>
      </c>
      <c r="N180" s="4">
        <v>12214000000</v>
      </c>
      <c r="O180" s="4">
        <v>0</v>
      </c>
      <c r="P180" s="4">
        <v>1679606.61</v>
      </c>
      <c r="Q180" s="4">
        <v>6</v>
      </c>
      <c r="T180" s="4" t="s">
        <v>739</v>
      </c>
    </row>
    <row r="181" spans="1:21" hidden="1">
      <c r="A181" s="4" t="s">
        <v>943</v>
      </c>
      <c r="B181" s="4" t="s">
        <v>38</v>
      </c>
      <c r="C181" s="4" t="s">
        <v>740</v>
      </c>
      <c r="D181" s="4" t="s">
        <v>907</v>
      </c>
      <c r="E181" s="4">
        <v>31010502001</v>
      </c>
      <c r="F181" s="4" t="s">
        <v>741</v>
      </c>
      <c r="G181" s="4" t="s">
        <v>913</v>
      </c>
      <c r="H181" s="4">
        <v>5</v>
      </c>
      <c r="I181" s="4" t="s">
        <v>910</v>
      </c>
      <c r="J181" s="4" t="s">
        <v>909</v>
      </c>
      <c r="M181" s="4">
        <v>0</v>
      </c>
      <c r="N181" s="4">
        <v>12214000000</v>
      </c>
      <c r="O181" s="4">
        <v>0</v>
      </c>
      <c r="P181" s="4">
        <v>1679606.61</v>
      </c>
      <c r="Q181" s="4">
        <v>6</v>
      </c>
      <c r="R181" s="359">
        <v>-12214000000</v>
      </c>
      <c r="T181" s="4" t="s">
        <v>740</v>
      </c>
      <c r="U181" s="4" t="s">
        <v>38</v>
      </c>
    </row>
    <row r="182" spans="1:21" hidden="1">
      <c r="C182" s="4" t="s">
        <v>742</v>
      </c>
      <c r="D182" s="4" t="s">
        <v>907</v>
      </c>
      <c r="E182" s="4">
        <v>31020</v>
      </c>
      <c r="F182" s="4" t="s">
        <v>743</v>
      </c>
      <c r="G182" s="4" t="s">
        <v>913</v>
      </c>
      <c r="H182" s="4">
        <v>3</v>
      </c>
      <c r="I182" s="4" t="s">
        <v>909</v>
      </c>
      <c r="J182" s="4" t="s">
        <v>909</v>
      </c>
      <c r="M182" s="4">
        <v>0</v>
      </c>
      <c r="N182" s="4">
        <v>1724549</v>
      </c>
      <c r="O182" s="4">
        <v>0</v>
      </c>
      <c r="P182" s="4">
        <v>108676.03</v>
      </c>
      <c r="Q182" s="4">
        <v>6</v>
      </c>
      <c r="T182" s="4" t="s">
        <v>742</v>
      </c>
    </row>
    <row r="183" spans="1:21" hidden="1">
      <c r="C183" s="4" t="s">
        <v>744</v>
      </c>
      <c r="D183" s="4" t="s">
        <v>907</v>
      </c>
      <c r="E183" s="4">
        <v>31020504</v>
      </c>
      <c r="F183" s="4" t="s">
        <v>743</v>
      </c>
      <c r="G183" s="4" t="s">
        <v>913</v>
      </c>
      <c r="H183" s="4">
        <v>4</v>
      </c>
      <c r="I183" s="4" t="s">
        <v>909</v>
      </c>
      <c r="J183" s="4" t="s">
        <v>909</v>
      </c>
      <c r="M183" s="4">
        <v>0</v>
      </c>
      <c r="N183" s="4">
        <v>1724549</v>
      </c>
      <c r="O183" s="4">
        <v>0</v>
      </c>
      <c r="P183" s="4">
        <v>108676.03</v>
      </c>
      <c r="Q183" s="4">
        <v>6</v>
      </c>
      <c r="T183" s="4" t="s">
        <v>744</v>
      </c>
    </row>
    <row r="184" spans="1:21" hidden="1">
      <c r="A184" s="4" t="s">
        <v>367</v>
      </c>
      <c r="B184" s="4" t="s">
        <v>367</v>
      </c>
      <c r="C184" s="4" t="s">
        <v>745</v>
      </c>
      <c r="D184" s="4" t="s">
        <v>907</v>
      </c>
      <c r="E184" s="4">
        <v>31020504001</v>
      </c>
      <c r="F184" s="4" t="s">
        <v>746</v>
      </c>
      <c r="G184" s="4" t="s">
        <v>913</v>
      </c>
      <c r="H184" s="4">
        <v>5</v>
      </c>
      <c r="I184" s="4" t="s">
        <v>910</v>
      </c>
      <c r="J184" s="4" t="s">
        <v>909</v>
      </c>
      <c r="M184" s="4">
        <v>0</v>
      </c>
      <c r="N184" s="4">
        <v>1724549</v>
      </c>
      <c r="O184" s="4">
        <v>0</v>
      </c>
      <c r="P184" s="4">
        <v>108676.03</v>
      </c>
      <c r="Q184" s="4">
        <v>6</v>
      </c>
      <c r="R184" s="359">
        <v>-1724549</v>
      </c>
      <c r="T184" s="4" t="s">
        <v>745</v>
      </c>
      <c r="U184" s="4" t="s">
        <v>367</v>
      </c>
    </row>
    <row r="185" spans="1:21" hidden="1">
      <c r="C185" s="4" t="s">
        <v>747</v>
      </c>
      <c r="D185" s="4" t="s">
        <v>907</v>
      </c>
      <c r="E185" s="4">
        <v>31030</v>
      </c>
      <c r="F185" s="4" t="s">
        <v>153</v>
      </c>
      <c r="G185" s="4" t="s">
        <v>913</v>
      </c>
      <c r="H185" s="4">
        <v>3</v>
      </c>
      <c r="I185" s="4" t="s">
        <v>909</v>
      </c>
      <c r="J185" s="4" t="s">
        <v>909</v>
      </c>
      <c r="M185" s="4">
        <v>0</v>
      </c>
      <c r="N185" s="4">
        <v>610715590</v>
      </c>
      <c r="O185" s="4">
        <v>0</v>
      </c>
      <c r="P185" s="4">
        <v>83602.63</v>
      </c>
      <c r="Q185" s="4">
        <v>6</v>
      </c>
      <c r="T185" s="4" t="s">
        <v>747</v>
      </c>
    </row>
    <row r="186" spans="1:21" hidden="1">
      <c r="C186" s="4" t="s">
        <v>748</v>
      </c>
      <c r="D186" s="4" t="s">
        <v>907</v>
      </c>
      <c r="E186" s="4">
        <v>31030506</v>
      </c>
      <c r="F186" s="4" t="s">
        <v>153</v>
      </c>
      <c r="G186" s="4" t="s">
        <v>913</v>
      </c>
      <c r="H186" s="4">
        <v>4</v>
      </c>
      <c r="I186" s="4" t="s">
        <v>909</v>
      </c>
      <c r="J186" s="4" t="s">
        <v>909</v>
      </c>
      <c r="M186" s="4">
        <v>0</v>
      </c>
      <c r="N186" s="4">
        <v>610715590</v>
      </c>
      <c r="O186" s="4">
        <v>0</v>
      </c>
      <c r="P186" s="4">
        <v>83602.63</v>
      </c>
      <c r="Q186" s="4">
        <v>6</v>
      </c>
      <c r="T186" s="4" t="s">
        <v>748</v>
      </c>
    </row>
    <row r="187" spans="1:21" hidden="1">
      <c r="A187" s="4" t="s">
        <v>750</v>
      </c>
      <c r="B187" s="4" t="s">
        <v>153</v>
      </c>
      <c r="C187" s="4" t="s">
        <v>749</v>
      </c>
      <c r="D187" s="4" t="s">
        <v>907</v>
      </c>
      <c r="E187" s="4">
        <v>31030506001</v>
      </c>
      <c r="F187" s="4" t="s">
        <v>750</v>
      </c>
      <c r="G187" s="4" t="s">
        <v>913</v>
      </c>
      <c r="H187" s="4">
        <v>5</v>
      </c>
      <c r="I187" s="4" t="s">
        <v>910</v>
      </c>
      <c r="J187" s="4" t="s">
        <v>909</v>
      </c>
      <c r="M187" s="4">
        <v>0</v>
      </c>
      <c r="N187" s="4">
        <v>52715590</v>
      </c>
      <c r="O187" s="4">
        <v>0</v>
      </c>
      <c r="P187" s="4">
        <v>6688.79</v>
      </c>
      <c r="Q187" s="4">
        <v>6</v>
      </c>
      <c r="R187" s="359">
        <v>-52715590</v>
      </c>
      <c r="T187" s="4" t="s">
        <v>749</v>
      </c>
      <c r="U187" s="4" t="s">
        <v>153</v>
      </c>
    </row>
    <row r="188" spans="1:21" hidden="1">
      <c r="A188" s="4" t="s">
        <v>750</v>
      </c>
      <c r="B188" s="4" t="s">
        <v>1958</v>
      </c>
      <c r="C188" s="4" t="s">
        <v>1959</v>
      </c>
      <c r="D188" s="4" t="s">
        <v>907</v>
      </c>
      <c r="E188" s="4">
        <v>31030506006</v>
      </c>
      <c r="F188" s="4" t="s">
        <v>1942</v>
      </c>
      <c r="G188" s="4" t="s">
        <v>913</v>
      </c>
      <c r="H188" s="4">
        <v>5</v>
      </c>
      <c r="I188" s="4" t="s">
        <v>910</v>
      </c>
      <c r="J188" s="4" t="s">
        <v>909</v>
      </c>
      <c r="M188" s="4">
        <v>0</v>
      </c>
      <c r="N188" s="4">
        <v>558000000</v>
      </c>
      <c r="O188" s="4">
        <v>0</v>
      </c>
      <c r="P188" s="4">
        <v>76913.84</v>
      </c>
      <c r="Q188" s="4">
        <v>6</v>
      </c>
      <c r="R188" s="359">
        <v>-558000000</v>
      </c>
      <c r="T188" s="4" t="s">
        <v>1959</v>
      </c>
      <c r="U188" s="4" t="s">
        <v>1958</v>
      </c>
    </row>
    <row r="189" spans="1:21" hidden="1">
      <c r="C189" s="4" t="s">
        <v>751</v>
      </c>
      <c r="D189" s="4" t="s">
        <v>907</v>
      </c>
      <c r="E189" s="4">
        <v>31040</v>
      </c>
      <c r="F189" s="4" t="s">
        <v>752</v>
      </c>
      <c r="G189" s="4" t="s">
        <v>913</v>
      </c>
      <c r="H189" s="4">
        <v>3</v>
      </c>
      <c r="I189" s="4" t="s">
        <v>909</v>
      </c>
      <c r="J189" s="4" t="s">
        <v>909</v>
      </c>
      <c r="M189" s="4">
        <v>923051994</v>
      </c>
      <c r="N189" s="4">
        <v>3401254476</v>
      </c>
      <c r="O189" s="4">
        <v>115501.91</v>
      </c>
      <c r="P189" s="4">
        <v>671321.59</v>
      </c>
      <c r="Q189" s="4">
        <v>6</v>
      </c>
      <c r="T189" s="4" t="s">
        <v>751</v>
      </c>
    </row>
    <row r="190" spans="1:21" hidden="1">
      <c r="C190" s="4" t="s">
        <v>757</v>
      </c>
      <c r="D190" s="4" t="s">
        <v>907</v>
      </c>
      <c r="E190" s="4">
        <v>31040518</v>
      </c>
      <c r="F190" s="4" t="s">
        <v>758</v>
      </c>
      <c r="G190" s="4" t="s">
        <v>913</v>
      </c>
      <c r="H190" s="4">
        <v>4</v>
      </c>
      <c r="I190" s="4" t="s">
        <v>909</v>
      </c>
      <c r="J190" s="4" t="s">
        <v>909</v>
      </c>
      <c r="M190" s="4">
        <v>0</v>
      </c>
      <c r="N190" s="4">
        <v>2478202482</v>
      </c>
      <c r="O190" s="4">
        <v>0</v>
      </c>
      <c r="P190" s="4">
        <v>553979.6</v>
      </c>
      <c r="Q190" s="4">
        <v>6</v>
      </c>
      <c r="T190" s="4" t="s">
        <v>757</v>
      </c>
    </row>
    <row r="191" spans="1:21" hidden="1">
      <c r="A191" s="4" t="s">
        <v>199</v>
      </c>
      <c r="B191" s="4" t="s">
        <v>199</v>
      </c>
      <c r="C191" s="4" t="s">
        <v>759</v>
      </c>
      <c r="D191" s="4" t="s">
        <v>907</v>
      </c>
      <c r="E191" s="4">
        <v>31040518001</v>
      </c>
      <c r="F191" s="4" t="s">
        <v>199</v>
      </c>
      <c r="G191" s="4" t="s">
        <v>913</v>
      </c>
      <c r="H191" s="4">
        <v>5</v>
      </c>
      <c r="I191" s="4" t="s">
        <v>910</v>
      </c>
      <c r="J191" s="4" t="s">
        <v>909</v>
      </c>
      <c r="M191" s="4">
        <v>0</v>
      </c>
      <c r="N191" s="4">
        <v>2478202482</v>
      </c>
      <c r="O191" s="4">
        <v>0</v>
      </c>
      <c r="P191" s="4">
        <v>553979.6</v>
      </c>
      <c r="Q191" s="4">
        <v>6</v>
      </c>
      <c r="R191" s="359">
        <v>-2478202482</v>
      </c>
      <c r="T191" s="4" t="s">
        <v>759</v>
      </c>
      <c r="U191" s="4" t="s">
        <v>199</v>
      </c>
    </row>
    <row r="192" spans="1:21" hidden="1">
      <c r="C192" s="4" t="s">
        <v>760</v>
      </c>
      <c r="D192" s="4" t="s">
        <v>907</v>
      </c>
      <c r="E192" s="4">
        <v>6</v>
      </c>
      <c r="F192" s="4" t="s">
        <v>761</v>
      </c>
      <c r="G192" s="4" t="s">
        <v>913</v>
      </c>
      <c r="H192" s="4">
        <v>1</v>
      </c>
      <c r="I192" s="4" t="s">
        <v>909</v>
      </c>
      <c r="J192" s="4" t="s">
        <v>909</v>
      </c>
      <c r="M192" s="4">
        <v>11641230496</v>
      </c>
      <c r="N192" s="4">
        <v>21533674626</v>
      </c>
      <c r="O192" s="4">
        <v>2810582.91</v>
      </c>
      <c r="P192" s="4">
        <v>4267386.75</v>
      </c>
      <c r="Q192" s="4">
        <v>6</v>
      </c>
      <c r="T192" s="4" t="s">
        <v>760</v>
      </c>
    </row>
    <row r="193" spans="1:21" hidden="1">
      <c r="C193" s="4" t="s">
        <v>762</v>
      </c>
      <c r="D193" s="4" t="s">
        <v>907</v>
      </c>
      <c r="E193" s="4">
        <v>61</v>
      </c>
      <c r="F193" s="4" t="s">
        <v>51</v>
      </c>
      <c r="G193" s="4" t="s">
        <v>913</v>
      </c>
      <c r="H193" s="4">
        <v>2</v>
      </c>
      <c r="I193" s="4" t="s">
        <v>909</v>
      </c>
      <c r="J193" s="4" t="s">
        <v>909</v>
      </c>
      <c r="M193" s="4">
        <v>11641230496</v>
      </c>
      <c r="N193" s="4">
        <v>21533674626</v>
      </c>
      <c r="O193" s="4">
        <v>2810582.91</v>
      </c>
      <c r="P193" s="4">
        <v>4267386.75</v>
      </c>
      <c r="Q193" s="4">
        <v>6</v>
      </c>
      <c r="T193" s="4" t="s">
        <v>762</v>
      </c>
    </row>
    <row r="194" spans="1:21" hidden="1">
      <c r="C194" s="4" t="s">
        <v>763</v>
      </c>
      <c r="D194" s="4" t="s">
        <v>907</v>
      </c>
      <c r="E194" s="4">
        <v>61010</v>
      </c>
      <c r="F194" s="4" t="s">
        <v>764</v>
      </c>
      <c r="G194" s="4" t="s">
        <v>913</v>
      </c>
      <c r="H194" s="4">
        <v>3</v>
      </c>
      <c r="I194" s="4" t="s">
        <v>909</v>
      </c>
      <c r="J194" s="4" t="s">
        <v>909</v>
      </c>
      <c r="M194" s="4">
        <v>3588474186</v>
      </c>
      <c r="N194" s="4">
        <v>6671245888</v>
      </c>
      <c r="O194" s="4">
        <v>526993.57999999996</v>
      </c>
      <c r="P194" s="4">
        <v>939796.19</v>
      </c>
      <c r="Q194" s="4">
        <v>6</v>
      </c>
      <c r="T194" s="4" t="s">
        <v>763</v>
      </c>
    </row>
    <row r="195" spans="1:21" hidden="1">
      <c r="C195" s="4" t="s">
        <v>765</v>
      </c>
      <c r="D195" s="4" t="s">
        <v>907</v>
      </c>
      <c r="E195" s="4">
        <v>61010702</v>
      </c>
      <c r="F195" s="4" t="s">
        <v>766</v>
      </c>
      <c r="G195" s="4" t="s">
        <v>913</v>
      </c>
      <c r="H195" s="4">
        <v>4</v>
      </c>
      <c r="I195" s="4" t="s">
        <v>909</v>
      </c>
      <c r="J195" s="4" t="s">
        <v>909</v>
      </c>
      <c r="M195" s="4">
        <v>3575536855</v>
      </c>
      <c r="N195" s="4">
        <v>6476410399</v>
      </c>
      <c r="O195" s="4">
        <v>525139.79</v>
      </c>
      <c r="P195" s="4">
        <v>913973.2</v>
      </c>
      <c r="Q195" s="4">
        <v>6</v>
      </c>
      <c r="T195" s="4" t="s">
        <v>765</v>
      </c>
    </row>
    <row r="196" spans="1:21" hidden="1">
      <c r="A196" s="4" t="s">
        <v>944</v>
      </c>
      <c r="B196" s="4">
        <v>0</v>
      </c>
      <c r="C196" s="4" t="s">
        <v>767</v>
      </c>
      <c r="D196" s="4" t="s">
        <v>907</v>
      </c>
      <c r="E196" s="4">
        <v>61010702002</v>
      </c>
      <c r="F196" s="4" t="s">
        <v>1867</v>
      </c>
      <c r="G196" s="4" t="s">
        <v>913</v>
      </c>
      <c r="H196" s="4">
        <v>5</v>
      </c>
      <c r="I196" s="4" t="s">
        <v>910</v>
      </c>
      <c r="J196" s="4" t="s">
        <v>909</v>
      </c>
      <c r="M196" s="4">
        <v>3573279699</v>
      </c>
      <c r="N196" s="4">
        <v>6474153243</v>
      </c>
      <c r="O196" s="4">
        <v>524826.01</v>
      </c>
      <c r="P196" s="4">
        <v>913659.42</v>
      </c>
      <c r="Q196" s="4">
        <v>6</v>
      </c>
      <c r="R196" s="359">
        <v>-2900873544</v>
      </c>
      <c r="T196" s="4" t="s">
        <v>767</v>
      </c>
      <c r="U196" s="4">
        <v>0</v>
      </c>
    </row>
    <row r="197" spans="1:21" hidden="1">
      <c r="C197" s="4" t="s">
        <v>768</v>
      </c>
      <c r="D197" s="4" t="s">
        <v>907</v>
      </c>
      <c r="E197" s="4">
        <v>61010706</v>
      </c>
      <c r="F197" s="4" t="s">
        <v>766</v>
      </c>
      <c r="G197" s="4" t="s">
        <v>913</v>
      </c>
      <c r="H197" s="4">
        <v>4</v>
      </c>
      <c r="I197" s="4" t="s">
        <v>909</v>
      </c>
      <c r="J197" s="4" t="s">
        <v>909</v>
      </c>
      <c r="M197" s="4">
        <v>12937331</v>
      </c>
      <c r="N197" s="4">
        <v>194835489</v>
      </c>
      <c r="O197" s="4">
        <v>1853.79</v>
      </c>
      <c r="P197" s="4">
        <v>25822.99</v>
      </c>
      <c r="Q197" s="4">
        <v>6</v>
      </c>
      <c r="T197" s="4" t="s">
        <v>768</v>
      </c>
    </row>
    <row r="198" spans="1:21" hidden="1">
      <c r="A198" s="4" t="s">
        <v>944</v>
      </c>
      <c r="B198" s="4">
        <v>0</v>
      </c>
      <c r="C198" s="4" t="s">
        <v>769</v>
      </c>
      <c r="D198" s="4" t="s">
        <v>907</v>
      </c>
      <c r="E198" s="4">
        <v>61010706001</v>
      </c>
      <c r="F198" s="4" t="s">
        <v>1868</v>
      </c>
      <c r="G198" s="4" t="s">
        <v>913</v>
      </c>
      <c r="H198" s="4">
        <v>5</v>
      </c>
      <c r="I198" s="4" t="s">
        <v>910</v>
      </c>
      <c r="J198" s="4" t="s">
        <v>909</v>
      </c>
      <c r="M198" s="4">
        <v>0</v>
      </c>
      <c r="N198" s="4">
        <v>118937046</v>
      </c>
      <c r="O198" s="4">
        <v>0</v>
      </c>
      <c r="P198" s="4">
        <v>15417.33</v>
      </c>
      <c r="Q198" s="4">
        <v>6</v>
      </c>
      <c r="R198" s="359">
        <v>-118937046</v>
      </c>
      <c r="T198" s="4" t="s">
        <v>769</v>
      </c>
      <c r="U198" s="4">
        <v>0</v>
      </c>
    </row>
    <row r="199" spans="1:21" hidden="1">
      <c r="A199" s="4" t="s">
        <v>944</v>
      </c>
      <c r="B199" s="4">
        <v>0</v>
      </c>
      <c r="C199" s="4" t="s">
        <v>770</v>
      </c>
      <c r="D199" s="4" t="s">
        <v>907</v>
      </c>
      <c r="E199" s="4">
        <v>61010706002</v>
      </c>
      <c r="F199" s="4" t="s">
        <v>1869</v>
      </c>
      <c r="G199" s="4" t="s">
        <v>913</v>
      </c>
      <c r="H199" s="4">
        <v>5</v>
      </c>
      <c r="I199" s="4" t="s">
        <v>910</v>
      </c>
      <c r="J199" s="4" t="s">
        <v>909</v>
      </c>
      <c r="M199" s="4">
        <v>12937331</v>
      </c>
      <c r="N199" s="4">
        <v>75898443</v>
      </c>
      <c r="O199" s="4">
        <v>1853.79</v>
      </c>
      <c r="P199" s="4">
        <v>10405.66</v>
      </c>
      <c r="Q199" s="4">
        <v>6</v>
      </c>
      <c r="R199" s="359">
        <v>-62961112</v>
      </c>
      <c r="T199" s="4" t="s">
        <v>770</v>
      </c>
      <c r="U199" s="4">
        <v>0</v>
      </c>
    </row>
    <row r="200" spans="1:21" hidden="1">
      <c r="C200" s="4" t="s">
        <v>771</v>
      </c>
      <c r="D200" s="4" t="s">
        <v>907</v>
      </c>
      <c r="E200" s="4">
        <v>61030</v>
      </c>
      <c r="F200" s="4" t="s">
        <v>772</v>
      </c>
      <c r="G200" s="4" t="s">
        <v>913</v>
      </c>
      <c r="H200" s="4">
        <v>3</v>
      </c>
      <c r="I200" s="4" t="s">
        <v>909</v>
      </c>
      <c r="J200" s="4" t="s">
        <v>909</v>
      </c>
      <c r="M200" s="4">
        <v>344120917</v>
      </c>
      <c r="N200" s="4">
        <v>1116098330</v>
      </c>
      <c r="O200" s="4">
        <v>48800.68</v>
      </c>
      <c r="P200" s="4">
        <v>149238.35999999999</v>
      </c>
      <c r="Q200" s="4">
        <v>6</v>
      </c>
      <c r="T200" s="4" t="s">
        <v>771</v>
      </c>
    </row>
    <row r="201" spans="1:21" hidden="1">
      <c r="C201" s="4" t="s">
        <v>773</v>
      </c>
      <c r="D201" s="4" t="s">
        <v>907</v>
      </c>
      <c r="E201" s="4">
        <v>61030726</v>
      </c>
      <c r="F201" s="4" t="s">
        <v>772</v>
      </c>
      <c r="G201" s="4" t="s">
        <v>913</v>
      </c>
      <c r="H201" s="4">
        <v>4</v>
      </c>
      <c r="I201" s="4" t="s">
        <v>909</v>
      </c>
      <c r="J201" s="4" t="s">
        <v>909</v>
      </c>
      <c r="M201" s="4">
        <v>344120917</v>
      </c>
      <c r="N201" s="4">
        <v>1116098330</v>
      </c>
      <c r="O201" s="4">
        <v>48800.68</v>
      </c>
      <c r="P201" s="4">
        <v>149238.35999999999</v>
      </c>
      <c r="Q201" s="4">
        <v>6</v>
      </c>
      <c r="T201" s="4" t="s">
        <v>773</v>
      </c>
    </row>
    <row r="202" spans="1:21" hidden="1">
      <c r="A202" s="4" t="s">
        <v>945</v>
      </c>
      <c r="B202" s="4" t="s">
        <v>360</v>
      </c>
      <c r="C202" s="4" t="s">
        <v>922</v>
      </c>
      <c r="D202" s="4" t="s">
        <v>907</v>
      </c>
      <c r="E202" s="4">
        <v>61030726002</v>
      </c>
      <c r="F202" s="4" t="s">
        <v>921</v>
      </c>
      <c r="G202" s="4" t="s">
        <v>913</v>
      </c>
      <c r="H202" s="4">
        <v>5</v>
      </c>
      <c r="I202" s="4" t="s">
        <v>910</v>
      </c>
      <c r="J202" s="4" t="s">
        <v>909</v>
      </c>
      <c r="M202" s="4">
        <v>344120917</v>
      </c>
      <c r="N202" s="4">
        <v>1116098330</v>
      </c>
      <c r="O202" s="4">
        <v>48800.68</v>
      </c>
      <c r="P202" s="4">
        <v>149238.35999999999</v>
      </c>
      <c r="Q202" s="4">
        <v>6</v>
      </c>
      <c r="R202" s="359">
        <v>-771977413</v>
      </c>
      <c r="T202" s="4" t="s">
        <v>922</v>
      </c>
      <c r="U202" s="4" t="s">
        <v>360</v>
      </c>
    </row>
    <row r="203" spans="1:21" hidden="1">
      <c r="C203" s="4" t="s">
        <v>776</v>
      </c>
      <c r="D203" s="4" t="s">
        <v>907</v>
      </c>
      <c r="E203" s="4">
        <v>61040</v>
      </c>
      <c r="F203" s="4" t="s">
        <v>777</v>
      </c>
      <c r="G203" s="4" t="s">
        <v>913</v>
      </c>
      <c r="H203" s="4">
        <v>3</v>
      </c>
      <c r="I203" s="4" t="s">
        <v>909</v>
      </c>
      <c r="J203" s="4" t="s">
        <v>909</v>
      </c>
      <c r="M203" s="4">
        <v>146430309</v>
      </c>
      <c r="N203" s="4">
        <v>3056587981</v>
      </c>
      <c r="O203" s="4">
        <v>19866.060000000001</v>
      </c>
      <c r="P203" s="4">
        <v>406633.79</v>
      </c>
      <c r="Q203" s="4">
        <v>6</v>
      </c>
      <c r="T203" s="4" t="s">
        <v>776</v>
      </c>
    </row>
    <row r="204" spans="1:21" hidden="1">
      <c r="C204" s="4" t="s">
        <v>778</v>
      </c>
      <c r="D204" s="4" t="s">
        <v>907</v>
      </c>
      <c r="E204" s="4">
        <v>61040730</v>
      </c>
      <c r="F204" s="4" t="s">
        <v>779</v>
      </c>
      <c r="G204" s="4" t="s">
        <v>913</v>
      </c>
      <c r="H204" s="4">
        <v>4</v>
      </c>
      <c r="I204" s="4" t="s">
        <v>909</v>
      </c>
      <c r="J204" s="4" t="s">
        <v>909</v>
      </c>
      <c r="M204" s="4">
        <v>141082964</v>
      </c>
      <c r="N204" s="4">
        <v>1206485933</v>
      </c>
      <c r="O204" s="4">
        <v>19178.259999999998</v>
      </c>
      <c r="P204" s="4">
        <v>155965.18</v>
      </c>
      <c r="Q204" s="4">
        <v>6</v>
      </c>
      <c r="T204" s="4" t="s">
        <v>778</v>
      </c>
    </row>
    <row r="205" spans="1:21" hidden="1">
      <c r="A205" s="4" t="s">
        <v>948</v>
      </c>
      <c r="B205" s="4" t="s">
        <v>331</v>
      </c>
      <c r="C205" s="4" t="s">
        <v>1032</v>
      </c>
      <c r="D205" s="4" t="s">
        <v>907</v>
      </c>
      <c r="E205" s="4">
        <v>61040730001</v>
      </c>
      <c r="F205" s="4" t="s">
        <v>1428</v>
      </c>
      <c r="G205" s="4" t="s">
        <v>913</v>
      </c>
      <c r="H205" s="4">
        <v>5</v>
      </c>
      <c r="I205" s="4" t="s">
        <v>910</v>
      </c>
      <c r="J205" s="4" t="s">
        <v>909</v>
      </c>
      <c r="M205" s="4">
        <v>452517</v>
      </c>
      <c r="N205" s="4">
        <v>548930429</v>
      </c>
      <c r="O205" s="4">
        <v>67</v>
      </c>
      <c r="P205" s="4">
        <v>71746.36</v>
      </c>
      <c r="Q205" s="4">
        <v>6</v>
      </c>
      <c r="R205" s="359">
        <v>-548477912</v>
      </c>
      <c r="T205" s="4" t="s">
        <v>1032</v>
      </c>
      <c r="U205" s="4" t="s">
        <v>331</v>
      </c>
    </row>
    <row r="206" spans="1:21" hidden="1">
      <c r="A206" s="4" t="s">
        <v>948</v>
      </c>
      <c r="B206" s="4" t="s">
        <v>331</v>
      </c>
      <c r="C206" s="4" t="s">
        <v>780</v>
      </c>
      <c r="D206" s="4" t="s">
        <v>907</v>
      </c>
      <c r="E206" s="4">
        <v>61040730002</v>
      </c>
      <c r="F206" s="4" t="s">
        <v>1754</v>
      </c>
      <c r="G206" s="4" t="s">
        <v>913</v>
      </c>
      <c r="H206" s="4">
        <v>5</v>
      </c>
      <c r="I206" s="4" t="s">
        <v>910</v>
      </c>
      <c r="J206" s="4" t="s">
        <v>909</v>
      </c>
      <c r="M206" s="4">
        <v>427</v>
      </c>
      <c r="N206" s="4">
        <v>177956656</v>
      </c>
      <c r="O206" s="4">
        <v>0.05</v>
      </c>
      <c r="P206" s="4">
        <v>23581.19</v>
      </c>
      <c r="Q206" s="4">
        <v>6</v>
      </c>
      <c r="R206" s="359">
        <v>-177956229</v>
      </c>
      <c r="T206" s="4" t="s">
        <v>780</v>
      </c>
      <c r="U206" s="4" t="s">
        <v>331</v>
      </c>
    </row>
    <row r="207" spans="1:21" hidden="1">
      <c r="A207" s="4" t="s">
        <v>948</v>
      </c>
      <c r="B207" s="4" t="s">
        <v>331</v>
      </c>
      <c r="C207" s="4" t="s">
        <v>1118</v>
      </c>
      <c r="D207" s="4" t="s">
        <v>907</v>
      </c>
      <c r="E207" s="4">
        <v>61040730003</v>
      </c>
      <c r="F207" s="4" t="s">
        <v>1429</v>
      </c>
      <c r="G207" s="4" t="s">
        <v>913</v>
      </c>
      <c r="H207" s="4">
        <v>5</v>
      </c>
      <c r="I207" s="4" t="s">
        <v>910</v>
      </c>
      <c r="J207" s="4" t="s">
        <v>909</v>
      </c>
      <c r="M207" s="4">
        <v>20</v>
      </c>
      <c r="N207" s="4">
        <v>103198848</v>
      </c>
      <c r="O207" s="4">
        <v>0</v>
      </c>
      <c r="P207" s="4">
        <v>13571.87</v>
      </c>
      <c r="Q207" s="4">
        <v>6</v>
      </c>
      <c r="R207" s="359">
        <v>-103198828</v>
      </c>
      <c r="T207" s="4" t="s">
        <v>1118</v>
      </c>
      <c r="U207" s="4" t="s">
        <v>331</v>
      </c>
    </row>
    <row r="208" spans="1:21" hidden="1">
      <c r="A208" s="4" t="s">
        <v>948</v>
      </c>
      <c r="B208" s="4" t="s">
        <v>331</v>
      </c>
      <c r="C208" s="4" t="s">
        <v>1430</v>
      </c>
      <c r="D208" s="4" t="s">
        <v>907</v>
      </c>
      <c r="E208" s="4">
        <v>61040730008</v>
      </c>
      <c r="F208" s="4" t="s">
        <v>1870</v>
      </c>
      <c r="G208" s="4" t="s">
        <v>913</v>
      </c>
      <c r="H208" s="4">
        <v>5</v>
      </c>
      <c r="I208" s="4" t="s">
        <v>910</v>
      </c>
      <c r="J208" s="4" t="s">
        <v>909</v>
      </c>
      <c r="M208" s="4">
        <v>140630000</v>
      </c>
      <c r="N208" s="4">
        <v>376400000</v>
      </c>
      <c r="O208" s="4">
        <v>19111.21</v>
      </c>
      <c r="P208" s="4">
        <v>47065.760000000002</v>
      </c>
      <c r="Q208" s="4">
        <v>6</v>
      </c>
      <c r="R208" s="359">
        <v>-235770000</v>
      </c>
      <c r="T208" s="4" t="s">
        <v>1430</v>
      </c>
      <c r="U208" s="4" t="s">
        <v>331</v>
      </c>
    </row>
    <row r="209" spans="1:21" hidden="1">
      <c r="C209" s="4" t="s">
        <v>782</v>
      </c>
      <c r="D209" s="4" t="s">
        <v>907</v>
      </c>
      <c r="E209" s="4">
        <v>61040742</v>
      </c>
      <c r="F209" s="4" t="s">
        <v>783</v>
      </c>
      <c r="G209" s="4" t="s">
        <v>913</v>
      </c>
      <c r="H209" s="4">
        <v>4</v>
      </c>
      <c r="I209" s="4" t="s">
        <v>909</v>
      </c>
      <c r="J209" s="4" t="s">
        <v>909</v>
      </c>
      <c r="M209" s="4">
        <v>5347345</v>
      </c>
      <c r="N209" s="4">
        <v>637937053</v>
      </c>
      <c r="O209" s="4">
        <v>687.8</v>
      </c>
      <c r="P209" s="4">
        <v>84042.03</v>
      </c>
      <c r="Q209" s="4">
        <v>6</v>
      </c>
      <c r="T209" s="4" t="s">
        <v>782</v>
      </c>
    </row>
    <row r="210" spans="1:21" hidden="1">
      <c r="A210" s="4" t="s">
        <v>947</v>
      </c>
      <c r="B210" s="4" t="s">
        <v>254</v>
      </c>
      <c r="C210" s="4" t="s">
        <v>784</v>
      </c>
      <c r="D210" s="4" t="s">
        <v>907</v>
      </c>
      <c r="E210" s="4">
        <v>61040742001</v>
      </c>
      <c r="F210" s="4" t="s">
        <v>1943</v>
      </c>
      <c r="G210" s="4" t="s">
        <v>913</v>
      </c>
      <c r="H210" s="4">
        <v>5</v>
      </c>
      <c r="I210" s="4" t="s">
        <v>910</v>
      </c>
      <c r="J210" s="4" t="s">
        <v>909</v>
      </c>
      <c r="M210" s="4">
        <v>5347345</v>
      </c>
      <c r="N210" s="4">
        <v>603983814</v>
      </c>
      <c r="O210" s="4">
        <v>687.8</v>
      </c>
      <c r="P210" s="4">
        <v>79738.16</v>
      </c>
      <c r="Q210" s="4">
        <v>6</v>
      </c>
      <c r="R210" s="359">
        <v>-598636469</v>
      </c>
      <c r="T210" s="4" t="s">
        <v>784</v>
      </c>
      <c r="U210" s="4" t="s">
        <v>254</v>
      </c>
    </row>
    <row r="211" spans="1:21" hidden="1">
      <c r="A211" s="4" t="s">
        <v>947</v>
      </c>
      <c r="B211" s="4" t="s">
        <v>254</v>
      </c>
      <c r="C211" s="4" t="s">
        <v>1896</v>
      </c>
      <c r="D211" s="4" t="s">
        <v>907</v>
      </c>
      <c r="E211" s="4">
        <v>61040742002</v>
      </c>
      <c r="F211" s="4" t="s">
        <v>1871</v>
      </c>
      <c r="G211" s="4" t="s">
        <v>913</v>
      </c>
      <c r="H211" s="4">
        <v>5</v>
      </c>
      <c r="I211" s="4" t="s">
        <v>910</v>
      </c>
      <c r="J211" s="4" t="s">
        <v>909</v>
      </c>
      <c r="M211" s="4">
        <v>0</v>
      </c>
      <c r="N211" s="4">
        <v>33953239</v>
      </c>
      <c r="O211" s="4">
        <v>0</v>
      </c>
      <c r="P211" s="4">
        <v>4303.87</v>
      </c>
      <c r="Q211" s="4">
        <v>6</v>
      </c>
      <c r="R211" s="359">
        <v>-33953239</v>
      </c>
      <c r="T211" s="4" t="s">
        <v>1896</v>
      </c>
      <c r="U211" s="4" t="s">
        <v>254</v>
      </c>
    </row>
    <row r="212" spans="1:21" hidden="1">
      <c r="C212" s="4" t="s">
        <v>786</v>
      </c>
      <c r="D212" s="4" t="s">
        <v>907</v>
      </c>
      <c r="E212" s="4">
        <v>61040746</v>
      </c>
      <c r="F212" s="4" t="s">
        <v>787</v>
      </c>
      <c r="G212" s="4" t="s">
        <v>913</v>
      </c>
      <c r="H212" s="4">
        <v>4</v>
      </c>
      <c r="I212" s="4" t="s">
        <v>909</v>
      </c>
      <c r="J212" s="4" t="s">
        <v>909</v>
      </c>
      <c r="M212" s="4">
        <v>0</v>
      </c>
      <c r="N212" s="4">
        <v>1212164995</v>
      </c>
      <c r="O212" s="4">
        <v>0</v>
      </c>
      <c r="P212" s="4">
        <v>166626.57999999999</v>
      </c>
      <c r="Q212" s="4">
        <v>6</v>
      </c>
      <c r="T212" s="4" t="s">
        <v>786</v>
      </c>
    </row>
    <row r="213" spans="1:21" hidden="1">
      <c r="A213" s="4" t="s">
        <v>949</v>
      </c>
      <c r="B213" s="4" t="s">
        <v>249</v>
      </c>
      <c r="C213" s="4" t="s">
        <v>1033</v>
      </c>
      <c r="D213" s="4" t="s">
        <v>907</v>
      </c>
      <c r="E213" s="4">
        <v>61040746001</v>
      </c>
      <c r="F213" s="4" t="s">
        <v>1872</v>
      </c>
      <c r="G213" s="4" t="s">
        <v>913</v>
      </c>
      <c r="H213" s="4">
        <v>5</v>
      </c>
      <c r="I213" s="4" t="s">
        <v>910</v>
      </c>
      <c r="J213" s="4" t="s">
        <v>909</v>
      </c>
      <c r="M213" s="4">
        <v>0</v>
      </c>
      <c r="N213" s="4">
        <v>413760900</v>
      </c>
      <c r="O213" s="4">
        <v>0</v>
      </c>
      <c r="P213" s="4">
        <v>57223.78</v>
      </c>
      <c r="Q213" s="4">
        <v>6</v>
      </c>
      <c r="R213" s="359">
        <v>-413760900</v>
      </c>
      <c r="T213" s="4" t="s">
        <v>1033</v>
      </c>
      <c r="U213" s="4" t="s">
        <v>249</v>
      </c>
    </row>
    <row r="214" spans="1:21" hidden="1">
      <c r="A214" s="4" t="s">
        <v>949</v>
      </c>
      <c r="B214" s="4" t="s">
        <v>249</v>
      </c>
      <c r="C214" s="4" t="s">
        <v>788</v>
      </c>
      <c r="D214" s="4" t="s">
        <v>907</v>
      </c>
      <c r="E214" s="4">
        <v>61040746002</v>
      </c>
      <c r="F214" s="4" t="s">
        <v>1873</v>
      </c>
      <c r="G214" s="4" t="s">
        <v>913</v>
      </c>
      <c r="H214" s="4">
        <v>5</v>
      </c>
      <c r="I214" s="4" t="s">
        <v>910</v>
      </c>
      <c r="J214" s="4" t="s">
        <v>909</v>
      </c>
      <c r="M214" s="4">
        <v>0</v>
      </c>
      <c r="N214" s="4">
        <v>598108262</v>
      </c>
      <c r="O214" s="4">
        <v>0</v>
      </c>
      <c r="P214" s="4">
        <v>82312.539999999994</v>
      </c>
      <c r="Q214" s="4">
        <v>6</v>
      </c>
      <c r="R214" s="359">
        <v>-598108262</v>
      </c>
      <c r="T214" s="4" t="s">
        <v>788</v>
      </c>
      <c r="U214" s="4" t="s">
        <v>249</v>
      </c>
    </row>
    <row r="215" spans="1:21" hidden="1">
      <c r="A215" s="4" t="s">
        <v>949</v>
      </c>
      <c r="B215" s="4" t="s">
        <v>249</v>
      </c>
      <c r="C215" s="4" t="s">
        <v>1815</v>
      </c>
      <c r="D215" s="4" t="s">
        <v>907</v>
      </c>
      <c r="E215" s="4">
        <v>61040746006</v>
      </c>
      <c r="F215" s="4" t="s">
        <v>1734</v>
      </c>
      <c r="G215" s="4" t="s">
        <v>913</v>
      </c>
      <c r="H215" s="4">
        <v>5</v>
      </c>
      <c r="I215" s="4" t="s">
        <v>910</v>
      </c>
      <c r="J215" s="4" t="s">
        <v>909</v>
      </c>
      <c r="M215" s="4">
        <v>0</v>
      </c>
      <c r="N215" s="4">
        <v>25545833</v>
      </c>
      <c r="O215" s="4">
        <v>0</v>
      </c>
      <c r="P215" s="4">
        <v>3618.73</v>
      </c>
      <c r="Q215" s="4">
        <v>6</v>
      </c>
      <c r="R215" s="359">
        <v>-25545833</v>
      </c>
      <c r="T215" s="4" t="s">
        <v>1815</v>
      </c>
      <c r="U215" s="4" t="s">
        <v>249</v>
      </c>
    </row>
    <row r="216" spans="1:21" hidden="1">
      <c r="A216" s="4" t="s">
        <v>949</v>
      </c>
      <c r="B216" s="4" t="s">
        <v>249</v>
      </c>
      <c r="C216" s="4" t="s">
        <v>1960</v>
      </c>
      <c r="D216" s="4" t="s">
        <v>907</v>
      </c>
      <c r="E216" s="4">
        <v>61040746009</v>
      </c>
      <c r="F216" s="4" t="s">
        <v>1944</v>
      </c>
      <c r="G216" s="4" t="s">
        <v>913</v>
      </c>
      <c r="H216" s="4">
        <v>5</v>
      </c>
      <c r="I216" s="4" t="s">
        <v>910</v>
      </c>
      <c r="J216" s="4" t="s">
        <v>909</v>
      </c>
      <c r="M216" s="4">
        <v>0</v>
      </c>
      <c r="N216" s="4">
        <v>174750000</v>
      </c>
      <c r="O216" s="4">
        <v>0</v>
      </c>
      <c r="P216" s="4">
        <v>23471.53</v>
      </c>
      <c r="Q216" s="4">
        <v>6</v>
      </c>
      <c r="R216" s="359">
        <v>-174750000</v>
      </c>
      <c r="T216" s="4" t="s">
        <v>1960</v>
      </c>
      <c r="U216" s="4" t="s">
        <v>249</v>
      </c>
    </row>
    <row r="217" spans="1:21" hidden="1">
      <c r="C217" s="4" t="s">
        <v>790</v>
      </c>
      <c r="D217" s="4" t="s">
        <v>907</v>
      </c>
      <c r="E217" s="4">
        <v>61050</v>
      </c>
      <c r="F217" s="4" t="s">
        <v>791</v>
      </c>
      <c r="G217" s="4" t="s">
        <v>913</v>
      </c>
      <c r="H217" s="4">
        <v>3</v>
      </c>
      <c r="I217" s="4" t="s">
        <v>909</v>
      </c>
      <c r="J217" s="4" t="s">
        <v>909</v>
      </c>
      <c r="M217" s="4">
        <v>7562205084</v>
      </c>
      <c r="N217" s="4">
        <v>10635502141</v>
      </c>
      <c r="O217" s="4">
        <v>2214922.59</v>
      </c>
      <c r="P217" s="4">
        <v>2764766.96</v>
      </c>
      <c r="Q217" s="4">
        <v>6</v>
      </c>
      <c r="T217" s="4" t="s">
        <v>790</v>
      </c>
    </row>
    <row r="218" spans="1:21" hidden="1">
      <c r="C218" s="4" t="s">
        <v>792</v>
      </c>
      <c r="D218" s="4" t="s">
        <v>907</v>
      </c>
      <c r="E218" s="4">
        <v>61050758</v>
      </c>
      <c r="F218" s="4" t="s">
        <v>791</v>
      </c>
      <c r="G218" s="4" t="s">
        <v>913</v>
      </c>
      <c r="H218" s="4">
        <v>4</v>
      </c>
      <c r="I218" s="4" t="s">
        <v>909</v>
      </c>
      <c r="J218" s="4" t="s">
        <v>909</v>
      </c>
      <c r="M218" s="4">
        <v>7562205084</v>
      </c>
      <c r="N218" s="4">
        <v>10635502141</v>
      </c>
      <c r="O218" s="4">
        <v>2214922.59</v>
      </c>
      <c r="P218" s="4">
        <v>2764766.96</v>
      </c>
      <c r="Q218" s="4">
        <v>6</v>
      </c>
      <c r="T218" s="4" t="s">
        <v>792</v>
      </c>
    </row>
    <row r="219" spans="1:21" hidden="1">
      <c r="A219" s="4" t="s">
        <v>949</v>
      </c>
      <c r="B219" s="4" t="s">
        <v>249</v>
      </c>
      <c r="C219" s="4" t="s">
        <v>793</v>
      </c>
      <c r="D219" s="4" t="s">
        <v>907</v>
      </c>
      <c r="E219" s="4">
        <v>61050758002</v>
      </c>
      <c r="F219" s="4" t="s">
        <v>794</v>
      </c>
      <c r="G219" s="4" t="s">
        <v>913</v>
      </c>
      <c r="H219" s="4">
        <v>5</v>
      </c>
      <c r="I219" s="4" t="s">
        <v>910</v>
      </c>
      <c r="J219" s="4" t="s">
        <v>909</v>
      </c>
      <c r="M219" s="4">
        <v>58537233</v>
      </c>
      <c r="N219" s="4">
        <v>58540203</v>
      </c>
      <c r="O219" s="4">
        <v>8509.75</v>
      </c>
      <c r="P219" s="4">
        <v>8687.9699999999993</v>
      </c>
      <c r="Q219" s="4">
        <v>6</v>
      </c>
      <c r="R219" s="359">
        <v>-2970</v>
      </c>
      <c r="T219" s="4" t="s">
        <v>793</v>
      </c>
      <c r="U219" s="4" t="s">
        <v>249</v>
      </c>
    </row>
    <row r="220" spans="1:21" hidden="1">
      <c r="A220" s="4" t="s">
        <v>949</v>
      </c>
      <c r="B220" s="4" t="s">
        <v>249</v>
      </c>
      <c r="C220" s="4" t="s">
        <v>795</v>
      </c>
      <c r="D220" s="4" t="s">
        <v>907</v>
      </c>
      <c r="E220" s="4">
        <v>61050758003</v>
      </c>
      <c r="F220" s="4" t="s">
        <v>796</v>
      </c>
      <c r="G220" s="4" t="s">
        <v>913</v>
      </c>
      <c r="H220" s="4">
        <v>5</v>
      </c>
      <c r="I220" s="4" t="s">
        <v>910</v>
      </c>
      <c r="J220" s="4" t="s">
        <v>909</v>
      </c>
      <c r="M220" s="4">
        <v>55430938</v>
      </c>
      <c r="N220" s="4">
        <v>341159819</v>
      </c>
      <c r="O220" s="4">
        <v>7451.69</v>
      </c>
      <c r="P220" s="4">
        <v>45970.47</v>
      </c>
      <c r="Q220" s="4">
        <v>6</v>
      </c>
      <c r="R220" s="359">
        <v>-285728881</v>
      </c>
      <c r="T220" s="4" t="s">
        <v>795</v>
      </c>
      <c r="U220" s="4" t="s">
        <v>249</v>
      </c>
    </row>
    <row r="221" spans="1:21" hidden="1">
      <c r="A221" s="4" t="s">
        <v>949</v>
      </c>
      <c r="B221" s="4" t="s">
        <v>249</v>
      </c>
      <c r="C221" s="4" t="s">
        <v>797</v>
      </c>
      <c r="D221" s="4" t="s">
        <v>907</v>
      </c>
      <c r="E221" s="4">
        <v>61050758004</v>
      </c>
      <c r="F221" s="4" t="s">
        <v>798</v>
      </c>
      <c r="G221" s="4" t="s">
        <v>913</v>
      </c>
      <c r="H221" s="4">
        <v>5</v>
      </c>
      <c r="I221" s="4" t="s">
        <v>910</v>
      </c>
      <c r="J221" s="4" t="s">
        <v>909</v>
      </c>
      <c r="M221" s="4">
        <v>4003197</v>
      </c>
      <c r="N221" s="4">
        <v>67647734</v>
      </c>
      <c r="O221" s="4">
        <v>560.30999999999995</v>
      </c>
      <c r="P221" s="4">
        <v>9172.08</v>
      </c>
      <c r="Q221" s="4">
        <v>6</v>
      </c>
      <c r="R221" s="359">
        <v>-63644537</v>
      </c>
      <c r="T221" s="4" t="s">
        <v>797</v>
      </c>
      <c r="U221" s="4" t="s">
        <v>249</v>
      </c>
    </row>
    <row r="222" spans="1:21" hidden="1">
      <c r="A222" s="4" t="s">
        <v>949</v>
      </c>
      <c r="B222" s="4" t="s">
        <v>249</v>
      </c>
      <c r="C222" s="4" t="s">
        <v>799</v>
      </c>
      <c r="D222" s="4" t="s">
        <v>907</v>
      </c>
      <c r="E222" s="4">
        <v>61050758005</v>
      </c>
      <c r="F222" s="4" t="s">
        <v>800</v>
      </c>
      <c r="G222" s="4" t="s">
        <v>913</v>
      </c>
      <c r="H222" s="4">
        <v>5</v>
      </c>
      <c r="I222" s="4" t="s">
        <v>910</v>
      </c>
      <c r="J222" s="4" t="s">
        <v>909</v>
      </c>
      <c r="M222" s="4">
        <v>2315</v>
      </c>
      <c r="N222" s="4">
        <v>1050740</v>
      </c>
      <c r="O222" s="4">
        <v>0.33</v>
      </c>
      <c r="P222" s="4">
        <v>147.83000000000001</v>
      </c>
      <c r="Q222" s="4">
        <v>6</v>
      </c>
      <c r="R222" s="359">
        <v>-1048425</v>
      </c>
      <c r="T222" s="4" t="s">
        <v>799</v>
      </c>
      <c r="U222" s="4" t="s">
        <v>249</v>
      </c>
    </row>
    <row r="223" spans="1:21" hidden="1">
      <c r="A223" s="4" t="s">
        <v>949</v>
      </c>
      <c r="B223" s="4" t="s">
        <v>249</v>
      </c>
      <c r="C223" s="4" t="s">
        <v>1898</v>
      </c>
      <c r="D223" s="4" t="s">
        <v>907</v>
      </c>
      <c r="E223" s="4">
        <v>61050758011</v>
      </c>
      <c r="F223" s="4" t="s">
        <v>949</v>
      </c>
      <c r="G223" s="4" t="s">
        <v>913</v>
      </c>
      <c r="H223" s="4">
        <v>5</v>
      </c>
      <c r="I223" s="4" t="s">
        <v>910</v>
      </c>
      <c r="J223" s="4" t="s">
        <v>909</v>
      </c>
      <c r="M223" s="4">
        <v>1284381945</v>
      </c>
      <c r="N223" s="4">
        <v>4007254189</v>
      </c>
      <c r="O223" s="4">
        <v>161257.68</v>
      </c>
      <c r="P223" s="4">
        <v>544048.12</v>
      </c>
      <c r="Q223" s="4">
        <v>6</v>
      </c>
      <c r="R223" s="359">
        <v>-2722872244</v>
      </c>
      <c r="T223" s="4" t="s">
        <v>1898</v>
      </c>
      <c r="U223" s="4" t="s">
        <v>249</v>
      </c>
    </row>
    <row r="224" spans="1:21" hidden="1">
      <c r="C224" s="4" t="s">
        <v>1961</v>
      </c>
      <c r="D224" s="4" t="s">
        <v>907</v>
      </c>
      <c r="E224" s="4">
        <v>6107</v>
      </c>
      <c r="F224" s="4" t="s">
        <v>1735</v>
      </c>
      <c r="G224" s="4" t="s">
        <v>913</v>
      </c>
      <c r="H224" s="4">
        <v>3</v>
      </c>
      <c r="I224" s="4" t="s">
        <v>909</v>
      </c>
      <c r="J224" s="4" t="s">
        <v>909</v>
      </c>
      <c r="M224" s="4">
        <v>0</v>
      </c>
      <c r="N224" s="4">
        <v>54240286</v>
      </c>
      <c r="O224" s="4">
        <v>0</v>
      </c>
      <c r="P224" s="4">
        <v>6951.45</v>
      </c>
      <c r="Q224" s="4">
        <v>6</v>
      </c>
      <c r="T224" s="4" t="s">
        <v>1961</v>
      </c>
    </row>
    <row r="225" spans="1:21" hidden="1">
      <c r="C225" s="4" t="s">
        <v>1962</v>
      </c>
      <c r="D225" s="4" t="s">
        <v>907</v>
      </c>
      <c r="E225" s="4">
        <v>61070768</v>
      </c>
      <c r="F225" s="4" t="s">
        <v>1736</v>
      </c>
      <c r="G225" s="4" t="s">
        <v>913</v>
      </c>
      <c r="H225" s="4">
        <v>4</v>
      </c>
      <c r="I225" s="4" t="s">
        <v>909</v>
      </c>
      <c r="J225" s="4" t="s">
        <v>909</v>
      </c>
      <c r="M225" s="4">
        <v>0</v>
      </c>
      <c r="N225" s="4">
        <v>54240286</v>
      </c>
      <c r="O225" s="4">
        <v>0</v>
      </c>
      <c r="P225" s="4">
        <v>6951.45</v>
      </c>
      <c r="Q225" s="4">
        <v>6</v>
      </c>
      <c r="T225" s="4" t="s">
        <v>1962</v>
      </c>
    </row>
    <row r="226" spans="1:21" hidden="1">
      <c r="A226" s="4" t="s">
        <v>949</v>
      </c>
      <c r="B226" s="4" t="s">
        <v>249</v>
      </c>
      <c r="C226" s="4" t="s">
        <v>1816</v>
      </c>
      <c r="D226" s="4" t="s">
        <v>907</v>
      </c>
      <c r="E226" s="4">
        <v>61070768001</v>
      </c>
      <c r="F226" s="4" t="s">
        <v>1737</v>
      </c>
      <c r="G226" s="4" t="s">
        <v>913</v>
      </c>
      <c r="H226" s="4">
        <v>5</v>
      </c>
      <c r="I226" s="4" t="s">
        <v>910</v>
      </c>
      <c r="J226" s="4" t="s">
        <v>909</v>
      </c>
      <c r="M226" s="4">
        <v>0</v>
      </c>
      <c r="N226" s="4">
        <v>38301752</v>
      </c>
      <c r="O226" s="4">
        <v>0</v>
      </c>
      <c r="P226" s="4">
        <v>4787.32</v>
      </c>
      <c r="Q226" s="4">
        <v>6</v>
      </c>
      <c r="R226" s="359">
        <v>-38301752</v>
      </c>
      <c r="T226" s="4" t="s">
        <v>1816</v>
      </c>
      <c r="U226" s="4" t="s">
        <v>249</v>
      </c>
    </row>
    <row r="227" spans="1:21" hidden="1">
      <c r="A227" s="4" t="s">
        <v>949</v>
      </c>
      <c r="B227" s="4" t="s">
        <v>249</v>
      </c>
      <c r="C227" s="4" t="s">
        <v>1817</v>
      </c>
      <c r="D227" s="4" t="s">
        <v>907</v>
      </c>
      <c r="E227" s="4">
        <v>61070768003</v>
      </c>
      <c r="F227" s="4" t="s">
        <v>1738</v>
      </c>
      <c r="G227" s="4" t="s">
        <v>913</v>
      </c>
      <c r="H227" s="4">
        <v>5</v>
      </c>
      <c r="I227" s="4" t="s">
        <v>910</v>
      </c>
      <c r="J227" s="4" t="s">
        <v>909</v>
      </c>
      <c r="M227" s="4">
        <v>0</v>
      </c>
      <c r="N227" s="4">
        <v>5870921</v>
      </c>
      <c r="O227" s="4">
        <v>0</v>
      </c>
      <c r="P227" s="4">
        <v>794.7</v>
      </c>
      <c r="Q227" s="4">
        <v>6</v>
      </c>
      <c r="R227" s="359">
        <v>-5870921</v>
      </c>
      <c r="T227" s="4" t="s">
        <v>1817</v>
      </c>
      <c r="U227" s="4" t="s">
        <v>249</v>
      </c>
    </row>
    <row r="228" spans="1:21" hidden="1">
      <c r="A228" s="4" t="s">
        <v>949</v>
      </c>
      <c r="B228" s="4" t="s">
        <v>249</v>
      </c>
      <c r="C228" s="4" t="s">
        <v>1818</v>
      </c>
      <c r="D228" s="4" t="s">
        <v>907</v>
      </c>
      <c r="E228" s="4">
        <v>61070768004</v>
      </c>
      <c r="F228" s="4" t="s">
        <v>1945</v>
      </c>
      <c r="G228" s="4" t="s">
        <v>913</v>
      </c>
      <c r="H228" s="4">
        <v>5</v>
      </c>
      <c r="I228" s="4" t="s">
        <v>910</v>
      </c>
      <c r="J228" s="4" t="s">
        <v>909</v>
      </c>
      <c r="M228" s="4">
        <v>0</v>
      </c>
      <c r="N228" s="4">
        <v>10067613</v>
      </c>
      <c r="O228" s="4">
        <v>0</v>
      </c>
      <c r="P228" s="4">
        <v>1369.43</v>
      </c>
      <c r="Q228" s="4">
        <v>6</v>
      </c>
      <c r="R228" s="359">
        <v>-10067613</v>
      </c>
      <c r="T228" s="4" t="s">
        <v>1818</v>
      </c>
      <c r="U228" s="4" t="s">
        <v>249</v>
      </c>
    </row>
    <row r="229" spans="1:21" hidden="1">
      <c r="C229" s="4" t="s">
        <v>801</v>
      </c>
      <c r="D229" s="4" t="s">
        <v>907</v>
      </c>
      <c r="E229" s="4">
        <v>7</v>
      </c>
      <c r="F229" s="4" t="s">
        <v>802</v>
      </c>
      <c r="G229" s="4" t="s">
        <v>908</v>
      </c>
      <c r="H229" s="4">
        <v>1</v>
      </c>
      <c r="I229" s="4" t="s">
        <v>909</v>
      </c>
      <c r="J229" s="4" t="s">
        <v>909</v>
      </c>
      <c r="M229" s="4">
        <v>9164200012</v>
      </c>
      <c r="N229" s="4">
        <v>1749958364</v>
      </c>
      <c r="O229" s="4">
        <v>1142015.98</v>
      </c>
      <c r="P229" s="4">
        <v>239191.74</v>
      </c>
      <c r="Q229" s="4">
        <v>6</v>
      </c>
      <c r="T229" s="4" t="s">
        <v>801</v>
      </c>
    </row>
    <row r="230" spans="1:21" hidden="1">
      <c r="C230" s="4" t="s">
        <v>803</v>
      </c>
      <c r="D230" s="4" t="s">
        <v>907</v>
      </c>
      <c r="E230" s="4">
        <v>71</v>
      </c>
      <c r="F230" s="4" t="s">
        <v>804</v>
      </c>
      <c r="G230" s="4" t="s">
        <v>908</v>
      </c>
      <c r="H230" s="4">
        <v>2</v>
      </c>
      <c r="I230" s="4" t="s">
        <v>909</v>
      </c>
      <c r="J230" s="4" t="s">
        <v>909</v>
      </c>
      <c r="M230" s="4">
        <v>9164200012</v>
      </c>
      <c r="N230" s="4">
        <v>1749958364</v>
      </c>
      <c r="O230" s="4">
        <v>1142015.98</v>
      </c>
      <c r="P230" s="4">
        <v>239191.74</v>
      </c>
      <c r="Q230" s="4">
        <v>6</v>
      </c>
      <c r="T230" s="4" t="s">
        <v>803</v>
      </c>
    </row>
    <row r="231" spans="1:21" hidden="1">
      <c r="C231" s="4" t="s">
        <v>805</v>
      </c>
      <c r="D231" s="4" t="s">
        <v>907</v>
      </c>
      <c r="E231" s="4">
        <v>71010</v>
      </c>
      <c r="F231" s="4" t="s">
        <v>806</v>
      </c>
      <c r="G231" s="4" t="s">
        <v>908</v>
      </c>
      <c r="H231" s="4">
        <v>3</v>
      </c>
      <c r="I231" s="4" t="s">
        <v>909</v>
      </c>
      <c r="J231" s="4" t="s">
        <v>909</v>
      </c>
      <c r="M231" s="4">
        <v>486669432</v>
      </c>
      <c r="N231" s="4">
        <v>63511267</v>
      </c>
      <c r="O231" s="4">
        <v>65446.55</v>
      </c>
      <c r="P231" s="4">
        <v>8109.94</v>
      </c>
      <c r="Q231" s="4">
        <v>6</v>
      </c>
      <c r="T231" s="4" t="s">
        <v>805</v>
      </c>
    </row>
    <row r="232" spans="1:21" hidden="1">
      <c r="C232" s="4" t="s">
        <v>810</v>
      </c>
      <c r="D232" s="4" t="s">
        <v>907</v>
      </c>
      <c r="E232" s="4">
        <v>71010705</v>
      </c>
      <c r="F232" s="4" t="s">
        <v>811</v>
      </c>
      <c r="G232" s="4" t="s">
        <v>908</v>
      </c>
      <c r="H232" s="4">
        <v>4</v>
      </c>
      <c r="I232" s="4" t="s">
        <v>909</v>
      </c>
      <c r="J232" s="4" t="s">
        <v>909</v>
      </c>
      <c r="M232" s="4">
        <v>486669432</v>
      </c>
      <c r="N232" s="4">
        <v>63511267</v>
      </c>
      <c r="O232" s="4">
        <v>65446.55</v>
      </c>
      <c r="P232" s="4">
        <v>8109.94</v>
      </c>
      <c r="Q232" s="4">
        <v>6</v>
      </c>
      <c r="T232" s="4" t="s">
        <v>810</v>
      </c>
    </row>
    <row r="233" spans="1:21" hidden="1">
      <c r="A233" s="4" t="s">
        <v>950</v>
      </c>
      <c r="B233" s="4" t="s">
        <v>332</v>
      </c>
      <c r="C233" s="4" t="s">
        <v>1119</v>
      </c>
      <c r="D233" s="4" t="s">
        <v>907</v>
      </c>
      <c r="E233" s="4">
        <v>71010705001</v>
      </c>
      <c r="F233" s="4" t="s">
        <v>1092</v>
      </c>
      <c r="G233" s="4" t="s">
        <v>908</v>
      </c>
      <c r="H233" s="4">
        <v>5</v>
      </c>
      <c r="I233" s="4" t="s">
        <v>910</v>
      </c>
      <c r="J233" s="4" t="s">
        <v>909</v>
      </c>
      <c r="M233" s="4">
        <v>36804925</v>
      </c>
      <c r="N233" s="4">
        <v>0</v>
      </c>
      <c r="O233" s="4">
        <v>4973.43</v>
      </c>
      <c r="P233" s="4">
        <v>0</v>
      </c>
      <c r="Q233" s="4">
        <v>6</v>
      </c>
      <c r="R233" s="359">
        <v>36804925</v>
      </c>
      <c r="T233" s="4" t="s">
        <v>1119</v>
      </c>
      <c r="U233" s="4" t="s">
        <v>332</v>
      </c>
    </row>
    <row r="234" spans="1:21" hidden="1">
      <c r="A234" s="4" t="s">
        <v>950</v>
      </c>
      <c r="B234" s="4" t="s">
        <v>332</v>
      </c>
      <c r="C234" s="4" t="s">
        <v>812</v>
      </c>
      <c r="D234" s="4" t="s">
        <v>907</v>
      </c>
      <c r="E234" s="4">
        <v>71010705002</v>
      </c>
      <c r="F234" s="4" t="s">
        <v>813</v>
      </c>
      <c r="G234" s="4" t="s">
        <v>908</v>
      </c>
      <c r="H234" s="4">
        <v>5</v>
      </c>
      <c r="I234" s="4" t="s">
        <v>910</v>
      </c>
      <c r="J234" s="4" t="s">
        <v>909</v>
      </c>
      <c r="M234" s="4">
        <v>367213591</v>
      </c>
      <c r="N234" s="4">
        <v>59583507</v>
      </c>
      <c r="O234" s="4">
        <v>49548.65</v>
      </c>
      <c r="P234" s="4">
        <v>7606.27</v>
      </c>
      <c r="Q234" s="4">
        <v>6</v>
      </c>
      <c r="R234" s="359">
        <v>307630084</v>
      </c>
      <c r="T234" s="4" t="s">
        <v>812</v>
      </c>
      <c r="U234" s="4" t="s">
        <v>332</v>
      </c>
    </row>
    <row r="235" spans="1:21" hidden="1">
      <c r="A235" s="4" t="s">
        <v>950</v>
      </c>
      <c r="B235" s="4" t="s">
        <v>332</v>
      </c>
      <c r="C235" s="4" t="s">
        <v>1035</v>
      </c>
      <c r="D235" s="4" t="s">
        <v>907</v>
      </c>
      <c r="E235" s="4">
        <v>71010705004</v>
      </c>
      <c r="F235" s="4" t="s">
        <v>1017</v>
      </c>
      <c r="G235" s="4" t="s">
        <v>908</v>
      </c>
      <c r="H235" s="4">
        <v>5</v>
      </c>
      <c r="I235" s="4" t="s">
        <v>910</v>
      </c>
      <c r="J235" s="4" t="s">
        <v>909</v>
      </c>
      <c r="M235" s="4">
        <v>14197432</v>
      </c>
      <c r="N235" s="4">
        <v>3657760</v>
      </c>
      <c r="O235" s="4">
        <v>1917.38</v>
      </c>
      <c r="P235" s="4">
        <v>469.86</v>
      </c>
      <c r="Q235" s="4">
        <v>6</v>
      </c>
      <c r="R235" s="359">
        <v>10539672</v>
      </c>
      <c r="T235" s="4" t="s">
        <v>1035</v>
      </c>
      <c r="U235" s="4" t="s">
        <v>332</v>
      </c>
    </row>
    <row r="236" spans="1:21" hidden="1">
      <c r="A236" s="4" t="s">
        <v>950</v>
      </c>
      <c r="B236" s="4" t="s">
        <v>332</v>
      </c>
      <c r="C236" s="4" t="s">
        <v>1447</v>
      </c>
      <c r="D236" s="4" t="s">
        <v>907</v>
      </c>
      <c r="E236" s="4">
        <v>71010705005</v>
      </c>
      <c r="F236" s="4" t="s">
        <v>1448</v>
      </c>
      <c r="G236" s="4" t="s">
        <v>908</v>
      </c>
      <c r="H236" s="4">
        <v>5</v>
      </c>
      <c r="I236" s="4" t="s">
        <v>910</v>
      </c>
      <c r="J236" s="4" t="s">
        <v>909</v>
      </c>
      <c r="M236" s="4">
        <v>3228810</v>
      </c>
      <c r="N236" s="4">
        <v>0</v>
      </c>
      <c r="O236" s="4">
        <v>407.82</v>
      </c>
      <c r="P236" s="4">
        <v>0</v>
      </c>
      <c r="Q236" s="4">
        <v>6</v>
      </c>
      <c r="R236" s="359">
        <v>3228810</v>
      </c>
      <c r="T236" s="4" t="s">
        <v>1447</v>
      </c>
      <c r="U236" s="4" t="s">
        <v>332</v>
      </c>
    </row>
    <row r="237" spans="1:21" s="361" customFormat="1" hidden="1">
      <c r="A237" s="4" t="s">
        <v>950</v>
      </c>
      <c r="B237" s="4" t="s">
        <v>332</v>
      </c>
      <c r="C237" s="4" t="s">
        <v>814</v>
      </c>
      <c r="D237" s="4" t="s">
        <v>907</v>
      </c>
      <c r="E237" s="4">
        <v>71010705006</v>
      </c>
      <c r="F237" s="4" t="s">
        <v>815</v>
      </c>
      <c r="G237" s="4" t="s">
        <v>908</v>
      </c>
      <c r="H237" s="4">
        <v>5</v>
      </c>
      <c r="I237" s="4" t="s">
        <v>910</v>
      </c>
      <c r="J237" s="4" t="s">
        <v>909</v>
      </c>
      <c r="K237" s="4"/>
      <c r="L237" s="4"/>
      <c r="M237" s="4">
        <v>4238000</v>
      </c>
      <c r="N237" s="4">
        <v>0</v>
      </c>
      <c r="O237" s="4">
        <v>536.41999999999996</v>
      </c>
      <c r="P237" s="4">
        <v>0</v>
      </c>
      <c r="Q237" s="4">
        <v>6</v>
      </c>
      <c r="R237" s="359">
        <v>4238000</v>
      </c>
      <c r="T237" s="361" t="s">
        <v>814</v>
      </c>
      <c r="U237" s="361" t="s">
        <v>332</v>
      </c>
    </row>
    <row r="238" spans="1:21" s="361" customFormat="1">
      <c r="A238" s="4" t="s">
        <v>952</v>
      </c>
      <c r="B238" s="4" t="s">
        <v>177</v>
      </c>
      <c r="C238" s="4" t="s">
        <v>816</v>
      </c>
      <c r="D238" s="4" t="s">
        <v>907</v>
      </c>
      <c r="E238" s="4">
        <v>71010705007</v>
      </c>
      <c r="F238" s="4" t="s">
        <v>817</v>
      </c>
      <c r="G238" s="4" t="s">
        <v>908</v>
      </c>
      <c r="H238" s="4">
        <v>5</v>
      </c>
      <c r="I238" s="4" t="s">
        <v>910</v>
      </c>
      <c r="J238" s="4" t="s">
        <v>909</v>
      </c>
      <c r="K238" s="4"/>
      <c r="L238" s="4"/>
      <c r="M238" s="4">
        <v>60986674</v>
      </c>
      <c r="N238" s="4">
        <v>270000</v>
      </c>
      <c r="O238" s="4">
        <v>8062.85</v>
      </c>
      <c r="P238" s="4">
        <v>33.81</v>
      </c>
      <c r="Q238" s="4">
        <v>6</v>
      </c>
      <c r="R238" s="359">
        <v>60716674</v>
      </c>
      <c r="T238" s="361" t="s">
        <v>816</v>
      </c>
      <c r="U238" s="361" t="s">
        <v>177</v>
      </c>
    </row>
    <row r="239" spans="1:21" s="361" customFormat="1" hidden="1">
      <c r="A239" s="4"/>
      <c r="B239" s="4"/>
      <c r="C239" s="4" t="s">
        <v>1963</v>
      </c>
      <c r="D239" s="4" t="s">
        <v>907</v>
      </c>
      <c r="E239" s="4">
        <v>71030</v>
      </c>
      <c r="F239" s="4" t="s">
        <v>1018</v>
      </c>
      <c r="G239" s="4" t="s">
        <v>908</v>
      </c>
      <c r="H239" s="4">
        <v>3</v>
      </c>
      <c r="I239" s="4" t="s">
        <v>909</v>
      </c>
      <c r="J239" s="4" t="s">
        <v>909</v>
      </c>
      <c r="K239" s="4"/>
      <c r="L239" s="4"/>
      <c r="M239" s="4">
        <v>1669172828</v>
      </c>
      <c r="N239" s="4">
        <v>0</v>
      </c>
      <c r="O239" s="4">
        <v>222515.61</v>
      </c>
      <c r="P239" s="4">
        <v>0</v>
      </c>
      <c r="Q239" s="4">
        <v>6</v>
      </c>
      <c r="R239" s="359"/>
      <c r="T239" s="361" t="s">
        <v>1963</v>
      </c>
    </row>
    <row r="240" spans="1:21" hidden="1">
      <c r="C240" s="4" t="s">
        <v>1964</v>
      </c>
      <c r="D240" s="4" t="s">
        <v>907</v>
      </c>
      <c r="E240" s="4">
        <v>71030719</v>
      </c>
      <c r="F240" s="4" t="s">
        <v>1019</v>
      </c>
      <c r="G240" s="4" t="s">
        <v>908</v>
      </c>
      <c r="H240" s="4">
        <v>4</v>
      </c>
      <c r="I240" s="4" t="s">
        <v>909</v>
      </c>
      <c r="J240" s="4" t="s">
        <v>909</v>
      </c>
      <c r="M240" s="4">
        <v>1669172828</v>
      </c>
      <c r="N240" s="4">
        <v>0</v>
      </c>
      <c r="O240" s="4">
        <v>222515.61</v>
      </c>
      <c r="P240" s="4">
        <v>0</v>
      </c>
      <c r="Q240" s="4">
        <v>6</v>
      </c>
      <c r="T240" s="4" t="s">
        <v>1964</v>
      </c>
    </row>
    <row r="241" spans="1:21">
      <c r="A241" s="4" t="s">
        <v>952</v>
      </c>
      <c r="B241" s="4" t="s">
        <v>177</v>
      </c>
      <c r="C241" s="4" t="s">
        <v>1120</v>
      </c>
      <c r="D241" s="4" t="s">
        <v>907</v>
      </c>
      <c r="E241" s="4">
        <v>71030719001</v>
      </c>
      <c r="F241" s="4" t="s">
        <v>1874</v>
      </c>
      <c r="G241" s="4" t="s">
        <v>908</v>
      </c>
      <c r="H241" s="4">
        <v>5</v>
      </c>
      <c r="I241" s="4" t="s">
        <v>910</v>
      </c>
      <c r="J241" s="4" t="s">
        <v>909</v>
      </c>
      <c r="M241" s="4">
        <v>878692244</v>
      </c>
      <c r="N241" s="4">
        <v>0</v>
      </c>
      <c r="O241" s="4">
        <v>117076.2</v>
      </c>
      <c r="P241" s="4">
        <v>0</v>
      </c>
      <c r="Q241" s="4">
        <v>6</v>
      </c>
      <c r="R241" s="359">
        <v>878692244</v>
      </c>
      <c r="T241" s="4" t="s">
        <v>1120</v>
      </c>
      <c r="U241" s="4" t="s">
        <v>177</v>
      </c>
    </row>
    <row r="242" spans="1:21">
      <c r="A242" s="4" t="s">
        <v>952</v>
      </c>
      <c r="B242" s="4" t="s">
        <v>177</v>
      </c>
      <c r="C242" s="4" t="s">
        <v>1036</v>
      </c>
      <c r="D242" s="4" t="s">
        <v>907</v>
      </c>
      <c r="E242" s="4">
        <v>71030719002</v>
      </c>
      <c r="F242" s="4" t="s">
        <v>1946</v>
      </c>
      <c r="G242" s="4" t="s">
        <v>908</v>
      </c>
      <c r="H242" s="4">
        <v>5</v>
      </c>
      <c r="I242" s="4" t="s">
        <v>910</v>
      </c>
      <c r="J242" s="4" t="s">
        <v>909</v>
      </c>
      <c r="M242" s="4">
        <v>201905399</v>
      </c>
      <c r="N242" s="4">
        <v>0</v>
      </c>
      <c r="O242" s="4">
        <v>28955.72</v>
      </c>
      <c r="P242" s="4">
        <v>0</v>
      </c>
      <c r="Q242" s="4">
        <v>6</v>
      </c>
      <c r="R242" s="359">
        <v>201905399</v>
      </c>
      <c r="T242" s="4" t="s">
        <v>1036</v>
      </c>
      <c r="U242" s="4" t="s">
        <v>177</v>
      </c>
    </row>
    <row r="243" spans="1:21">
      <c r="A243" s="4" t="s">
        <v>952</v>
      </c>
      <c r="B243" s="4" t="s">
        <v>177</v>
      </c>
      <c r="C243" s="4" t="s">
        <v>1819</v>
      </c>
      <c r="D243" s="4" t="s">
        <v>907</v>
      </c>
      <c r="E243" s="4">
        <v>71030719005</v>
      </c>
      <c r="F243" s="4" t="s">
        <v>1740</v>
      </c>
      <c r="G243" s="4" t="s">
        <v>908</v>
      </c>
      <c r="H243" s="4">
        <v>5</v>
      </c>
      <c r="I243" s="4" t="s">
        <v>910</v>
      </c>
      <c r="J243" s="4" t="s">
        <v>909</v>
      </c>
      <c r="M243" s="4">
        <v>180074730</v>
      </c>
      <c r="N243" s="4">
        <v>0</v>
      </c>
      <c r="O243" s="4">
        <v>25147.53</v>
      </c>
      <c r="P243" s="4">
        <v>0</v>
      </c>
      <c r="Q243" s="4">
        <v>6</v>
      </c>
      <c r="R243" s="359">
        <v>180074730</v>
      </c>
      <c r="T243" s="4" t="s">
        <v>1819</v>
      </c>
      <c r="U243" s="4" t="s">
        <v>177</v>
      </c>
    </row>
    <row r="244" spans="1:21">
      <c r="A244" s="4" t="s">
        <v>952</v>
      </c>
      <c r="B244" s="4" t="s">
        <v>177</v>
      </c>
      <c r="C244" s="4" t="s">
        <v>1820</v>
      </c>
      <c r="D244" s="4" t="s">
        <v>907</v>
      </c>
      <c r="E244" s="4">
        <v>71030719006</v>
      </c>
      <c r="F244" s="4" t="s">
        <v>1741</v>
      </c>
      <c r="G244" s="4" t="s">
        <v>908</v>
      </c>
      <c r="H244" s="4">
        <v>5</v>
      </c>
      <c r="I244" s="4" t="s">
        <v>910</v>
      </c>
      <c r="J244" s="4" t="s">
        <v>909</v>
      </c>
      <c r="M244" s="4">
        <v>49091063</v>
      </c>
      <c r="N244" s="4">
        <v>0</v>
      </c>
      <c r="O244" s="4">
        <v>6394.93</v>
      </c>
      <c r="P244" s="4">
        <v>0</v>
      </c>
      <c r="Q244" s="4">
        <v>6</v>
      </c>
      <c r="R244" s="359">
        <v>49091063</v>
      </c>
      <c r="T244" s="4" t="s">
        <v>1820</v>
      </c>
      <c r="U244" s="4" t="s">
        <v>177</v>
      </c>
    </row>
    <row r="245" spans="1:21">
      <c r="A245" s="4" t="s">
        <v>952</v>
      </c>
      <c r="B245" s="4" t="s">
        <v>177</v>
      </c>
      <c r="C245" s="4" t="s">
        <v>1899</v>
      </c>
      <c r="D245" s="4" t="s">
        <v>907</v>
      </c>
      <c r="E245" s="4">
        <v>71030719007</v>
      </c>
      <c r="F245" s="4" t="s">
        <v>1875</v>
      </c>
      <c r="G245" s="4" t="s">
        <v>908</v>
      </c>
      <c r="H245" s="4">
        <v>5</v>
      </c>
      <c r="I245" s="4" t="s">
        <v>910</v>
      </c>
      <c r="J245" s="4" t="s">
        <v>909</v>
      </c>
      <c r="M245" s="4">
        <v>359409392</v>
      </c>
      <c r="N245" s="4">
        <v>0</v>
      </c>
      <c r="O245" s="4">
        <v>44941.23</v>
      </c>
      <c r="P245" s="4">
        <v>0</v>
      </c>
      <c r="Q245" s="4">
        <v>6</v>
      </c>
      <c r="R245" s="359">
        <v>359409392</v>
      </c>
      <c r="T245" s="4" t="s">
        <v>1899</v>
      </c>
      <c r="U245" s="4" t="s">
        <v>177</v>
      </c>
    </row>
    <row r="246" spans="1:21" hidden="1">
      <c r="C246" s="4" t="s">
        <v>818</v>
      </c>
      <c r="D246" s="4" t="s">
        <v>907</v>
      </c>
      <c r="E246" s="4">
        <v>71040</v>
      </c>
      <c r="F246" s="4" t="s">
        <v>819</v>
      </c>
      <c r="G246" s="4" t="s">
        <v>908</v>
      </c>
      <c r="H246" s="4">
        <v>3</v>
      </c>
      <c r="I246" s="4" t="s">
        <v>909</v>
      </c>
      <c r="J246" s="4" t="s">
        <v>909</v>
      </c>
      <c r="M246" s="4">
        <v>6822104241</v>
      </c>
      <c r="N246" s="4">
        <v>1686447097</v>
      </c>
      <c r="O246" s="4">
        <v>828428.27</v>
      </c>
      <c r="P246" s="4">
        <v>231081.8</v>
      </c>
      <c r="Q246" s="4">
        <v>6</v>
      </c>
      <c r="T246" s="4" t="s">
        <v>818</v>
      </c>
    </row>
    <row r="247" spans="1:21" s="361" customFormat="1" hidden="1">
      <c r="A247" s="4"/>
      <c r="B247" s="4"/>
      <c r="C247" s="4" t="s">
        <v>2775</v>
      </c>
      <c r="D247" s="4" t="s">
        <v>907</v>
      </c>
      <c r="E247" s="4">
        <v>71040731</v>
      </c>
      <c r="F247" s="4" t="s">
        <v>2776</v>
      </c>
      <c r="G247" s="4" t="s">
        <v>908</v>
      </c>
      <c r="H247" s="4">
        <v>4</v>
      </c>
      <c r="I247" s="4" t="s">
        <v>909</v>
      </c>
      <c r="J247" s="4" t="s">
        <v>909</v>
      </c>
      <c r="K247" s="4"/>
      <c r="L247" s="4"/>
      <c r="M247" s="4">
        <v>7753636</v>
      </c>
      <c r="N247" s="4">
        <v>0</v>
      </c>
      <c r="O247" s="4">
        <v>1116.9000000000001</v>
      </c>
      <c r="P247" s="4">
        <v>0</v>
      </c>
      <c r="Q247" s="4">
        <v>6</v>
      </c>
      <c r="R247" s="359"/>
      <c r="T247" s="361" t="s">
        <v>2775</v>
      </c>
    </row>
    <row r="248" spans="1:21" hidden="1">
      <c r="A248" s="4" t="s">
        <v>821</v>
      </c>
      <c r="B248" s="4" t="s">
        <v>71</v>
      </c>
      <c r="C248" s="4" t="s">
        <v>1303</v>
      </c>
      <c r="D248" s="4" t="s">
        <v>907</v>
      </c>
      <c r="E248" s="4">
        <v>71040731001</v>
      </c>
      <c r="F248" s="4" t="s">
        <v>1275</v>
      </c>
      <c r="G248" s="4" t="s">
        <v>908</v>
      </c>
      <c r="H248" s="4">
        <v>5</v>
      </c>
      <c r="I248" s="4" t="s">
        <v>910</v>
      </c>
      <c r="J248" s="4" t="s">
        <v>909</v>
      </c>
      <c r="M248" s="4">
        <v>7753636</v>
      </c>
      <c r="N248" s="4">
        <v>0</v>
      </c>
      <c r="O248" s="4">
        <v>1116.9000000000001</v>
      </c>
      <c r="P248" s="4">
        <v>0</v>
      </c>
      <c r="Q248" s="4">
        <v>6</v>
      </c>
      <c r="R248" s="359">
        <v>7753636</v>
      </c>
      <c r="T248" s="4" t="s">
        <v>1303</v>
      </c>
      <c r="U248" s="4" t="s">
        <v>71</v>
      </c>
    </row>
    <row r="249" spans="1:21" hidden="1">
      <c r="C249" s="4" t="s">
        <v>820</v>
      </c>
      <c r="D249" s="4" t="s">
        <v>907</v>
      </c>
      <c r="E249" s="4">
        <v>71040733</v>
      </c>
      <c r="F249" s="4" t="s">
        <v>821</v>
      </c>
      <c r="G249" s="4" t="s">
        <v>908</v>
      </c>
      <c r="H249" s="4">
        <v>4</v>
      </c>
      <c r="I249" s="4" t="s">
        <v>909</v>
      </c>
      <c r="J249" s="4" t="s">
        <v>909</v>
      </c>
      <c r="M249" s="4">
        <v>5128828801</v>
      </c>
      <c r="N249" s="4">
        <v>624179215</v>
      </c>
      <c r="O249" s="4">
        <v>586723.93999999994</v>
      </c>
      <c r="P249" s="4">
        <v>82711.149999999994</v>
      </c>
      <c r="Q249" s="4">
        <v>6</v>
      </c>
      <c r="T249" s="4" t="s">
        <v>820</v>
      </c>
    </row>
    <row r="250" spans="1:21" hidden="1">
      <c r="A250" s="4" t="s">
        <v>953</v>
      </c>
      <c r="B250" s="4" t="s">
        <v>163</v>
      </c>
      <c r="C250" s="4" t="s">
        <v>822</v>
      </c>
      <c r="D250" s="4" t="s">
        <v>907</v>
      </c>
      <c r="E250" s="4">
        <v>71040733001</v>
      </c>
      <c r="F250" s="4" t="s">
        <v>823</v>
      </c>
      <c r="G250" s="4" t="s">
        <v>908</v>
      </c>
      <c r="H250" s="4">
        <v>5</v>
      </c>
      <c r="I250" s="4" t="s">
        <v>910</v>
      </c>
      <c r="J250" s="4" t="s">
        <v>909</v>
      </c>
      <c r="M250" s="4">
        <v>2074201012</v>
      </c>
      <c r="N250" s="4">
        <v>584385975</v>
      </c>
      <c r="O250" s="4">
        <v>273151.84000000003</v>
      </c>
      <c r="P250" s="4">
        <v>76949.22</v>
      </c>
      <c r="Q250" s="4">
        <v>6</v>
      </c>
      <c r="R250" s="359">
        <v>1489815037</v>
      </c>
      <c r="T250" s="4" t="s">
        <v>822</v>
      </c>
      <c r="U250" s="4" t="s">
        <v>163</v>
      </c>
    </row>
    <row r="251" spans="1:21" hidden="1">
      <c r="A251" s="4" t="s">
        <v>953</v>
      </c>
      <c r="B251" s="4" t="s">
        <v>163</v>
      </c>
      <c r="C251" s="4" t="s">
        <v>826</v>
      </c>
      <c r="D251" s="4" t="s">
        <v>907</v>
      </c>
      <c r="E251" s="4">
        <v>71040733005</v>
      </c>
      <c r="F251" s="4" t="s">
        <v>827</v>
      </c>
      <c r="G251" s="4" t="s">
        <v>908</v>
      </c>
      <c r="H251" s="4">
        <v>5</v>
      </c>
      <c r="I251" s="4" t="s">
        <v>910</v>
      </c>
      <c r="J251" s="4" t="s">
        <v>909</v>
      </c>
      <c r="M251" s="4">
        <v>1909091</v>
      </c>
      <c r="N251" s="4">
        <v>0</v>
      </c>
      <c r="O251" s="4">
        <v>241.97</v>
      </c>
      <c r="P251" s="4">
        <v>0</v>
      </c>
      <c r="Q251" s="4">
        <v>6</v>
      </c>
      <c r="R251" s="359">
        <v>1909091</v>
      </c>
      <c r="T251" s="4" t="s">
        <v>826</v>
      </c>
      <c r="U251" s="4" t="s">
        <v>163</v>
      </c>
    </row>
    <row r="252" spans="1:21" hidden="1">
      <c r="A252" s="4" t="s">
        <v>343</v>
      </c>
      <c r="B252" s="4" t="s">
        <v>351</v>
      </c>
      <c r="C252" s="4" t="s">
        <v>828</v>
      </c>
      <c r="D252" s="4" t="s">
        <v>907</v>
      </c>
      <c r="E252" s="4">
        <v>71040733008</v>
      </c>
      <c r="F252" s="4" t="s">
        <v>829</v>
      </c>
      <c r="G252" s="4" t="s">
        <v>908</v>
      </c>
      <c r="H252" s="4">
        <v>5</v>
      </c>
      <c r="I252" s="4" t="s">
        <v>910</v>
      </c>
      <c r="J252" s="4" t="s">
        <v>909</v>
      </c>
      <c r="M252" s="4">
        <v>1734679792</v>
      </c>
      <c r="N252" s="4">
        <v>0</v>
      </c>
      <c r="O252" s="4">
        <v>152762.14000000001</v>
      </c>
      <c r="P252" s="4">
        <v>0</v>
      </c>
      <c r="Q252" s="4">
        <v>6</v>
      </c>
      <c r="R252" s="359">
        <v>1734679792</v>
      </c>
      <c r="T252" s="4" t="s">
        <v>828</v>
      </c>
      <c r="U252" s="4" t="s">
        <v>351</v>
      </c>
    </row>
    <row r="253" spans="1:21" hidden="1">
      <c r="A253" s="4" t="s">
        <v>416</v>
      </c>
      <c r="B253" s="4" t="s">
        <v>352</v>
      </c>
      <c r="C253" s="4" t="s">
        <v>830</v>
      </c>
      <c r="D253" s="4" t="s">
        <v>907</v>
      </c>
      <c r="E253" s="4">
        <v>71040733009</v>
      </c>
      <c r="F253" s="4" t="s">
        <v>416</v>
      </c>
      <c r="G253" s="4" t="s">
        <v>908</v>
      </c>
      <c r="H253" s="4">
        <v>5</v>
      </c>
      <c r="I253" s="4" t="s">
        <v>910</v>
      </c>
      <c r="J253" s="4" t="s">
        <v>909</v>
      </c>
      <c r="M253" s="4">
        <v>144556650</v>
      </c>
      <c r="N253" s="4">
        <v>0</v>
      </c>
      <c r="O253" s="4">
        <v>10561.72</v>
      </c>
      <c r="P253" s="4">
        <v>0</v>
      </c>
      <c r="Q253" s="4">
        <v>6</v>
      </c>
      <c r="R253" s="359">
        <v>144556650</v>
      </c>
      <c r="T253" s="4" t="s">
        <v>830</v>
      </c>
      <c r="U253" s="4" t="s">
        <v>352</v>
      </c>
    </row>
    <row r="254" spans="1:21" hidden="1">
      <c r="A254" s="4" t="s">
        <v>435</v>
      </c>
      <c r="B254" s="4" t="s">
        <v>435</v>
      </c>
      <c r="C254" s="4" t="s">
        <v>2777</v>
      </c>
      <c r="D254" s="4" t="s">
        <v>907</v>
      </c>
      <c r="E254" s="4">
        <v>71040733010</v>
      </c>
      <c r="F254" s="4" t="s">
        <v>435</v>
      </c>
      <c r="G254" s="4" t="s">
        <v>908</v>
      </c>
      <c r="H254" s="4">
        <v>5</v>
      </c>
      <c r="I254" s="4" t="s">
        <v>910</v>
      </c>
      <c r="J254" s="4" t="s">
        <v>909</v>
      </c>
      <c r="M254" s="4">
        <v>59934067</v>
      </c>
      <c r="N254" s="4">
        <v>0</v>
      </c>
      <c r="O254" s="4">
        <v>9094.6299999999992</v>
      </c>
      <c r="P254" s="4">
        <v>0</v>
      </c>
      <c r="Q254" s="4">
        <v>6</v>
      </c>
      <c r="R254" s="359">
        <v>59934067</v>
      </c>
      <c r="T254" s="4" t="s">
        <v>2777</v>
      </c>
      <c r="U254" s="4" t="s">
        <v>435</v>
      </c>
    </row>
    <row r="255" spans="1:21" hidden="1">
      <c r="A255" s="4" t="s">
        <v>832</v>
      </c>
      <c r="B255" s="4" t="s">
        <v>353</v>
      </c>
      <c r="C255" s="4" t="s">
        <v>831</v>
      </c>
      <c r="D255" s="4" t="s">
        <v>907</v>
      </c>
      <c r="E255" s="4">
        <v>71040733012</v>
      </c>
      <c r="F255" s="4" t="s">
        <v>832</v>
      </c>
      <c r="G255" s="4" t="s">
        <v>908</v>
      </c>
      <c r="H255" s="4">
        <v>5</v>
      </c>
      <c r="I255" s="4" t="s">
        <v>910</v>
      </c>
      <c r="J255" s="4" t="s">
        <v>909</v>
      </c>
      <c r="M255" s="4">
        <v>296111285</v>
      </c>
      <c r="N255" s="4">
        <v>0</v>
      </c>
      <c r="O255" s="4">
        <v>26706.37</v>
      </c>
      <c r="P255" s="4">
        <v>0</v>
      </c>
      <c r="Q255" s="4">
        <v>6</v>
      </c>
      <c r="R255" s="359">
        <v>296111285</v>
      </c>
      <c r="T255" s="4" t="s">
        <v>831</v>
      </c>
      <c r="U255" s="4" t="s">
        <v>353</v>
      </c>
    </row>
    <row r="256" spans="1:21" hidden="1">
      <c r="A256" s="4" t="s">
        <v>821</v>
      </c>
      <c r="B256" s="4" t="s">
        <v>68</v>
      </c>
      <c r="C256" s="4" t="s">
        <v>1304</v>
      </c>
      <c r="D256" s="4" t="s">
        <v>907</v>
      </c>
      <c r="E256" s="4">
        <v>71040733014</v>
      </c>
      <c r="F256" s="4" t="s">
        <v>1276</v>
      </c>
      <c r="G256" s="4" t="s">
        <v>908</v>
      </c>
      <c r="H256" s="4">
        <v>5</v>
      </c>
      <c r="I256" s="4" t="s">
        <v>910</v>
      </c>
      <c r="J256" s="4" t="s">
        <v>909</v>
      </c>
      <c r="M256" s="4">
        <v>3277727</v>
      </c>
      <c r="N256" s="4">
        <v>0</v>
      </c>
      <c r="O256" s="4">
        <v>433.93</v>
      </c>
      <c r="P256" s="4">
        <v>0</v>
      </c>
      <c r="Q256" s="4">
        <v>6</v>
      </c>
      <c r="R256" s="359">
        <v>3277727</v>
      </c>
      <c r="T256" s="4" t="s">
        <v>1304</v>
      </c>
      <c r="U256" s="4" t="s">
        <v>68</v>
      </c>
    </row>
    <row r="257" spans="1:21" hidden="1">
      <c r="A257" s="4" t="s">
        <v>821</v>
      </c>
      <c r="B257" s="4" t="s">
        <v>889</v>
      </c>
      <c r="C257" s="4" t="s">
        <v>833</v>
      </c>
      <c r="D257" s="4" t="s">
        <v>907</v>
      </c>
      <c r="E257" s="4">
        <v>71040733017</v>
      </c>
      <c r="F257" s="4" t="s">
        <v>834</v>
      </c>
      <c r="G257" s="4" t="s">
        <v>908</v>
      </c>
      <c r="H257" s="4">
        <v>5</v>
      </c>
      <c r="I257" s="4" t="s">
        <v>910</v>
      </c>
      <c r="J257" s="4" t="s">
        <v>909</v>
      </c>
      <c r="M257" s="4">
        <v>121619687</v>
      </c>
      <c r="N257" s="4">
        <v>0</v>
      </c>
      <c r="O257" s="4">
        <v>18908.560000000001</v>
      </c>
      <c r="P257" s="4">
        <v>0</v>
      </c>
      <c r="Q257" s="4">
        <v>6</v>
      </c>
      <c r="R257" s="359">
        <v>121619687</v>
      </c>
      <c r="T257" s="4" t="s">
        <v>833</v>
      </c>
      <c r="U257" s="4" t="s">
        <v>889</v>
      </c>
    </row>
    <row r="258" spans="1:21" hidden="1">
      <c r="A258" s="4" t="s">
        <v>821</v>
      </c>
      <c r="B258" s="4" t="s">
        <v>889</v>
      </c>
      <c r="C258" s="4" t="s">
        <v>835</v>
      </c>
      <c r="D258" s="4" t="s">
        <v>907</v>
      </c>
      <c r="E258" s="4">
        <v>71040733018</v>
      </c>
      <c r="F258" s="4" t="s">
        <v>836</v>
      </c>
      <c r="G258" s="4" t="s">
        <v>908</v>
      </c>
      <c r="H258" s="4">
        <v>5</v>
      </c>
      <c r="I258" s="4" t="s">
        <v>910</v>
      </c>
      <c r="J258" s="4" t="s">
        <v>909</v>
      </c>
      <c r="M258" s="4">
        <v>65310490</v>
      </c>
      <c r="N258" s="4">
        <v>5624213</v>
      </c>
      <c r="O258" s="4">
        <v>8605.56</v>
      </c>
      <c r="P258" s="4">
        <v>792.62</v>
      </c>
      <c r="Q258" s="4">
        <v>6</v>
      </c>
      <c r="R258" s="359">
        <v>59686277</v>
      </c>
      <c r="T258" s="4" t="s">
        <v>835</v>
      </c>
      <c r="U258" s="4" t="s">
        <v>889</v>
      </c>
    </row>
    <row r="259" spans="1:21" hidden="1">
      <c r="A259" s="4" t="s">
        <v>953</v>
      </c>
      <c r="B259" s="4" t="s">
        <v>163</v>
      </c>
      <c r="C259" s="4" t="s">
        <v>837</v>
      </c>
      <c r="D259" s="4" t="s">
        <v>907</v>
      </c>
      <c r="E259" s="4">
        <v>71040733020</v>
      </c>
      <c r="F259" s="4" t="s">
        <v>838</v>
      </c>
      <c r="G259" s="4" t="s">
        <v>908</v>
      </c>
      <c r="H259" s="4">
        <v>5</v>
      </c>
      <c r="I259" s="4" t="s">
        <v>910</v>
      </c>
      <c r="J259" s="4" t="s">
        <v>909</v>
      </c>
      <c r="M259" s="4">
        <v>17727272</v>
      </c>
      <c r="N259" s="4">
        <v>0</v>
      </c>
      <c r="O259" s="4">
        <v>2267.84</v>
      </c>
      <c r="P259" s="4">
        <v>0</v>
      </c>
      <c r="Q259" s="4">
        <v>6</v>
      </c>
      <c r="R259" s="359">
        <v>17727272</v>
      </c>
      <c r="T259" s="4" t="s">
        <v>837</v>
      </c>
      <c r="U259" s="4" t="s">
        <v>163</v>
      </c>
    </row>
    <row r="260" spans="1:21" hidden="1">
      <c r="A260" s="4" t="s">
        <v>821</v>
      </c>
      <c r="B260" s="4" t="s">
        <v>70</v>
      </c>
      <c r="C260" s="4" t="s">
        <v>1821</v>
      </c>
      <c r="D260" s="4" t="s">
        <v>907</v>
      </c>
      <c r="E260" s="4">
        <v>71040733021</v>
      </c>
      <c r="F260" s="4" t="s">
        <v>1742</v>
      </c>
      <c r="G260" s="4" t="s">
        <v>908</v>
      </c>
      <c r="H260" s="4">
        <v>5</v>
      </c>
      <c r="I260" s="4" t="s">
        <v>910</v>
      </c>
      <c r="J260" s="4" t="s">
        <v>909</v>
      </c>
      <c r="M260" s="4">
        <v>12909091</v>
      </c>
      <c r="N260" s="4">
        <v>0</v>
      </c>
      <c r="O260" s="4">
        <v>1642.3</v>
      </c>
      <c r="P260" s="4">
        <v>0</v>
      </c>
      <c r="Q260" s="4">
        <v>6</v>
      </c>
      <c r="R260" s="359">
        <v>12909091</v>
      </c>
      <c r="T260" s="4" t="s">
        <v>1821</v>
      </c>
      <c r="U260" s="4" t="s">
        <v>70</v>
      </c>
    </row>
    <row r="261" spans="1:21" hidden="1">
      <c r="A261" s="4" t="s">
        <v>821</v>
      </c>
      <c r="B261" s="4" t="s">
        <v>70</v>
      </c>
      <c r="C261" s="4" t="s">
        <v>1822</v>
      </c>
      <c r="D261" s="4" t="s">
        <v>907</v>
      </c>
      <c r="E261" s="4">
        <v>71040733023</v>
      </c>
      <c r="F261" s="4" t="s">
        <v>1743</v>
      </c>
      <c r="G261" s="4" t="s">
        <v>908</v>
      </c>
      <c r="H261" s="4">
        <v>5</v>
      </c>
      <c r="I261" s="4" t="s">
        <v>910</v>
      </c>
      <c r="J261" s="4" t="s">
        <v>909</v>
      </c>
      <c r="M261" s="4">
        <v>4636428</v>
      </c>
      <c r="N261" s="4">
        <v>0</v>
      </c>
      <c r="O261" s="4">
        <v>607.37</v>
      </c>
      <c r="P261" s="4">
        <v>0</v>
      </c>
      <c r="Q261" s="4">
        <v>6</v>
      </c>
      <c r="R261" s="359">
        <v>4636428</v>
      </c>
      <c r="T261" s="4" t="s">
        <v>1822</v>
      </c>
      <c r="U261" s="4" t="s">
        <v>70</v>
      </c>
    </row>
    <row r="262" spans="1:21" hidden="1">
      <c r="A262" s="4" t="s">
        <v>220</v>
      </c>
      <c r="B262" s="4" t="s">
        <v>428</v>
      </c>
      <c r="C262" s="4" t="s">
        <v>839</v>
      </c>
      <c r="D262" s="4" t="s">
        <v>907</v>
      </c>
      <c r="E262" s="4">
        <v>71040733024</v>
      </c>
      <c r="F262" s="4" t="s">
        <v>840</v>
      </c>
      <c r="G262" s="4" t="s">
        <v>908</v>
      </c>
      <c r="H262" s="4">
        <v>5</v>
      </c>
      <c r="I262" s="4" t="s">
        <v>910</v>
      </c>
      <c r="J262" s="4" t="s">
        <v>909</v>
      </c>
      <c r="M262" s="4">
        <v>93903792</v>
      </c>
      <c r="N262" s="4">
        <v>23475947</v>
      </c>
      <c r="O262" s="4">
        <v>12582.37</v>
      </c>
      <c r="P262" s="4">
        <v>3477.41</v>
      </c>
      <c r="Q262" s="4">
        <v>6</v>
      </c>
      <c r="R262" s="359">
        <v>70427845</v>
      </c>
      <c r="T262" s="4" t="s">
        <v>839</v>
      </c>
      <c r="U262" s="4" t="s">
        <v>428</v>
      </c>
    </row>
    <row r="263" spans="1:21" hidden="1">
      <c r="A263" s="4" t="s">
        <v>954</v>
      </c>
      <c r="B263" s="4" t="s">
        <v>890</v>
      </c>
      <c r="C263" s="4" t="s">
        <v>841</v>
      </c>
      <c r="D263" s="4" t="s">
        <v>907</v>
      </c>
      <c r="E263" s="4">
        <v>71040733025</v>
      </c>
      <c r="F263" s="4" t="s">
        <v>842</v>
      </c>
      <c r="G263" s="4" t="s">
        <v>908</v>
      </c>
      <c r="H263" s="4">
        <v>5</v>
      </c>
      <c r="I263" s="4" t="s">
        <v>910</v>
      </c>
      <c r="J263" s="4" t="s">
        <v>909</v>
      </c>
      <c r="M263" s="4">
        <v>250000000</v>
      </c>
      <c r="N263" s="4">
        <v>0</v>
      </c>
      <c r="O263" s="4">
        <v>35868.22</v>
      </c>
      <c r="P263" s="4">
        <v>0</v>
      </c>
      <c r="Q263" s="4">
        <v>6</v>
      </c>
      <c r="R263" s="359">
        <v>250000000</v>
      </c>
      <c r="T263" s="4" t="s">
        <v>841</v>
      </c>
      <c r="U263" s="4" t="s">
        <v>890</v>
      </c>
    </row>
    <row r="264" spans="1:21" hidden="1">
      <c r="A264" s="4" t="s">
        <v>821</v>
      </c>
      <c r="B264" s="4" t="s">
        <v>70</v>
      </c>
      <c r="C264" s="4" t="s">
        <v>843</v>
      </c>
      <c r="D264" s="4" t="s">
        <v>907</v>
      </c>
      <c r="E264" s="4">
        <v>71040733033</v>
      </c>
      <c r="F264" s="4" t="s">
        <v>844</v>
      </c>
      <c r="G264" s="4" t="s">
        <v>908</v>
      </c>
      <c r="H264" s="4">
        <v>5</v>
      </c>
      <c r="I264" s="4" t="s">
        <v>910</v>
      </c>
      <c r="J264" s="4" t="s">
        <v>909</v>
      </c>
      <c r="M264" s="4">
        <v>16380575</v>
      </c>
      <c r="N264" s="4">
        <v>1383747</v>
      </c>
      <c r="O264" s="4">
        <v>2176.2199999999998</v>
      </c>
      <c r="P264" s="4">
        <v>191.14</v>
      </c>
      <c r="Q264" s="4">
        <v>6</v>
      </c>
      <c r="R264" s="359">
        <v>14996828</v>
      </c>
      <c r="T264" s="4" t="s">
        <v>843</v>
      </c>
      <c r="U264" s="4" t="s">
        <v>70</v>
      </c>
    </row>
    <row r="265" spans="1:21" hidden="1">
      <c r="A265" s="4" t="s">
        <v>821</v>
      </c>
      <c r="B265" s="4" t="s">
        <v>70</v>
      </c>
      <c r="C265" s="4" t="s">
        <v>845</v>
      </c>
      <c r="D265" s="4" t="s">
        <v>907</v>
      </c>
      <c r="E265" s="4">
        <v>71040733038</v>
      </c>
      <c r="F265" s="4" t="s">
        <v>846</v>
      </c>
      <c r="G265" s="4" t="s">
        <v>908</v>
      </c>
      <c r="H265" s="4">
        <v>5</v>
      </c>
      <c r="I265" s="4" t="s">
        <v>910</v>
      </c>
      <c r="J265" s="4" t="s">
        <v>909</v>
      </c>
      <c r="M265" s="4">
        <v>18888594</v>
      </c>
      <c r="N265" s="4">
        <v>0</v>
      </c>
      <c r="O265" s="4">
        <v>2664.36</v>
      </c>
      <c r="P265" s="4">
        <v>0</v>
      </c>
      <c r="Q265" s="4">
        <v>6</v>
      </c>
      <c r="R265" s="359">
        <v>18888594</v>
      </c>
      <c r="T265" s="4" t="s">
        <v>845</v>
      </c>
      <c r="U265" s="4" t="s">
        <v>70</v>
      </c>
    </row>
    <row r="266" spans="1:21" hidden="1">
      <c r="A266" s="4" t="s">
        <v>821</v>
      </c>
      <c r="B266" s="4" t="s">
        <v>70</v>
      </c>
      <c r="C266" s="4" t="s">
        <v>1965</v>
      </c>
      <c r="D266" s="4" t="s">
        <v>907</v>
      </c>
      <c r="E266" s="4">
        <v>71040733040</v>
      </c>
      <c r="F266" s="4" t="s">
        <v>1947</v>
      </c>
      <c r="G266" s="4" t="s">
        <v>908</v>
      </c>
      <c r="H266" s="4">
        <v>5</v>
      </c>
      <c r="I266" s="4" t="s">
        <v>910</v>
      </c>
      <c r="J266" s="4" t="s">
        <v>909</v>
      </c>
      <c r="M266" s="4">
        <v>90910</v>
      </c>
      <c r="N266" s="4">
        <v>0</v>
      </c>
      <c r="O266" s="4">
        <v>12.94</v>
      </c>
      <c r="P266" s="4">
        <v>0</v>
      </c>
      <c r="Q266" s="4">
        <v>6</v>
      </c>
      <c r="R266" s="359">
        <v>90910</v>
      </c>
      <c r="T266" s="4" t="s">
        <v>1965</v>
      </c>
      <c r="U266" s="4" t="s">
        <v>70</v>
      </c>
    </row>
    <row r="267" spans="1:21" hidden="1">
      <c r="A267" s="4" t="s">
        <v>821</v>
      </c>
      <c r="B267" s="4" t="s">
        <v>70</v>
      </c>
      <c r="C267" s="4" t="s">
        <v>1039</v>
      </c>
      <c r="D267" s="4" t="s">
        <v>907</v>
      </c>
      <c r="E267" s="4">
        <v>71040733043</v>
      </c>
      <c r="F267" s="4" t="s">
        <v>1023</v>
      </c>
      <c r="G267" s="4" t="s">
        <v>908</v>
      </c>
      <c r="H267" s="4">
        <v>5</v>
      </c>
      <c r="I267" s="4" t="s">
        <v>910</v>
      </c>
      <c r="J267" s="4" t="s">
        <v>909</v>
      </c>
      <c r="M267" s="4">
        <v>8480893</v>
      </c>
      <c r="N267" s="4">
        <v>0</v>
      </c>
      <c r="O267" s="4">
        <v>1136.3599999999999</v>
      </c>
      <c r="P267" s="4">
        <v>0</v>
      </c>
      <c r="Q267" s="4">
        <v>6</v>
      </c>
      <c r="R267" s="359">
        <v>8480893</v>
      </c>
      <c r="T267" s="4" t="s">
        <v>1039</v>
      </c>
      <c r="U267" s="4" t="s">
        <v>70</v>
      </c>
    </row>
    <row r="268" spans="1:21" hidden="1">
      <c r="A268" s="4" t="s">
        <v>821</v>
      </c>
      <c r="B268" s="4" t="s">
        <v>70</v>
      </c>
      <c r="C268" s="4" t="s">
        <v>1040</v>
      </c>
      <c r="D268" s="4" t="s">
        <v>907</v>
      </c>
      <c r="E268" s="4">
        <v>71040733044</v>
      </c>
      <c r="F268" s="4" t="s">
        <v>1024</v>
      </c>
      <c r="G268" s="4" t="s">
        <v>908</v>
      </c>
      <c r="H268" s="4">
        <v>5</v>
      </c>
      <c r="I268" s="4" t="s">
        <v>910</v>
      </c>
      <c r="J268" s="4" t="s">
        <v>909</v>
      </c>
      <c r="M268" s="4">
        <v>872727</v>
      </c>
      <c r="N268" s="4">
        <v>0</v>
      </c>
      <c r="O268" s="4">
        <v>119.37</v>
      </c>
      <c r="P268" s="4">
        <v>0</v>
      </c>
      <c r="Q268" s="4">
        <v>6</v>
      </c>
      <c r="R268" s="359">
        <v>872727</v>
      </c>
      <c r="T268" s="4" t="s">
        <v>1040</v>
      </c>
      <c r="U268" s="4" t="s">
        <v>70</v>
      </c>
    </row>
    <row r="269" spans="1:21" hidden="1">
      <c r="A269" s="4" t="s">
        <v>821</v>
      </c>
      <c r="B269" s="4" t="s">
        <v>72</v>
      </c>
      <c r="C269" s="4" t="s">
        <v>1306</v>
      </c>
      <c r="D269" s="4" t="s">
        <v>907</v>
      </c>
      <c r="E269" s="4">
        <v>71040733046</v>
      </c>
      <c r="F269" s="4" t="s">
        <v>1278</v>
      </c>
      <c r="G269" s="4" t="s">
        <v>908</v>
      </c>
      <c r="H269" s="4">
        <v>5</v>
      </c>
      <c r="I269" s="4" t="s">
        <v>910</v>
      </c>
      <c r="J269" s="4" t="s">
        <v>909</v>
      </c>
      <c r="M269" s="4">
        <v>19654523</v>
      </c>
      <c r="N269" s="4">
        <v>0</v>
      </c>
      <c r="O269" s="4">
        <v>2574.0300000000002</v>
      </c>
      <c r="P269" s="4">
        <v>0</v>
      </c>
      <c r="Q269" s="4">
        <v>6</v>
      </c>
      <c r="R269" s="359">
        <v>19654523</v>
      </c>
      <c r="T269" s="4" t="s">
        <v>1306</v>
      </c>
      <c r="U269" s="4" t="s">
        <v>72</v>
      </c>
    </row>
    <row r="270" spans="1:21" hidden="1">
      <c r="A270" s="4" t="s">
        <v>821</v>
      </c>
      <c r="B270" s="4" t="s">
        <v>70</v>
      </c>
      <c r="C270" s="4" t="s">
        <v>847</v>
      </c>
      <c r="D270" s="4" t="s">
        <v>907</v>
      </c>
      <c r="E270" s="4">
        <v>71040733061</v>
      </c>
      <c r="F270" s="4" t="s">
        <v>848</v>
      </c>
      <c r="G270" s="4" t="s">
        <v>908</v>
      </c>
      <c r="H270" s="4">
        <v>5</v>
      </c>
      <c r="I270" s="4" t="s">
        <v>910</v>
      </c>
      <c r="J270" s="4" t="s">
        <v>909</v>
      </c>
      <c r="M270" s="4">
        <v>3493928</v>
      </c>
      <c r="N270" s="4">
        <v>0</v>
      </c>
      <c r="O270" s="4">
        <v>455.13</v>
      </c>
      <c r="P270" s="4">
        <v>0</v>
      </c>
      <c r="Q270" s="4">
        <v>6</v>
      </c>
      <c r="R270" s="359">
        <v>3493928</v>
      </c>
      <c r="T270" s="4" t="s">
        <v>847</v>
      </c>
      <c r="U270" s="4" t="s">
        <v>70</v>
      </c>
    </row>
    <row r="271" spans="1:21" hidden="1">
      <c r="A271" s="4" t="s">
        <v>821</v>
      </c>
      <c r="B271" s="4" t="s">
        <v>70</v>
      </c>
      <c r="C271" s="4" t="s">
        <v>849</v>
      </c>
      <c r="D271" s="4" t="s">
        <v>907</v>
      </c>
      <c r="E271" s="4">
        <v>71040733062</v>
      </c>
      <c r="F271" s="4" t="s">
        <v>850</v>
      </c>
      <c r="G271" s="4" t="s">
        <v>908</v>
      </c>
      <c r="H271" s="4">
        <v>5</v>
      </c>
      <c r="I271" s="4" t="s">
        <v>910</v>
      </c>
      <c r="J271" s="4" t="s">
        <v>909</v>
      </c>
      <c r="M271" s="4">
        <v>153853234</v>
      </c>
      <c r="N271" s="4">
        <v>4545454</v>
      </c>
      <c r="O271" s="4">
        <v>20697.16</v>
      </c>
      <c r="P271" s="4">
        <v>672.52</v>
      </c>
      <c r="Q271" s="4">
        <v>6</v>
      </c>
      <c r="R271" s="359">
        <v>149307780</v>
      </c>
      <c r="T271" s="4" t="s">
        <v>849</v>
      </c>
      <c r="U271" s="4" t="s">
        <v>70</v>
      </c>
    </row>
    <row r="272" spans="1:21" hidden="1">
      <c r="A272" s="4" t="s">
        <v>821</v>
      </c>
      <c r="B272" s="4" t="s">
        <v>70</v>
      </c>
      <c r="C272" s="4" t="s">
        <v>1823</v>
      </c>
      <c r="D272" s="4" t="s">
        <v>907</v>
      </c>
      <c r="E272" s="4">
        <v>71040733063</v>
      </c>
      <c r="F272" s="4" t="s">
        <v>1454</v>
      </c>
      <c r="G272" s="4" t="s">
        <v>908</v>
      </c>
      <c r="H272" s="4">
        <v>5</v>
      </c>
      <c r="I272" s="4" t="s">
        <v>910</v>
      </c>
      <c r="J272" s="4" t="s">
        <v>909</v>
      </c>
      <c r="M272" s="4">
        <v>26337033</v>
      </c>
      <c r="N272" s="4">
        <v>4763879</v>
      </c>
      <c r="O272" s="4">
        <v>3453.55</v>
      </c>
      <c r="P272" s="4">
        <v>628.24</v>
      </c>
      <c r="Q272" s="4">
        <v>6</v>
      </c>
      <c r="R272" s="359">
        <v>21573154</v>
      </c>
      <c r="T272" s="4" t="s">
        <v>1823</v>
      </c>
      <c r="U272" s="4" t="s">
        <v>70</v>
      </c>
    </row>
    <row r="273" spans="1:21" hidden="1">
      <c r="C273" s="4" t="s">
        <v>851</v>
      </c>
      <c r="D273" s="4" t="s">
        <v>907</v>
      </c>
      <c r="E273" s="4">
        <v>71040735</v>
      </c>
      <c r="F273" s="4" t="s">
        <v>436</v>
      </c>
      <c r="G273" s="4" t="s">
        <v>908</v>
      </c>
      <c r="H273" s="4">
        <v>4</v>
      </c>
      <c r="I273" s="4" t="s">
        <v>909</v>
      </c>
      <c r="J273" s="4" t="s">
        <v>909</v>
      </c>
      <c r="M273" s="4">
        <v>446093283</v>
      </c>
      <c r="N273" s="4">
        <v>101354693</v>
      </c>
      <c r="O273" s="4">
        <v>63270.5</v>
      </c>
      <c r="P273" s="4">
        <v>13394.01</v>
      </c>
      <c r="Q273" s="4">
        <v>6</v>
      </c>
      <c r="T273" s="4" t="s">
        <v>851</v>
      </c>
    </row>
    <row r="274" spans="1:21" hidden="1">
      <c r="A274" s="4" t="s">
        <v>955</v>
      </c>
      <c r="B274" s="4" t="s">
        <v>888</v>
      </c>
      <c r="C274" s="4" t="s">
        <v>854</v>
      </c>
      <c r="D274" s="4" t="s">
        <v>907</v>
      </c>
      <c r="E274" s="4">
        <v>71040735004</v>
      </c>
      <c r="F274" s="4" t="s">
        <v>855</v>
      </c>
      <c r="G274" s="4" t="s">
        <v>908</v>
      </c>
      <c r="H274" s="4">
        <v>5</v>
      </c>
      <c r="I274" s="4" t="s">
        <v>910</v>
      </c>
      <c r="J274" s="4" t="s">
        <v>909</v>
      </c>
      <c r="M274" s="4">
        <v>11876383</v>
      </c>
      <c r="N274" s="4">
        <v>254533</v>
      </c>
      <c r="O274" s="4">
        <v>1532.82</v>
      </c>
      <c r="P274" s="4">
        <v>32.25</v>
      </c>
      <c r="Q274" s="4">
        <v>6</v>
      </c>
      <c r="R274" s="359">
        <v>11621850</v>
      </c>
      <c r="T274" s="4" t="s">
        <v>854</v>
      </c>
      <c r="U274" s="4" t="s">
        <v>888</v>
      </c>
    </row>
    <row r="275" spans="1:21" hidden="1">
      <c r="A275" s="4" t="s">
        <v>956</v>
      </c>
      <c r="B275" s="4" t="s">
        <v>263</v>
      </c>
      <c r="C275" s="4" t="s">
        <v>856</v>
      </c>
      <c r="D275" s="4" t="s">
        <v>907</v>
      </c>
      <c r="E275" s="4">
        <v>71040735007</v>
      </c>
      <c r="F275" s="4" t="s">
        <v>857</v>
      </c>
      <c r="G275" s="4" t="s">
        <v>908</v>
      </c>
      <c r="H275" s="4">
        <v>5</v>
      </c>
      <c r="I275" s="4" t="s">
        <v>910</v>
      </c>
      <c r="J275" s="4" t="s">
        <v>909</v>
      </c>
      <c r="M275" s="4">
        <v>347474736</v>
      </c>
      <c r="N275" s="4">
        <v>14358000</v>
      </c>
      <c r="O275" s="4">
        <v>50243.92</v>
      </c>
      <c r="P275" s="4">
        <v>1377.95</v>
      </c>
      <c r="Q275" s="4">
        <v>6</v>
      </c>
      <c r="R275" s="359">
        <v>333116736</v>
      </c>
      <c r="T275" s="4" t="s">
        <v>856</v>
      </c>
      <c r="U275" s="4" t="s">
        <v>263</v>
      </c>
    </row>
    <row r="276" spans="1:21" hidden="1">
      <c r="A276" s="4" t="s">
        <v>955</v>
      </c>
      <c r="B276" s="4" t="s">
        <v>263</v>
      </c>
      <c r="C276" s="4" t="s">
        <v>1900</v>
      </c>
      <c r="D276" s="4" t="s">
        <v>907</v>
      </c>
      <c r="E276" s="4">
        <v>71040735008</v>
      </c>
      <c r="F276" s="4" t="s">
        <v>1876</v>
      </c>
      <c r="G276" s="4" t="s">
        <v>908</v>
      </c>
      <c r="H276" s="4">
        <v>5</v>
      </c>
      <c r="I276" s="4" t="s">
        <v>910</v>
      </c>
      <c r="J276" s="4" t="s">
        <v>909</v>
      </c>
      <c r="M276" s="4">
        <v>4</v>
      </c>
      <c r="N276" s="4">
        <v>0</v>
      </c>
      <c r="O276" s="4">
        <v>0</v>
      </c>
      <c r="P276" s="4">
        <v>0</v>
      </c>
      <c r="Q276" s="4">
        <v>6</v>
      </c>
      <c r="R276" s="359">
        <v>4</v>
      </c>
      <c r="T276" s="4" t="s">
        <v>1900</v>
      </c>
      <c r="U276" s="4" t="s">
        <v>263</v>
      </c>
    </row>
    <row r="277" spans="1:21" hidden="1">
      <c r="C277" s="4" t="s">
        <v>858</v>
      </c>
      <c r="D277" s="4" t="s">
        <v>907</v>
      </c>
      <c r="E277" s="4">
        <v>71040737</v>
      </c>
      <c r="F277" s="4" t="s">
        <v>859</v>
      </c>
      <c r="G277" s="4" t="s">
        <v>908</v>
      </c>
      <c r="H277" s="4">
        <v>4</v>
      </c>
      <c r="I277" s="4" t="s">
        <v>909</v>
      </c>
      <c r="J277" s="4" t="s">
        <v>909</v>
      </c>
      <c r="M277" s="4">
        <v>1239428521</v>
      </c>
      <c r="N277" s="4">
        <v>960913189</v>
      </c>
      <c r="O277" s="4">
        <v>177316.93</v>
      </c>
      <c r="P277" s="4">
        <v>134976.64000000001</v>
      </c>
      <c r="Q277" s="4">
        <v>6</v>
      </c>
      <c r="T277" s="4" t="s">
        <v>858</v>
      </c>
    </row>
    <row r="278" spans="1:21" hidden="1">
      <c r="A278" s="4" t="s">
        <v>821</v>
      </c>
      <c r="B278" s="4" t="s">
        <v>70</v>
      </c>
      <c r="C278" s="4" t="s">
        <v>860</v>
      </c>
      <c r="D278" s="4" t="s">
        <v>907</v>
      </c>
      <c r="E278" s="4">
        <v>71040737002</v>
      </c>
      <c r="F278" s="4" t="s">
        <v>861</v>
      </c>
      <c r="G278" s="4" t="s">
        <v>908</v>
      </c>
      <c r="H278" s="4">
        <v>5</v>
      </c>
      <c r="I278" s="4" t="s">
        <v>910</v>
      </c>
      <c r="J278" s="4" t="s">
        <v>909</v>
      </c>
      <c r="M278" s="4">
        <v>3159501</v>
      </c>
      <c r="N278" s="4">
        <v>0</v>
      </c>
      <c r="O278" s="4">
        <v>421.03</v>
      </c>
      <c r="P278" s="4">
        <v>0</v>
      </c>
      <c r="Q278" s="4">
        <v>6</v>
      </c>
      <c r="R278" s="359">
        <v>3159501</v>
      </c>
      <c r="T278" s="4" t="s">
        <v>860</v>
      </c>
      <c r="U278" s="4" t="s">
        <v>70</v>
      </c>
    </row>
    <row r="279" spans="1:21" hidden="1">
      <c r="A279" s="4" t="s">
        <v>82</v>
      </c>
      <c r="B279" s="4" t="s">
        <v>82</v>
      </c>
      <c r="C279" s="4" t="s">
        <v>1041</v>
      </c>
      <c r="D279" s="4" t="s">
        <v>907</v>
      </c>
      <c r="E279" s="4">
        <v>71040737003</v>
      </c>
      <c r="F279" s="4" t="s">
        <v>93</v>
      </c>
      <c r="G279" s="4" t="s">
        <v>908</v>
      </c>
      <c r="H279" s="4">
        <v>5</v>
      </c>
      <c r="I279" s="4" t="s">
        <v>910</v>
      </c>
      <c r="J279" s="4" t="s">
        <v>909</v>
      </c>
      <c r="M279" s="4">
        <v>1236269020</v>
      </c>
      <c r="N279" s="4">
        <v>960913189</v>
      </c>
      <c r="O279" s="4">
        <v>176895.9</v>
      </c>
      <c r="P279" s="4">
        <v>134976.64000000001</v>
      </c>
      <c r="Q279" s="4">
        <v>6</v>
      </c>
      <c r="R279" s="359">
        <v>275355831</v>
      </c>
      <c r="T279" s="4" t="s">
        <v>1041</v>
      </c>
      <c r="U279" s="4" t="s">
        <v>82</v>
      </c>
    </row>
    <row r="280" spans="1:21" hidden="1">
      <c r="C280" s="4" t="s">
        <v>1966</v>
      </c>
      <c r="D280" s="4" t="s">
        <v>907</v>
      </c>
      <c r="E280" s="4">
        <v>71060</v>
      </c>
      <c r="F280" s="4" t="s">
        <v>1744</v>
      </c>
      <c r="G280" s="4" t="s">
        <v>908</v>
      </c>
      <c r="H280" s="4">
        <v>3</v>
      </c>
      <c r="I280" s="4" t="s">
        <v>909</v>
      </c>
      <c r="J280" s="4" t="s">
        <v>909</v>
      </c>
      <c r="M280" s="4">
        <v>186253511</v>
      </c>
      <c r="N280" s="4">
        <v>0</v>
      </c>
      <c r="O280" s="4">
        <v>25625.55</v>
      </c>
      <c r="P280" s="4">
        <v>0</v>
      </c>
      <c r="Q280" s="4">
        <v>6</v>
      </c>
      <c r="T280" s="4" t="s">
        <v>1966</v>
      </c>
    </row>
    <row r="281" spans="1:21" hidden="1">
      <c r="C281" s="4" t="s">
        <v>1967</v>
      </c>
      <c r="D281" s="4" t="s">
        <v>907</v>
      </c>
      <c r="E281" s="4">
        <v>71060747</v>
      </c>
      <c r="F281" s="4" t="s">
        <v>1745</v>
      </c>
      <c r="G281" s="4" t="s">
        <v>908</v>
      </c>
      <c r="H281" s="4">
        <v>4</v>
      </c>
      <c r="I281" s="4" t="s">
        <v>909</v>
      </c>
      <c r="J281" s="4" t="s">
        <v>909</v>
      </c>
      <c r="M281" s="4">
        <v>186253511</v>
      </c>
      <c r="N281" s="4">
        <v>0</v>
      </c>
      <c r="O281" s="4">
        <v>25625.55</v>
      </c>
      <c r="P281" s="4">
        <v>0</v>
      </c>
      <c r="Q281" s="4">
        <v>6</v>
      </c>
      <c r="T281" s="4" t="s">
        <v>1967</v>
      </c>
    </row>
    <row r="282" spans="1:21" hidden="1">
      <c r="A282" s="4" t="s">
        <v>955</v>
      </c>
      <c r="B282" s="4" t="s">
        <v>1968</v>
      </c>
      <c r="C282" s="4" t="s">
        <v>1824</v>
      </c>
      <c r="D282" s="4" t="s">
        <v>907</v>
      </c>
      <c r="E282" s="4">
        <v>71060747001</v>
      </c>
      <c r="F282" s="4" t="s">
        <v>2778</v>
      </c>
      <c r="G282" s="4" t="s">
        <v>908</v>
      </c>
      <c r="H282" s="4">
        <v>5</v>
      </c>
      <c r="I282" s="4" t="s">
        <v>910</v>
      </c>
      <c r="J282" s="4" t="s">
        <v>909</v>
      </c>
      <c r="M282" s="4">
        <v>38039197</v>
      </c>
      <c r="N282" s="4">
        <v>0</v>
      </c>
      <c r="O282" s="4">
        <v>4756.16</v>
      </c>
      <c r="P282" s="4">
        <v>0</v>
      </c>
      <c r="Q282" s="4">
        <v>6</v>
      </c>
      <c r="R282" s="359">
        <v>38039197</v>
      </c>
      <c r="T282" s="4" t="s">
        <v>1824</v>
      </c>
      <c r="U282" s="4" t="s">
        <v>1968</v>
      </c>
    </row>
    <row r="283" spans="1:21" hidden="1">
      <c r="A283" s="4" t="s">
        <v>955</v>
      </c>
      <c r="B283" s="4" t="s">
        <v>1968</v>
      </c>
      <c r="C283" s="4" t="s">
        <v>1969</v>
      </c>
      <c r="D283" s="4" t="s">
        <v>907</v>
      </c>
      <c r="E283" s="4">
        <v>71060747003</v>
      </c>
      <c r="F283" s="4" t="s">
        <v>2779</v>
      </c>
      <c r="G283" s="4" t="s">
        <v>908</v>
      </c>
      <c r="H283" s="4">
        <v>5</v>
      </c>
      <c r="I283" s="4" t="s">
        <v>910</v>
      </c>
      <c r="J283" s="4" t="s">
        <v>909</v>
      </c>
      <c r="M283" s="4">
        <v>37116629</v>
      </c>
      <c r="N283" s="4">
        <v>0</v>
      </c>
      <c r="O283" s="4">
        <v>5220.88</v>
      </c>
      <c r="P283" s="4">
        <v>0</v>
      </c>
      <c r="Q283" s="4">
        <v>6</v>
      </c>
      <c r="R283" s="359">
        <v>37116629</v>
      </c>
      <c r="T283" s="4" t="s">
        <v>1969</v>
      </c>
      <c r="U283" s="4" t="s">
        <v>1968</v>
      </c>
    </row>
    <row r="284" spans="1:21" hidden="1">
      <c r="A284" s="4" t="s">
        <v>955</v>
      </c>
      <c r="B284" s="4" t="s">
        <v>1968</v>
      </c>
      <c r="C284" s="4" t="s">
        <v>1970</v>
      </c>
      <c r="D284" s="4" t="s">
        <v>907</v>
      </c>
      <c r="E284" s="4">
        <v>71060747004</v>
      </c>
      <c r="F284" s="4" t="s">
        <v>2780</v>
      </c>
      <c r="G284" s="4" t="s">
        <v>908</v>
      </c>
      <c r="H284" s="4">
        <v>5</v>
      </c>
      <c r="I284" s="4" t="s">
        <v>910</v>
      </c>
      <c r="J284" s="4" t="s">
        <v>909</v>
      </c>
      <c r="M284" s="4">
        <v>103521627</v>
      </c>
      <c r="N284" s="4">
        <v>0</v>
      </c>
      <c r="O284" s="4">
        <v>14548.55</v>
      </c>
      <c r="P284" s="4">
        <v>0</v>
      </c>
      <c r="Q284" s="4">
        <v>6</v>
      </c>
      <c r="R284" s="359">
        <v>103521627</v>
      </c>
      <c r="T284" s="4" t="s">
        <v>1970</v>
      </c>
      <c r="U284" s="4" t="s">
        <v>1968</v>
      </c>
    </row>
    <row r="285" spans="1:21" hidden="1">
      <c r="A285" s="4" t="s">
        <v>955</v>
      </c>
      <c r="B285" s="4" t="s">
        <v>1968</v>
      </c>
      <c r="C285" s="4" t="s">
        <v>2781</v>
      </c>
      <c r="D285" s="4" t="s">
        <v>907</v>
      </c>
      <c r="E285" s="4">
        <v>71060747007</v>
      </c>
      <c r="F285" s="4" t="s">
        <v>2782</v>
      </c>
      <c r="G285" s="4" t="s">
        <v>908</v>
      </c>
      <c r="H285" s="4">
        <v>5</v>
      </c>
      <c r="I285" s="4" t="s">
        <v>910</v>
      </c>
      <c r="J285" s="4" t="s">
        <v>909</v>
      </c>
      <c r="M285" s="4">
        <v>7576058</v>
      </c>
      <c r="N285" s="4">
        <v>0</v>
      </c>
      <c r="O285" s="4">
        <v>1099.96</v>
      </c>
      <c r="P285" s="4">
        <v>0</v>
      </c>
      <c r="Q285" s="4">
        <v>6</v>
      </c>
      <c r="R285" s="359">
        <v>7576058</v>
      </c>
      <c r="T285" s="4" t="s">
        <v>2781</v>
      </c>
      <c r="U285" s="4" t="s">
        <v>1968</v>
      </c>
    </row>
    <row r="286" spans="1:21" hidden="1"/>
    <row r="287" spans="1:21" hidden="1"/>
    <row r="288" spans="1:21" hidden="1"/>
    <row r="289" hidden="1"/>
    <row r="290" hidden="1"/>
    <row r="291" hidden="1"/>
    <row r="292" hidden="1"/>
    <row r="293" hidden="1"/>
    <row r="294" hidden="1"/>
    <row r="295" hidden="1"/>
    <row r="296" hidden="1"/>
  </sheetData>
  <autoFilter ref="A1:R296" xr:uid="{8D11D6F6-494D-4795-9575-CA0C2C724AAF}">
    <filterColumn colId="1">
      <filters>
        <filter val="Otros gastos operativos"/>
      </filters>
    </filterColumn>
  </autoFilter>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767E9-5C1C-41ED-BAB5-59BD38DB82C8}">
  <sheetPr codeName="Hoja7">
    <tabColor rgb="FF002060"/>
  </sheetPr>
  <dimension ref="A1:U1891"/>
  <sheetViews>
    <sheetView topLeftCell="A32" workbookViewId="0">
      <selection activeCell="G28" sqref="G28"/>
    </sheetView>
  </sheetViews>
  <sheetFormatPr baseColWidth="10" defaultColWidth="11.5546875" defaultRowHeight="14.4"/>
  <cols>
    <col min="1" max="1" width="2.33203125" customWidth="1"/>
    <col min="2" max="2" width="2.6640625" customWidth="1"/>
    <col min="3" max="3" width="8.77734375" customWidth="1"/>
    <col min="4" max="4" width="1.21875" customWidth="1"/>
    <col min="5" max="5" width="9.109375" customWidth="1"/>
    <col min="6" max="6" width="9.5546875" customWidth="1"/>
    <col min="7" max="7" width="33.21875" bestFit="1" customWidth="1"/>
    <col min="8" max="8" width="8.88671875" bestFit="1" customWidth="1"/>
    <col min="9" max="9" width="8.5546875" customWidth="1"/>
    <col min="10" max="10" width="13.6640625" bestFit="1" customWidth="1"/>
    <col min="11" max="11" width="12.33203125" bestFit="1" customWidth="1"/>
    <col min="12" max="12" width="13.33203125" bestFit="1" customWidth="1"/>
    <col min="13" max="14" width="9.88671875" bestFit="1" customWidth="1"/>
    <col min="15" max="15" width="7" bestFit="1" customWidth="1"/>
    <col min="16" max="16" width="2.109375" customWidth="1"/>
    <col min="17" max="17" width="10" bestFit="1" customWidth="1"/>
    <col min="18" max="18" width="8.88671875" customWidth="1"/>
    <col min="19" max="19" width="10" bestFit="1" customWidth="1"/>
    <col min="20" max="20" width="8.88671875" customWidth="1"/>
    <col min="21" max="21" width="11.109375" bestFit="1" customWidth="1"/>
    <col min="22" max="256" width="8.88671875" customWidth="1"/>
    <col min="257" max="257" width="2.33203125" customWidth="1"/>
    <col min="258" max="258" width="2.6640625" customWidth="1"/>
    <col min="259" max="259" width="8.77734375" customWidth="1"/>
    <col min="260" max="260" width="1.21875" customWidth="1"/>
    <col min="261" max="261" width="9.109375" customWidth="1"/>
    <col min="262" max="262" width="9.5546875" customWidth="1"/>
    <col min="263" max="263" width="33.21875" bestFit="1" customWidth="1"/>
    <col min="264" max="264" width="7.44140625" customWidth="1"/>
    <col min="265" max="265" width="8.5546875" customWidth="1"/>
    <col min="266" max="266" width="13.6640625" bestFit="1" customWidth="1"/>
    <col min="267" max="267" width="12.33203125" bestFit="1" customWidth="1"/>
    <col min="268" max="268" width="13.33203125" bestFit="1" customWidth="1"/>
    <col min="269" max="270" width="9.88671875" bestFit="1" customWidth="1"/>
    <col min="271" max="271" width="7" bestFit="1" customWidth="1"/>
    <col min="272" max="272" width="2.109375" customWidth="1"/>
    <col min="273" max="512" width="8.88671875" customWidth="1"/>
    <col min="513" max="513" width="2.33203125" customWidth="1"/>
    <col min="514" max="514" width="2.6640625" customWidth="1"/>
    <col min="515" max="515" width="8.77734375" customWidth="1"/>
    <col min="516" max="516" width="1.21875" customWidth="1"/>
    <col min="517" max="517" width="9.109375" customWidth="1"/>
    <col min="518" max="518" width="9.5546875" customWidth="1"/>
    <col min="519" max="519" width="33.21875" bestFit="1" customWidth="1"/>
    <col min="520" max="520" width="7.44140625" customWidth="1"/>
    <col min="521" max="521" width="8.5546875" customWidth="1"/>
    <col min="522" max="522" width="13.6640625" bestFit="1" customWidth="1"/>
    <col min="523" max="523" width="12.33203125" bestFit="1" customWidth="1"/>
    <col min="524" max="524" width="13.33203125" bestFit="1" customWidth="1"/>
    <col min="525" max="526" width="9.88671875" bestFit="1" customWidth="1"/>
    <col min="527" max="527" width="7" bestFit="1" customWidth="1"/>
    <col min="528" max="528" width="2.109375" customWidth="1"/>
    <col min="529" max="768" width="8.88671875" customWidth="1"/>
    <col min="769" max="769" width="2.33203125" customWidth="1"/>
    <col min="770" max="770" width="2.6640625" customWidth="1"/>
    <col min="771" max="771" width="8.77734375" customWidth="1"/>
    <col min="772" max="772" width="1.21875" customWidth="1"/>
    <col min="773" max="773" width="9.109375" customWidth="1"/>
    <col min="774" max="774" width="9.5546875" customWidth="1"/>
    <col min="775" max="775" width="33.21875" bestFit="1" customWidth="1"/>
    <col min="776" max="776" width="7.44140625" customWidth="1"/>
    <col min="777" max="777" width="8.5546875" customWidth="1"/>
    <col min="778" max="778" width="13.6640625" bestFit="1" customWidth="1"/>
    <col min="779" max="779" width="12.33203125" bestFit="1" customWidth="1"/>
    <col min="780" max="780" width="13.33203125" bestFit="1" customWidth="1"/>
    <col min="781" max="782" width="9.88671875" bestFit="1" customWidth="1"/>
    <col min="783" max="783" width="7" bestFit="1" customWidth="1"/>
    <col min="784" max="784" width="2.109375" customWidth="1"/>
    <col min="785" max="1024" width="8.88671875" customWidth="1"/>
    <col min="1025" max="1025" width="2.33203125" customWidth="1"/>
    <col min="1026" max="1026" width="2.6640625" customWidth="1"/>
    <col min="1027" max="1027" width="8.77734375" customWidth="1"/>
    <col min="1028" max="1028" width="1.21875" customWidth="1"/>
    <col min="1029" max="1029" width="9.109375" customWidth="1"/>
    <col min="1030" max="1030" width="9.5546875" customWidth="1"/>
    <col min="1031" max="1031" width="33.21875" bestFit="1" customWidth="1"/>
    <col min="1032" max="1032" width="7.44140625" customWidth="1"/>
    <col min="1033" max="1033" width="8.5546875" customWidth="1"/>
    <col min="1034" max="1034" width="13.6640625" bestFit="1" customWidth="1"/>
    <col min="1035" max="1035" width="12.33203125" bestFit="1" customWidth="1"/>
    <col min="1036" max="1036" width="13.33203125" bestFit="1" customWidth="1"/>
    <col min="1037" max="1038" width="9.88671875" bestFit="1" customWidth="1"/>
    <col min="1039" max="1039" width="7" bestFit="1" customWidth="1"/>
    <col min="1040" max="1040" width="2.109375" customWidth="1"/>
    <col min="1041" max="1280" width="8.88671875" customWidth="1"/>
    <col min="1281" max="1281" width="2.33203125" customWidth="1"/>
    <col min="1282" max="1282" width="2.6640625" customWidth="1"/>
    <col min="1283" max="1283" width="8.77734375" customWidth="1"/>
    <col min="1284" max="1284" width="1.21875" customWidth="1"/>
    <col min="1285" max="1285" width="9.109375" customWidth="1"/>
    <col min="1286" max="1286" width="9.5546875" customWidth="1"/>
    <col min="1287" max="1287" width="33.21875" bestFit="1" customWidth="1"/>
    <col min="1288" max="1288" width="7.44140625" customWidth="1"/>
    <col min="1289" max="1289" width="8.5546875" customWidth="1"/>
    <col min="1290" max="1290" width="13.6640625" bestFit="1" customWidth="1"/>
    <col min="1291" max="1291" width="12.33203125" bestFit="1" customWidth="1"/>
    <col min="1292" max="1292" width="13.33203125" bestFit="1" customWidth="1"/>
    <col min="1293" max="1294" width="9.88671875" bestFit="1" customWidth="1"/>
    <col min="1295" max="1295" width="7" bestFit="1" customWidth="1"/>
    <col min="1296" max="1296" width="2.109375" customWidth="1"/>
    <col min="1297" max="1536" width="8.88671875" customWidth="1"/>
    <col min="1537" max="1537" width="2.33203125" customWidth="1"/>
    <col min="1538" max="1538" width="2.6640625" customWidth="1"/>
    <col min="1539" max="1539" width="8.77734375" customWidth="1"/>
    <col min="1540" max="1540" width="1.21875" customWidth="1"/>
    <col min="1541" max="1541" width="9.109375" customWidth="1"/>
    <col min="1542" max="1542" width="9.5546875" customWidth="1"/>
    <col min="1543" max="1543" width="33.21875" bestFit="1" customWidth="1"/>
    <col min="1544" max="1544" width="7.44140625" customWidth="1"/>
    <col min="1545" max="1545" width="8.5546875" customWidth="1"/>
    <col min="1546" max="1546" width="13.6640625" bestFit="1" customWidth="1"/>
    <col min="1547" max="1547" width="12.33203125" bestFit="1" customWidth="1"/>
    <col min="1548" max="1548" width="13.33203125" bestFit="1" customWidth="1"/>
    <col min="1549" max="1550" width="9.88671875" bestFit="1" customWidth="1"/>
    <col min="1551" max="1551" width="7" bestFit="1" customWidth="1"/>
    <col min="1552" max="1552" width="2.109375" customWidth="1"/>
    <col min="1553" max="1792" width="8.88671875" customWidth="1"/>
    <col min="1793" max="1793" width="2.33203125" customWidth="1"/>
    <col min="1794" max="1794" width="2.6640625" customWidth="1"/>
    <col min="1795" max="1795" width="8.77734375" customWidth="1"/>
    <col min="1796" max="1796" width="1.21875" customWidth="1"/>
    <col min="1797" max="1797" width="9.109375" customWidth="1"/>
    <col min="1798" max="1798" width="9.5546875" customWidth="1"/>
    <col min="1799" max="1799" width="33.21875" bestFit="1" customWidth="1"/>
    <col min="1800" max="1800" width="7.44140625" customWidth="1"/>
    <col min="1801" max="1801" width="8.5546875" customWidth="1"/>
    <col min="1802" max="1802" width="13.6640625" bestFit="1" customWidth="1"/>
    <col min="1803" max="1803" width="12.33203125" bestFit="1" customWidth="1"/>
    <col min="1804" max="1804" width="13.33203125" bestFit="1" customWidth="1"/>
    <col min="1805" max="1806" width="9.88671875" bestFit="1" customWidth="1"/>
    <col min="1807" max="1807" width="7" bestFit="1" customWidth="1"/>
    <col min="1808" max="1808" width="2.109375" customWidth="1"/>
    <col min="1809" max="2048" width="8.88671875" customWidth="1"/>
    <col min="2049" max="2049" width="2.33203125" customWidth="1"/>
    <col min="2050" max="2050" width="2.6640625" customWidth="1"/>
    <col min="2051" max="2051" width="8.77734375" customWidth="1"/>
    <col min="2052" max="2052" width="1.21875" customWidth="1"/>
    <col min="2053" max="2053" width="9.109375" customWidth="1"/>
    <col min="2054" max="2054" width="9.5546875" customWidth="1"/>
    <col min="2055" max="2055" width="33.21875" bestFit="1" customWidth="1"/>
    <col min="2056" max="2056" width="7.44140625" customWidth="1"/>
    <col min="2057" max="2057" width="8.5546875" customWidth="1"/>
    <col min="2058" max="2058" width="13.6640625" bestFit="1" customWidth="1"/>
    <col min="2059" max="2059" width="12.33203125" bestFit="1" customWidth="1"/>
    <col min="2060" max="2060" width="13.33203125" bestFit="1" customWidth="1"/>
    <col min="2061" max="2062" width="9.88671875" bestFit="1" customWidth="1"/>
    <col min="2063" max="2063" width="7" bestFit="1" customWidth="1"/>
    <col min="2064" max="2064" width="2.109375" customWidth="1"/>
    <col min="2065" max="2304" width="8.88671875" customWidth="1"/>
    <col min="2305" max="2305" width="2.33203125" customWidth="1"/>
    <col min="2306" max="2306" width="2.6640625" customWidth="1"/>
    <col min="2307" max="2307" width="8.77734375" customWidth="1"/>
    <col min="2308" max="2308" width="1.21875" customWidth="1"/>
    <col min="2309" max="2309" width="9.109375" customWidth="1"/>
    <col min="2310" max="2310" width="9.5546875" customWidth="1"/>
    <col min="2311" max="2311" width="33.21875" bestFit="1" customWidth="1"/>
    <col min="2312" max="2312" width="7.44140625" customWidth="1"/>
    <col min="2313" max="2313" width="8.5546875" customWidth="1"/>
    <col min="2314" max="2314" width="13.6640625" bestFit="1" customWidth="1"/>
    <col min="2315" max="2315" width="12.33203125" bestFit="1" customWidth="1"/>
    <col min="2316" max="2316" width="13.33203125" bestFit="1" customWidth="1"/>
    <col min="2317" max="2318" width="9.88671875" bestFit="1" customWidth="1"/>
    <col min="2319" max="2319" width="7" bestFit="1" customWidth="1"/>
    <col min="2320" max="2320" width="2.109375" customWidth="1"/>
    <col min="2321" max="2560" width="8.88671875" customWidth="1"/>
    <col min="2561" max="2561" width="2.33203125" customWidth="1"/>
    <col min="2562" max="2562" width="2.6640625" customWidth="1"/>
    <col min="2563" max="2563" width="8.77734375" customWidth="1"/>
    <col min="2564" max="2564" width="1.21875" customWidth="1"/>
    <col min="2565" max="2565" width="9.109375" customWidth="1"/>
    <col min="2566" max="2566" width="9.5546875" customWidth="1"/>
    <col min="2567" max="2567" width="33.21875" bestFit="1" customWidth="1"/>
    <col min="2568" max="2568" width="7.44140625" customWidth="1"/>
    <col min="2569" max="2569" width="8.5546875" customWidth="1"/>
    <col min="2570" max="2570" width="13.6640625" bestFit="1" customWidth="1"/>
    <col min="2571" max="2571" width="12.33203125" bestFit="1" customWidth="1"/>
    <col min="2572" max="2572" width="13.33203125" bestFit="1" customWidth="1"/>
    <col min="2573" max="2574" width="9.88671875" bestFit="1" customWidth="1"/>
    <col min="2575" max="2575" width="7" bestFit="1" customWidth="1"/>
    <col min="2576" max="2576" width="2.109375" customWidth="1"/>
    <col min="2577" max="2816" width="8.88671875" customWidth="1"/>
    <col min="2817" max="2817" width="2.33203125" customWidth="1"/>
    <col min="2818" max="2818" width="2.6640625" customWidth="1"/>
    <col min="2819" max="2819" width="8.77734375" customWidth="1"/>
    <col min="2820" max="2820" width="1.21875" customWidth="1"/>
    <col min="2821" max="2821" width="9.109375" customWidth="1"/>
    <col min="2822" max="2822" width="9.5546875" customWidth="1"/>
    <col min="2823" max="2823" width="33.21875" bestFit="1" customWidth="1"/>
    <col min="2824" max="2824" width="7.44140625" customWidth="1"/>
    <col min="2825" max="2825" width="8.5546875" customWidth="1"/>
    <col min="2826" max="2826" width="13.6640625" bestFit="1" customWidth="1"/>
    <col min="2827" max="2827" width="12.33203125" bestFit="1" customWidth="1"/>
    <col min="2828" max="2828" width="13.33203125" bestFit="1" customWidth="1"/>
    <col min="2829" max="2830" width="9.88671875" bestFit="1" customWidth="1"/>
    <col min="2831" max="2831" width="7" bestFit="1" customWidth="1"/>
    <col min="2832" max="2832" width="2.109375" customWidth="1"/>
    <col min="2833" max="3072" width="8.88671875" customWidth="1"/>
    <col min="3073" max="3073" width="2.33203125" customWidth="1"/>
    <col min="3074" max="3074" width="2.6640625" customWidth="1"/>
    <col min="3075" max="3075" width="8.77734375" customWidth="1"/>
    <col min="3076" max="3076" width="1.21875" customWidth="1"/>
    <col min="3077" max="3077" width="9.109375" customWidth="1"/>
    <col min="3078" max="3078" width="9.5546875" customWidth="1"/>
    <col min="3079" max="3079" width="33.21875" bestFit="1" customWidth="1"/>
    <col min="3080" max="3080" width="7.44140625" customWidth="1"/>
    <col min="3081" max="3081" width="8.5546875" customWidth="1"/>
    <col min="3082" max="3082" width="13.6640625" bestFit="1" customWidth="1"/>
    <col min="3083" max="3083" width="12.33203125" bestFit="1" customWidth="1"/>
    <col min="3084" max="3084" width="13.33203125" bestFit="1" customWidth="1"/>
    <col min="3085" max="3086" width="9.88671875" bestFit="1" customWidth="1"/>
    <col min="3087" max="3087" width="7" bestFit="1" customWidth="1"/>
    <col min="3088" max="3088" width="2.109375" customWidth="1"/>
    <col min="3089" max="3328" width="8.88671875" customWidth="1"/>
    <col min="3329" max="3329" width="2.33203125" customWidth="1"/>
    <col min="3330" max="3330" width="2.6640625" customWidth="1"/>
    <col min="3331" max="3331" width="8.77734375" customWidth="1"/>
    <col min="3332" max="3332" width="1.21875" customWidth="1"/>
    <col min="3333" max="3333" width="9.109375" customWidth="1"/>
    <col min="3334" max="3334" width="9.5546875" customWidth="1"/>
    <col min="3335" max="3335" width="33.21875" bestFit="1" customWidth="1"/>
    <col min="3336" max="3336" width="7.44140625" customWidth="1"/>
    <col min="3337" max="3337" width="8.5546875" customWidth="1"/>
    <col min="3338" max="3338" width="13.6640625" bestFit="1" customWidth="1"/>
    <col min="3339" max="3339" width="12.33203125" bestFit="1" customWidth="1"/>
    <col min="3340" max="3340" width="13.33203125" bestFit="1" customWidth="1"/>
    <col min="3341" max="3342" width="9.88671875" bestFit="1" customWidth="1"/>
    <col min="3343" max="3343" width="7" bestFit="1" customWidth="1"/>
    <col min="3344" max="3344" width="2.109375" customWidth="1"/>
    <col min="3345" max="3584" width="8.88671875" customWidth="1"/>
    <col min="3585" max="3585" width="2.33203125" customWidth="1"/>
    <col min="3586" max="3586" width="2.6640625" customWidth="1"/>
    <col min="3587" max="3587" width="8.77734375" customWidth="1"/>
    <col min="3588" max="3588" width="1.21875" customWidth="1"/>
    <col min="3589" max="3589" width="9.109375" customWidth="1"/>
    <col min="3590" max="3590" width="9.5546875" customWidth="1"/>
    <col min="3591" max="3591" width="33.21875" bestFit="1" customWidth="1"/>
    <col min="3592" max="3592" width="7.44140625" customWidth="1"/>
    <col min="3593" max="3593" width="8.5546875" customWidth="1"/>
    <col min="3594" max="3594" width="13.6640625" bestFit="1" customWidth="1"/>
    <col min="3595" max="3595" width="12.33203125" bestFit="1" customWidth="1"/>
    <col min="3596" max="3596" width="13.33203125" bestFit="1" customWidth="1"/>
    <col min="3597" max="3598" width="9.88671875" bestFit="1" customWidth="1"/>
    <col min="3599" max="3599" width="7" bestFit="1" customWidth="1"/>
    <col min="3600" max="3600" width="2.109375" customWidth="1"/>
    <col min="3601" max="3840" width="8.88671875" customWidth="1"/>
    <col min="3841" max="3841" width="2.33203125" customWidth="1"/>
    <col min="3842" max="3842" width="2.6640625" customWidth="1"/>
    <col min="3843" max="3843" width="8.77734375" customWidth="1"/>
    <col min="3844" max="3844" width="1.21875" customWidth="1"/>
    <col min="3845" max="3845" width="9.109375" customWidth="1"/>
    <col min="3846" max="3846" width="9.5546875" customWidth="1"/>
    <col min="3847" max="3847" width="33.21875" bestFit="1" customWidth="1"/>
    <col min="3848" max="3848" width="7.44140625" customWidth="1"/>
    <col min="3849" max="3849" width="8.5546875" customWidth="1"/>
    <col min="3850" max="3850" width="13.6640625" bestFit="1" customWidth="1"/>
    <col min="3851" max="3851" width="12.33203125" bestFit="1" customWidth="1"/>
    <col min="3852" max="3852" width="13.33203125" bestFit="1" customWidth="1"/>
    <col min="3853" max="3854" width="9.88671875" bestFit="1" customWidth="1"/>
    <col min="3855" max="3855" width="7" bestFit="1" customWidth="1"/>
    <col min="3856" max="3856" width="2.109375" customWidth="1"/>
    <col min="3857" max="4096" width="8.88671875" customWidth="1"/>
    <col min="4097" max="4097" width="2.33203125" customWidth="1"/>
    <col min="4098" max="4098" width="2.6640625" customWidth="1"/>
    <col min="4099" max="4099" width="8.77734375" customWidth="1"/>
    <col min="4100" max="4100" width="1.21875" customWidth="1"/>
    <col min="4101" max="4101" width="9.109375" customWidth="1"/>
    <col min="4102" max="4102" width="9.5546875" customWidth="1"/>
    <col min="4103" max="4103" width="33.21875" bestFit="1" customWidth="1"/>
    <col min="4104" max="4104" width="7.44140625" customWidth="1"/>
    <col min="4105" max="4105" width="8.5546875" customWidth="1"/>
    <col min="4106" max="4106" width="13.6640625" bestFit="1" customWidth="1"/>
    <col min="4107" max="4107" width="12.33203125" bestFit="1" customWidth="1"/>
    <col min="4108" max="4108" width="13.33203125" bestFit="1" customWidth="1"/>
    <col min="4109" max="4110" width="9.88671875" bestFit="1" customWidth="1"/>
    <col min="4111" max="4111" width="7" bestFit="1" customWidth="1"/>
    <col min="4112" max="4112" width="2.109375" customWidth="1"/>
    <col min="4113" max="4352" width="8.88671875" customWidth="1"/>
    <col min="4353" max="4353" width="2.33203125" customWidth="1"/>
    <col min="4354" max="4354" width="2.6640625" customWidth="1"/>
    <col min="4355" max="4355" width="8.77734375" customWidth="1"/>
    <col min="4356" max="4356" width="1.21875" customWidth="1"/>
    <col min="4357" max="4357" width="9.109375" customWidth="1"/>
    <col min="4358" max="4358" width="9.5546875" customWidth="1"/>
    <col min="4359" max="4359" width="33.21875" bestFit="1" customWidth="1"/>
    <col min="4360" max="4360" width="7.44140625" customWidth="1"/>
    <col min="4361" max="4361" width="8.5546875" customWidth="1"/>
    <col min="4362" max="4362" width="13.6640625" bestFit="1" customWidth="1"/>
    <col min="4363" max="4363" width="12.33203125" bestFit="1" customWidth="1"/>
    <col min="4364" max="4364" width="13.33203125" bestFit="1" customWidth="1"/>
    <col min="4365" max="4366" width="9.88671875" bestFit="1" customWidth="1"/>
    <col min="4367" max="4367" width="7" bestFit="1" customWidth="1"/>
    <col min="4368" max="4368" width="2.109375" customWidth="1"/>
    <col min="4369" max="4608" width="8.88671875" customWidth="1"/>
    <col min="4609" max="4609" width="2.33203125" customWidth="1"/>
    <col min="4610" max="4610" width="2.6640625" customWidth="1"/>
    <col min="4611" max="4611" width="8.77734375" customWidth="1"/>
    <col min="4612" max="4612" width="1.21875" customWidth="1"/>
    <col min="4613" max="4613" width="9.109375" customWidth="1"/>
    <col min="4614" max="4614" width="9.5546875" customWidth="1"/>
    <col min="4615" max="4615" width="33.21875" bestFit="1" customWidth="1"/>
    <col min="4616" max="4616" width="7.44140625" customWidth="1"/>
    <col min="4617" max="4617" width="8.5546875" customWidth="1"/>
    <col min="4618" max="4618" width="13.6640625" bestFit="1" customWidth="1"/>
    <col min="4619" max="4619" width="12.33203125" bestFit="1" customWidth="1"/>
    <col min="4620" max="4620" width="13.33203125" bestFit="1" customWidth="1"/>
    <col min="4621" max="4622" width="9.88671875" bestFit="1" customWidth="1"/>
    <col min="4623" max="4623" width="7" bestFit="1" customWidth="1"/>
    <col min="4624" max="4624" width="2.109375" customWidth="1"/>
    <col min="4625" max="4864" width="8.88671875" customWidth="1"/>
    <col min="4865" max="4865" width="2.33203125" customWidth="1"/>
    <col min="4866" max="4866" width="2.6640625" customWidth="1"/>
    <col min="4867" max="4867" width="8.77734375" customWidth="1"/>
    <col min="4868" max="4868" width="1.21875" customWidth="1"/>
    <col min="4869" max="4869" width="9.109375" customWidth="1"/>
    <col min="4870" max="4870" width="9.5546875" customWidth="1"/>
    <col min="4871" max="4871" width="33.21875" bestFit="1" customWidth="1"/>
    <col min="4872" max="4872" width="7.44140625" customWidth="1"/>
    <col min="4873" max="4873" width="8.5546875" customWidth="1"/>
    <col min="4874" max="4874" width="13.6640625" bestFit="1" customWidth="1"/>
    <col min="4875" max="4875" width="12.33203125" bestFit="1" customWidth="1"/>
    <col min="4876" max="4876" width="13.33203125" bestFit="1" customWidth="1"/>
    <col min="4877" max="4878" width="9.88671875" bestFit="1" customWidth="1"/>
    <col min="4879" max="4879" width="7" bestFit="1" customWidth="1"/>
    <col min="4880" max="4880" width="2.109375" customWidth="1"/>
    <col min="4881" max="5120" width="8.88671875" customWidth="1"/>
    <col min="5121" max="5121" width="2.33203125" customWidth="1"/>
    <col min="5122" max="5122" width="2.6640625" customWidth="1"/>
    <col min="5123" max="5123" width="8.77734375" customWidth="1"/>
    <col min="5124" max="5124" width="1.21875" customWidth="1"/>
    <col min="5125" max="5125" width="9.109375" customWidth="1"/>
    <col min="5126" max="5126" width="9.5546875" customWidth="1"/>
    <col min="5127" max="5127" width="33.21875" bestFit="1" customWidth="1"/>
    <col min="5128" max="5128" width="7.44140625" customWidth="1"/>
    <col min="5129" max="5129" width="8.5546875" customWidth="1"/>
    <col min="5130" max="5130" width="13.6640625" bestFit="1" customWidth="1"/>
    <col min="5131" max="5131" width="12.33203125" bestFit="1" customWidth="1"/>
    <col min="5132" max="5132" width="13.33203125" bestFit="1" customWidth="1"/>
    <col min="5133" max="5134" width="9.88671875" bestFit="1" customWidth="1"/>
    <col min="5135" max="5135" width="7" bestFit="1" customWidth="1"/>
    <col min="5136" max="5136" width="2.109375" customWidth="1"/>
    <col min="5137" max="5376" width="8.88671875" customWidth="1"/>
    <col min="5377" max="5377" width="2.33203125" customWidth="1"/>
    <col min="5378" max="5378" width="2.6640625" customWidth="1"/>
    <col min="5379" max="5379" width="8.77734375" customWidth="1"/>
    <col min="5380" max="5380" width="1.21875" customWidth="1"/>
    <col min="5381" max="5381" width="9.109375" customWidth="1"/>
    <col min="5382" max="5382" width="9.5546875" customWidth="1"/>
    <col min="5383" max="5383" width="33.21875" bestFit="1" customWidth="1"/>
    <col min="5384" max="5384" width="7.44140625" customWidth="1"/>
    <col min="5385" max="5385" width="8.5546875" customWidth="1"/>
    <col min="5386" max="5386" width="13.6640625" bestFit="1" customWidth="1"/>
    <col min="5387" max="5387" width="12.33203125" bestFit="1" customWidth="1"/>
    <col min="5388" max="5388" width="13.33203125" bestFit="1" customWidth="1"/>
    <col min="5389" max="5390" width="9.88671875" bestFit="1" customWidth="1"/>
    <col min="5391" max="5391" width="7" bestFit="1" customWidth="1"/>
    <col min="5392" max="5392" width="2.109375" customWidth="1"/>
    <col min="5393" max="5632" width="8.88671875" customWidth="1"/>
    <col min="5633" max="5633" width="2.33203125" customWidth="1"/>
    <col min="5634" max="5634" width="2.6640625" customWidth="1"/>
    <col min="5635" max="5635" width="8.77734375" customWidth="1"/>
    <col min="5636" max="5636" width="1.21875" customWidth="1"/>
    <col min="5637" max="5637" width="9.109375" customWidth="1"/>
    <col min="5638" max="5638" width="9.5546875" customWidth="1"/>
    <col min="5639" max="5639" width="33.21875" bestFit="1" customWidth="1"/>
    <col min="5640" max="5640" width="7.44140625" customWidth="1"/>
    <col min="5641" max="5641" width="8.5546875" customWidth="1"/>
    <col min="5642" max="5642" width="13.6640625" bestFit="1" customWidth="1"/>
    <col min="5643" max="5643" width="12.33203125" bestFit="1" customWidth="1"/>
    <col min="5644" max="5644" width="13.33203125" bestFit="1" customWidth="1"/>
    <col min="5645" max="5646" width="9.88671875" bestFit="1" customWidth="1"/>
    <col min="5647" max="5647" width="7" bestFit="1" customWidth="1"/>
    <col min="5648" max="5648" width="2.109375" customWidth="1"/>
    <col min="5649" max="5888" width="8.88671875" customWidth="1"/>
    <col min="5889" max="5889" width="2.33203125" customWidth="1"/>
    <col min="5890" max="5890" width="2.6640625" customWidth="1"/>
    <col min="5891" max="5891" width="8.77734375" customWidth="1"/>
    <col min="5892" max="5892" width="1.21875" customWidth="1"/>
    <col min="5893" max="5893" width="9.109375" customWidth="1"/>
    <col min="5894" max="5894" width="9.5546875" customWidth="1"/>
    <col min="5895" max="5895" width="33.21875" bestFit="1" customWidth="1"/>
    <col min="5896" max="5896" width="7.44140625" customWidth="1"/>
    <col min="5897" max="5897" width="8.5546875" customWidth="1"/>
    <col min="5898" max="5898" width="13.6640625" bestFit="1" customWidth="1"/>
    <col min="5899" max="5899" width="12.33203125" bestFit="1" customWidth="1"/>
    <col min="5900" max="5900" width="13.33203125" bestFit="1" customWidth="1"/>
    <col min="5901" max="5902" width="9.88671875" bestFit="1" customWidth="1"/>
    <col min="5903" max="5903" width="7" bestFit="1" customWidth="1"/>
    <col min="5904" max="5904" width="2.109375" customWidth="1"/>
    <col min="5905" max="6144" width="8.88671875" customWidth="1"/>
    <col min="6145" max="6145" width="2.33203125" customWidth="1"/>
    <col min="6146" max="6146" width="2.6640625" customWidth="1"/>
    <col min="6147" max="6147" width="8.77734375" customWidth="1"/>
    <col min="6148" max="6148" width="1.21875" customWidth="1"/>
    <col min="6149" max="6149" width="9.109375" customWidth="1"/>
    <col min="6150" max="6150" width="9.5546875" customWidth="1"/>
    <col min="6151" max="6151" width="33.21875" bestFit="1" customWidth="1"/>
    <col min="6152" max="6152" width="7.44140625" customWidth="1"/>
    <col min="6153" max="6153" width="8.5546875" customWidth="1"/>
    <col min="6154" max="6154" width="13.6640625" bestFit="1" customWidth="1"/>
    <col min="6155" max="6155" width="12.33203125" bestFit="1" customWidth="1"/>
    <col min="6156" max="6156" width="13.33203125" bestFit="1" customWidth="1"/>
    <col min="6157" max="6158" width="9.88671875" bestFit="1" customWidth="1"/>
    <col min="6159" max="6159" width="7" bestFit="1" customWidth="1"/>
    <col min="6160" max="6160" width="2.109375" customWidth="1"/>
    <col min="6161" max="6400" width="8.88671875" customWidth="1"/>
    <col min="6401" max="6401" width="2.33203125" customWidth="1"/>
    <col min="6402" max="6402" width="2.6640625" customWidth="1"/>
    <col min="6403" max="6403" width="8.77734375" customWidth="1"/>
    <col min="6404" max="6404" width="1.21875" customWidth="1"/>
    <col min="6405" max="6405" width="9.109375" customWidth="1"/>
    <col min="6406" max="6406" width="9.5546875" customWidth="1"/>
    <col min="6407" max="6407" width="33.21875" bestFit="1" customWidth="1"/>
    <col min="6408" max="6408" width="7.44140625" customWidth="1"/>
    <col min="6409" max="6409" width="8.5546875" customWidth="1"/>
    <col min="6410" max="6410" width="13.6640625" bestFit="1" customWidth="1"/>
    <col min="6411" max="6411" width="12.33203125" bestFit="1" customWidth="1"/>
    <col min="6412" max="6412" width="13.33203125" bestFit="1" customWidth="1"/>
    <col min="6413" max="6414" width="9.88671875" bestFit="1" customWidth="1"/>
    <col min="6415" max="6415" width="7" bestFit="1" customWidth="1"/>
    <col min="6416" max="6416" width="2.109375" customWidth="1"/>
    <col min="6417" max="6656" width="8.88671875" customWidth="1"/>
    <col min="6657" max="6657" width="2.33203125" customWidth="1"/>
    <col min="6658" max="6658" width="2.6640625" customWidth="1"/>
    <col min="6659" max="6659" width="8.77734375" customWidth="1"/>
    <col min="6660" max="6660" width="1.21875" customWidth="1"/>
    <col min="6661" max="6661" width="9.109375" customWidth="1"/>
    <col min="6662" max="6662" width="9.5546875" customWidth="1"/>
    <col min="6663" max="6663" width="33.21875" bestFit="1" customWidth="1"/>
    <col min="6664" max="6664" width="7.44140625" customWidth="1"/>
    <col min="6665" max="6665" width="8.5546875" customWidth="1"/>
    <col min="6666" max="6666" width="13.6640625" bestFit="1" customWidth="1"/>
    <col min="6667" max="6667" width="12.33203125" bestFit="1" customWidth="1"/>
    <col min="6668" max="6668" width="13.33203125" bestFit="1" customWidth="1"/>
    <col min="6669" max="6670" width="9.88671875" bestFit="1" customWidth="1"/>
    <col min="6671" max="6671" width="7" bestFit="1" customWidth="1"/>
    <col min="6672" max="6672" width="2.109375" customWidth="1"/>
    <col min="6673" max="6912" width="8.88671875" customWidth="1"/>
    <col min="6913" max="6913" width="2.33203125" customWidth="1"/>
    <col min="6914" max="6914" width="2.6640625" customWidth="1"/>
    <col min="6915" max="6915" width="8.77734375" customWidth="1"/>
    <col min="6916" max="6916" width="1.21875" customWidth="1"/>
    <col min="6917" max="6917" width="9.109375" customWidth="1"/>
    <col min="6918" max="6918" width="9.5546875" customWidth="1"/>
    <col min="6919" max="6919" width="33.21875" bestFit="1" customWidth="1"/>
    <col min="6920" max="6920" width="7.44140625" customWidth="1"/>
    <col min="6921" max="6921" width="8.5546875" customWidth="1"/>
    <col min="6922" max="6922" width="13.6640625" bestFit="1" customWidth="1"/>
    <col min="6923" max="6923" width="12.33203125" bestFit="1" customWidth="1"/>
    <col min="6924" max="6924" width="13.33203125" bestFit="1" customWidth="1"/>
    <col min="6925" max="6926" width="9.88671875" bestFit="1" customWidth="1"/>
    <col min="6927" max="6927" width="7" bestFit="1" customWidth="1"/>
    <col min="6928" max="6928" width="2.109375" customWidth="1"/>
    <col min="6929" max="7168" width="8.88671875" customWidth="1"/>
    <col min="7169" max="7169" width="2.33203125" customWidth="1"/>
    <col min="7170" max="7170" width="2.6640625" customWidth="1"/>
    <col min="7171" max="7171" width="8.77734375" customWidth="1"/>
    <col min="7172" max="7172" width="1.21875" customWidth="1"/>
    <col min="7173" max="7173" width="9.109375" customWidth="1"/>
    <col min="7174" max="7174" width="9.5546875" customWidth="1"/>
    <col min="7175" max="7175" width="33.21875" bestFit="1" customWidth="1"/>
    <col min="7176" max="7176" width="7.44140625" customWidth="1"/>
    <col min="7177" max="7177" width="8.5546875" customWidth="1"/>
    <col min="7178" max="7178" width="13.6640625" bestFit="1" customWidth="1"/>
    <col min="7179" max="7179" width="12.33203125" bestFit="1" customWidth="1"/>
    <col min="7180" max="7180" width="13.33203125" bestFit="1" customWidth="1"/>
    <col min="7181" max="7182" width="9.88671875" bestFit="1" customWidth="1"/>
    <col min="7183" max="7183" width="7" bestFit="1" customWidth="1"/>
    <col min="7184" max="7184" width="2.109375" customWidth="1"/>
    <col min="7185" max="7424" width="8.88671875" customWidth="1"/>
    <col min="7425" max="7425" width="2.33203125" customWidth="1"/>
    <col min="7426" max="7426" width="2.6640625" customWidth="1"/>
    <col min="7427" max="7427" width="8.77734375" customWidth="1"/>
    <col min="7428" max="7428" width="1.21875" customWidth="1"/>
    <col min="7429" max="7429" width="9.109375" customWidth="1"/>
    <col min="7430" max="7430" width="9.5546875" customWidth="1"/>
    <col min="7431" max="7431" width="33.21875" bestFit="1" customWidth="1"/>
    <col min="7432" max="7432" width="7.44140625" customWidth="1"/>
    <col min="7433" max="7433" width="8.5546875" customWidth="1"/>
    <col min="7434" max="7434" width="13.6640625" bestFit="1" customWidth="1"/>
    <col min="7435" max="7435" width="12.33203125" bestFit="1" customWidth="1"/>
    <col min="7436" max="7436" width="13.33203125" bestFit="1" customWidth="1"/>
    <col min="7437" max="7438" width="9.88671875" bestFit="1" customWidth="1"/>
    <col min="7439" max="7439" width="7" bestFit="1" customWidth="1"/>
    <col min="7440" max="7440" width="2.109375" customWidth="1"/>
    <col min="7441" max="7680" width="8.88671875" customWidth="1"/>
    <col min="7681" max="7681" width="2.33203125" customWidth="1"/>
    <col min="7682" max="7682" width="2.6640625" customWidth="1"/>
    <col min="7683" max="7683" width="8.77734375" customWidth="1"/>
    <col min="7684" max="7684" width="1.21875" customWidth="1"/>
    <col min="7685" max="7685" width="9.109375" customWidth="1"/>
    <col min="7686" max="7686" width="9.5546875" customWidth="1"/>
    <col min="7687" max="7687" width="33.21875" bestFit="1" customWidth="1"/>
    <col min="7688" max="7688" width="7.44140625" customWidth="1"/>
    <col min="7689" max="7689" width="8.5546875" customWidth="1"/>
    <col min="7690" max="7690" width="13.6640625" bestFit="1" customWidth="1"/>
    <col min="7691" max="7691" width="12.33203125" bestFit="1" customWidth="1"/>
    <col min="7692" max="7692" width="13.33203125" bestFit="1" customWidth="1"/>
    <col min="7693" max="7694" width="9.88671875" bestFit="1" customWidth="1"/>
    <col min="7695" max="7695" width="7" bestFit="1" customWidth="1"/>
    <col min="7696" max="7696" width="2.109375" customWidth="1"/>
    <col min="7697" max="7936" width="8.88671875" customWidth="1"/>
    <col min="7937" max="7937" width="2.33203125" customWidth="1"/>
    <col min="7938" max="7938" width="2.6640625" customWidth="1"/>
    <col min="7939" max="7939" width="8.77734375" customWidth="1"/>
    <col min="7940" max="7940" width="1.21875" customWidth="1"/>
    <col min="7941" max="7941" width="9.109375" customWidth="1"/>
    <col min="7942" max="7942" width="9.5546875" customWidth="1"/>
    <col min="7943" max="7943" width="33.21875" bestFit="1" customWidth="1"/>
    <col min="7944" max="7944" width="7.44140625" customWidth="1"/>
    <col min="7945" max="7945" width="8.5546875" customWidth="1"/>
    <col min="7946" max="7946" width="13.6640625" bestFit="1" customWidth="1"/>
    <col min="7947" max="7947" width="12.33203125" bestFit="1" customWidth="1"/>
    <col min="7948" max="7948" width="13.33203125" bestFit="1" customWidth="1"/>
    <col min="7949" max="7950" width="9.88671875" bestFit="1" customWidth="1"/>
    <col min="7951" max="7951" width="7" bestFit="1" customWidth="1"/>
    <col min="7952" max="7952" width="2.109375" customWidth="1"/>
    <col min="7953" max="8192" width="8.88671875" customWidth="1"/>
    <col min="8193" max="8193" width="2.33203125" customWidth="1"/>
    <col min="8194" max="8194" width="2.6640625" customWidth="1"/>
    <col min="8195" max="8195" width="8.77734375" customWidth="1"/>
    <col min="8196" max="8196" width="1.21875" customWidth="1"/>
    <col min="8197" max="8197" width="9.109375" customWidth="1"/>
    <col min="8198" max="8198" width="9.5546875" customWidth="1"/>
    <col min="8199" max="8199" width="33.21875" bestFit="1" customWidth="1"/>
    <col min="8200" max="8200" width="7.44140625" customWidth="1"/>
    <col min="8201" max="8201" width="8.5546875" customWidth="1"/>
    <col min="8202" max="8202" width="13.6640625" bestFit="1" customWidth="1"/>
    <col min="8203" max="8203" width="12.33203125" bestFit="1" customWidth="1"/>
    <col min="8204" max="8204" width="13.33203125" bestFit="1" customWidth="1"/>
    <col min="8205" max="8206" width="9.88671875" bestFit="1" customWidth="1"/>
    <col min="8207" max="8207" width="7" bestFit="1" customWidth="1"/>
    <col min="8208" max="8208" width="2.109375" customWidth="1"/>
    <col min="8209" max="8448" width="8.88671875" customWidth="1"/>
    <col min="8449" max="8449" width="2.33203125" customWidth="1"/>
    <col min="8450" max="8450" width="2.6640625" customWidth="1"/>
    <col min="8451" max="8451" width="8.77734375" customWidth="1"/>
    <col min="8452" max="8452" width="1.21875" customWidth="1"/>
    <col min="8453" max="8453" width="9.109375" customWidth="1"/>
    <col min="8454" max="8454" width="9.5546875" customWidth="1"/>
    <col min="8455" max="8455" width="33.21875" bestFit="1" customWidth="1"/>
    <col min="8456" max="8456" width="7.44140625" customWidth="1"/>
    <col min="8457" max="8457" width="8.5546875" customWidth="1"/>
    <col min="8458" max="8458" width="13.6640625" bestFit="1" customWidth="1"/>
    <col min="8459" max="8459" width="12.33203125" bestFit="1" customWidth="1"/>
    <col min="8460" max="8460" width="13.33203125" bestFit="1" customWidth="1"/>
    <col min="8461" max="8462" width="9.88671875" bestFit="1" customWidth="1"/>
    <col min="8463" max="8463" width="7" bestFit="1" customWidth="1"/>
    <col min="8464" max="8464" width="2.109375" customWidth="1"/>
    <col min="8465" max="8704" width="8.88671875" customWidth="1"/>
    <col min="8705" max="8705" width="2.33203125" customWidth="1"/>
    <col min="8706" max="8706" width="2.6640625" customWidth="1"/>
    <col min="8707" max="8707" width="8.77734375" customWidth="1"/>
    <col min="8708" max="8708" width="1.21875" customWidth="1"/>
    <col min="8709" max="8709" width="9.109375" customWidth="1"/>
    <col min="8710" max="8710" width="9.5546875" customWidth="1"/>
    <col min="8711" max="8711" width="33.21875" bestFit="1" customWidth="1"/>
    <col min="8712" max="8712" width="7.44140625" customWidth="1"/>
    <col min="8713" max="8713" width="8.5546875" customWidth="1"/>
    <col min="8714" max="8714" width="13.6640625" bestFit="1" customWidth="1"/>
    <col min="8715" max="8715" width="12.33203125" bestFit="1" customWidth="1"/>
    <col min="8716" max="8716" width="13.33203125" bestFit="1" customWidth="1"/>
    <col min="8717" max="8718" width="9.88671875" bestFit="1" customWidth="1"/>
    <col min="8719" max="8719" width="7" bestFit="1" customWidth="1"/>
    <col min="8720" max="8720" width="2.109375" customWidth="1"/>
    <col min="8721" max="8960" width="8.88671875" customWidth="1"/>
    <col min="8961" max="8961" width="2.33203125" customWidth="1"/>
    <col min="8962" max="8962" width="2.6640625" customWidth="1"/>
    <col min="8963" max="8963" width="8.77734375" customWidth="1"/>
    <col min="8964" max="8964" width="1.21875" customWidth="1"/>
    <col min="8965" max="8965" width="9.109375" customWidth="1"/>
    <col min="8966" max="8966" width="9.5546875" customWidth="1"/>
    <col min="8967" max="8967" width="33.21875" bestFit="1" customWidth="1"/>
    <col min="8968" max="8968" width="7.44140625" customWidth="1"/>
    <col min="8969" max="8969" width="8.5546875" customWidth="1"/>
    <col min="8970" max="8970" width="13.6640625" bestFit="1" customWidth="1"/>
    <col min="8971" max="8971" width="12.33203125" bestFit="1" customWidth="1"/>
    <col min="8972" max="8972" width="13.33203125" bestFit="1" customWidth="1"/>
    <col min="8973" max="8974" width="9.88671875" bestFit="1" customWidth="1"/>
    <col min="8975" max="8975" width="7" bestFit="1" customWidth="1"/>
    <col min="8976" max="8976" width="2.109375" customWidth="1"/>
    <col min="8977" max="9216" width="8.88671875" customWidth="1"/>
    <col min="9217" max="9217" width="2.33203125" customWidth="1"/>
    <col min="9218" max="9218" width="2.6640625" customWidth="1"/>
    <col min="9219" max="9219" width="8.77734375" customWidth="1"/>
    <col min="9220" max="9220" width="1.21875" customWidth="1"/>
    <col min="9221" max="9221" width="9.109375" customWidth="1"/>
    <col min="9222" max="9222" width="9.5546875" customWidth="1"/>
    <col min="9223" max="9223" width="33.21875" bestFit="1" customWidth="1"/>
    <col min="9224" max="9224" width="7.44140625" customWidth="1"/>
    <col min="9225" max="9225" width="8.5546875" customWidth="1"/>
    <col min="9226" max="9226" width="13.6640625" bestFit="1" customWidth="1"/>
    <col min="9227" max="9227" width="12.33203125" bestFit="1" customWidth="1"/>
    <col min="9228" max="9228" width="13.33203125" bestFit="1" customWidth="1"/>
    <col min="9229" max="9230" width="9.88671875" bestFit="1" customWidth="1"/>
    <col min="9231" max="9231" width="7" bestFit="1" customWidth="1"/>
    <col min="9232" max="9232" width="2.109375" customWidth="1"/>
    <col min="9233" max="9472" width="8.88671875" customWidth="1"/>
    <col min="9473" max="9473" width="2.33203125" customWidth="1"/>
    <col min="9474" max="9474" width="2.6640625" customWidth="1"/>
    <col min="9475" max="9475" width="8.77734375" customWidth="1"/>
    <col min="9476" max="9476" width="1.21875" customWidth="1"/>
    <col min="9477" max="9477" width="9.109375" customWidth="1"/>
    <col min="9478" max="9478" width="9.5546875" customWidth="1"/>
    <col min="9479" max="9479" width="33.21875" bestFit="1" customWidth="1"/>
    <col min="9480" max="9480" width="7.44140625" customWidth="1"/>
    <col min="9481" max="9481" width="8.5546875" customWidth="1"/>
    <col min="9482" max="9482" width="13.6640625" bestFit="1" customWidth="1"/>
    <col min="9483" max="9483" width="12.33203125" bestFit="1" customWidth="1"/>
    <col min="9484" max="9484" width="13.33203125" bestFit="1" customWidth="1"/>
    <col min="9485" max="9486" width="9.88671875" bestFit="1" customWidth="1"/>
    <col min="9487" max="9487" width="7" bestFit="1" customWidth="1"/>
    <col min="9488" max="9488" width="2.109375" customWidth="1"/>
    <col min="9489" max="9728" width="8.88671875" customWidth="1"/>
    <col min="9729" max="9729" width="2.33203125" customWidth="1"/>
    <col min="9730" max="9730" width="2.6640625" customWidth="1"/>
    <col min="9731" max="9731" width="8.77734375" customWidth="1"/>
    <col min="9732" max="9732" width="1.21875" customWidth="1"/>
    <col min="9733" max="9733" width="9.109375" customWidth="1"/>
    <col min="9734" max="9734" width="9.5546875" customWidth="1"/>
    <col min="9735" max="9735" width="33.21875" bestFit="1" customWidth="1"/>
    <col min="9736" max="9736" width="7.44140625" customWidth="1"/>
    <col min="9737" max="9737" width="8.5546875" customWidth="1"/>
    <col min="9738" max="9738" width="13.6640625" bestFit="1" customWidth="1"/>
    <col min="9739" max="9739" width="12.33203125" bestFit="1" customWidth="1"/>
    <col min="9740" max="9740" width="13.33203125" bestFit="1" customWidth="1"/>
    <col min="9741" max="9742" width="9.88671875" bestFit="1" customWidth="1"/>
    <col min="9743" max="9743" width="7" bestFit="1" customWidth="1"/>
    <col min="9744" max="9744" width="2.109375" customWidth="1"/>
    <col min="9745" max="9984" width="8.88671875" customWidth="1"/>
    <col min="9985" max="9985" width="2.33203125" customWidth="1"/>
    <col min="9986" max="9986" width="2.6640625" customWidth="1"/>
    <col min="9987" max="9987" width="8.77734375" customWidth="1"/>
    <col min="9988" max="9988" width="1.21875" customWidth="1"/>
    <col min="9989" max="9989" width="9.109375" customWidth="1"/>
    <col min="9990" max="9990" width="9.5546875" customWidth="1"/>
    <col min="9991" max="9991" width="33.21875" bestFit="1" customWidth="1"/>
    <col min="9992" max="9992" width="7.44140625" customWidth="1"/>
    <col min="9993" max="9993" width="8.5546875" customWidth="1"/>
    <col min="9994" max="9994" width="13.6640625" bestFit="1" customWidth="1"/>
    <col min="9995" max="9995" width="12.33203125" bestFit="1" customWidth="1"/>
    <col min="9996" max="9996" width="13.33203125" bestFit="1" customWidth="1"/>
    <col min="9997" max="9998" width="9.88671875" bestFit="1" customWidth="1"/>
    <col min="9999" max="9999" width="7" bestFit="1" customWidth="1"/>
    <col min="10000" max="10000" width="2.109375" customWidth="1"/>
    <col min="10001" max="10240" width="8.88671875" customWidth="1"/>
    <col min="10241" max="10241" width="2.33203125" customWidth="1"/>
    <col min="10242" max="10242" width="2.6640625" customWidth="1"/>
    <col min="10243" max="10243" width="8.77734375" customWidth="1"/>
    <col min="10244" max="10244" width="1.21875" customWidth="1"/>
    <col min="10245" max="10245" width="9.109375" customWidth="1"/>
    <col min="10246" max="10246" width="9.5546875" customWidth="1"/>
    <col min="10247" max="10247" width="33.21875" bestFit="1" customWidth="1"/>
    <col min="10248" max="10248" width="7.44140625" customWidth="1"/>
    <col min="10249" max="10249" width="8.5546875" customWidth="1"/>
    <col min="10250" max="10250" width="13.6640625" bestFit="1" customWidth="1"/>
    <col min="10251" max="10251" width="12.33203125" bestFit="1" customWidth="1"/>
    <col min="10252" max="10252" width="13.33203125" bestFit="1" customWidth="1"/>
    <col min="10253" max="10254" width="9.88671875" bestFit="1" customWidth="1"/>
    <col min="10255" max="10255" width="7" bestFit="1" customWidth="1"/>
    <col min="10256" max="10256" width="2.109375" customWidth="1"/>
    <col min="10257" max="10496" width="8.88671875" customWidth="1"/>
    <col min="10497" max="10497" width="2.33203125" customWidth="1"/>
    <col min="10498" max="10498" width="2.6640625" customWidth="1"/>
    <col min="10499" max="10499" width="8.77734375" customWidth="1"/>
    <col min="10500" max="10500" width="1.21875" customWidth="1"/>
    <col min="10501" max="10501" width="9.109375" customWidth="1"/>
    <col min="10502" max="10502" width="9.5546875" customWidth="1"/>
    <col min="10503" max="10503" width="33.21875" bestFit="1" customWidth="1"/>
    <col min="10504" max="10504" width="7.44140625" customWidth="1"/>
    <col min="10505" max="10505" width="8.5546875" customWidth="1"/>
    <col min="10506" max="10506" width="13.6640625" bestFit="1" customWidth="1"/>
    <col min="10507" max="10507" width="12.33203125" bestFit="1" customWidth="1"/>
    <col min="10508" max="10508" width="13.33203125" bestFit="1" customWidth="1"/>
    <col min="10509" max="10510" width="9.88671875" bestFit="1" customWidth="1"/>
    <col min="10511" max="10511" width="7" bestFit="1" customWidth="1"/>
    <col min="10512" max="10512" width="2.109375" customWidth="1"/>
    <col min="10513" max="10752" width="8.88671875" customWidth="1"/>
    <col min="10753" max="10753" width="2.33203125" customWidth="1"/>
    <col min="10754" max="10754" width="2.6640625" customWidth="1"/>
    <col min="10755" max="10755" width="8.77734375" customWidth="1"/>
    <col min="10756" max="10756" width="1.21875" customWidth="1"/>
    <col min="10757" max="10757" width="9.109375" customWidth="1"/>
    <col min="10758" max="10758" width="9.5546875" customWidth="1"/>
    <col min="10759" max="10759" width="33.21875" bestFit="1" customWidth="1"/>
    <col min="10760" max="10760" width="7.44140625" customWidth="1"/>
    <col min="10761" max="10761" width="8.5546875" customWidth="1"/>
    <col min="10762" max="10762" width="13.6640625" bestFit="1" customWidth="1"/>
    <col min="10763" max="10763" width="12.33203125" bestFit="1" customWidth="1"/>
    <col min="10764" max="10764" width="13.33203125" bestFit="1" customWidth="1"/>
    <col min="10765" max="10766" width="9.88671875" bestFit="1" customWidth="1"/>
    <col min="10767" max="10767" width="7" bestFit="1" customWidth="1"/>
    <col min="10768" max="10768" width="2.109375" customWidth="1"/>
    <col min="10769" max="11008" width="8.88671875" customWidth="1"/>
    <col min="11009" max="11009" width="2.33203125" customWidth="1"/>
    <col min="11010" max="11010" width="2.6640625" customWidth="1"/>
    <col min="11011" max="11011" width="8.77734375" customWidth="1"/>
    <col min="11012" max="11012" width="1.21875" customWidth="1"/>
    <col min="11013" max="11013" width="9.109375" customWidth="1"/>
    <col min="11014" max="11014" width="9.5546875" customWidth="1"/>
    <col min="11015" max="11015" width="33.21875" bestFit="1" customWidth="1"/>
    <col min="11016" max="11016" width="7.44140625" customWidth="1"/>
    <col min="11017" max="11017" width="8.5546875" customWidth="1"/>
    <col min="11018" max="11018" width="13.6640625" bestFit="1" customWidth="1"/>
    <col min="11019" max="11019" width="12.33203125" bestFit="1" customWidth="1"/>
    <col min="11020" max="11020" width="13.33203125" bestFit="1" customWidth="1"/>
    <col min="11021" max="11022" width="9.88671875" bestFit="1" customWidth="1"/>
    <col min="11023" max="11023" width="7" bestFit="1" customWidth="1"/>
    <col min="11024" max="11024" width="2.109375" customWidth="1"/>
    <col min="11025" max="11264" width="8.88671875" customWidth="1"/>
    <col min="11265" max="11265" width="2.33203125" customWidth="1"/>
    <col min="11266" max="11266" width="2.6640625" customWidth="1"/>
    <col min="11267" max="11267" width="8.77734375" customWidth="1"/>
    <col min="11268" max="11268" width="1.21875" customWidth="1"/>
    <col min="11269" max="11269" width="9.109375" customWidth="1"/>
    <col min="11270" max="11270" width="9.5546875" customWidth="1"/>
    <col min="11271" max="11271" width="33.21875" bestFit="1" customWidth="1"/>
    <col min="11272" max="11272" width="7.44140625" customWidth="1"/>
    <col min="11273" max="11273" width="8.5546875" customWidth="1"/>
    <col min="11274" max="11274" width="13.6640625" bestFit="1" customWidth="1"/>
    <col min="11275" max="11275" width="12.33203125" bestFit="1" customWidth="1"/>
    <col min="11276" max="11276" width="13.33203125" bestFit="1" customWidth="1"/>
    <col min="11277" max="11278" width="9.88671875" bestFit="1" customWidth="1"/>
    <col min="11279" max="11279" width="7" bestFit="1" customWidth="1"/>
    <col min="11280" max="11280" width="2.109375" customWidth="1"/>
    <col min="11281" max="11520" width="8.88671875" customWidth="1"/>
    <col min="11521" max="11521" width="2.33203125" customWidth="1"/>
    <col min="11522" max="11522" width="2.6640625" customWidth="1"/>
    <col min="11523" max="11523" width="8.77734375" customWidth="1"/>
    <col min="11524" max="11524" width="1.21875" customWidth="1"/>
    <col min="11525" max="11525" width="9.109375" customWidth="1"/>
    <col min="11526" max="11526" width="9.5546875" customWidth="1"/>
    <col min="11527" max="11527" width="33.21875" bestFit="1" customWidth="1"/>
    <col min="11528" max="11528" width="7.44140625" customWidth="1"/>
    <col min="11529" max="11529" width="8.5546875" customWidth="1"/>
    <col min="11530" max="11530" width="13.6640625" bestFit="1" customWidth="1"/>
    <col min="11531" max="11531" width="12.33203125" bestFit="1" customWidth="1"/>
    <col min="11532" max="11532" width="13.33203125" bestFit="1" customWidth="1"/>
    <col min="11533" max="11534" width="9.88671875" bestFit="1" customWidth="1"/>
    <col min="11535" max="11535" width="7" bestFit="1" customWidth="1"/>
    <col min="11536" max="11536" width="2.109375" customWidth="1"/>
    <col min="11537" max="11776" width="8.88671875" customWidth="1"/>
    <col min="11777" max="11777" width="2.33203125" customWidth="1"/>
    <col min="11778" max="11778" width="2.6640625" customWidth="1"/>
    <col min="11779" max="11779" width="8.77734375" customWidth="1"/>
    <col min="11780" max="11780" width="1.21875" customWidth="1"/>
    <col min="11781" max="11781" width="9.109375" customWidth="1"/>
    <col min="11782" max="11782" width="9.5546875" customWidth="1"/>
    <col min="11783" max="11783" width="33.21875" bestFit="1" customWidth="1"/>
    <col min="11784" max="11784" width="7.44140625" customWidth="1"/>
    <col min="11785" max="11785" width="8.5546875" customWidth="1"/>
    <col min="11786" max="11786" width="13.6640625" bestFit="1" customWidth="1"/>
    <col min="11787" max="11787" width="12.33203125" bestFit="1" customWidth="1"/>
    <col min="11788" max="11788" width="13.33203125" bestFit="1" customWidth="1"/>
    <col min="11789" max="11790" width="9.88671875" bestFit="1" customWidth="1"/>
    <col min="11791" max="11791" width="7" bestFit="1" customWidth="1"/>
    <col min="11792" max="11792" width="2.109375" customWidth="1"/>
    <col min="11793" max="12032" width="8.88671875" customWidth="1"/>
    <col min="12033" max="12033" width="2.33203125" customWidth="1"/>
    <col min="12034" max="12034" width="2.6640625" customWidth="1"/>
    <col min="12035" max="12035" width="8.77734375" customWidth="1"/>
    <col min="12036" max="12036" width="1.21875" customWidth="1"/>
    <col min="12037" max="12037" width="9.109375" customWidth="1"/>
    <col min="12038" max="12038" width="9.5546875" customWidth="1"/>
    <col min="12039" max="12039" width="33.21875" bestFit="1" customWidth="1"/>
    <col min="12040" max="12040" width="7.44140625" customWidth="1"/>
    <col min="12041" max="12041" width="8.5546875" customWidth="1"/>
    <col min="12042" max="12042" width="13.6640625" bestFit="1" customWidth="1"/>
    <col min="12043" max="12043" width="12.33203125" bestFit="1" customWidth="1"/>
    <col min="12044" max="12044" width="13.33203125" bestFit="1" customWidth="1"/>
    <col min="12045" max="12046" width="9.88671875" bestFit="1" customWidth="1"/>
    <col min="12047" max="12047" width="7" bestFit="1" customWidth="1"/>
    <col min="12048" max="12048" width="2.109375" customWidth="1"/>
    <col min="12049" max="12288" width="8.88671875" customWidth="1"/>
    <col min="12289" max="12289" width="2.33203125" customWidth="1"/>
    <col min="12290" max="12290" width="2.6640625" customWidth="1"/>
    <col min="12291" max="12291" width="8.77734375" customWidth="1"/>
    <col min="12292" max="12292" width="1.21875" customWidth="1"/>
    <col min="12293" max="12293" width="9.109375" customWidth="1"/>
    <col min="12294" max="12294" width="9.5546875" customWidth="1"/>
    <col min="12295" max="12295" width="33.21875" bestFit="1" customWidth="1"/>
    <col min="12296" max="12296" width="7.44140625" customWidth="1"/>
    <col min="12297" max="12297" width="8.5546875" customWidth="1"/>
    <col min="12298" max="12298" width="13.6640625" bestFit="1" customWidth="1"/>
    <col min="12299" max="12299" width="12.33203125" bestFit="1" customWidth="1"/>
    <col min="12300" max="12300" width="13.33203125" bestFit="1" customWidth="1"/>
    <col min="12301" max="12302" width="9.88671875" bestFit="1" customWidth="1"/>
    <col min="12303" max="12303" width="7" bestFit="1" customWidth="1"/>
    <col min="12304" max="12304" width="2.109375" customWidth="1"/>
    <col min="12305" max="12544" width="8.88671875" customWidth="1"/>
    <col min="12545" max="12545" width="2.33203125" customWidth="1"/>
    <col min="12546" max="12546" width="2.6640625" customWidth="1"/>
    <col min="12547" max="12547" width="8.77734375" customWidth="1"/>
    <col min="12548" max="12548" width="1.21875" customWidth="1"/>
    <col min="12549" max="12549" width="9.109375" customWidth="1"/>
    <col min="12550" max="12550" width="9.5546875" customWidth="1"/>
    <col min="12551" max="12551" width="33.21875" bestFit="1" customWidth="1"/>
    <col min="12552" max="12552" width="7.44140625" customWidth="1"/>
    <col min="12553" max="12553" width="8.5546875" customWidth="1"/>
    <col min="12554" max="12554" width="13.6640625" bestFit="1" customWidth="1"/>
    <col min="12555" max="12555" width="12.33203125" bestFit="1" customWidth="1"/>
    <col min="12556" max="12556" width="13.33203125" bestFit="1" customWidth="1"/>
    <col min="12557" max="12558" width="9.88671875" bestFit="1" customWidth="1"/>
    <col min="12559" max="12559" width="7" bestFit="1" customWidth="1"/>
    <col min="12560" max="12560" width="2.109375" customWidth="1"/>
    <col min="12561" max="12800" width="8.88671875" customWidth="1"/>
    <col min="12801" max="12801" width="2.33203125" customWidth="1"/>
    <col min="12802" max="12802" width="2.6640625" customWidth="1"/>
    <col min="12803" max="12803" width="8.77734375" customWidth="1"/>
    <col min="12804" max="12804" width="1.21875" customWidth="1"/>
    <col min="12805" max="12805" width="9.109375" customWidth="1"/>
    <col min="12806" max="12806" width="9.5546875" customWidth="1"/>
    <col min="12807" max="12807" width="33.21875" bestFit="1" customWidth="1"/>
    <col min="12808" max="12808" width="7.44140625" customWidth="1"/>
    <col min="12809" max="12809" width="8.5546875" customWidth="1"/>
    <col min="12810" max="12810" width="13.6640625" bestFit="1" customWidth="1"/>
    <col min="12811" max="12811" width="12.33203125" bestFit="1" customWidth="1"/>
    <col min="12812" max="12812" width="13.33203125" bestFit="1" customWidth="1"/>
    <col min="12813" max="12814" width="9.88671875" bestFit="1" customWidth="1"/>
    <col min="12815" max="12815" width="7" bestFit="1" customWidth="1"/>
    <col min="12816" max="12816" width="2.109375" customWidth="1"/>
    <col min="12817" max="13056" width="8.88671875" customWidth="1"/>
    <col min="13057" max="13057" width="2.33203125" customWidth="1"/>
    <col min="13058" max="13058" width="2.6640625" customWidth="1"/>
    <col min="13059" max="13059" width="8.77734375" customWidth="1"/>
    <col min="13060" max="13060" width="1.21875" customWidth="1"/>
    <col min="13061" max="13061" width="9.109375" customWidth="1"/>
    <col min="13062" max="13062" width="9.5546875" customWidth="1"/>
    <col min="13063" max="13063" width="33.21875" bestFit="1" customWidth="1"/>
    <col min="13064" max="13064" width="7.44140625" customWidth="1"/>
    <col min="13065" max="13065" width="8.5546875" customWidth="1"/>
    <col min="13066" max="13066" width="13.6640625" bestFit="1" customWidth="1"/>
    <col min="13067" max="13067" width="12.33203125" bestFit="1" customWidth="1"/>
    <col min="13068" max="13068" width="13.33203125" bestFit="1" customWidth="1"/>
    <col min="13069" max="13070" width="9.88671875" bestFit="1" customWidth="1"/>
    <col min="13071" max="13071" width="7" bestFit="1" customWidth="1"/>
    <col min="13072" max="13072" width="2.109375" customWidth="1"/>
    <col min="13073" max="13312" width="8.88671875" customWidth="1"/>
    <col min="13313" max="13313" width="2.33203125" customWidth="1"/>
    <col min="13314" max="13314" width="2.6640625" customWidth="1"/>
    <col min="13315" max="13315" width="8.77734375" customWidth="1"/>
    <col min="13316" max="13316" width="1.21875" customWidth="1"/>
    <col min="13317" max="13317" width="9.109375" customWidth="1"/>
    <col min="13318" max="13318" width="9.5546875" customWidth="1"/>
    <col min="13319" max="13319" width="33.21875" bestFit="1" customWidth="1"/>
    <col min="13320" max="13320" width="7.44140625" customWidth="1"/>
    <col min="13321" max="13321" width="8.5546875" customWidth="1"/>
    <col min="13322" max="13322" width="13.6640625" bestFit="1" customWidth="1"/>
    <col min="13323" max="13323" width="12.33203125" bestFit="1" customWidth="1"/>
    <col min="13324" max="13324" width="13.33203125" bestFit="1" customWidth="1"/>
    <col min="13325" max="13326" width="9.88671875" bestFit="1" customWidth="1"/>
    <col min="13327" max="13327" width="7" bestFit="1" customWidth="1"/>
    <col min="13328" max="13328" width="2.109375" customWidth="1"/>
    <col min="13329" max="13568" width="8.88671875" customWidth="1"/>
    <col min="13569" max="13569" width="2.33203125" customWidth="1"/>
    <col min="13570" max="13570" width="2.6640625" customWidth="1"/>
    <col min="13571" max="13571" width="8.77734375" customWidth="1"/>
    <col min="13572" max="13572" width="1.21875" customWidth="1"/>
    <col min="13573" max="13573" width="9.109375" customWidth="1"/>
    <col min="13574" max="13574" width="9.5546875" customWidth="1"/>
    <col min="13575" max="13575" width="33.21875" bestFit="1" customWidth="1"/>
    <col min="13576" max="13576" width="7.44140625" customWidth="1"/>
    <col min="13577" max="13577" width="8.5546875" customWidth="1"/>
    <col min="13578" max="13578" width="13.6640625" bestFit="1" customWidth="1"/>
    <col min="13579" max="13579" width="12.33203125" bestFit="1" customWidth="1"/>
    <col min="13580" max="13580" width="13.33203125" bestFit="1" customWidth="1"/>
    <col min="13581" max="13582" width="9.88671875" bestFit="1" customWidth="1"/>
    <col min="13583" max="13583" width="7" bestFit="1" customWidth="1"/>
    <col min="13584" max="13584" width="2.109375" customWidth="1"/>
    <col min="13585" max="13824" width="8.88671875" customWidth="1"/>
    <col min="13825" max="13825" width="2.33203125" customWidth="1"/>
    <col min="13826" max="13826" width="2.6640625" customWidth="1"/>
    <col min="13827" max="13827" width="8.77734375" customWidth="1"/>
    <col min="13828" max="13828" width="1.21875" customWidth="1"/>
    <col min="13829" max="13829" width="9.109375" customWidth="1"/>
    <col min="13830" max="13830" width="9.5546875" customWidth="1"/>
    <col min="13831" max="13831" width="33.21875" bestFit="1" customWidth="1"/>
    <col min="13832" max="13832" width="7.44140625" customWidth="1"/>
    <col min="13833" max="13833" width="8.5546875" customWidth="1"/>
    <col min="13834" max="13834" width="13.6640625" bestFit="1" customWidth="1"/>
    <col min="13835" max="13835" width="12.33203125" bestFit="1" customWidth="1"/>
    <col min="13836" max="13836" width="13.33203125" bestFit="1" customWidth="1"/>
    <col min="13837" max="13838" width="9.88671875" bestFit="1" customWidth="1"/>
    <col min="13839" max="13839" width="7" bestFit="1" customWidth="1"/>
    <col min="13840" max="13840" width="2.109375" customWidth="1"/>
    <col min="13841" max="14080" width="8.88671875" customWidth="1"/>
    <col min="14081" max="14081" width="2.33203125" customWidth="1"/>
    <col min="14082" max="14082" width="2.6640625" customWidth="1"/>
    <col min="14083" max="14083" width="8.77734375" customWidth="1"/>
    <col min="14084" max="14084" width="1.21875" customWidth="1"/>
    <col min="14085" max="14085" width="9.109375" customWidth="1"/>
    <col min="14086" max="14086" width="9.5546875" customWidth="1"/>
    <col min="14087" max="14087" width="33.21875" bestFit="1" customWidth="1"/>
    <col min="14088" max="14088" width="7.44140625" customWidth="1"/>
    <col min="14089" max="14089" width="8.5546875" customWidth="1"/>
    <col min="14090" max="14090" width="13.6640625" bestFit="1" customWidth="1"/>
    <col min="14091" max="14091" width="12.33203125" bestFit="1" customWidth="1"/>
    <col min="14092" max="14092" width="13.33203125" bestFit="1" customWidth="1"/>
    <col min="14093" max="14094" width="9.88671875" bestFit="1" customWidth="1"/>
    <col min="14095" max="14095" width="7" bestFit="1" customWidth="1"/>
    <col min="14096" max="14096" width="2.109375" customWidth="1"/>
    <col min="14097" max="14336" width="8.88671875" customWidth="1"/>
    <col min="14337" max="14337" width="2.33203125" customWidth="1"/>
    <col min="14338" max="14338" width="2.6640625" customWidth="1"/>
    <col min="14339" max="14339" width="8.77734375" customWidth="1"/>
    <col min="14340" max="14340" width="1.21875" customWidth="1"/>
    <col min="14341" max="14341" width="9.109375" customWidth="1"/>
    <col min="14342" max="14342" width="9.5546875" customWidth="1"/>
    <col min="14343" max="14343" width="33.21875" bestFit="1" customWidth="1"/>
    <col min="14344" max="14344" width="7.44140625" customWidth="1"/>
    <col min="14345" max="14345" width="8.5546875" customWidth="1"/>
    <col min="14346" max="14346" width="13.6640625" bestFit="1" customWidth="1"/>
    <col min="14347" max="14347" width="12.33203125" bestFit="1" customWidth="1"/>
    <col min="14348" max="14348" width="13.33203125" bestFit="1" customWidth="1"/>
    <col min="14349" max="14350" width="9.88671875" bestFit="1" customWidth="1"/>
    <col min="14351" max="14351" width="7" bestFit="1" customWidth="1"/>
    <col min="14352" max="14352" width="2.109375" customWidth="1"/>
    <col min="14353" max="14592" width="8.88671875" customWidth="1"/>
    <col min="14593" max="14593" width="2.33203125" customWidth="1"/>
    <col min="14594" max="14594" width="2.6640625" customWidth="1"/>
    <col min="14595" max="14595" width="8.77734375" customWidth="1"/>
    <col min="14596" max="14596" width="1.21875" customWidth="1"/>
    <col min="14597" max="14597" width="9.109375" customWidth="1"/>
    <col min="14598" max="14598" width="9.5546875" customWidth="1"/>
    <col min="14599" max="14599" width="33.21875" bestFit="1" customWidth="1"/>
    <col min="14600" max="14600" width="7.44140625" customWidth="1"/>
    <col min="14601" max="14601" width="8.5546875" customWidth="1"/>
    <col min="14602" max="14602" width="13.6640625" bestFit="1" customWidth="1"/>
    <col min="14603" max="14603" width="12.33203125" bestFit="1" customWidth="1"/>
    <col min="14604" max="14604" width="13.33203125" bestFit="1" customWidth="1"/>
    <col min="14605" max="14606" width="9.88671875" bestFit="1" customWidth="1"/>
    <col min="14607" max="14607" width="7" bestFit="1" customWidth="1"/>
    <col min="14608" max="14608" width="2.109375" customWidth="1"/>
    <col min="14609" max="14848" width="8.88671875" customWidth="1"/>
    <col min="14849" max="14849" width="2.33203125" customWidth="1"/>
    <col min="14850" max="14850" width="2.6640625" customWidth="1"/>
    <col min="14851" max="14851" width="8.77734375" customWidth="1"/>
    <col min="14852" max="14852" width="1.21875" customWidth="1"/>
    <col min="14853" max="14853" width="9.109375" customWidth="1"/>
    <col min="14854" max="14854" width="9.5546875" customWidth="1"/>
    <col min="14855" max="14855" width="33.21875" bestFit="1" customWidth="1"/>
    <col min="14856" max="14856" width="7.44140625" customWidth="1"/>
    <col min="14857" max="14857" width="8.5546875" customWidth="1"/>
    <col min="14858" max="14858" width="13.6640625" bestFit="1" customWidth="1"/>
    <col min="14859" max="14859" width="12.33203125" bestFit="1" customWidth="1"/>
    <col min="14860" max="14860" width="13.33203125" bestFit="1" customWidth="1"/>
    <col min="14861" max="14862" width="9.88671875" bestFit="1" customWidth="1"/>
    <col min="14863" max="14863" width="7" bestFit="1" customWidth="1"/>
    <col min="14864" max="14864" width="2.109375" customWidth="1"/>
    <col min="14865" max="15104" width="8.88671875" customWidth="1"/>
    <col min="15105" max="15105" width="2.33203125" customWidth="1"/>
    <col min="15106" max="15106" width="2.6640625" customWidth="1"/>
    <col min="15107" max="15107" width="8.77734375" customWidth="1"/>
    <col min="15108" max="15108" width="1.21875" customWidth="1"/>
    <col min="15109" max="15109" width="9.109375" customWidth="1"/>
    <col min="15110" max="15110" width="9.5546875" customWidth="1"/>
    <col min="15111" max="15111" width="33.21875" bestFit="1" customWidth="1"/>
    <col min="15112" max="15112" width="7.44140625" customWidth="1"/>
    <col min="15113" max="15113" width="8.5546875" customWidth="1"/>
    <col min="15114" max="15114" width="13.6640625" bestFit="1" customWidth="1"/>
    <col min="15115" max="15115" width="12.33203125" bestFit="1" customWidth="1"/>
    <col min="15116" max="15116" width="13.33203125" bestFit="1" customWidth="1"/>
    <col min="15117" max="15118" width="9.88671875" bestFit="1" customWidth="1"/>
    <col min="15119" max="15119" width="7" bestFit="1" customWidth="1"/>
    <col min="15120" max="15120" width="2.109375" customWidth="1"/>
    <col min="15121" max="15360" width="8.88671875" customWidth="1"/>
    <col min="15361" max="15361" width="2.33203125" customWidth="1"/>
    <col min="15362" max="15362" width="2.6640625" customWidth="1"/>
    <col min="15363" max="15363" width="8.77734375" customWidth="1"/>
    <col min="15364" max="15364" width="1.21875" customWidth="1"/>
    <col min="15365" max="15365" width="9.109375" customWidth="1"/>
    <col min="15366" max="15366" width="9.5546875" customWidth="1"/>
    <col min="15367" max="15367" width="33.21875" bestFit="1" customWidth="1"/>
    <col min="15368" max="15368" width="7.44140625" customWidth="1"/>
    <col min="15369" max="15369" width="8.5546875" customWidth="1"/>
    <col min="15370" max="15370" width="13.6640625" bestFit="1" customWidth="1"/>
    <col min="15371" max="15371" width="12.33203125" bestFit="1" customWidth="1"/>
    <col min="15372" max="15372" width="13.33203125" bestFit="1" customWidth="1"/>
    <col min="15373" max="15374" width="9.88671875" bestFit="1" customWidth="1"/>
    <col min="15375" max="15375" width="7" bestFit="1" customWidth="1"/>
    <col min="15376" max="15376" width="2.109375" customWidth="1"/>
    <col min="15377" max="15616" width="8.88671875" customWidth="1"/>
    <col min="15617" max="15617" width="2.33203125" customWidth="1"/>
    <col min="15618" max="15618" width="2.6640625" customWidth="1"/>
    <col min="15619" max="15619" width="8.77734375" customWidth="1"/>
    <col min="15620" max="15620" width="1.21875" customWidth="1"/>
    <col min="15621" max="15621" width="9.109375" customWidth="1"/>
    <col min="15622" max="15622" width="9.5546875" customWidth="1"/>
    <col min="15623" max="15623" width="33.21875" bestFit="1" customWidth="1"/>
    <col min="15624" max="15624" width="7.44140625" customWidth="1"/>
    <col min="15625" max="15625" width="8.5546875" customWidth="1"/>
    <col min="15626" max="15626" width="13.6640625" bestFit="1" customWidth="1"/>
    <col min="15627" max="15627" width="12.33203125" bestFit="1" customWidth="1"/>
    <col min="15628" max="15628" width="13.33203125" bestFit="1" customWidth="1"/>
    <col min="15629" max="15630" width="9.88671875" bestFit="1" customWidth="1"/>
    <col min="15631" max="15631" width="7" bestFit="1" customWidth="1"/>
    <col min="15632" max="15632" width="2.109375" customWidth="1"/>
    <col min="15633" max="15872" width="8.88671875" customWidth="1"/>
    <col min="15873" max="15873" width="2.33203125" customWidth="1"/>
    <col min="15874" max="15874" width="2.6640625" customWidth="1"/>
    <col min="15875" max="15875" width="8.77734375" customWidth="1"/>
    <col min="15876" max="15876" width="1.21875" customWidth="1"/>
    <col min="15877" max="15877" width="9.109375" customWidth="1"/>
    <col min="15878" max="15878" width="9.5546875" customWidth="1"/>
    <col min="15879" max="15879" width="33.21875" bestFit="1" customWidth="1"/>
    <col min="15880" max="15880" width="7.44140625" customWidth="1"/>
    <col min="15881" max="15881" width="8.5546875" customWidth="1"/>
    <col min="15882" max="15882" width="13.6640625" bestFit="1" customWidth="1"/>
    <col min="15883" max="15883" width="12.33203125" bestFit="1" customWidth="1"/>
    <col min="15884" max="15884" width="13.33203125" bestFit="1" customWidth="1"/>
    <col min="15885" max="15886" width="9.88671875" bestFit="1" customWidth="1"/>
    <col min="15887" max="15887" width="7" bestFit="1" customWidth="1"/>
    <col min="15888" max="15888" width="2.109375" customWidth="1"/>
    <col min="15889" max="16128" width="8.88671875" customWidth="1"/>
    <col min="16129" max="16129" width="2.33203125" customWidth="1"/>
    <col min="16130" max="16130" width="2.6640625" customWidth="1"/>
    <col min="16131" max="16131" width="8.77734375" customWidth="1"/>
    <col min="16132" max="16132" width="1.21875" customWidth="1"/>
    <col min="16133" max="16133" width="9.109375" customWidth="1"/>
    <col min="16134" max="16134" width="9.5546875" customWidth="1"/>
    <col min="16135" max="16135" width="33.21875" bestFit="1" customWidth="1"/>
    <col min="16136" max="16136" width="7.44140625" customWidth="1"/>
    <col min="16137" max="16137" width="8.5546875" customWidth="1"/>
    <col min="16138" max="16138" width="13.6640625" bestFit="1" customWidth="1"/>
    <col min="16139" max="16139" width="12.33203125" bestFit="1" customWidth="1"/>
    <col min="16140" max="16140" width="13.33203125" bestFit="1" customWidth="1"/>
    <col min="16141" max="16142" width="9.88671875" bestFit="1" customWidth="1"/>
    <col min="16143" max="16143" width="7" bestFit="1" customWidth="1"/>
    <col min="16144" max="16144" width="2.109375" customWidth="1"/>
    <col min="16145" max="16384" width="8.88671875" customWidth="1"/>
  </cols>
  <sheetData>
    <row r="1" spans="1:16" ht="16.5" customHeight="1">
      <c r="A1" s="303" t="s">
        <v>1469</v>
      </c>
      <c r="B1" s="303"/>
      <c r="C1" s="304" t="s">
        <v>1470</v>
      </c>
      <c r="E1" s="304" t="s">
        <v>1471</v>
      </c>
      <c r="F1" s="303" t="s">
        <v>1472</v>
      </c>
      <c r="G1" s="303" t="s">
        <v>1473</v>
      </c>
      <c r="H1" s="303" t="s">
        <v>1474</v>
      </c>
      <c r="I1" s="303" t="s">
        <v>1475</v>
      </c>
      <c r="J1" s="303" t="s">
        <v>1476</v>
      </c>
      <c r="K1" s="303" t="s">
        <v>1477</v>
      </c>
      <c r="L1" s="303" t="s">
        <v>1478</v>
      </c>
      <c r="M1" s="303" t="s">
        <v>1479</v>
      </c>
      <c r="N1" s="303" t="s">
        <v>164</v>
      </c>
      <c r="O1" s="303"/>
      <c r="P1" s="303"/>
    </row>
    <row r="2" spans="1:16" ht="21.3" customHeight="1">
      <c r="G2" s="305" t="s">
        <v>1468</v>
      </c>
    </row>
    <row r="3" spans="1:16" ht="12.45" customHeight="1">
      <c r="A3" s="306">
        <v>2</v>
      </c>
      <c r="B3" s="306"/>
      <c r="C3" s="307" t="s">
        <v>1480</v>
      </c>
      <c r="D3" s="308" t="s">
        <v>1481</v>
      </c>
      <c r="E3" s="308"/>
      <c r="F3" s="307">
        <v>1617</v>
      </c>
      <c r="G3" s="308" t="s">
        <v>1482</v>
      </c>
      <c r="H3" s="308" t="s">
        <v>1483</v>
      </c>
      <c r="I3" s="309">
        <v>0</v>
      </c>
      <c r="J3" s="309">
        <v>10666</v>
      </c>
      <c r="K3" s="309">
        <v>0</v>
      </c>
      <c r="L3" s="309">
        <v>1067</v>
      </c>
      <c r="M3" s="309">
        <v>103</v>
      </c>
      <c r="N3" s="309">
        <v>11836</v>
      </c>
      <c r="O3" s="309"/>
      <c r="P3" s="309"/>
    </row>
    <row r="4" spans="1:16" ht="12.45" customHeight="1">
      <c r="A4" s="306">
        <v>2</v>
      </c>
      <c r="B4" s="306"/>
      <c r="C4" s="307" t="s">
        <v>1480</v>
      </c>
      <c r="D4" s="308" t="s">
        <v>1481</v>
      </c>
      <c r="E4" s="308"/>
      <c r="F4" s="307">
        <v>1618</v>
      </c>
      <c r="G4" s="308" t="s">
        <v>1484</v>
      </c>
      <c r="H4" s="308" t="s">
        <v>1485</v>
      </c>
      <c r="I4" s="309">
        <v>0</v>
      </c>
      <c r="J4" s="309">
        <v>5328</v>
      </c>
      <c r="K4" s="309">
        <v>0</v>
      </c>
      <c r="L4" s="309">
        <v>533</v>
      </c>
      <c r="M4" s="309">
        <v>51</v>
      </c>
      <c r="N4" s="309">
        <v>5912</v>
      </c>
      <c r="O4" s="309"/>
      <c r="P4" s="309"/>
    </row>
    <row r="5" spans="1:16" ht="12.45" customHeight="1">
      <c r="A5" s="306">
        <v>2</v>
      </c>
      <c r="B5" s="306"/>
      <c r="C5" s="307" t="s">
        <v>1480</v>
      </c>
      <c r="D5" s="308" t="s">
        <v>1481</v>
      </c>
      <c r="E5" s="308"/>
      <c r="F5" s="307">
        <v>1619</v>
      </c>
      <c r="G5" s="308" t="s">
        <v>1484</v>
      </c>
      <c r="H5" s="308" t="s">
        <v>1485</v>
      </c>
      <c r="I5" s="309">
        <v>0</v>
      </c>
      <c r="J5" s="309">
        <v>5386</v>
      </c>
      <c r="K5" s="309">
        <v>0</v>
      </c>
      <c r="L5" s="309">
        <v>539</v>
      </c>
      <c r="M5" s="309">
        <v>52</v>
      </c>
      <c r="N5" s="309">
        <v>5977</v>
      </c>
      <c r="O5" s="309"/>
      <c r="P5" s="309"/>
    </row>
    <row r="6" spans="1:16" ht="12.45" customHeight="1">
      <c r="A6" s="306">
        <v>2</v>
      </c>
      <c r="B6" s="306"/>
      <c r="C6" s="307" t="s">
        <v>1480</v>
      </c>
      <c r="D6" s="308" t="s">
        <v>1481</v>
      </c>
      <c r="E6" s="308"/>
      <c r="F6" s="307">
        <v>1620</v>
      </c>
      <c r="G6" s="308" t="s">
        <v>1486</v>
      </c>
      <c r="H6" s="308" t="s">
        <v>1487</v>
      </c>
      <c r="I6" s="309">
        <v>0</v>
      </c>
      <c r="J6" s="309">
        <v>37293</v>
      </c>
      <c r="K6" s="309">
        <v>0</v>
      </c>
      <c r="L6" s="309">
        <v>3729</v>
      </c>
      <c r="M6" s="309">
        <v>359</v>
      </c>
      <c r="N6" s="309">
        <v>41381</v>
      </c>
      <c r="O6" s="309"/>
      <c r="P6" s="309"/>
    </row>
    <row r="7" spans="1:16" ht="12.45" customHeight="1">
      <c r="A7" s="306">
        <v>2</v>
      </c>
      <c r="B7" s="306"/>
      <c r="C7" s="307" t="s">
        <v>1480</v>
      </c>
      <c r="D7" s="308" t="s">
        <v>1481</v>
      </c>
      <c r="E7" s="308"/>
      <c r="F7" s="307">
        <v>1621</v>
      </c>
      <c r="G7" s="308" t="s">
        <v>1488</v>
      </c>
      <c r="H7" s="308" t="s">
        <v>1489</v>
      </c>
      <c r="I7" s="309">
        <v>0</v>
      </c>
      <c r="J7" s="309">
        <v>31327.002199999999</v>
      </c>
      <c r="K7" s="309">
        <v>0</v>
      </c>
      <c r="L7" s="309">
        <v>3124.8879999999999</v>
      </c>
      <c r="M7" s="309">
        <v>7812.22</v>
      </c>
      <c r="N7" s="309">
        <v>42264.110200000003</v>
      </c>
      <c r="O7" s="309"/>
      <c r="P7" s="309"/>
    </row>
    <row r="8" spans="1:16" ht="12.45" customHeight="1">
      <c r="A8" s="306">
        <v>2</v>
      </c>
      <c r="B8" s="306"/>
      <c r="C8" s="307" t="s">
        <v>1480</v>
      </c>
      <c r="D8" s="308" t="s">
        <v>1481</v>
      </c>
      <c r="E8" s="308"/>
      <c r="F8" s="307">
        <v>1622</v>
      </c>
      <c r="G8" s="308" t="s">
        <v>1490</v>
      </c>
      <c r="H8" s="308" t="s">
        <v>1491</v>
      </c>
      <c r="I8" s="309">
        <v>0</v>
      </c>
      <c r="J8" s="309">
        <v>9622</v>
      </c>
      <c r="K8" s="309">
        <v>0</v>
      </c>
      <c r="L8" s="309">
        <v>962</v>
      </c>
      <c r="M8" s="309">
        <v>481</v>
      </c>
      <c r="N8" s="309">
        <v>11065</v>
      </c>
      <c r="O8" s="309"/>
      <c r="P8" s="309"/>
    </row>
    <row r="9" spans="1:16" ht="12.45" customHeight="1">
      <c r="A9" s="306">
        <v>2</v>
      </c>
      <c r="B9" s="306"/>
      <c r="C9" s="307" t="s">
        <v>1480</v>
      </c>
      <c r="D9" s="308" t="s">
        <v>1481</v>
      </c>
      <c r="E9" s="308"/>
      <c r="F9" s="307">
        <v>1624</v>
      </c>
      <c r="G9" s="308" t="s">
        <v>1492</v>
      </c>
      <c r="H9" s="308" t="s">
        <v>1493</v>
      </c>
      <c r="I9" s="309">
        <v>0</v>
      </c>
      <c r="J9" s="309">
        <v>14676036.492000001</v>
      </c>
      <c r="K9" s="309">
        <v>0</v>
      </c>
      <c r="L9" s="309">
        <v>1467525.527</v>
      </c>
      <c r="M9" s="309">
        <v>39529.833200000001</v>
      </c>
      <c r="N9" s="309">
        <v>16183091.8522</v>
      </c>
      <c r="O9" s="309"/>
      <c r="P9" s="309"/>
    </row>
    <row r="10" spans="1:16" ht="12.45" customHeight="1">
      <c r="A10" s="306">
        <v>3</v>
      </c>
      <c r="B10" s="306"/>
      <c r="C10" s="307" t="s">
        <v>1480</v>
      </c>
      <c r="D10" s="308" t="s">
        <v>1481</v>
      </c>
      <c r="E10" s="308"/>
      <c r="F10" s="307">
        <v>1625</v>
      </c>
      <c r="G10" s="308" t="s">
        <v>1494</v>
      </c>
      <c r="H10" s="308" t="s">
        <v>1495</v>
      </c>
      <c r="I10" s="309">
        <v>0</v>
      </c>
      <c r="J10" s="309">
        <v>15999</v>
      </c>
      <c r="K10" s="309">
        <v>0</v>
      </c>
      <c r="L10" s="309">
        <v>1600</v>
      </c>
      <c r="M10" s="309">
        <v>154</v>
      </c>
      <c r="N10" s="309">
        <v>17753</v>
      </c>
      <c r="O10" s="309"/>
      <c r="P10" s="309"/>
    </row>
    <row r="11" spans="1:16" ht="12.45" customHeight="1">
      <c r="A11" s="306">
        <v>3</v>
      </c>
      <c r="B11" s="306"/>
      <c r="C11" s="307" t="s">
        <v>1480</v>
      </c>
      <c r="D11" s="308" t="s">
        <v>1481</v>
      </c>
      <c r="E11" s="308"/>
      <c r="F11" s="307">
        <v>1626</v>
      </c>
      <c r="G11" s="308" t="s">
        <v>1496</v>
      </c>
      <c r="H11" s="308" t="s">
        <v>1497</v>
      </c>
      <c r="I11" s="309">
        <v>0</v>
      </c>
      <c r="J11" s="309">
        <v>10785</v>
      </c>
      <c r="K11" s="309">
        <v>0</v>
      </c>
      <c r="L11" s="309">
        <v>1079</v>
      </c>
      <c r="M11" s="309">
        <v>104</v>
      </c>
      <c r="N11" s="309">
        <v>11968</v>
      </c>
      <c r="O11" s="309"/>
      <c r="P11" s="309"/>
    </row>
    <row r="12" spans="1:16" ht="12.45" customHeight="1">
      <c r="A12" s="306">
        <v>3</v>
      </c>
      <c r="B12" s="306"/>
      <c r="C12" s="307" t="s">
        <v>1480</v>
      </c>
      <c r="D12" s="308" t="s">
        <v>1481</v>
      </c>
      <c r="E12" s="308"/>
      <c r="F12" s="307">
        <v>1627</v>
      </c>
      <c r="G12" s="308" t="s">
        <v>1498</v>
      </c>
      <c r="H12" s="308" t="s">
        <v>1499</v>
      </c>
      <c r="I12" s="309">
        <v>0</v>
      </c>
      <c r="J12" s="309">
        <v>5200</v>
      </c>
      <c r="K12" s="309">
        <v>0</v>
      </c>
      <c r="L12" s="309">
        <v>520</v>
      </c>
      <c r="M12" s="309">
        <v>50</v>
      </c>
      <c r="N12" s="309">
        <v>5770</v>
      </c>
      <c r="O12" s="309"/>
      <c r="P12" s="309"/>
    </row>
    <row r="13" spans="1:16" ht="12.45" customHeight="1">
      <c r="A13" s="306">
        <v>6</v>
      </c>
      <c r="B13" s="306"/>
      <c r="C13" s="307" t="s">
        <v>1480</v>
      </c>
      <c r="D13" s="308" t="s">
        <v>1481</v>
      </c>
      <c r="E13" s="308"/>
      <c r="F13" s="307">
        <v>1628</v>
      </c>
      <c r="G13" s="308" t="s">
        <v>1500</v>
      </c>
      <c r="H13" s="308" t="s">
        <v>1501</v>
      </c>
      <c r="I13" s="309">
        <v>0</v>
      </c>
      <c r="J13" s="309">
        <v>16193</v>
      </c>
      <c r="K13" s="309">
        <v>0</v>
      </c>
      <c r="L13" s="309">
        <v>1619</v>
      </c>
      <c r="M13" s="309">
        <v>156</v>
      </c>
      <c r="N13" s="309">
        <v>17968</v>
      </c>
      <c r="O13" s="309"/>
      <c r="P13" s="309"/>
    </row>
    <row r="14" spans="1:16" ht="12.45" customHeight="1">
      <c r="A14" s="306">
        <v>6</v>
      </c>
      <c r="B14" s="306"/>
      <c r="C14" s="307" t="s">
        <v>1480</v>
      </c>
      <c r="D14" s="308" t="s">
        <v>1481</v>
      </c>
      <c r="E14" s="308"/>
      <c r="F14" s="307">
        <v>1629</v>
      </c>
      <c r="G14" s="308" t="s">
        <v>1502</v>
      </c>
      <c r="H14" s="308" t="s">
        <v>1503</v>
      </c>
      <c r="I14" s="309">
        <v>0</v>
      </c>
      <c r="J14" s="309">
        <v>5394</v>
      </c>
      <c r="K14" s="309">
        <v>0</v>
      </c>
      <c r="L14" s="309">
        <v>540</v>
      </c>
      <c r="M14" s="309">
        <v>52</v>
      </c>
      <c r="N14" s="309">
        <v>5986</v>
      </c>
      <c r="O14" s="309"/>
      <c r="P14" s="309"/>
    </row>
    <row r="15" spans="1:16" ht="12.45" customHeight="1">
      <c r="A15" s="306">
        <v>6</v>
      </c>
      <c r="B15" s="306"/>
      <c r="C15" s="307" t="s">
        <v>1480</v>
      </c>
      <c r="D15" s="308" t="s">
        <v>1481</v>
      </c>
      <c r="E15" s="308"/>
      <c r="F15" s="307">
        <v>1630</v>
      </c>
      <c r="G15" s="308" t="s">
        <v>1504</v>
      </c>
      <c r="H15" s="308" t="s">
        <v>1505</v>
      </c>
      <c r="I15" s="309">
        <v>0</v>
      </c>
      <c r="J15" s="309">
        <v>5200</v>
      </c>
      <c r="K15" s="309">
        <v>0</v>
      </c>
      <c r="L15" s="309">
        <v>520</v>
      </c>
      <c r="M15" s="309">
        <v>50</v>
      </c>
      <c r="N15" s="309">
        <v>5770</v>
      </c>
      <c r="O15" s="309"/>
      <c r="P15" s="309"/>
    </row>
    <row r="16" spans="1:16" ht="12.45" customHeight="1">
      <c r="A16" s="306">
        <v>7</v>
      </c>
      <c r="B16" s="306"/>
      <c r="C16" s="307" t="s">
        <v>1480</v>
      </c>
      <c r="D16" s="308" t="s">
        <v>1506</v>
      </c>
      <c r="E16" s="308"/>
      <c r="F16" s="307">
        <v>70</v>
      </c>
      <c r="G16" s="308" t="s">
        <v>522</v>
      </c>
      <c r="H16" s="308" t="s">
        <v>1507</v>
      </c>
      <c r="I16" s="309">
        <v>0</v>
      </c>
      <c r="J16" s="309">
        <v>31636600</v>
      </c>
      <c r="K16" s="309">
        <v>0</v>
      </c>
      <c r="L16" s="309">
        <v>3163660</v>
      </c>
      <c r="M16" s="309">
        <v>494321.875</v>
      </c>
      <c r="N16" s="309">
        <v>35294581.875</v>
      </c>
      <c r="O16" s="309"/>
      <c r="P16" s="309"/>
    </row>
    <row r="17" spans="1:16" ht="12.45" customHeight="1">
      <c r="A17" s="306">
        <v>7</v>
      </c>
      <c r="B17" s="306"/>
      <c r="C17" s="307" t="s">
        <v>1480</v>
      </c>
      <c r="D17" s="308" t="s">
        <v>1481</v>
      </c>
      <c r="E17" s="308"/>
      <c r="F17" s="307">
        <v>1631</v>
      </c>
      <c r="G17" s="308" t="s">
        <v>1508</v>
      </c>
      <c r="H17" s="308" t="s">
        <v>287</v>
      </c>
      <c r="I17" s="309">
        <v>0</v>
      </c>
      <c r="J17" s="309">
        <v>31636600</v>
      </c>
      <c r="K17" s="309">
        <v>0</v>
      </c>
      <c r="L17" s="309">
        <v>3163660</v>
      </c>
      <c r="M17" s="309">
        <v>494321.875</v>
      </c>
      <c r="N17" s="309">
        <v>35294581.875</v>
      </c>
      <c r="O17" s="309"/>
      <c r="P17" s="309"/>
    </row>
    <row r="18" spans="1:16" ht="12.45" customHeight="1">
      <c r="A18" s="306">
        <v>7</v>
      </c>
      <c r="B18" s="306"/>
      <c r="C18" s="307" t="s">
        <v>1480</v>
      </c>
      <c r="D18" s="308" t="s">
        <v>1481</v>
      </c>
      <c r="E18" s="308"/>
      <c r="F18" s="307">
        <v>1632</v>
      </c>
      <c r="G18" s="308" t="s">
        <v>1509</v>
      </c>
      <c r="H18" s="308" t="s">
        <v>1510</v>
      </c>
      <c r="I18" s="309">
        <v>0</v>
      </c>
      <c r="J18" s="309">
        <v>27008</v>
      </c>
      <c r="K18" s="309">
        <v>0</v>
      </c>
      <c r="L18" s="309">
        <v>2701</v>
      </c>
      <c r="M18" s="309">
        <v>260</v>
      </c>
      <c r="N18" s="309">
        <v>29969</v>
      </c>
      <c r="O18" s="309"/>
      <c r="P18" s="309"/>
    </row>
    <row r="19" spans="1:16" ht="12.45" customHeight="1">
      <c r="A19" s="306">
        <v>7</v>
      </c>
      <c r="B19" s="306"/>
      <c r="C19" s="307" t="s">
        <v>1480</v>
      </c>
      <c r="D19" s="308" t="s">
        <v>1481</v>
      </c>
      <c r="E19" s="308"/>
      <c r="F19" s="307">
        <v>1633</v>
      </c>
      <c r="G19" s="308" t="s">
        <v>1509</v>
      </c>
      <c r="H19" s="308" t="s">
        <v>1510</v>
      </c>
      <c r="I19" s="309">
        <v>0</v>
      </c>
      <c r="J19" s="309">
        <v>26713</v>
      </c>
      <c r="K19" s="309">
        <v>0</v>
      </c>
      <c r="L19" s="309">
        <v>2672</v>
      </c>
      <c r="M19" s="309">
        <v>257</v>
      </c>
      <c r="N19" s="309">
        <v>29642</v>
      </c>
      <c r="O19" s="309"/>
      <c r="P19" s="309"/>
    </row>
    <row r="20" spans="1:16" ht="12.45" customHeight="1">
      <c r="A20" s="306">
        <v>7</v>
      </c>
      <c r="B20" s="306"/>
      <c r="C20" s="307" t="s">
        <v>1480</v>
      </c>
      <c r="D20" s="308" t="s">
        <v>1481</v>
      </c>
      <c r="E20" s="308"/>
      <c r="F20" s="307">
        <v>1634</v>
      </c>
      <c r="G20" s="308" t="s">
        <v>1511</v>
      </c>
      <c r="H20" s="308" t="s">
        <v>1512</v>
      </c>
      <c r="I20" s="309">
        <v>0</v>
      </c>
      <c r="J20" s="309">
        <v>5400</v>
      </c>
      <c r="K20" s="309">
        <v>0</v>
      </c>
      <c r="L20" s="309">
        <v>540</v>
      </c>
      <c r="M20" s="309">
        <v>52</v>
      </c>
      <c r="N20" s="309">
        <v>5992</v>
      </c>
      <c r="O20" s="309"/>
      <c r="P20" s="309"/>
    </row>
    <row r="21" spans="1:16" ht="12.45" customHeight="1">
      <c r="A21" s="306">
        <v>8</v>
      </c>
      <c r="B21" s="306"/>
      <c r="C21" s="307" t="s">
        <v>1480</v>
      </c>
      <c r="D21" s="308" t="s">
        <v>1506</v>
      </c>
      <c r="E21" s="308"/>
      <c r="F21" s="307">
        <v>71</v>
      </c>
      <c r="G21" s="308" t="s">
        <v>1513</v>
      </c>
      <c r="H21" s="308" t="s">
        <v>1514</v>
      </c>
      <c r="I21" s="309">
        <v>0</v>
      </c>
      <c r="J21" s="309">
        <v>58358.175999999999</v>
      </c>
      <c r="K21" s="309">
        <v>0</v>
      </c>
      <c r="L21" s="309">
        <v>5835.8176000000003</v>
      </c>
      <c r="M21" s="309">
        <v>14589.544</v>
      </c>
      <c r="N21" s="309">
        <v>78783.537599999996</v>
      </c>
      <c r="O21" s="309"/>
      <c r="P21" s="309"/>
    </row>
    <row r="22" spans="1:16" ht="12.45" customHeight="1">
      <c r="A22" s="306">
        <v>8</v>
      </c>
      <c r="B22" s="306"/>
      <c r="C22" s="307" t="s">
        <v>1480</v>
      </c>
      <c r="D22" s="308" t="s">
        <v>1506</v>
      </c>
      <c r="E22" s="308"/>
      <c r="F22" s="307">
        <v>72</v>
      </c>
      <c r="G22" s="308" t="s">
        <v>1515</v>
      </c>
      <c r="H22" s="308" t="s">
        <v>1516</v>
      </c>
      <c r="I22" s="309">
        <v>0</v>
      </c>
      <c r="J22" s="309">
        <v>118293.6</v>
      </c>
      <c r="K22" s="309">
        <v>0</v>
      </c>
      <c r="L22" s="309">
        <v>11829.36</v>
      </c>
      <c r="M22" s="309">
        <v>29573.4</v>
      </c>
      <c r="N22" s="309">
        <v>159696.35999999999</v>
      </c>
      <c r="O22" s="309"/>
      <c r="P22" s="309"/>
    </row>
    <row r="23" spans="1:16" ht="12.45" customHeight="1">
      <c r="A23" s="306">
        <v>8</v>
      </c>
      <c r="B23" s="306"/>
      <c r="C23" s="307" t="s">
        <v>1480</v>
      </c>
      <c r="D23" s="308" t="s">
        <v>1506</v>
      </c>
      <c r="E23" s="308"/>
      <c r="F23" s="307">
        <v>73</v>
      </c>
      <c r="G23" s="308" t="s">
        <v>1517</v>
      </c>
      <c r="H23" s="308" t="s">
        <v>1518</v>
      </c>
      <c r="I23" s="309">
        <v>0</v>
      </c>
      <c r="J23" s="309">
        <v>403854.3504</v>
      </c>
      <c r="K23" s="309">
        <v>0</v>
      </c>
      <c r="L23" s="309">
        <v>40377.548799999997</v>
      </c>
      <c r="M23" s="309">
        <v>100943.872</v>
      </c>
      <c r="N23" s="309">
        <v>545175.77119999996</v>
      </c>
      <c r="O23" s="309"/>
      <c r="P23" s="309"/>
    </row>
    <row r="24" spans="1:16" ht="12.45" customHeight="1">
      <c r="A24" s="306">
        <v>8</v>
      </c>
      <c r="B24" s="306"/>
      <c r="C24" s="307" t="s">
        <v>1480</v>
      </c>
      <c r="D24" s="308" t="s">
        <v>1506</v>
      </c>
      <c r="E24" s="308"/>
      <c r="F24" s="307">
        <v>74</v>
      </c>
      <c r="G24" s="308" t="s">
        <v>1519</v>
      </c>
      <c r="H24" s="308" t="s">
        <v>1520</v>
      </c>
      <c r="I24" s="309">
        <v>0</v>
      </c>
      <c r="J24" s="309">
        <v>1331512.7616000001</v>
      </c>
      <c r="K24" s="309">
        <v>0</v>
      </c>
      <c r="L24" s="309">
        <v>133119.73120000001</v>
      </c>
      <c r="M24" s="309">
        <v>332878.19040000002</v>
      </c>
      <c r="N24" s="309">
        <v>1797510.6832000001</v>
      </c>
      <c r="O24" s="309"/>
      <c r="P24" s="309"/>
    </row>
    <row r="25" spans="1:16" ht="12.45" customHeight="1">
      <c r="A25" s="306">
        <v>8</v>
      </c>
      <c r="B25" s="306"/>
      <c r="C25" s="307" t="s">
        <v>1480</v>
      </c>
      <c r="D25" s="308" t="s">
        <v>1506</v>
      </c>
      <c r="E25" s="308"/>
      <c r="F25" s="307">
        <v>75</v>
      </c>
      <c r="G25" s="308" t="s">
        <v>1521</v>
      </c>
      <c r="H25" s="308" t="s">
        <v>1522</v>
      </c>
      <c r="I25" s="309">
        <v>0</v>
      </c>
      <c r="J25" s="309">
        <v>59935.423999999999</v>
      </c>
      <c r="K25" s="309">
        <v>0</v>
      </c>
      <c r="L25" s="309">
        <v>5993.5424000000003</v>
      </c>
      <c r="M25" s="309">
        <v>14983.856</v>
      </c>
      <c r="N25" s="309">
        <v>80912.822400000005</v>
      </c>
      <c r="O25" s="309"/>
      <c r="P25" s="309"/>
    </row>
    <row r="26" spans="1:16" ht="12.45" customHeight="1">
      <c r="A26" s="306">
        <v>8</v>
      </c>
      <c r="B26" s="306"/>
      <c r="C26" s="307" t="s">
        <v>1480</v>
      </c>
      <c r="D26" s="308" t="s">
        <v>1481</v>
      </c>
      <c r="E26" s="308"/>
      <c r="F26" s="307">
        <v>1635</v>
      </c>
      <c r="G26" s="308" t="s">
        <v>1523</v>
      </c>
      <c r="H26" s="308" t="s">
        <v>1524</v>
      </c>
      <c r="I26" s="309">
        <v>0</v>
      </c>
      <c r="J26" s="309">
        <v>26723</v>
      </c>
      <c r="K26" s="309">
        <v>0</v>
      </c>
      <c r="L26" s="309">
        <v>2673</v>
      </c>
      <c r="M26" s="309">
        <v>257</v>
      </c>
      <c r="N26" s="309">
        <v>29653</v>
      </c>
      <c r="O26" s="309"/>
      <c r="P26" s="309"/>
    </row>
    <row r="27" spans="1:16" ht="12.45" customHeight="1">
      <c r="A27" s="306">
        <v>8</v>
      </c>
      <c r="B27" s="306"/>
      <c r="C27" s="307" t="s">
        <v>1480</v>
      </c>
      <c r="D27" s="308" t="s">
        <v>1481</v>
      </c>
      <c r="E27" s="308"/>
      <c r="F27" s="307">
        <v>1636</v>
      </c>
      <c r="G27" s="308" t="s">
        <v>1525</v>
      </c>
      <c r="H27" s="308" t="s">
        <v>1526</v>
      </c>
      <c r="I27" s="309">
        <v>0</v>
      </c>
      <c r="J27" s="309">
        <v>54033</v>
      </c>
      <c r="K27" s="309">
        <v>0</v>
      </c>
      <c r="L27" s="309">
        <v>5403</v>
      </c>
      <c r="M27" s="309">
        <v>520</v>
      </c>
      <c r="N27" s="309">
        <v>59956</v>
      </c>
      <c r="O27" s="309"/>
      <c r="P27" s="309"/>
    </row>
    <row r="28" spans="1:16" ht="12.45" customHeight="1">
      <c r="A28" s="306">
        <v>8</v>
      </c>
      <c r="B28" s="306"/>
      <c r="C28" s="307" t="s">
        <v>1480</v>
      </c>
      <c r="D28" s="308" t="s">
        <v>1481</v>
      </c>
      <c r="E28" s="308"/>
      <c r="F28" s="307">
        <v>1637</v>
      </c>
      <c r="G28" s="308" t="s">
        <v>1527</v>
      </c>
      <c r="H28" s="308" t="s">
        <v>1528</v>
      </c>
      <c r="I28" s="309">
        <v>0</v>
      </c>
      <c r="J28" s="309">
        <v>10685</v>
      </c>
      <c r="K28" s="309">
        <v>0</v>
      </c>
      <c r="L28" s="309">
        <v>1068</v>
      </c>
      <c r="M28" s="309">
        <v>103</v>
      </c>
      <c r="N28" s="309">
        <v>11856</v>
      </c>
      <c r="O28" s="309"/>
      <c r="P28" s="309"/>
    </row>
    <row r="29" spans="1:16" ht="12.45" customHeight="1">
      <c r="A29" s="306">
        <v>8</v>
      </c>
      <c r="B29" s="306"/>
      <c r="C29" s="307" t="s">
        <v>1480</v>
      </c>
      <c r="D29" s="308" t="s">
        <v>1481</v>
      </c>
      <c r="E29" s="308"/>
      <c r="F29" s="307">
        <v>1638</v>
      </c>
      <c r="G29" s="308" t="s">
        <v>1529</v>
      </c>
      <c r="H29" s="308" t="s">
        <v>1530</v>
      </c>
      <c r="I29" s="309">
        <v>0</v>
      </c>
      <c r="J29" s="309">
        <v>5342</v>
      </c>
      <c r="K29" s="309">
        <v>0</v>
      </c>
      <c r="L29" s="309">
        <v>535</v>
      </c>
      <c r="M29" s="309">
        <v>51</v>
      </c>
      <c r="N29" s="309">
        <v>5928</v>
      </c>
      <c r="O29" s="309"/>
      <c r="P29" s="309"/>
    </row>
    <row r="30" spans="1:16" ht="12.45" customHeight="1">
      <c r="A30" s="306">
        <v>8</v>
      </c>
      <c r="B30" s="306"/>
      <c r="C30" s="307" t="s">
        <v>1480</v>
      </c>
      <c r="D30" s="308" t="s">
        <v>1481</v>
      </c>
      <c r="E30" s="308"/>
      <c r="F30" s="307">
        <v>1639</v>
      </c>
      <c r="G30" s="308" t="s">
        <v>1509</v>
      </c>
      <c r="H30" s="308" t="s">
        <v>1510</v>
      </c>
      <c r="I30" s="309">
        <v>0</v>
      </c>
      <c r="J30" s="309">
        <v>27008</v>
      </c>
      <c r="K30" s="309">
        <v>0</v>
      </c>
      <c r="L30" s="309">
        <v>2701</v>
      </c>
      <c r="M30" s="309">
        <v>260</v>
      </c>
      <c r="N30" s="309">
        <v>29969</v>
      </c>
      <c r="O30" s="309"/>
      <c r="P30" s="309"/>
    </row>
    <row r="31" spans="1:16" ht="12.45" customHeight="1">
      <c r="A31" s="306">
        <v>8</v>
      </c>
      <c r="B31" s="306"/>
      <c r="C31" s="307" t="s">
        <v>1480</v>
      </c>
      <c r="D31" s="308" t="s">
        <v>1481</v>
      </c>
      <c r="E31" s="308"/>
      <c r="F31" s="307">
        <v>1640</v>
      </c>
      <c r="G31" s="308" t="s">
        <v>1531</v>
      </c>
      <c r="H31" s="308" t="s">
        <v>1532</v>
      </c>
      <c r="I31" s="309">
        <v>0</v>
      </c>
      <c r="J31" s="309">
        <v>199854</v>
      </c>
      <c r="K31" s="309">
        <v>0</v>
      </c>
      <c r="L31" s="309">
        <v>19986</v>
      </c>
      <c r="M31" s="309">
        <v>1922</v>
      </c>
      <c r="N31" s="309">
        <v>221762</v>
      </c>
      <c r="O31" s="309"/>
      <c r="P31" s="309"/>
    </row>
    <row r="32" spans="1:16" ht="12.45" customHeight="1">
      <c r="A32" s="306">
        <v>8</v>
      </c>
      <c r="B32" s="306"/>
      <c r="C32" s="307" t="s">
        <v>1480</v>
      </c>
      <c r="D32" s="308" t="s">
        <v>1481</v>
      </c>
      <c r="E32" s="308"/>
      <c r="F32" s="307">
        <v>1642</v>
      </c>
      <c r="G32" s="308" t="s">
        <v>1508</v>
      </c>
      <c r="H32" s="308" t="s">
        <v>287</v>
      </c>
      <c r="I32" s="309">
        <v>0</v>
      </c>
      <c r="J32" s="309">
        <v>1301466.1872</v>
      </c>
      <c r="K32" s="309">
        <v>0</v>
      </c>
      <c r="L32" s="309">
        <v>130122.96</v>
      </c>
      <c r="M32" s="309">
        <v>29573.4</v>
      </c>
      <c r="N32" s="309">
        <v>1461162.5471999999</v>
      </c>
      <c r="O32" s="309"/>
      <c r="P32" s="309"/>
    </row>
    <row r="33" spans="1:21" ht="12.45" customHeight="1">
      <c r="A33" s="306">
        <v>8</v>
      </c>
      <c r="B33" s="306"/>
      <c r="C33" s="307" t="s">
        <v>1480</v>
      </c>
      <c r="D33" s="308" t="s">
        <v>1481</v>
      </c>
      <c r="E33" s="308"/>
      <c r="F33" s="307">
        <v>1644</v>
      </c>
      <c r="G33" s="308" t="s">
        <v>1508</v>
      </c>
      <c r="H33" s="308" t="s">
        <v>287</v>
      </c>
      <c r="I33" s="309">
        <v>0</v>
      </c>
      <c r="J33" s="309">
        <v>4442476.7167999996</v>
      </c>
      <c r="K33" s="309">
        <v>0</v>
      </c>
      <c r="L33" s="309">
        <v>444231.89919999999</v>
      </c>
      <c r="M33" s="309">
        <v>100943.872</v>
      </c>
      <c r="N33" s="309">
        <v>4987652.4879999999</v>
      </c>
      <c r="O33" s="309"/>
      <c r="P33" s="309"/>
    </row>
    <row r="34" spans="1:21" ht="12.45" customHeight="1">
      <c r="A34" s="306">
        <v>8</v>
      </c>
      <c r="B34" s="306"/>
      <c r="C34" s="307" t="s">
        <v>1480</v>
      </c>
      <c r="D34" s="308" t="s">
        <v>1481</v>
      </c>
      <c r="E34" s="308"/>
      <c r="F34" s="307">
        <v>1646</v>
      </c>
      <c r="G34" s="308" t="s">
        <v>1508</v>
      </c>
      <c r="H34" s="308" t="s">
        <v>287</v>
      </c>
      <c r="I34" s="309">
        <v>0</v>
      </c>
      <c r="J34" s="309">
        <v>14646167.203199999</v>
      </c>
      <c r="K34" s="309">
        <v>0</v>
      </c>
      <c r="L34" s="309">
        <v>1464553.6303999999</v>
      </c>
      <c r="M34" s="309">
        <v>332878.19040000002</v>
      </c>
      <c r="N34" s="309">
        <v>16443599.024</v>
      </c>
      <c r="O34" s="309"/>
      <c r="P34" s="309"/>
    </row>
    <row r="35" spans="1:21" ht="12.45" customHeight="1">
      <c r="A35" s="306">
        <v>8</v>
      </c>
      <c r="B35" s="306"/>
      <c r="C35" s="307" t="s">
        <v>1480</v>
      </c>
      <c r="D35" s="308" t="s">
        <v>1481</v>
      </c>
      <c r="E35" s="308"/>
      <c r="F35" s="307">
        <v>1649</v>
      </c>
      <c r="G35" s="308" t="s">
        <v>1508</v>
      </c>
      <c r="H35" s="308" t="s">
        <v>287</v>
      </c>
      <c r="I35" s="309">
        <v>0</v>
      </c>
      <c r="J35" s="309">
        <v>659447.38879999996</v>
      </c>
      <c r="K35" s="309">
        <v>0</v>
      </c>
      <c r="L35" s="309">
        <v>65928.966400000005</v>
      </c>
      <c r="M35" s="309">
        <v>14983.856</v>
      </c>
      <c r="N35" s="309">
        <v>740360.21120000002</v>
      </c>
      <c r="O35" s="309"/>
      <c r="P35" s="309"/>
    </row>
    <row r="36" spans="1:21" ht="12.45" customHeight="1">
      <c r="A36" s="306">
        <v>8</v>
      </c>
      <c r="B36" s="306"/>
      <c r="C36" s="307" t="s">
        <v>1480</v>
      </c>
      <c r="D36" s="308" t="s">
        <v>1481</v>
      </c>
      <c r="E36" s="308"/>
      <c r="F36" s="307">
        <v>1650</v>
      </c>
      <c r="G36" s="308" t="s">
        <v>1508</v>
      </c>
      <c r="H36" s="308" t="s">
        <v>287</v>
      </c>
      <c r="I36" s="309">
        <v>0</v>
      </c>
      <c r="J36" s="309">
        <v>642097.66079999995</v>
      </c>
      <c r="K36" s="309">
        <v>0</v>
      </c>
      <c r="L36" s="309">
        <v>64193.993600000002</v>
      </c>
      <c r="M36" s="309">
        <v>14589.544</v>
      </c>
      <c r="N36" s="309">
        <v>720881.19839999999</v>
      </c>
      <c r="O36" s="309"/>
      <c r="P36" s="309"/>
    </row>
    <row r="37" spans="1:21" ht="12.45" customHeight="1">
      <c r="A37" s="320">
        <v>9</v>
      </c>
      <c r="B37" s="320"/>
      <c r="C37" s="321" t="s">
        <v>1480</v>
      </c>
      <c r="D37" s="322" t="s">
        <v>1481</v>
      </c>
      <c r="E37" s="322"/>
      <c r="F37" s="321">
        <v>1651</v>
      </c>
      <c r="G37" s="322" t="s">
        <v>1060</v>
      </c>
      <c r="H37" s="322" t="s">
        <v>1533</v>
      </c>
      <c r="I37" s="323">
        <v>0</v>
      </c>
      <c r="J37" s="323">
        <v>9636</v>
      </c>
      <c r="K37" s="323">
        <v>0</v>
      </c>
      <c r="L37" s="323">
        <v>964</v>
      </c>
      <c r="M37" s="323">
        <v>482</v>
      </c>
      <c r="N37" s="323">
        <v>11082</v>
      </c>
      <c r="O37" s="323"/>
      <c r="P37" s="323"/>
      <c r="Q37" s="324">
        <f>+J37</f>
        <v>9636</v>
      </c>
      <c r="R37" s="324">
        <f>+M37</f>
        <v>482</v>
      </c>
      <c r="S37" s="324">
        <f>+Q37+R37</f>
        <v>10118</v>
      </c>
      <c r="U37" s="325"/>
    </row>
    <row r="38" spans="1:21" ht="12.45" customHeight="1">
      <c r="A38" s="306">
        <v>9</v>
      </c>
      <c r="B38" s="306"/>
      <c r="C38" s="307" t="s">
        <v>1480</v>
      </c>
      <c r="D38" s="308" t="s">
        <v>1481</v>
      </c>
      <c r="E38" s="308"/>
      <c r="F38" s="307">
        <v>1652</v>
      </c>
      <c r="G38" s="308" t="s">
        <v>1490</v>
      </c>
      <c r="H38" s="308" t="s">
        <v>1491</v>
      </c>
      <c r="I38" s="309">
        <v>0</v>
      </c>
      <c r="J38" s="309">
        <v>9905</v>
      </c>
      <c r="K38" s="309">
        <v>0</v>
      </c>
      <c r="L38" s="309">
        <v>991</v>
      </c>
      <c r="M38" s="309">
        <v>495</v>
      </c>
      <c r="N38" s="309">
        <v>11391</v>
      </c>
      <c r="O38" s="309"/>
      <c r="P38" s="309"/>
    </row>
    <row r="39" spans="1:21" ht="12.45" customHeight="1">
      <c r="A39" s="306">
        <v>10</v>
      </c>
      <c r="B39" s="306"/>
      <c r="C39" s="307" t="s">
        <v>1480</v>
      </c>
      <c r="D39" s="308" t="s">
        <v>1481</v>
      </c>
      <c r="E39" s="308"/>
      <c r="F39" s="307">
        <v>1653</v>
      </c>
      <c r="G39" s="308" t="s">
        <v>1534</v>
      </c>
      <c r="H39" s="308" t="s">
        <v>1535</v>
      </c>
      <c r="I39" s="309">
        <v>0</v>
      </c>
      <c r="J39" s="309">
        <v>16275</v>
      </c>
      <c r="K39" s="309">
        <v>0</v>
      </c>
      <c r="L39" s="309">
        <v>1628</v>
      </c>
      <c r="M39" s="309">
        <v>156</v>
      </c>
      <c r="N39" s="309">
        <v>18059</v>
      </c>
      <c r="O39" s="309"/>
      <c r="P39" s="309"/>
    </row>
    <row r="40" spans="1:21" ht="12.45" customHeight="1">
      <c r="A40" s="306">
        <v>10</v>
      </c>
      <c r="B40" s="306"/>
      <c r="C40" s="307" t="s">
        <v>1480</v>
      </c>
      <c r="D40" s="308" t="s">
        <v>1481</v>
      </c>
      <c r="E40" s="308"/>
      <c r="F40" s="307">
        <v>1654</v>
      </c>
      <c r="G40" s="308" t="s">
        <v>1536</v>
      </c>
      <c r="H40" s="308" t="s">
        <v>1537</v>
      </c>
      <c r="I40" s="309">
        <v>0</v>
      </c>
      <c r="J40" s="309">
        <v>5423</v>
      </c>
      <c r="K40" s="309">
        <v>0</v>
      </c>
      <c r="L40" s="309">
        <v>542</v>
      </c>
      <c r="M40" s="309">
        <v>52</v>
      </c>
      <c r="N40" s="309">
        <v>6017</v>
      </c>
      <c r="O40" s="309"/>
      <c r="P40" s="309"/>
    </row>
    <row r="41" spans="1:21" ht="12.45" customHeight="1">
      <c r="A41" s="306">
        <v>10</v>
      </c>
      <c r="B41" s="306"/>
      <c r="C41" s="307" t="s">
        <v>1480</v>
      </c>
      <c r="D41" s="308" t="s">
        <v>1481</v>
      </c>
      <c r="E41" s="308"/>
      <c r="F41" s="307">
        <v>1655</v>
      </c>
      <c r="G41" s="308" t="s">
        <v>1538</v>
      </c>
      <c r="H41" s="308" t="s">
        <v>1539</v>
      </c>
      <c r="I41" s="309">
        <v>0</v>
      </c>
      <c r="J41" s="309">
        <v>10400</v>
      </c>
      <c r="K41" s="309">
        <v>0</v>
      </c>
      <c r="L41" s="309">
        <v>1040</v>
      </c>
      <c r="M41" s="309">
        <v>100</v>
      </c>
      <c r="N41" s="309">
        <v>11540</v>
      </c>
      <c r="O41" s="309"/>
      <c r="P41" s="309"/>
    </row>
    <row r="42" spans="1:21" ht="12.45" customHeight="1">
      <c r="A42" s="306">
        <v>10</v>
      </c>
      <c r="B42" s="306"/>
      <c r="C42" s="307" t="s">
        <v>1480</v>
      </c>
      <c r="D42" s="308" t="s">
        <v>1481</v>
      </c>
      <c r="E42" s="308"/>
      <c r="F42" s="307">
        <v>1656</v>
      </c>
      <c r="G42" s="308" t="s">
        <v>1538</v>
      </c>
      <c r="H42" s="308" t="s">
        <v>1539</v>
      </c>
      <c r="I42" s="309">
        <v>0</v>
      </c>
      <c r="J42" s="309">
        <v>5200</v>
      </c>
      <c r="K42" s="309">
        <v>0</v>
      </c>
      <c r="L42" s="309">
        <v>520</v>
      </c>
      <c r="M42" s="309">
        <v>50</v>
      </c>
      <c r="N42" s="309">
        <v>5770</v>
      </c>
      <c r="O42" s="309"/>
      <c r="P42" s="309"/>
    </row>
    <row r="43" spans="1:21" ht="12.45" customHeight="1">
      <c r="A43" s="306">
        <v>10</v>
      </c>
      <c r="B43" s="306"/>
      <c r="C43" s="307" t="s">
        <v>1480</v>
      </c>
      <c r="D43" s="308" t="s">
        <v>1481</v>
      </c>
      <c r="E43" s="308"/>
      <c r="F43" s="307">
        <v>1657</v>
      </c>
      <c r="G43" s="308" t="s">
        <v>1540</v>
      </c>
      <c r="H43" s="308" t="s">
        <v>1541</v>
      </c>
      <c r="I43" s="309">
        <v>0</v>
      </c>
      <c r="J43" s="309">
        <v>5253</v>
      </c>
      <c r="K43" s="309">
        <v>0</v>
      </c>
      <c r="L43" s="309">
        <v>525</v>
      </c>
      <c r="M43" s="309">
        <v>51</v>
      </c>
      <c r="N43" s="309">
        <v>5829</v>
      </c>
      <c r="O43" s="309"/>
      <c r="P43" s="309"/>
    </row>
    <row r="44" spans="1:21" ht="12.45" customHeight="1">
      <c r="A44" s="306">
        <v>13</v>
      </c>
      <c r="B44" s="306"/>
      <c r="C44" s="307" t="s">
        <v>1480</v>
      </c>
      <c r="D44" s="308" t="s">
        <v>1481</v>
      </c>
      <c r="E44" s="308"/>
      <c r="F44" s="307">
        <v>1658</v>
      </c>
      <c r="G44" s="308" t="s">
        <v>1542</v>
      </c>
      <c r="H44" s="308" t="s">
        <v>1543</v>
      </c>
      <c r="I44" s="309">
        <v>0</v>
      </c>
      <c r="J44" s="309">
        <v>54584</v>
      </c>
      <c r="K44" s="309">
        <v>0</v>
      </c>
      <c r="L44" s="309">
        <v>5458</v>
      </c>
      <c r="M44" s="309">
        <v>525</v>
      </c>
      <c r="N44" s="309">
        <v>60567</v>
      </c>
      <c r="O44" s="309"/>
      <c r="P44" s="309"/>
    </row>
    <row r="45" spans="1:21" ht="12.45" customHeight="1">
      <c r="A45" s="306">
        <v>13</v>
      </c>
      <c r="B45" s="306"/>
      <c r="C45" s="307" t="s">
        <v>1480</v>
      </c>
      <c r="D45" s="308" t="s">
        <v>1481</v>
      </c>
      <c r="E45" s="308"/>
      <c r="F45" s="307">
        <v>1659</v>
      </c>
      <c r="G45" s="308" t="s">
        <v>1500</v>
      </c>
      <c r="H45" s="308" t="s">
        <v>1501</v>
      </c>
      <c r="I45" s="309">
        <v>0</v>
      </c>
      <c r="J45" s="309">
        <v>16291</v>
      </c>
      <c r="K45" s="309">
        <v>0</v>
      </c>
      <c r="L45" s="309">
        <v>1629</v>
      </c>
      <c r="M45" s="309">
        <v>157</v>
      </c>
      <c r="N45" s="309">
        <v>18077</v>
      </c>
      <c r="O45" s="309"/>
      <c r="P45" s="309"/>
    </row>
    <row r="46" spans="1:21" ht="12.45" customHeight="1">
      <c r="A46" s="306">
        <v>13</v>
      </c>
      <c r="B46" s="306"/>
      <c r="C46" s="307" t="s">
        <v>1480</v>
      </c>
      <c r="D46" s="308" t="s">
        <v>1481</v>
      </c>
      <c r="E46" s="308"/>
      <c r="F46" s="307">
        <v>1660</v>
      </c>
      <c r="G46" s="308" t="s">
        <v>1544</v>
      </c>
      <c r="H46" s="308" t="s">
        <v>1545</v>
      </c>
      <c r="I46" s="309">
        <v>0</v>
      </c>
      <c r="J46" s="309">
        <v>5200</v>
      </c>
      <c r="K46" s="309">
        <v>0</v>
      </c>
      <c r="L46" s="309">
        <v>520</v>
      </c>
      <c r="M46" s="309">
        <v>50</v>
      </c>
      <c r="N46" s="309">
        <v>5770</v>
      </c>
      <c r="O46" s="309"/>
      <c r="P46" s="309"/>
    </row>
    <row r="47" spans="1:21" ht="12.45" customHeight="1">
      <c r="A47" s="306">
        <v>13</v>
      </c>
      <c r="B47" s="306"/>
      <c r="C47" s="307" t="s">
        <v>1480</v>
      </c>
      <c r="D47" s="308" t="s">
        <v>1481</v>
      </c>
      <c r="E47" s="308"/>
      <c r="F47" s="307">
        <v>1661</v>
      </c>
      <c r="G47" s="308" t="s">
        <v>1527</v>
      </c>
      <c r="H47" s="308" t="s">
        <v>1528</v>
      </c>
      <c r="I47" s="309">
        <v>0</v>
      </c>
      <c r="J47" s="309">
        <v>10510</v>
      </c>
      <c r="K47" s="309">
        <v>0</v>
      </c>
      <c r="L47" s="309">
        <v>1051</v>
      </c>
      <c r="M47" s="309">
        <v>101</v>
      </c>
      <c r="N47" s="309">
        <v>11662</v>
      </c>
      <c r="O47" s="309"/>
      <c r="P47" s="309"/>
    </row>
    <row r="48" spans="1:21" ht="12.45" customHeight="1">
      <c r="A48" s="306">
        <v>14</v>
      </c>
      <c r="B48" s="306"/>
      <c r="C48" s="307" t="s">
        <v>1480</v>
      </c>
      <c r="D48" s="308" t="s">
        <v>1481</v>
      </c>
      <c r="E48" s="308"/>
      <c r="F48" s="307">
        <v>1662</v>
      </c>
      <c r="G48" s="308" t="s">
        <v>1542</v>
      </c>
      <c r="H48" s="308" t="s">
        <v>1543</v>
      </c>
      <c r="I48" s="309">
        <v>0</v>
      </c>
      <c r="J48" s="309">
        <v>10910</v>
      </c>
      <c r="K48" s="309">
        <v>0</v>
      </c>
      <c r="L48" s="309">
        <v>1091</v>
      </c>
      <c r="M48" s="309">
        <v>105</v>
      </c>
      <c r="N48" s="309">
        <v>12106</v>
      </c>
      <c r="O48" s="309"/>
      <c r="P48" s="309"/>
    </row>
    <row r="49" spans="1:16" ht="12.45" customHeight="1">
      <c r="A49" s="306">
        <v>14</v>
      </c>
      <c r="B49" s="306"/>
      <c r="C49" s="307" t="s">
        <v>1480</v>
      </c>
      <c r="D49" s="308" t="s">
        <v>1481</v>
      </c>
      <c r="E49" s="308"/>
      <c r="F49" s="307">
        <v>1663</v>
      </c>
      <c r="G49" s="308" t="s">
        <v>1546</v>
      </c>
      <c r="H49" s="308" t="s">
        <v>1547</v>
      </c>
      <c r="I49" s="309">
        <v>0</v>
      </c>
      <c r="J49" s="309">
        <v>84463.952000000005</v>
      </c>
      <c r="K49" s="309">
        <v>0</v>
      </c>
      <c r="L49" s="309">
        <v>8430.6370000000006</v>
      </c>
      <c r="M49" s="309">
        <v>787.91</v>
      </c>
      <c r="N49" s="309">
        <v>93682.499000000011</v>
      </c>
      <c r="O49" s="309"/>
      <c r="P49" s="309"/>
    </row>
    <row r="50" spans="1:16" ht="12.45" customHeight="1">
      <c r="A50" s="306">
        <v>14</v>
      </c>
      <c r="B50" s="306"/>
      <c r="C50" s="307" t="s">
        <v>1480</v>
      </c>
      <c r="D50" s="308" t="s">
        <v>1481</v>
      </c>
      <c r="E50" s="308"/>
      <c r="F50" s="307">
        <v>1664</v>
      </c>
      <c r="G50" s="308" t="s">
        <v>1546</v>
      </c>
      <c r="H50" s="308" t="s">
        <v>1547</v>
      </c>
      <c r="I50" s="309">
        <v>0</v>
      </c>
      <c r="J50" s="309">
        <v>42231.976000000002</v>
      </c>
      <c r="K50" s="309">
        <v>0</v>
      </c>
      <c r="L50" s="309">
        <v>4254.7139999999999</v>
      </c>
      <c r="M50" s="309">
        <v>393.95499999999998</v>
      </c>
      <c r="N50" s="309">
        <v>46880.645000000004</v>
      </c>
      <c r="O50" s="309"/>
      <c r="P50" s="309"/>
    </row>
    <row r="51" spans="1:16" ht="12.45" customHeight="1">
      <c r="A51" s="306">
        <v>15</v>
      </c>
      <c r="B51" s="306"/>
      <c r="C51" s="307" t="s">
        <v>1480</v>
      </c>
      <c r="D51" s="308" t="s">
        <v>1481</v>
      </c>
      <c r="E51" s="308"/>
      <c r="F51" s="307">
        <v>1665</v>
      </c>
      <c r="G51" s="308" t="s">
        <v>1548</v>
      </c>
      <c r="H51" s="308" t="s">
        <v>1549</v>
      </c>
      <c r="I51" s="309">
        <v>0</v>
      </c>
      <c r="J51" s="309">
        <v>5311</v>
      </c>
      <c r="K51" s="309">
        <v>0</v>
      </c>
      <c r="L51" s="309">
        <v>531</v>
      </c>
      <c r="M51" s="309">
        <v>51</v>
      </c>
      <c r="N51" s="309">
        <v>5893</v>
      </c>
      <c r="O51" s="309"/>
      <c r="P51" s="309"/>
    </row>
    <row r="52" spans="1:16" ht="12.45" customHeight="1">
      <c r="A52" s="306">
        <v>15</v>
      </c>
      <c r="B52" s="306"/>
      <c r="C52" s="307" t="s">
        <v>1480</v>
      </c>
      <c r="D52" s="308" t="s">
        <v>1481</v>
      </c>
      <c r="E52" s="308"/>
      <c r="F52" s="307">
        <v>1666</v>
      </c>
      <c r="G52" s="308" t="s">
        <v>1550</v>
      </c>
      <c r="H52" s="308" t="s">
        <v>1551</v>
      </c>
      <c r="I52" s="309">
        <v>0</v>
      </c>
      <c r="J52" s="309">
        <v>15891</v>
      </c>
      <c r="K52" s="309">
        <v>0</v>
      </c>
      <c r="L52" s="309">
        <v>1589</v>
      </c>
      <c r="M52" s="309">
        <v>153</v>
      </c>
      <c r="N52" s="309">
        <v>17633</v>
      </c>
      <c r="O52" s="309"/>
      <c r="P52" s="309"/>
    </row>
    <row r="53" spans="1:16" ht="12.45" customHeight="1">
      <c r="A53" s="306">
        <v>15</v>
      </c>
      <c r="B53" s="306"/>
      <c r="C53" s="307" t="s">
        <v>1480</v>
      </c>
      <c r="D53" s="308" t="s">
        <v>1481</v>
      </c>
      <c r="E53" s="308"/>
      <c r="F53" s="307">
        <v>1667</v>
      </c>
      <c r="G53" s="308" t="s">
        <v>1552</v>
      </c>
      <c r="H53" s="308" t="s">
        <v>1553</v>
      </c>
      <c r="I53" s="309">
        <v>0</v>
      </c>
      <c r="J53" s="309">
        <v>31556</v>
      </c>
      <c r="K53" s="309">
        <v>0</v>
      </c>
      <c r="L53" s="309">
        <v>3155</v>
      </c>
      <c r="M53" s="309">
        <v>303</v>
      </c>
      <c r="N53" s="309">
        <v>35014</v>
      </c>
      <c r="O53" s="309"/>
      <c r="P53" s="309"/>
    </row>
    <row r="54" spans="1:16" ht="12.45" customHeight="1">
      <c r="A54" s="306">
        <v>15</v>
      </c>
      <c r="B54" s="306"/>
      <c r="C54" s="307" t="s">
        <v>1480</v>
      </c>
      <c r="D54" s="308" t="s">
        <v>1481</v>
      </c>
      <c r="E54" s="308"/>
      <c r="F54" s="307">
        <v>1668</v>
      </c>
      <c r="G54" s="308" t="s">
        <v>1554</v>
      </c>
      <c r="H54" s="308" t="s">
        <v>1555</v>
      </c>
      <c r="I54" s="309">
        <v>0</v>
      </c>
      <c r="J54" s="309">
        <v>5200</v>
      </c>
      <c r="K54" s="309">
        <v>0</v>
      </c>
      <c r="L54" s="309">
        <v>520</v>
      </c>
      <c r="M54" s="309">
        <v>50</v>
      </c>
      <c r="N54" s="309">
        <v>5770</v>
      </c>
      <c r="O54" s="309"/>
      <c r="P54" s="309"/>
    </row>
    <row r="55" spans="1:16" ht="12.45" customHeight="1">
      <c r="A55" s="306">
        <v>15</v>
      </c>
      <c r="B55" s="306"/>
      <c r="C55" s="307" t="s">
        <v>1480</v>
      </c>
      <c r="D55" s="308" t="s">
        <v>1481</v>
      </c>
      <c r="E55" s="308"/>
      <c r="F55" s="307">
        <v>1669</v>
      </c>
      <c r="G55" s="308" t="s">
        <v>1552</v>
      </c>
      <c r="H55" s="308" t="s">
        <v>1553</v>
      </c>
      <c r="I55" s="309">
        <v>0</v>
      </c>
      <c r="J55" s="309">
        <v>31866</v>
      </c>
      <c r="K55" s="309">
        <v>0</v>
      </c>
      <c r="L55" s="309">
        <v>3187</v>
      </c>
      <c r="M55" s="309">
        <v>306</v>
      </c>
      <c r="N55" s="309">
        <v>35359</v>
      </c>
      <c r="O55" s="309"/>
      <c r="P55" s="309"/>
    </row>
    <row r="56" spans="1:16" ht="12.45" customHeight="1">
      <c r="A56" s="306">
        <v>16</v>
      </c>
      <c r="B56" s="306"/>
      <c r="C56" s="307" t="s">
        <v>1480</v>
      </c>
      <c r="D56" s="308" t="s">
        <v>1506</v>
      </c>
      <c r="E56" s="308"/>
      <c r="F56" s="307">
        <v>76</v>
      </c>
      <c r="G56" s="308" t="s">
        <v>426</v>
      </c>
      <c r="H56" s="308" t="s">
        <v>1556</v>
      </c>
      <c r="I56" s="309">
        <v>0</v>
      </c>
      <c r="J56" s="309">
        <v>15981.378000000001</v>
      </c>
      <c r="K56" s="309">
        <v>0</v>
      </c>
      <c r="L56" s="309">
        <v>1574.52</v>
      </c>
      <c r="M56" s="309">
        <v>4015.0259999999998</v>
      </c>
      <c r="N56" s="309">
        <v>21570.923999999999</v>
      </c>
      <c r="O56" s="309"/>
      <c r="P56" s="309"/>
    </row>
    <row r="57" spans="1:16" ht="12.45" customHeight="1">
      <c r="A57" s="306">
        <v>16</v>
      </c>
      <c r="B57" s="306"/>
      <c r="C57" s="307" t="s">
        <v>1480</v>
      </c>
      <c r="D57" s="308" t="s">
        <v>1506</v>
      </c>
      <c r="E57" s="308"/>
      <c r="F57" s="307">
        <v>77</v>
      </c>
      <c r="G57" s="308" t="s">
        <v>426</v>
      </c>
      <c r="H57" s="308" t="s">
        <v>1556</v>
      </c>
      <c r="I57" s="309">
        <v>0</v>
      </c>
      <c r="J57" s="309">
        <v>22515.635999999999</v>
      </c>
      <c r="K57" s="309">
        <v>0</v>
      </c>
      <c r="L57" s="309">
        <v>2283.0540000000001</v>
      </c>
      <c r="M57" s="309">
        <v>5668.2719999999999</v>
      </c>
      <c r="N57" s="309">
        <v>30466.962</v>
      </c>
      <c r="O57" s="309"/>
      <c r="P57" s="309"/>
    </row>
    <row r="58" spans="1:16" ht="12.45" customHeight="1">
      <c r="A58" s="306">
        <v>16</v>
      </c>
      <c r="B58" s="306"/>
      <c r="C58" s="307" t="s">
        <v>1480</v>
      </c>
      <c r="D58" s="308" t="s">
        <v>1506</v>
      </c>
      <c r="E58" s="308"/>
      <c r="F58" s="307">
        <v>78</v>
      </c>
      <c r="G58" s="308" t="s">
        <v>426</v>
      </c>
      <c r="H58" s="308" t="s">
        <v>1556</v>
      </c>
      <c r="I58" s="309">
        <v>0</v>
      </c>
      <c r="J58" s="309">
        <v>110688.75599999999</v>
      </c>
      <c r="K58" s="309">
        <v>0</v>
      </c>
      <c r="L58" s="309">
        <v>11100.366</v>
      </c>
      <c r="M58" s="309">
        <v>27711.552</v>
      </c>
      <c r="N58" s="309">
        <v>149500.674</v>
      </c>
      <c r="O58" s="309"/>
      <c r="P58" s="309"/>
    </row>
    <row r="59" spans="1:16" ht="12.45" customHeight="1">
      <c r="A59" s="306">
        <v>16</v>
      </c>
      <c r="B59" s="306"/>
      <c r="C59" s="307" t="s">
        <v>1480</v>
      </c>
      <c r="D59" s="308" t="s">
        <v>1481</v>
      </c>
      <c r="E59" s="308"/>
      <c r="F59" s="307">
        <v>1670</v>
      </c>
      <c r="G59" s="308" t="s">
        <v>1550</v>
      </c>
      <c r="H59" s="308" t="s">
        <v>1551</v>
      </c>
      <c r="I59" s="309">
        <v>0</v>
      </c>
      <c r="J59" s="309">
        <v>10921</v>
      </c>
      <c r="K59" s="309">
        <v>0</v>
      </c>
      <c r="L59" s="309">
        <v>1092</v>
      </c>
      <c r="M59" s="309">
        <v>105</v>
      </c>
      <c r="N59" s="309">
        <v>12118</v>
      </c>
      <c r="O59" s="309"/>
      <c r="P59" s="309"/>
    </row>
    <row r="60" spans="1:16" ht="12.45" customHeight="1">
      <c r="A60" s="306">
        <v>16</v>
      </c>
      <c r="B60" s="306"/>
      <c r="C60" s="307" t="s">
        <v>1480</v>
      </c>
      <c r="D60" s="308" t="s">
        <v>1481</v>
      </c>
      <c r="E60" s="308"/>
      <c r="F60" s="307">
        <v>1671</v>
      </c>
      <c r="G60" s="308" t="s">
        <v>1494</v>
      </c>
      <c r="H60" s="308" t="s">
        <v>1495</v>
      </c>
      <c r="I60" s="309">
        <v>0</v>
      </c>
      <c r="J60" s="309">
        <v>15600</v>
      </c>
      <c r="K60" s="309">
        <v>0</v>
      </c>
      <c r="L60" s="309">
        <v>1560</v>
      </c>
      <c r="M60" s="309">
        <v>150</v>
      </c>
      <c r="N60" s="309">
        <v>17310</v>
      </c>
      <c r="O60" s="309"/>
      <c r="P60" s="309"/>
    </row>
    <row r="61" spans="1:16" ht="12.45" customHeight="1">
      <c r="A61" s="306">
        <v>16</v>
      </c>
      <c r="B61" s="306"/>
      <c r="C61" s="307" t="s">
        <v>1480</v>
      </c>
      <c r="D61" s="308" t="s">
        <v>1481</v>
      </c>
      <c r="E61" s="308"/>
      <c r="F61" s="307">
        <v>1672</v>
      </c>
      <c r="G61" s="308" t="s">
        <v>1494</v>
      </c>
      <c r="H61" s="308" t="s">
        <v>1495</v>
      </c>
      <c r="I61" s="309">
        <v>0</v>
      </c>
      <c r="J61" s="309">
        <v>26000</v>
      </c>
      <c r="K61" s="309">
        <v>0</v>
      </c>
      <c r="L61" s="309">
        <v>2600</v>
      </c>
      <c r="M61" s="309">
        <v>250</v>
      </c>
      <c r="N61" s="309">
        <v>28850</v>
      </c>
      <c r="O61" s="309"/>
      <c r="P61" s="309"/>
    </row>
    <row r="62" spans="1:16" ht="12.45" customHeight="1">
      <c r="A62" s="306">
        <v>16</v>
      </c>
      <c r="B62" s="306"/>
      <c r="C62" s="307" t="s">
        <v>1480</v>
      </c>
      <c r="D62" s="308" t="s">
        <v>1481</v>
      </c>
      <c r="E62" s="308"/>
      <c r="F62" s="307">
        <v>1674</v>
      </c>
      <c r="G62" s="308" t="s">
        <v>1488</v>
      </c>
      <c r="H62" s="308" t="s">
        <v>1489</v>
      </c>
      <c r="I62" s="309">
        <v>0</v>
      </c>
      <c r="J62" s="309">
        <v>15981.378000000001</v>
      </c>
      <c r="K62" s="309">
        <v>0</v>
      </c>
      <c r="L62" s="309">
        <v>1574.52</v>
      </c>
      <c r="M62" s="309">
        <v>4015.0259999999998</v>
      </c>
      <c r="N62" s="309">
        <v>21570.923999999999</v>
      </c>
      <c r="O62" s="309"/>
      <c r="P62" s="309"/>
    </row>
    <row r="63" spans="1:16" ht="12.45" customHeight="1">
      <c r="A63" s="306">
        <v>16</v>
      </c>
      <c r="B63" s="306"/>
      <c r="C63" s="307" t="s">
        <v>1480</v>
      </c>
      <c r="D63" s="308" t="s">
        <v>1481</v>
      </c>
      <c r="E63" s="308"/>
      <c r="F63" s="307">
        <v>1676</v>
      </c>
      <c r="G63" s="308" t="s">
        <v>1488</v>
      </c>
      <c r="H63" s="308" t="s">
        <v>1489</v>
      </c>
      <c r="I63" s="309">
        <v>0</v>
      </c>
      <c r="J63" s="309">
        <v>22515.635999999999</v>
      </c>
      <c r="K63" s="309">
        <v>0</v>
      </c>
      <c r="L63" s="309">
        <v>2204.328</v>
      </c>
      <c r="M63" s="309">
        <v>5668.2719999999999</v>
      </c>
      <c r="N63" s="309">
        <v>30388.236000000001</v>
      </c>
      <c r="O63" s="309"/>
      <c r="P63" s="309"/>
    </row>
    <row r="64" spans="1:16" ht="12.45" customHeight="1">
      <c r="A64" s="306">
        <v>16</v>
      </c>
      <c r="B64" s="306"/>
      <c r="C64" s="307" t="s">
        <v>1480</v>
      </c>
      <c r="D64" s="308" t="s">
        <v>1481</v>
      </c>
      <c r="E64" s="308"/>
      <c r="F64" s="307">
        <v>1678</v>
      </c>
      <c r="G64" s="308" t="s">
        <v>1488</v>
      </c>
      <c r="H64" s="308" t="s">
        <v>1489</v>
      </c>
      <c r="I64" s="309">
        <v>0</v>
      </c>
      <c r="J64" s="309">
        <v>107067.36</v>
      </c>
      <c r="K64" s="309">
        <v>0</v>
      </c>
      <c r="L64" s="309">
        <v>11021.64</v>
      </c>
      <c r="M64" s="309">
        <v>27711.552</v>
      </c>
      <c r="N64" s="309">
        <v>145800.552</v>
      </c>
      <c r="O64" s="309"/>
      <c r="P64" s="309"/>
    </row>
    <row r="65" spans="1:16" ht="12.45" customHeight="1">
      <c r="A65" s="306">
        <v>16</v>
      </c>
      <c r="B65" s="306"/>
      <c r="C65" s="307" t="s">
        <v>1480</v>
      </c>
      <c r="D65" s="308" t="s">
        <v>1481</v>
      </c>
      <c r="E65" s="308"/>
      <c r="F65" s="307">
        <v>1679</v>
      </c>
      <c r="G65" s="308" t="s">
        <v>1490</v>
      </c>
      <c r="H65" s="308" t="s">
        <v>1557</v>
      </c>
      <c r="I65" s="309">
        <v>0</v>
      </c>
      <c r="J65" s="309">
        <v>9920</v>
      </c>
      <c r="K65" s="309">
        <v>0</v>
      </c>
      <c r="L65" s="309">
        <v>992</v>
      </c>
      <c r="M65" s="309">
        <v>496</v>
      </c>
      <c r="N65" s="309">
        <v>11408</v>
      </c>
      <c r="O65" s="309"/>
      <c r="P65" s="309"/>
    </row>
    <row r="66" spans="1:16" ht="12.45" customHeight="1">
      <c r="A66" s="306">
        <v>16</v>
      </c>
      <c r="B66" s="306"/>
      <c r="C66" s="307" t="s">
        <v>1480</v>
      </c>
      <c r="D66" s="308" t="s">
        <v>1481</v>
      </c>
      <c r="E66" s="308"/>
      <c r="F66" s="307">
        <v>1680</v>
      </c>
      <c r="G66" s="308" t="s">
        <v>1488</v>
      </c>
      <c r="H66" s="308" t="s">
        <v>1489</v>
      </c>
      <c r="I66" s="309">
        <v>0</v>
      </c>
      <c r="J66" s="309">
        <v>9132.2160000000003</v>
      </c>
      <c r="K66" s="309">
        <v>0</v>
      </c>
      <c r="L66" s="309">
        <v>865.98599999999999</v>
      </c>
      <c r="M66" s="309">
        <v>472.35599999999999</v>
      </c>
      <c r="N66" s="309">
        <v>10470.558000000001</v>
      </c>
      <c r="O66" s="309"/>
      <c r="P66" s="309"/>
    </row>
    <row r="67" spans="1:16" ht="12.45" customHeight="1">
      <c r="A67" s="306">
        <v>16</v>
      </c>
      <c r="B67" s="306"/>
      <c r="C67" s="307" t="s">
        <v>1480</v>
      </c>
      <c r="D67" s="308" t="s">
        <v>1481</v>
      </c>
      <c r="E67" s="308"/>
      <c r="F67" s="307">
        <v>1694</v>
      </c>
      <c r="G67" s="308" t="s">
        <v>1558</v>
      </c>
      <c r="H67" s="308" t="s">
        <v>1559</v>
      </c>
      <c r="I67" s="309">
        <v>0</v>
      </c>
      <c r="J67" s="309">
        <v>1044181</v>
      </c>
      <c r="K67" s="309">
        <v>0</v>
      </c>
      <c r="L67" s="309">
        <v>104418</v>
      </c>
      <c r="M67" s="309">
        <v>0</v>
      </c>
      <c r="N67" s="309">
        <v>1148599</v>
      </c>
      <c r="O67" s="309"/>
      <c r="P67" s="309"/>
    </row>
    <row r="68" spans="1:16" ht="12.45" customHeight="1">
      <c r="A68" s="306">
        <v>17</v>
      </c>
      <c r="B68" s="306"/>
      <c r="C68" s="307" t="s">
        <v>1480</v>
      </c>
      <c r="D68" s="308" t="s">
        <v>1481</v>
      </c>
      <c r="E68" s="308"/>
      <c r="F68" s="307">
        <v>1702</v>
      </c>
      <c r="G68" s="308" t="s">
        <v>1560</v>
      </c>
      <c r="H68" s="308" t="s">
        <v>1561</v>
      </c>
      <c r="I68" s="309">
        <v>0</v>
      </c>
      <c r="J68" s="309">
        <v>5311</v>
      </c>
      <c r="K68" s="309">
        <v>0</v>
      </c>
      <c r="L68" s="309">
        <v>531</v>
      </c>
      <c r="M68" s="309">
        <v>51</v>
      </c>
      <c r="N68" s="309">
        <v>5893</v>
      </c>
      <c r="O68" s="309"/>
      <c r="P68" s="309"/>
    </row>
    <row r="69" spans="1:16" ht="12.45" customHeight="1">
      <c r="A69" s="306">
        <v>17</v>
      </c>
      <c r="B69" s="306"/>
      <c r="C69" s="307" t="s">
        <v>1480</v>
      </c>
      <c r="D69" s="308" t="s">
        <v>1481</v>
      </c>
      <c r="E69" s="308"/>
      <c r="F69" s="307">
        <v>1703</v>
      </c>
      <c r="G69" s="308" t="s">
        <v>1525</v>
      </c>
      <c r="H69" s="308" t="s">
        <v>1526</v>
      </c>
      <c r="I69" s="309">
        <v>0</v>
      </c>
      <c r="J69" s="309">
        <v>16291</v>
      </c>
      <c r="K69" s="309">
        <v>0</v>
      </c>
      <c r="L69" s="309">
        <v>1629</v>
      </c>
      <c r="M69" s="309">
        <v>157</v>
      </c>
      <c r="N69" s="309">
        <v>18077</v>
      </c>
      <c r="O69" s="309"/>
      <c r="P69" s="309"/>
    </row>
    <row r="70" spans="1:16" ht="12.45" customHeight="1">
      <c r="A70" s="306">
        <v>17</v>
      </c>
      <c r="B70" s="306"/>
      <c r="C70" s="307" t="s">
        <v>1480</v>
      </c>
      <c r="D70" s="308" t="s">
        <v>1481</v>
      </c>
      <c r="E70" s="308"/>
      <c r="F70" s="307">
        <v>1704</v>
      </c>
      <c r="G70" s="308" t="s">
        <v>1562</v>
      </c>
      <c r="H70" s="308" t="s">
        <v>1563</v>
      </c>
      <c r="I70" s="309">
        <v>0</v>
      </c>
      <c r="J70" s="309">
        <v>5096</v>
      </c>
      <c r="K70" s="309">
        <v>0</v>
      </c>
      <c r="L70" s="309">
        <v>510</v>
      </c>
      <c r="M70" s="309">
        <v>49</v>
      </c>
      <c r="N70" s="309">
        <v>5655</v>
      </c>
      <c r="O70" s="309"/>
      <c r="P70" s="309"/>
    </row>
    <row r="71" spans="1:16" ht="12.45" customHeight="1">
      <c r="A71" s="306">
        <v>17</v>
      </c>
      <c r="B71" s="306"/>
      <c r="C71" s="307" t="s">
        <v>1480</v>
      </c>
      <c r="D71" s="308" t="s">
        <v>1481</v>
      </c>
      <c r="E71" s="308"/>
      <c r="F71" s="307">
        <v>1705</v>
      </c>
      <c r="G71" s="308" t="s">
        <v>1564</v>
      </c>
      <c r="H71" s="308" t="s">
        <v>1565</v>
      </c>
      <c r="I71" s="309">
        <v>0</v>
      </c>
      <c r="J71" s="309">
        <v>20800</v>
      </c>
      <c r="K71" s="309">
        <v>0</v>
      </c>
      <c r="L71" s="309">
        <v>2080</v>
      </c>
      <c r="M71" s="309">
        <v>200</v>
      </c>
      <c r="N71" s="309">
        <v>23080</v>
      </c>
      <c r="O71" s="309"/>
      <c r="P71" s="309"/>
    </row>
    <row r="72" spans="1:16" ht="12.45" customHeight="1">
      <c r="A72" s="306">
        <v>20</v>
      </c>
      <c r="B72" s="306"/>
      <c r="C72" s="307" t="s">
        <v>1480</v>
      </c>
      <c r="D72" s="308" t="s">
        <v>1481</v>
      </c>
      <c r="E72" s="308"/>
      <c r="F72" s="307">
        <v>1706</v>
      </c>
      <c r="G72" s="308" t="s">
        <v>1566</v>
      </c>
      <c r="H72" s="308" t="s">
        <v>1567</v>
      </c>
      <c r="I72" s="309">
        <v>0</v>
      </c>
      <c r="J72" s="309">
        <v>5449</v>
      </c>
      <c r="K72" s="309">
        <v>0</v>
      </c>
      <c r="L72" s="309">
        <v>545</v>
      </c>
      <c r="M72" s="309">
        <v>52</v>
      </c>
      <c r="N72" s="309">
        <v>6046</v>
      </c>
      <c r="O72" s="309"/>
      <c r="P72" s="309"/>
    </row>
    <row r="73" spans="1:16" ht="12.45" customHeight="1">
      <c r="A73" s="306">
        <v>20</v>
      </c>
      <c r="B73" s="306"/>
      <c r="C73" s="307" t="s">
        <v>1480</v>
      </c>
      <c r="D73" s="308" t="s">
        <v>1481</v>
      </c>
      <c r="E73" s="308"/>
      <c r="F73" s="307">
        <v>1707</v>
      </c>
      <c r="G73" s="308" t="s">
        <v>1568</v>
      </c>
      <c r="H73" s="308" t="s">
        <v>1569</v>
      </c>
      <c r="I73" s="309">
        <v>0</v>
      </c>
      <c r="J73" s="309">
        <v>5464</v>
      </c>
      <c r="K73" s="309">
        <v>0</v>
      </c>
      <c r="L73" s="309">
        <v>546</v>
      </c>
      <c r="M73" s="309">
        <v>53</v>
      </c>
      <c r="N73" s="309">
        <v>6063</v>
      </c>
      <c r="O73" s="309"/>
      <c r="P73" s="309"/>
    </row>
    <row r="74" spans="1:16" ht="12.45" customHeight="1">
      <c r="A74" s="306">
        <v>20</v>
      </c>
      <c r="B74" s="306"/>
      <c r="C74" s="307" t="s">
        <v>1480</v>
      </c>
      <c r="D74" s="308" t="s">
        <v>1481</v>
      </c>
      <c r="E74" s="308"/>
      <c r="F74" s="307">
        <v>1708</v>
      </c>
      <c r="G74" s="308" t="s">
        <v>1570</v>
      </c>
      <c r="H74" s="308" t="s">
        <v>1571</v>
      </c>
      <c r="I74" s="309">
        <v>0</v>
      </c>
      <c r="J74" s="309">
        <v>5311</v>
      </c>
      <c r="K74" s="309">
        <v>0</v>
      </c>
      <c r="L74" s="309">
        <v>531</v>
      </c>
      <c r="M74" s="309">
        <v>51</v>
      </c>
      <c r="N74" s="309">
        <v>5893</v>
      </c>
      <c r="O74" s="309"/>
      <c r="P74" s="309"/>
    </row>
    <row r="75" spans="1:16" ht="12.45" customHeight="1">
      <c r="A75" s="306">
        <v>20</v>
      </c>
      <c r="B75" s="306"/>
      <c r="C75" s="307" t="s">
        <v>1480</v>
      </c>
      <c r="D75" s="308" t="s">
        <v>1481</v>
      </c>
      <c r="E75" s="308"/>
      <c r="F75" s="307">
        <v>1709</v>
      </c>
      <c r="G75" s="308" t="s">
        <v>1572</v>
      </c>
      <c r="H75" s="308" t="s">
        <v>1573</v>
      </c>
      <c r="I75" s="309">
        <v>0</v>
      </c>
      <c r="J75" s="309">
        <v>5200</v>
      </c>
      <c r="K75" s="309">
        <v>0</v>
      </c>
      <c r="L75" s="309">
        <v>520</v>
      </c>
      <c r="M75" s="309">
        <v>50</v>
      </c>
      <c r="N75" s="309">
        <v>5770</v>
      </c>
      <c r="O75" s="309"/>
      <c r="P75" s="309"/>
    </row>
    <row r="76" spans="1:16" ht="12.45" customHeight="1">
      <c r="A76" s="306">
        <v>20</v>
      </c>
      <c r="B76" s="306"/>
      <c r="C76" s="307" t="s">
        <v>1480</v>
      </c>
      <c r="D76" s="308" t="s">
        <v>1481</v>
      </c>
      <c r="E76" s="308"/>
      <c r="F76" s="307">
        <v>1710</v>
      </c>
      <c r="G76" s="308" t="s">
        <v>1490</v>
      </c>
      <c r="H76" s="308" t="s">
        <v>1557</v>
      </c>
      <c r="I76" s="309">
        <v>0</v>
      </c>
      <c r="J76" s="309">
        <v>6212</v>
      </c>
      <c r="K76" s="309">
        <v>0</v>
      </c>
      <c r="L76" s="309">
        <v>621</v>
      </c>
      <c r="M76" s="309">
        <v>207</v>
      </c>
      <c r="N76" s="309">
        <v>7040</v>
      </c>
      <c r="O76" s="309"/>
      <c r="P76" s="309"/>
    </row>
    <row r="77" spans="1:16" ht="12.45" customHeight="1">
      <c r="A77" s="306">
        <v>21</v>
      </c>
      <c r="B77" s="306"/>
      <c r="C77" s="307" t="s">
        <v>1480</v>
      </c>
      <c r="D77" s="308" t="s">
        <v>1481</v>
      </c>
      <c r="E77" s="308"/>
      <c r="F77" s="307">
        <v>1711</v>
      </c>
      <c r="G77" s="308" t="s">
        <v>1574</v>
      </c>
      <c r="H77" s="308" t="s">
        <v>1575</v>
      </c>
      <c r="I77" s="309">
        <v>0</v>
      </c>
      <c r="J77" s="309">
        <v>131467</v>
      </c>
      <c r="K77" s="309">
        <v>0</v>
      </c>
      <c r="L77" s="309">
        <v>13147</v>
      </c>
      <c r="M77" s="309">
        <v>1264</v>
      </c>
      <c r="N77" s="309">
        <v>145878</v>
      </c>
      <c r="O77" s="309"/>
      <c r="P77" s="309"/>
    </row>
    <row r="78" spans="1:16" ht="12.45" customHeight="1">
      <c r="A78" s="306">
        <v>21</v>
      </c>
      <c r="B78" s="306"/>
      <c r="C78" s="307" t="s">
        <v>1480</v>
      </c>
      <c r="D78" s="308" t="s">
        <v>1481</v>
      </c>
      <c r="E78" s="308"/>
      <c r="F78" s="307">
        <v>1712</v>
      </c>
      <c r="G78" s="308" t="s">
        <v>1576</v>
      </c>
      <c r="H78" s="308" t="s">
        <v>1577</v>
      </c>
      <c r="I78" s="309">
        <v>0</v>
      </c>
      <c r="J78" s="309">
        <v>959189.23199999996</v>
      </c>
      <c r="K78" s="309">
        <v>0</v>
      </c>
      <c r="L78" s="309">
        <v>95879.401599999997</v>
      </c>
      <c r="M78" s="309">
        <v>21815.923200000001</v>
      </c>
      <c r="N78" s="309">
        <v>1076884.5568000001</v>
      </c>
      <c r="O78" s="309"/>
      <c r="P78" s="309"/>
    </row>
    <row r="79" spans="1:16" ht="12.45" customHeight="1">
      <c r="A79" s="306">
        <v>21</v>
      </c>
      <c r="B79" s="306"/>
      <c r="C79" s="307" t="s">
        <v>1480</v>
      </c>
      <c r="D79" s="308" t="s">
        <v>1481</v>
      </c>
      <c r="E79" s="308"/>
      <c r="F79" s="307">
        <v>1713</v>
      </c>
      <c r="G79" s="308" t="s">
        <v>1578</v>
      </c>
      <c r="H79" s="308" t="s">
        <v>1579</v>
      </c>
      <c r="I79" s="309">
        <v>0</v>
      </c>
      <c r="J79" s="309">
        <v>8632545.0015999991</v>
      </c>
      <c r="K79" s="309">
        <v>0</v>
      </c>
      <c r="L79" s="309">
        <v>863151.74399999995</v>
      </c>
      <c r="M79" s="309">
        <v>196185.2224</v>
      </c>
      <c r="N79" s="309">
        <v>9691881.9680000003</v>
      </c>
      <c r="O79" s="309"/>
      <c r="P79" s="309"/>
    </row>
    <row r="80" spans="1:16" ht="12.45" customHeight="1">
      <c r="A80" s="306">
        <v>22</v>
      </c>
      <c r="B80" s="306"/>
      <c r="C80" s="307" t="s">
        <v>1480</v>
      </c>
      <c r="D80" s="308" t="s">
        <v>1481</v>
      </c>
      <c r="E80" s="308"/>
      <c r="F80" s="307">
        <v>1714</v>
      </c>
      <c r="G80" s="308" t="s">
        <v>1580</v>
      </c>
      <c r="H80" s="308" t="s">
        <v>1581</v>
      </c>
      <c r="I80" s="309">
        <v>0</v>
      </c>
      <c r="J80" s="309">
        <v>5761</v>
      </c>
      <c r="K80" s="309">
        <v>0</v>
      </c>
      <c r="L80" s="309">
        <v>576</v>
      </c>
      <c r="M80" s="309">
        <v>55</v>
      </c>
      <c r="N80" s="309">
        <v>6392</v>
      </c>
      <c r="O80" s="309"/>
      <c r="P80" s="309"/>
    </row>
    <row r="81" spans="1:16" ht="12.45" customHeight="1">
      <c r="A81" s="306">
        <v>22</v>
      </c>
      <c r="B81" s="306"/>
      <c r="C81" s="307" t="s">
        <v>1480</v>
      </c>
      <c r="D81" s="308" t="s">
        <v>1481</v>
      </c>
      <c r="E81" s="308"/>
      <c r="F81" s="307">
        <v>1715</v>
      </c>
      <c r="G81" s="308" t="s">
        <v>1582</v>
      </c>
      <c r="H81" s="308" t="s">
        <v>1583</v>
      </c>
      <c r="I81" s="309">
        <v>0</v>
      </c>
      <c r="J81" s="309">
        <v>5200</v>
      </c>
      <c r="K81" s="309">
        <v>0</v>
      </c>
      <c r="L81" s="309">
        <v>520</v>
      </c>
      <c r="M81" s="309">
        <v>50</v>
      </c>
      <c r="N81" s="309">
        <v>5770</v>
      </c>
      <c r="O81" s="309"/>
      <c r="P81" s="309"/>
    </row>
    <row r="82" spans="1:16" ht="12.45" customHeight="1">
      <c r="A82" s="306">
        <v>22</v>
      </c>
      <c r="B82" s="306"/>
      <c r="C82" s="307" t="s">
        <v>1480</v>
      </c>
      <c r="D82" s="308" t="s">
        <v>1481</v>
      </c>
      <c r="E82" s="308"/>
      <c r="F82" s="307">
        <v>1716</v>
      </c>
      <c r="G82" s="308" t="s">
        <v>1584</v>
      </c>
      <c r="H82" s="308" t="s">
        <v>1585</v>
      </c>
      <c r="I82" s="309">
        <v>0</v>
      </c>
      <c r="J82" s="309">
        <v>15600</v>
      </c>
      <c r="K82" s="309">
        <v>0</v>
      </c>
      <c r="L82" s="309">
        <v>1560</v>
      </c>
      <c r="M82" s="309">
        <v>150</v>
      </c>
      <c r="N82" s="309">
        <v>17310</v>
      </c>
      <c r="O82" s="309"/>
      <c r="P82" s="309"/>
    </row>
    <row r="83" spans="1:16" ht="12.45" customHeight="1">
      <c r="A83" s="306">
        <v>22</v>
      </c>
      <c r="B83" s="306"/>
      <c r="C83" s="307" t="s">
        <v>1480</v>
      </c>
      <c r="D83" s="308" t="s">
        <v>1481</v>
      </c>
      <c r="E83" s="308"/>
      <c r="F83" s="307">
        <v>1717</v>
      </c>
      <c r="G83" s="308" t="s">
        <v>1586</v>
      </c>
      <c r="H83" s="308" t="s">
        <v>1587</v>
      </c>
      <c r="I83" s="309">
        <v>0</v>
      </c>
      <c r="J83" s="309">
        <v>10707</v>
      </c>
      <c r="K83" s="309">
        <v>0</v>
      </c>
      <c r="L83" s="309">
        <v>1070</v>
      </c>
      <c r="M83" s="309">
        <v>103</v>
      </c>
      <c r="N83" s="309">
        <v>11880</v>
      </c>
      <c r="O83" s="309"/>
      <c r="P83" s="309"/>
    </row>
    <row r="84" spans="1:16" ht="12.45" customHeight="1">
      <c r="A84" s="306">
        <v>22</v>
      </c>
      <c r="B84" s="306"/>
      <c r="C84" s="307" t="s">
        <v>1480</v>
      </c>
      <c r="D84" s="308" t="s">
        <v>1481</v>
      </c>
      <c r="E84" s="308"/>
      <c r="F84" s="307">
        <v>1718</v>
      </c>
      <c r="G84" s="308" t="s">
        <v>1488</v>
      </c>
      <c r="H84" s="308" t="s">
        <v>1489</v>
      </c>
      <c r="I84" s="309">
        <v>0</v>
      </c>
      <c r="J84" s="309">
        <v>632.29039999999998</v>
      </c>
      <c r="K84" s="309">
        <v>0</v>
      </c>
      <c r="L84" s="309">
        <v>0</v>
      </c>
      <c r="M84" s="309">
        <v>0</v>
      </c>
      <c r="N84" s="309">
        <v>632.29039999999998</v>
      </c>
      <c r="O84" s="309"/>
      <c r="P84" s="309"/>
    </row>
    <row r="85" spans="1:16" ht="12.45" customHeight="1">
      <c r="A85" s="306">
        <v>22</v>
      </c>
      <c r="B85" s="306"/>
      <c r="C85" s="307" t="s">
        <v>1480</v>
      </c>
      <c r="D85" s="308" t="s">
        <v>1481</v>
      </c>
      <c r="E85" s="308"/>
      <c r="F85" s="307">
        <v>1719</v>
      </c>
      <c r="G85" s="308" t="s">
        <v>1488</v>
      </c>
      <c r="H85" s="308" t="s">
        <v>1489</v>
      </c>
      <c r="I85" s="309">
        <v>0</v>
      </c>
      <c r="J85" s="309">
        <v>948.43560000000002</v>
      </c>
      <c r="K85" s="309">
        <v>0</v>
      </c>
      <c r="L85" s="309">
        <v>79.036299999999997</v>
      </c>
      <c r="M85" s="309">
        <v>0</v>
      </c>
      <c r="N85" s="309">
        <v>1027.4719</v>
      </c>
      <c r="O85" s="309"/>
      <c r="P85" s="309"/>
    </row>
    <row r="86" spans="1:16" ht="12.45" customHeight="1">
      <c r="A86" s="306">
        <v>23</v>
      </c>
      <c r="B86" s="306"/>
      <c r="C86" s="307" t="s">
        <v>1480</v>
      </c>
      <c r="D86" s="308" t="s">
        <v>1506</v>
      </c>
      <c r="E86" s="308"/>
      <c r="F86" s="307">
        <v>79</v>
      </c>
      <c r="G86" s="308" t="s">
        <v>522</v>
      </c>
      <c r="H86" s="308" t="s">
        <v>1507</v>
      </c>
      <c r="I86" s="309">
        <v>0</v>
      </c>
      <c r="J86" s="309">
        <v>9599391.2924000006</v>
      </c>
      <c r="K86" s="309">
        <v>0</v>
      </c>
      <c r="L86" s="309">
        <v>959954.95050000004</v>
      </c>
      <c r="M86" s="309">
        <v>218175.17540000001</v>
      </c>
      <c r="N86" s="309">
        <v>10777521.418300001</v>
      </c>
      <c r="O86" s="309"/>
      <c r="P86" s="309"/>
    </row>
    <row r="87" spans="1:16" ht="12.45" customHeight="1">
      <c r="A87" s="306">
        <v>23</v>
      </c>
      <c r="B87" s="306"/>
      <c r="C87" s="307" t="s">
        <v>1480</v>
      </c>
      <c r="D87" s="308" t="s">
        <v>1506</v>
      </c>
      <c r="E87" s="308"/>
      <c r="F87" s="307">
        <v>80</v>
      </c>
      <c r="G87" s="308" t="s">
        <v>547</v>
      </c>
      <c r="H87" s="308" t="s">
        <v>287</v>
      </c>
      <c r="I87" s="309">
        <v>0</v>
      </c>
      <c r="J87" s="309">
        <v>824720</v>
      </c>
      <c r="K87" s="309">
        <v>0</v>
      </c>
      <c r="L87" s="309">
        <v>82472</v>
      </c>
      <c r="M87" s="309">
        <v>0</v>
      </c>
      <c r="N87" s="309">
        <v>907192</v>
      </c>
      <c r="O87" s="309"/>
      <c r="P87" s="309"/>
    </row>
    <row r="88" spans="1:16" ht="12.45" customHeight="1">
      <c r="A88" s="306">
        <v>23</v>
      </c>
      <c r="B88" s="306"/>
      <c r="C88" s="307" t="s">
        <v>1480</v>
      </c>
      <c r="D88" s="308" t="s">
        <v>1506</v>
      </c>
      <c r="E88" s="308"/>
      <c r="F88" s="307">
        <v>81</v>
      </c>
      <c r="G88" s="308" t="s">
        <v>528</v>
      </c>
      <c r="H88" s="308" t="s">
        <v>1493</v>
      </c>
      <c r="I88" s="309">
        <v>0</v>
      </c>
      <c r="J88" s="309">
        <v>103090</v>
      </c>
      <c r="K88" s="309">
        <v>0</v>
      </c>
      <c r="L88" s="309">
        <v>10309</v>
      </c>
      <c r="M88" s="309">
        <v>0</v>
      </c>
      <c r="N88" s="309">
        <v>113399</v>
      </c>
      <c r="O88" s="309"/>
      <c r="P88" s="309"/>
    </row>
    <row r="89" spans="1:16" ht="12.45" customHeight="1">
      <c r="A89" s="306">
        <v>23</v>
      </c>
      <c r="B89" s="306"/>
      <c r="C89" s="307" t="s">
        <v>1480</v>
      </c>
      <c r="D89" s="308" t="s">
        <v>1481</v>
      </c>
      <c r="E89" s="308"/>
      <c r="F89" s="307">
        <v>1720</v>
      </c>
      <c r="G89" s="308" t="s">
        <v>1488</v>
      </c>
      <c r="H89" s="308" t="s">
        <v>1489</v>
      </c>
      <c r="I89" s="309">
        <v>0</v>
      </c>
      <c r="J89" s="309">
        <v>1503.0197000000001</v>
      </c>
      <c r="K89" s="309">
        <v>0</v>
      </c>
      <c r="L89" s="309">
        <v>79.106300000000005</v>
      </c>
      <c r="M89" s="309">
        <v>79.106300000000005</v>
      </c>
      <c r="N89" s="309">
        <v>1661.2322999999999</v>
      </c>
      <c r="O89" s="309"/>
      <c r="P89" s="309"/>
    </row>
    <row r="90" spans="1:16" ht="12.45" customHeight="1">
      <c r="A90" s="306">
        <v>24</v>
      </c>
      <c r="B90" s="306"/>
      <c r="C90" s="307" t="s">
        <v>1480</v>
      </c>
      <c r="D90" s="308" t="s">
        <v>1506</v>
      </c>
      <c r="E90" s="308"/>
      <c r="F90" s="307">
        <v>82</v>
      </c>
      <c r="G90" s="308" t="s">
        <v>1588</v>
      </c>
      <c r="H90" s="308" t="s">
        <v>1589</v>
      </c>
      <c r="I90" s="309">
        <v>0</v>
      </c>
      <c r="J90" s="309">
        <v>10677083</v>
      </c>
      <c r="K90" s="309">
        <v>0</v>
      </c>
      <c r="L90" s="309">
        <v>1067708</v>
      </c>
      <c r="M90" s="309">
        <v>242661</v>
      </c>
      <c r="N90" s="309">
        <v>11987452</v>
      </c>
      <c r="O90" s="309"/>
      <c r="P90" s="309"/>
    </row>
    <row r="91" spans="1:16" ht="12.45" customHeight="1">
      <c r="A91" s="306">
        <v>24</v>
      </c>
      <c r="B91" s="306"/>
      <c r="C91" s="307" t="s">
        <v>1480</v>
      </c>
      <c r="D91" s="308" t="s">
        <v>1506</v>
      </c>
      <c r="E91" s="308"/>
      <c r="F91" s="307">
        <v>83</v>
      </c>
      <c r="G91" s="308" t="s">
        <v>1588</v>
      </c>
      <c r="H91" s="308" t="s">
        <v>1589</v>
      </c>
      <c r="I91" s="309">
        <v>0</v>
      </c>
      <c r="J91" s="309">
        <v>2809394</v>
      </c>
      <c r="K91" s="309">
        <v>0</v>
      </c>
      <c r="L91" s="309">
        <v>280939</v>
      </c>
      <c r="M91" s="309">
        <v>63850</v>
      </c>
      <c r="N91" s="309">
        <v>3154183</v>
      </c>
      <c r="O91" s="309"/>
      <c r="P91" s="309"/>
    </row>
    <row r="92" spans="1:16" ht="12.45" customHeight="1">
      <c r="A92" s="306">
        <v>24</v>
      </c>
      <c r="B92" s="306"/>
      <c r="C92" s="307" t="s">
        <v>1480</v>
      </c>
      <c r="D92" s="308" t="s">
        <v>1506</v>
      </c>
      <c r="E92" s="308"/>
      <c r="F92" s="307">
        <v>84</v>
      </c>
      <c r="G92" s="308" t="s">
        <v>1588</v>
      </c>
      <c r="H92" s="308" t="s">
        <v>1589</v>
      </c>
      <c r="I92" s="309">
        <v>0</v>
      </c>
      <c r="J92" s="309">
        <v>144407</v>
      </c>
      <c r="K92" s="309">
        <v>0</v>
      </c>
      <c r="L92" s="309">
        <v>14441</v>
      </c>
      <c r="M92" s="309">
        <v>3282</v>
      </c>
      <c r="N92" s="309">
        <v>162130</v>
      </c>
      <c r="O92" s="309"/>
      <c r="P92" s="309"/>
    </row>
    <row r="93" spans="1:16" ht="12.45" customHeight="1">
      <c r="A93" s="306">
        <v>24</v>
      </c>
      <c r="B93" s="306"/>
      <c r="C93" s="307" t="s">
        <v>1480</v>
      </c>
      <c r="D93" s="308" t="s">
        <v>1506</v>
      </c>
      <c r="E93" s="308"/>
      <c r="F93" s="307">
        <v>85</v>
      </c>
      <c r="G93" s="308" t="s">
        <v>1588</v>
      </c>
      <c r="H93" s="308" t="s">
        <v>1589</v>
      </c>
      <c r="I93" s="309">
        <v>0</v>
      </c>
      <c r="J93" s="309">
        <v>1822185</v>
      </c>
      <c r="K93" s="309">
        <v>0</v>
      </c>
      <c r="L93" s="309">
        <v>182219</v>
      </c>
      <c r="M93" s="309">
        <v>41413</v>
      </c>
      <c r="N93" s="309">
        <v>2045817</v>
      </c>
      <c r="O93" s="309"/>
      <c r="P93" s="309"/>
    </row>
    <row r="94" spans="1:16" ht="12.45" customHeight="1">
      <c r="A94" s="306">
        <v>24</v>
      </c>
      <c r="B94" s="306"/>
      <c r="C94" s="307" t="s">
        <v>1480</v>
      </c>
      <c r="D94" s="308" t="s">
        <v>1506</v>
      </c>
      <c r="E94" s="308"/>
      <c r="F94" s="307">
        <v>86</v>
      </c>
      <c r="G94" s="308" t="s">
        <v>1588</v>
      </c>
      <c r="H94" s="308" t="s">
        <v>1589</v>
      </c>
      <c r="I94" s="309">
        <v>0</v>
      </c>
      <c r="J94" s="309">
        <v>4488986</v>
      </c>
      <c r="K94" s="309">
        <v>0</v>
      </c>
      <c r="L94" s="309">
        <v>448899</v>
      </c>
      <c r="M94" s="309">
        <v>131631</v>
      </c>
      <c r="N94" s="309">
        <v>5069516</v>
      </c>
      <c r="O94" s="309"/>
      <c r="P94" s="309"/>
    </row>
    <row r="95" spans="1:16" ht="12.45" customHeight="1">
      <c r="A95" s="306">
        <v>24</v>
      </c>
      <c r="B95" s="306"/>
      <c r="C95" s="307" t="s">
        <v>1480</v>
      </c>
      <c r="D95" s="308" t="s">
        <v>1506</v>
      </c>
      <c r="E95" s="308"/>
      <c r="F95" s="307">
        <v>87</v>
      </c>
      <c r="G95" s="308" t="s">
        <v>1588</v>
      </c>
      <c r="H95" s="308" t="s">
        <v>1589</v>
      </c>
      <c r="I95" s="309">
        <v>0</v>
      </c>
      <c r="J95" s="309">
        <v>5399859</v>
      </c>
      <c r="K95" s="309">
        <v>0</v>
      </c>
      <c r="L95" s="309">
        <v>539986</v>
      </c>
      <c r="M95" s="309">
        <v>122724</v>
      </c>
      <c r="N95" s="309">
        <v>6062569</v>
      </c>
      <c r="O95" s="309"/>
      <c r="P95" s="309"/>
    </row>
    <row r="96" spans="1:16" ht="12.45" customHeight="1">
      <c r="A96" s="306">
        <v>24</v>
      </c>
      <c r="B96" s="306"/>
      <c r="C96" s="307" t="s">
        <v>1480</v>
      </c>
      <c r="D96" s="308" t="s">
        <v>1506</v>
      </c>
      <c r="E96" s="308"/>
      <c r="F96" s="307">
        <v>88</v>
      </c>
      <c r="G96" s="308" t="s">
        <v>1588</v>
      </c>
      <c r="H96" s="308" t="s">
        <v>1589</v>
      </c>
      <c r="I96" s="309">
        <v>0</v>
      </c>
      <c r="J96" s="309">
        <v>4377858</v>
      </c>
      <c r="K96" s="309">
        <v>0</v>
      </c>
      <c r="L96" s="309">
        <v>437786</v>
      </c>
      <c r="M96" s="309">
        <v>99497</v>
      </c>
      <c r="N96" s="309">
        <v>4915141</v>
      </c>
      <c r="O96" s="309"/>
      <c r="P96" s="309"/>
    </row>
    <row r="97" spans="1:16" ht="12.45" customHeight="1">
      <c r="A97" s="306">
        <v>24</v>
      </c>
      <c r="B97" s="306"/>
      <c r="C97" s="307" t="s">
        <v>1480</v>
      </c>
      <c r="D97" s="308" t="s">
        <v>1506</v>
      </c>
      <c r="E97" s="308"/>
      <c r="F97" s="307">
        <v>89</v>
      </c>
      <c r="G97" s="308" t="s">
        <v>1588</v>
      </c>
      <c r="H97" s="308" t="s">
        <v>1589</v>
      </c>
      <c r="I97" s="309">
        <v>0</v>
      </c>
      <c r="J97" s="309">
        <v>442689</v>
      </c>
      <c r="K97" s="309">
        <v>0</v>
      </c>
      <c r="L97" s="309">
        <v>44269</v>
      </c>
      <c r="M97" s="309">
        <v>10061</v>
      </c>
      <c r="N97" s="309">
        <v>497019</v>
      </c>
      <c r="O97" s="309"/>
      <c r="P97" s="309"/>
    </row>
    <row r="98" spans="1:16" ht="12.45" customHeight="1">
      <c r="A98" s="306">
        <v>24</v>
      </c>
      <c r="B98" s="306"/>
      <c r="C98" s="307" t="s">
        <v>1480</v>
      </c>
      <c r="D98" s="308" t="s">
        <v>1506</v>
      </c>
      <c r="E98" s="308"/>
      <c r="F98" s="307">
        <v>90</v>
      </c>
      <c r="G98" s="308" t="s">
        <v>528</v>
      </c>
      <c r="H98" s="308" t="s">
        <v>1493</v>
      </c>
      <c r="I98" s="309">
        <v>0</v>
      </c>
      <c r="J98" s="309">
        <v>144407</v>
      </c>
      <c r="K98" s="309">
        <v>0</v>
      </c>
      <c r="L98" s="309">
        <v>14441</v>
      </c>
      <c r="M98" s="309">
        <v>3282</v>
      </c>
      <c r="N98" s="309">
        <v>162130</v>
      </c>
      <c r="O98" s="309"/>
      <c r="P98" s="309"/>
    </row>
    <row r="99" spans="1:16" ht="12.45" customHeight="1">
      <c r="A99" s="306">
        <v>24</v>
      </c>
      <c r="B99" s="306"/>
      <c r="C99" s="307" t="s">
        <v>1480</v>
      </c>
      <c r="D99" s="308" t="s">
        <v>1506</v>
      </c>
      <c r="E99" s="308"/>
      <c r="F99" s="307">
        <v>91</v>
      </c>
      <c r="G99" s="308" t="s">
        <v>547</v>
      </c>
      <c r="H99" s="308" t="s">
        <v>287</v>
      </c>
      <c r="I99" s="309">
        <v>0</v>
      </c>
      <c r="J99" s="309">
        <v>1822185</v>
      </c>
      <c r="K99" s="309">
        <v>0</v>
      </c>
      <c r="L99" s="309">
        <v>182219</v>
      </c>
      <c r="M99" s="309">
        <v>41413</v>
      </c>
      <c r="N99" s="309">
        <v>2045817</v>
      </c>
      <c r="O99" s="309"/>
      <c r="P99" s="309"/>
    </row>
    <row r="100" spans="1:16" ht="12.45" customHeight="1">
      <c r="A100" s="306">
        <v>24</v>
      </c>
      <c r="B100" s="306"/>
      <c r="C100" s="307" t="s">
        <v>1480</v>
      </c>
      <c r="D100" s="308" t="s">
        <v>1506</v>
      </c>
      <c r="E100" s="308"/>
      <c r="F100" s="307">
        <v>92</v>
      </c>
      <c r="G100" s="308" t="s">
        <v>547</v>
      </c>
      <c r="H100" s="308" t="s">
        <v>287</v>
      </c>
      <c r="I100" s="309">
        <v>0</v>
      </c>
      <c r="J100" s="309">
        <v>5399859</v>
      </c>
      <c r="K100" s="309">
        <v>0</v>
      </c>
      <c r="L100" s="309">
        <v>539986</v>
      </c>
      <c r="M100" s="309">
        <v>122724</v>
      </c>
      <c r="N100" s="309">
        <v>6062569</v>
      </c>
      <c r="O100" s="309"/>
      <c r="P100" s="309"/>
    </row>
    <row r="101" spans="1:16" ht="12.45" customHeight="1">
      <c r="A101" s="306">
        <v>24</v>
      </c>
      <c r="B101" s="306"/>
      <c r="C101" s="307" t="s">
        <v>1480</v>
      </c>
      <c r="D101" s="308" t="s">
        <v>1506</v>
      </c>
      <c r="E101" s="308"/>
      <c r="F101" s="307">
        <v>93</v>
      </c>
      <c r="G101" s="308" t="s">
        <v>547</v>
      </c>
      <c r="H101" s="308" t="s">
        <v>287</v>
      </c>
      <c r="I101" s="309">
        <v>0</v>
      </c>
      <c r="J101" s="309">
        <v>10677083</v>
      </c>
      <c r="K101" s="309">
        <v>0</v>
      </c>
      <c r="L101" s="309">
        <v>1067708</v>
      </c>
      <c r="M101" s="309">
        <v>242661</v>
      </c>
      <c r="N101" s="309">
        <v>11987452</v>
      </c>
      <c r="O101" s="309"/>
      <c r="P101" s="309"/>
    </row>
    <row r="102" spans="1:16" ht="12.45" customHeight="1">
      <c r="A102" s="306">
        <v>24</v>
      </c>
      <c r="B102" s="306"/>
      <c r="C102" s="307" t="s">
        <v>1480</v>
      </c>
      <c r="D102" s="308" t="s">
        <v>1506</v>
      </c>
      <c r="E102" s="308"/>
      <c r="F102" s="307">
        <v>94</v>
      </c>
      <c r="G102" s="308" t="s">
        <v>547</v>
      </c>
      <c r="H102" s="308" t="s">
        <v>287</v>
      </c>
      <c r="I102" s="309">
        <v>0</v>
      </c>
      <c r="J102" s="309">
        <v>5791781</v>
      </c>
      <c r="K102" s="309">
        <v>0</v>
      </c>
      <c r="L102" s="309">
        <v>579178</v>
      </c>
      <c r="M102" s="309">
        <v>131631</v>
      </c>
      <c r="N102" s="309">
        <v>6502590</v>
      </c>
      <c r="O102" s="309"/>
      <c r="P102" s="309"/>
    </row>
    <row r="103" spans="1:16" ht="12.45" customHeight="1">
      <c r="A103" s="306">
        <v>24</v>
      </c>
      <c r="B103" s="306"/>
      <c r="C103" s="307" t="s">
        <v>1480</v>
      </c>
      <c r="D103" s="308" t="s">
        <v>1506</v>
      </c>
      <c r="E103" s="308"/>
      <c r="F103" s="307">
        <v>95</v>
      </c>
      <c r="G103" s="308" t="s">
        <v>547</v>
      </c>
      <c r="H103" s="308" t="s">
        <v>287</v>
      </c>
      <c r="I103" s="309">
        <v>0</v>
      </c>
      <c r="J103" s="309">
        <v>2809394</v>
      </c>
      <c r="K103" s="309">
        <v>0</v>
      </c>
      <c r="L103" s="309">
        <v>280939</v>
      </c>
      <c r="M103" s="309">
        <v>63850</v>
      </c>
      <c r="N103" s="309">
        <v>3154183</v>
      </c>
      <c r="O103" s="309"/>
      <c r="P103" s="309"/>
    </row>
    <row r="104" spans="1:16" ht="12.45" customHeight="1">
      <c r="A104" s="306">
        <v>24</v>
      </c>
      <c r="B104" s="306"/>
      <c r="C104" s="307" t="s">
        <v>1480</v>
      </c>
      <c r="D104" s="308" t="s">
        <v>1506</v>
      </c>
      <c r="E104" s="308"/>
      <c r="F104" s="307">
        <v>96</v>
      </c>
      <c r="G104" s="308" t="s">
        <v>547</v>
      </c>
      <c r="H104" s="308" t="s">
        <v>287</v>
      </c>
      <c r="I104" s="309">
        <v>0</v>
      </c>
      <c r="J104" s="309">
        <v>4377858</v>
      </c>
      <c r="K104" s="309">
        <v>0</v>
      </c>
      <c r="L104" s="309">
        <v>437786</v>
      </c>
      <c r="M104" s="309">
        <v>99497</v>
      </c>
      <c r="N104" s="309">
        <v>4915141</v>
      </c>
      <c r="O104" s="309"/>
      <c r="P104" s="309"/>
    </row>
    <row r="105" spans="1:16" ht="12.45" customHeight="1">
      <c r="A105" s="306">
        <v>24</v>
      </c>
      <c r="B105" s="306"/>
      <c r="C105" s="307" t="s">
        <v>1480</v>
      </c>
      <c r="D105" s="308" t="s">
        <v>1506</v>
      </c>
      <c r="E105" s="308"/>
      <c r="F105" s="307">
        <v>97</v>
      </c>
      <c r="G105" s="308" t="s">
        <v>528</v>
      </c>
      <c r="H105" s="308" t="s">
        <v>1493</v>
      </c>
      <c r="I105" s="309">
        <v>0</v>
      </c>
      <c r="J105" s="309">
        <v>442689</v>
      </c>
      <c r="K105" s="309">
        <v>0</v>
      </c>
      <c r="L105" s="309">
        <v>44269</v>
      </c>
      <c r="M105" s="309">
        <v>10061</v>
      </c>
      <c r="N105" s="309">
        <v>497019</v>
      </c>
      <c r="O105" s="309"/>
      <c r="P105" s="309"/>
    </row>
    <row r="106" spans="1:16" ht="12.45" customHeight="1">
      <c r="A106" s="306">
        <v>24</v>
      </c>
      <c r="B106" s="306"/>
      <c r="C106" s="307" t="s">
        <v>1480</v>
      </c>
      <c r="D106" s="308" t="s">
        <v>1506</v>
      </c>
      <c r="E106" s="308"/>
      <c r="F106" s="307">
        <v>99</v>
      </c>
      <c r="G106" s="308" t="s">
        <v>547</v>
      </c>
      <c r="H106" s="308" t="s">
        <v>287</v>
      </c>
      <c r="I106" s="309">
        <v>0</v>
      </c>
      <c r="J106" s="309">
        <v>3185364</v>
      </c>
      <c r="K106" s="309">
        <v>0</v>
      </c>
      <c r="L106" s="309">
        <v>318536</v>
      </c>
      <c r="M106" s="309">
        <v>72395</v>
      </c>
      <c r="N106" s="309">
        <v>3576295</v>
      </c>
      <c r="O106" s="309"/>
      <c r="P106" s="309"/>
    </row>
    <row r="107" spans="1:16" ht="12.45" customHeight="1">
      <c r="A107" s="306">
        <v>24</v>
      </c>
      <c r="B107" s="306"/>
      <c r="C107" s="307" t="s">
        <v>1480</v>
      </c>
      <c r="D107" s="308" t="s">
        <v>1506</v>
      </c>
      <c r="E107" s="308"/>
      <c r="F107" s="307">
        <v>101</v>
      </c>
      <c r="G107" s="308" t="s">
        <v>547</v>
      </c>
      <c r="H107" s="308" t="s">
        <v>287</v>
      </c>
      <c r="I107" s="309">
        <v>0</v>
      </c>
      <c r="J107" s="309">
        <v>1822185</v>
      </c>
      <c r="K107" s="309">
        <v>0</v>
      </c>
      <c r="L107" s="309">
        <v>182219</v>
      </c>
      <c r="M107" s="309">
        <v>41413</v>
      </c>
      <c r="N107" s="309">
        <v>2045817</v>
      </c>
      <c r="O107" s="309"/>
      <c r="P107" s="309"/>
    </row>
    <row r="108" spans="1:16" ht="12.45" customHeight="1">
      <c r="A108" s="306">
        <v>24</v>
      </c>
      <c r="B108" s="306"/>
      <c r="C108" s="307" t="s">
        <v>1480</v>
      </c>
      <c r="D108" s="308" t="s">
        <v>1506</v>
      </c>
      <c r="E108" s="308"/>
      <c r="F108" s="307">
        <v>103</v>
      </c>
      <c r="G108" s="308" t="s">
        <v>547</v>
      </c>
      <c r="H108" s="308" t="s">
        <v>287</v>
      </c>
      <c r="I108" s="309">
        <v>0</v>
      </c>
      <c r="J108" s="309">
        <v>1822185</v>
      </c>
      <c r="K108" s="309">
        <v>0</v>
      </c>
      <c r="L108" s="309">
        <v>182219</v>
      </c>
      <c r="M108" s="309">
        <v>41413</v>
      </c>
      <c r="N108" s="309">
        <v>2045817</v>
      </c>
      <c r="O108" s="309"/>
      <c r="P108" s="309"/>
    </row>
    <row r="109" spans="1:16" ht="12.45" customHeight="1">
      <c r="A109" s="306">
        <v>24</v>
      </c>
      <c r="B109" s="306"/>
      <c r="C109" s="307" t="s">
        <v>1480</v>
      </c>
      <c r="D109" s="308" t="s">
        <v>1481</v>
      </c>
      <c r="E109" s="308"/>
      <c r="F109" s="307">
        <v>1722</v>
      </c>
      <c r="G109" s="308" t="s">
        <v>1590</v>
      </c>
      <c r="H109" s="308" t="s">
        <v>1591</v>
      </c>
      <c r="I109" s="309">
        <v>0</v>
      </c>
      <c r="J109" s="309">
        <v>10709</v>
      </c>
      <c r="K109" s="309">
        <v>0</v>
      </c>
      <c r="L109" s="309">
        <v>1071</v>
      </c>
      <c r="M109" s="309">
        <v>103</v>
      </c>
      <c r="N109" s="309">
        <v>11883</v>
      </c>
      <c r="O109" s="309"/>
      <c r="P109" s="309"/>
    </row>
    <row r="110" spans="1:16" ht="12.45" customHeight="1">
      <c r="A110" s="306">
        <v>24</v>
      </c>
      <c r="B110" s="306"/>
      <c r="C110" s="307" t="s">
        <v>1480</v>
      </c>
      <c r="D110" s="308" t="s">
        <v>1481</v>
      </c>
      <c r="E110" s="308"/>
      <c r="F110" s="307">
        <v>1723</v>
      </c>
      <c r="G110" s="308" t="s">
        <v>1592</v>
      </c>
      <c r="H110" s="308" t="s">
        <v>1593</v>
      </c>
      <c r="I110" s="309">
        <v>0</v>
      </c>
      <c r="J110" s="309">
        <v>10813</v>
      </c>
      <c r="K110" s="309">
        <v>0</v>
      </c>
      <c r="L110" s="309">
        <v>1082</v>
      </c>
      <c r="M110" s="309">
        <v>104</v>
      </c>
      <c r="N110" s="309">
        <v>11999</v>
      </c>
      <c r="O110" s="309"/>
      <c r="P110" s="309"/>
    </row>
    <row r="111" spans="1:16" ht="12.45" customHeight="1">
      <c r="A111" s="306">
        <v>24</v>
      </c>
      <c r="B111" s="306"/>
      <c r="C111" s="307" t="s">
        <v>1480</v>
      </c>
      <c r="D111" s="308" t="s">
        <v>1481</v>
      </c>
      <c r="E111" s="308"/>
      <c r="F111" s="307">
        <v>1724</v>
      </c>
      <c r="G111" s="308" t="s">
        <v>1590</v>
      </c>
      <c r="H111" s="308" t="s">
        <v>1591</v>
      </c>
      <c r="I111" s="309">
        <v>0</v>
      </c>
      <c r="J111" s="309">
        <v>5255</v>
      </c>
      <c r="K111" s="309">
        <v>0</v>
      </c>
      <c r="L111" s="309">
        <v>525</v>
      </c>
      <c r="M111" s="309">
        <v>51</v>
      </c>
      <c r="N111" s="309">
        <v>5831</v>
      </c>
      <c r="O111" s="309"/>
      <c r="P111" s="309"/>
    </row>
    <row r="112" spans="1:16" ht="12.45" customHeight="1">
      <c r="A112" s="306">
        <v>27</v>
      </c>
      <c r="B112" s="306"/>
      <c r="C112" s="307" t="s">
        <v>1480</v>
      </c>
      <c r="D112" s="308" t="s">
        <v>1506</v>
      </c>
      <c r="E112" s="308"/>
      <c r="F112" s="307">
        <v>98</v>
      </c>
      <c r="G112" s="308" t="s">
        <v>1588</v>
      </c>
      <c r="H112" s="308" t="s">
        <v>1589</v>
      </c>
      <c r="I112" s="309">
        <v>0</v>
      </c>
      <c r="J112" s="309">
        <v>2980692</v>
      </c>
      <c r="K112" s="309">
        <v>0</v>
      </c>
      <c r="L112" s="309">
        <v>298069</v>
      </c>
      <c r="M112" s="309">
        <v>72395</v>
      </c>
      <c r="N112" s="309">
        <v>3351156</v>
      </c>
      <c r="O112" s="309"/>
      <c r="P112" s="309"/>
    </row>
    <row r="113" spans="1:16" ht="12.45" customHeight="1">
      <c r="A113" s="306">
        <v>27</v>
      </c>
      <c r="B113" s="306"/>
      <c r="C113" s="307" t="s">
        <v>1480</v>
      </c>
      <c r="D113" s="308" t="s">
        <v>1506</v>
      </c>
      <c r="E113" s="308"/>
      <c r="F113" s="307">
        <v>100</v>
      </c>
      <c r="G113" s="308" t="s">
        <v>1588</v>
      </c>
      <c r="H113" s="308" t="s">
        <v>1589</v>
      </c>
      <c r="I113" s="309">
        <v>0</v>
      </c>
      <c r="J113" s="309">
        <v>1705103</v>
      </c>
      <c r="K113" s="309">
        <v>0</v>
      </c>
      <c r="L113" s="309">
        <v>170510</v>
      </c>
      <c r="M113" s="309">
        <v>41413</v>
      </c>
      <c r="N113" s="309">
        <v>1917026</v>
      </c>
      <c r="O113" s="309"/>
      <c r="P113" s="309"/>
    </row>
    <row r="114" spans="1:16" ht="12.45" customHeight="1">
      <c r="A114" s="306">
        <v>27</v>
      </c>
      <c r="B114" s="306"/>
      <c r="C114" s="307" t="s">
        <v>1480</v>
      </c>
      <c r="D114" s="308" t="s">
        <v>1506</v>
      </c>
      <c r="E114" s="308"/>
      <c r="F114" s="307">
        <v>102</v>
      </c>
      <c r="G114" s="308" t="s">
        <v>1588</v>
      </c>
      <c r="H114" s="308" t="s">
        <v>1589</v>
      </c>
      <c r="I114" s="309">
        <v>0</v>
      </c>
      <c r="J114" s="309">
        <v>1705103</v>
      </c>
      <c r="K114" s="309">
        <v>0</v>
      </c>
      <c r="L114" s="309">
        <v>170510</v>
      </c>
      <c r="M114" s="309">
        <v>41413</v>
      </c>
      <c r="N114" s="309">
        <v>1917026</v>
      </c>
      <c r="O114" s="309"/>
      <c r="P114" s="309"/>
    </row>
    <row r="115" spans="1:16" ht="12.45" customHeight="1">
      <c r="A115" s="306">
        <v>27</v>
      </c>
      <c r="B115" s="306"/>
      <c r="C115" s="307" t="s">
        <v>1480</v>
      </c>
      <c r="D115" s="308" t="s">
        <v>1506</v>
      </c>
      <c r="E115" s="308"/>
      <c r="F115" s="307">
        <v>104</v>
      </c>
      <c r="G115" s="308" t="s">
        <v>1588</v>
      </c>
      <c r="H115" s="308" t="s">
        <v>1589</v>
      </c>
      <c r="I115" s="309">
        <v>0</v>
      </c>
      <c r="J115" s="309">
        <v>901591</v>
      </c>
      <c r="K115" s="309">
        <v>0</v>
      </c>
      <c r="L115" s="309">
        <v>90159</v>
      </c>
      <c r="M115" s="309">
        <v>21898</v>
      </c>
      <c r="N115" s="309">
        <v>1013648</v>
      </c>
      <c r="O115" s="309"/>
      <c r="P115" s="309"/>
    </row>
    <row r="116" spans="1:16" ht="12.45" customHeight="1">
      <c r="A116" s="306">
        <v>27</v>
      </c>
      <c r="B116" s="306"/>
      <c r="C116" s="307" t="s">
        <v>1480</v>
      </c>
      <c r="D116" s="308" t="s">
        <v>1506</v>
      </c>
      <c r="E116" s="308"/>
      <c r="F116" s="307">
        <v>105</v>
      </c>
      <c r="G116" s="308" t="s">
        <v>528</v>
      </c>
      <c r="H116" s="308" t="s">
        <v>1493</v>
      </c>
      <c r="I116" s="309">
        <v>0</v>
      </c>
      <c r="J116" s="309">
        <v>963500</v>
      </c>
      <c r="K116" s="309">
        <v>0</v>
      </c>
      <c r="L116" s="309">
        <v>96350</v>
      </c>
      <c r="M116" s="309">
        <v>21898</v>
      </c>
      <c r="N116" s="309">
        <v>1081748</v>
      </c>
      <c r="O116" s="309"/>
      <c r="P116" s="309"/>
    </row>
    <row r="117" spans="1:16" ht="12.45" customHeight="1">
      <c r="A117" s="306">
        <v>27</v>
      </c>
      <c r="B117" s="306"/>
      <c r="C117" s="307" t="s">
        <v>1480</v>
      </c>
      <c r="D117" s="308" t="s">
        <v>1506</v>
      </c>
      <c r="E117" s="308"/>
      <c r="F117" s="307">
        <v>106</v>
      </c>
      <c r="G117" s="308" t="s">
        <v>1588</v>
      </c>
      <c r="H117" s="308" t="s">
        <v>1589</v>
      </c>
      <c r="I117" s="309">
        <v>0</v>
      </c>
      <c r="J117" s="309">
        <v>28164197</v>
      </c>
      <c r="K117" s="309">
        <v>0</v>
      </c>
      <c r="L117" s="309">
        <v>2816420</v>
      </c>
      <c r="M117" s="309">
        <v>684048</v>
      </c>
      <c r="N117" s="309">
        <v>31664665</v>
      </c>
      <c r="O117" s="309"/>
      <c r="P117" s="309"/>
    </row>
    <row r="118" spans="1:16" ht="12.45" customHeight="1">
      <c r="A118" s="306">
        <v>27</v>
      </c>
      <c r="B118" s="306"/>
      <c r="C118" s="307" t="s">
        <v>1480</v>
      </c>
      <c r="D118" s="308" t="s">
        <v>1506</v>
      </c>
      <c r="E118" s="308"/>
      <c r="F118" s="307">
        <v>107</v>
      </c>
      <c r="G118" s="308" t="s">
        <v>528</v>
      </c>
      <c r="H118" s="308" t="s">
        <v>1493</v>
      </c>
      <c r="I118" s="309">
        <v>0</v>
      </c>
      <c r="J118" s="309">
        <v>30098119</v>
      </c>
      <c r="K118" s="309">
        <v>0</v>
      </c>
      <c r="L118" s="309">
        <v>3009812</v>
      </c>
      <c r="M118" s="309">
        <v>684048</v>
      </c>
      <c r="N118" s="309">
        <v>33791979</v>
      </c>
      <c r="O118" s="309"/>
      <c r="P118" s="309"/>
    </row>
    <row r="119" spans="1:16" ht="12.45" customHeight="1">
      <c r="A119" s="306">
        <v>27</v>
      </c>
      <c r="B119" s="306"/>
      <c r="C119" s="307" t="s">
        <v>1480</v>
      </c>
      <c r="D119" s="308" t="s">
        <v>1481</v>
      </c>
      <c r="E119" s="308"/>
      <c r="F119" s="307">
        <v>1751</v>
      </c>
      <c r="G119" s="308" t="s">
        <v>1594</v>
      </c>
      <c r="H119" s="308" t="s">
        <v>1595</v>
      </c>
      <c r="I119" s="309">
        <v>0</v>
      </c>
      <c r="J119" s="309">
        <v>21682</v>
      </c>
      <c r="K119" s="309">
        <v>0</v>
      </c>
      <c r="L119" s="309">
        <v>2168</v>
      </c>
      <c r="M119" s="309">
        <v>208</v>
      </c>
      <c r="N119" s="309">
        <v>24058</v>
      </c>
      <c r="O119" s="309"/>
      <c r="P119" s="309"/>
    </row>
    <row r="120" spans="1:16" ht="12.45" customHeight="1">
      <c r="A120" s="306">
        <v>27</v>
      </c>
      <c r="B120" s="306"/>
      <c r="C120" s="307" t="s">
        <v>1480</v>
      </c>
      <c r="D120" s="308" t="s">
        <v>1481</v>
      </c>
      <c r="E120" s="308"/>
      <c r="F120" s="307">
        <v>1752</v>
      </c>
      <c r="G120" s="308" t="s">
        <v>1596</v>
      </c>
      <c r="H120" s="308" t="s">
        <v>1597</v>
      </c>
      <c r="I120" s="309">
        <v>0</v>
      </c>
      <c r="J120" s="309">
        <v>21641</v>
      </c>
      <c r="K120" s="309">
        <v>0</v>
      </c>
      <c r="L120" s="309">
        <v>2164</v>
      </c>
      <c r="M120" s="309">
        <v>208</v>
      </c>
      <c r="N120" s="309">
        <v>24013</v>
      </c>
      <c r="O120" s="309"/>
      <c r="P120" s="309"/>
    </row>
    <row r="121" spans="1:16" ht="12.45" customHeight="1">
      <c r="A121" s="306">
        <v>28</v>
      </c>
      <c r="B121" s="306"/>
      <c r="C121" s="307" t="s">
        <v>1480</v>
      </c>
      <c r="D121" s="308" t="s">
        <v>1506</v>
      </c>
      <c r="E121" s="308"/>
      <c r="F121" s="307">
        <v>108</v>
      </c>
      <c r="G121" s="308" t="s">
        <v>528</v>
      </c>
      <c r="H121" s="308" t="s">
        <v>1493</v>
      </c>
      <c r="I121" s="309">
        <v>0</v>
      </c>
      <c r="J121" s="309">
        <v>572506</v>
      </c>
      <c r="K121" s="309">
        <v>0</v>
      </c>
      <c r="L121" s="309">
        <v>57251</v>
      </c>
      <c r="M121" s="309">
        <v>13012</v>
      </c>
      <c r="N121" s="309">
        <v>642769</v>
      </c>
      <c r="O121" s="309"/>
      <c r="P121" s="309"/>
    </row>
    <row r="122" spans="1:16" ht="12.45" customHeight="1">
      <c r="A122" s="306">
        <v>28</v>
      </c>
      <c r="B122" s="306"/>
      <c r="C122" s="307" t="s">
        <v>1480</v>
      </c>
      <c r="D122" s="308" t="s">
        <v>1506</v>
      </c>
      <c r="E122" s="308"/>
      <c r="F122" s="307">
        <v>109</v>
      </c>
      <c r="G122" s="308" t="s">
        <v>528</v>
      </c>
      <c r="H122" s="308" t="s">
        <v>1493</v>
      </c>
      <c r="I122" s="309">
        <v>0</v>
      </c>
      <c r="J122" s="309">
        <v>263168</v>
      </c>
      <c r="K122" s="309">
        <v>0</v>
      </c>
      <c r="L122" s="309">
        <v>26317</v>
      </c>
      <c r="M122" s="309">
        <v>5981</v>
      </c>
      <c r="N122" s="309">
        <v>295466</v>
      </c>
      <c r="O122" s="309"/>
      <c r="P122" s="309"/>
    </row>
    <row r="123" spans="1:16" ht="12.45" customHeight="1">
      <c r="A123" s="306">
        <v>28</v>
      </c>
      <c r="B123" s="306"/>
      <c r="C123" s="307" t="s">
        <v>1480</v>
      </c>
      <c r="D123" s="308" t="s">
        <v>1506</v>
      </c>
      <c r="E123" s="308"/>
      <c r="F123" s="307">
        <v>110</v>
      </c>
      <c r="G123" s="308" t="s">
        <v>528</v>
      </c>
      <c r="H123" s="308" t="s">
        <v>1493</v>
      </c>
      <c r="I123" s="309">
        <v>0</v>
      </c>
      <c r="J123" s="309">
        <v>25393</v>
      </c>
      <c r="K123" s="309">
        <v>0</v>
      </c>
      <c r="L123" s="309">
        <v>2539</v>
      </c>
      <c r="M123" s="309">
        <v>577</v>
      </c>
      <c r="N123" s="309">
        <v>28509</v>
      </c>
      <c r="O123" s="309"/>
      <c r="P123" s="309"/>
    </row>
    <row r="124" spans="1:16" ht="12.45" customHeight="1">
      <c r="A124" s="306">
        <v>28</v>
      </c>
      <c r="B124" s="306"/>
      <c r="C124" s="307" t="s">
        <v>1480</v>
      </c>
      <c r="D124" s="308" t="s">
        <v>1506</v>
      </c>
      <c r="E124" s="308"/>
      <c r="F124" s="307">
        <v>111</v>
      </c>
      <c r="G124" s="308" t="s">
        <v>528</v>
      </c>
      <c r="H124" s="308" t="s">
        <v>1493</v>
      </c>
      <c r="I124" s="309">
        <v>0</v>
      </c>
      <c r="J124" s="309">
        <v>1403564</v>
      </c>
      <c r="K124" s="309">
        <v>0</v>
      </c>
      <c r="L124" s="309">
        <v>140356</v>
      </c>
      <c r="M124" s="309">
        <v>31899</v>
      </c>
      <c r="N124" s="309">
        <v>1575819</v>
      </c>
      <c r="O124" s="309"/>
      <c r="P124" s="309"/>
    </row>
    <row r="125" spans="1:16" ht="12.45" customHeight="1">
      <c r="A125" s="306">
        <v>28</v>
      </c>
      <c r="B125" s="306"/>
      <c r="C125" s="307" t="s">
        <v>1480</v>
      </c>
      <c r="D125" s="308" t="s">
        <v>1506</v>
      </c>
      <c r="E125" s="308"/>
      <c r="F125" s="307">
        <v>112</v>
      </c>
      <c r="G125" s="308" t="s">
        <v>528</v>
      </c>
      <c r="H125" s="308" t="s">
        <v>1493</v>
      </c>
      <c r="I125" s="309">
        <v>0</v>
      </c>
      <c r="J125" s="309">
        <v>6931</v>
      </c>
      <c r="K125" s="309">
        <v>0</v>
      </c>
      <c r="L125" s="309">
        <v>693</v>
      </c>
      <c r="M125" s="309">
        <v>158</v>
      </c>
      <c r="N125" s="309">
        <v>7782</v>
      </c>
      <c r="O125" s="309"/>
      <c r="P125" s="309"/>
    </row>
    <row r="126" spans="1:16" ht="12.45" customHeight="1">
      <c r="A126" s="306">
        <v>28</v>
      </c>
      <c r="B126" s="306"/>
      <c r="C126" s="307" t="s">
        <v>1480</v>
      </c>
      <c r="D126" s="308" t="s">
        <v>1506</v>
      </c>
      <c r="E126" s="308"/>
      <c r="F126" s="307">
        <v>113</v>
      </c>
      <c r="G126" s="308" t="s">
        <v>528</v>
      </c>
      <c r="H126" s="308" t="s">
        <v>1493</v>
      </c>
      <c r="I126" s="309">
        <v>0</v>
      </c>
      <c r="J126" s="309">
        <v>364865</v>
      </c>
      <c r="K126" s="309">
        <v>0</v>
      </c>
      <c r="L126" s="309">
        <v>36486</v>
      </c>
      <c r="M126" s="309">
        <v>8292</v>
      </c>
      <c r="N126" s="309">
        <v>409643</v>
      </c>
      <c r="O126" s="309"/>
      <c r="P126" s="309"/>
    </row>
    <row r="127" spans="1:16" ht="12.45" customHeight="1">
      <c r="A127" s="306">
        <v>28</v>
      </c>
      <c r="B127" s="306"/>
      <c r="C127" s="307" t="s">
        <v>1480</v>
      </c>
      <c r="D127" s="308" t="s">
        <v>1481</v>
      </c>
      <c r="E127" s="308"/>
      <c r="F127" s="307">
        <v>1753</v>
      </c>
      <c r="G127" s="308" t="s">
        <v>1598</v>
      </c>
      <c r="H127" s="308" t="s">
        <v>1599</v>
      </c>
      <c r="I127" s="309">
        <v>0</v>
      </c>
      <c r="J127" s="309">
        <v>5200</v>
      </c>
      <c r="K127" s="309">
        <v>0</v>
      </c>
      <c r="L127" s="309">
        <v>520</v>
      </c>
      <c r="M127" s="309">
        <v>50</v>
      </c>
      <c r="N127" s="309">
        <v>5770</v>
      </c>
      <c r="O127" s="309"/>
      <c r="P127" s="309"/>
    </row>
    <row r="128" spans="1:16" ht="12.45" customHeight="1">
      <c r="A128" s="306">
        <v>28</v>
      </c>
      <c r="B128" s="306"/>
      <c r="C128" s="307" t="s">
        <v>1480</v>
      </c>
      <c r="D128" s="308" t="s">
        <v>1481</v>
      </c>
      <c r="E128" s="308"/>
      <c r="F128" s="307">
        <v>1754</v>
      </c>
      <c r="G128" s="308" t="s">
        <v>1586</v>
      </c>
      <c r="H128" s="308" t="s">
        <v>1587</v>
      </c>
      <c r="I128" s="309">
        <v>0</v>
      </c>
      <c r="J128" s="309">
        <v>5280</v>
      </c>
      <c r="K128" s="309">
        <v>0</v>
      </c>
      <c r="L128" s="309">
        <v>528</v>
      </c>
      <c r="M128" s="309">
        <v>51</v>
      </c>
      <c r="N128" s="309">
        <v>5859</v>
      </c>
      <c r="O128" s="309"/>
      <c r="P128" s="309"/>
    </row>
    <row r="129" spans="1:16" ht="12.45" customHeight="1">
      <c r="A129" s="306">
        <v>28</v>
      </c>
      <c r="B129" s="306"/>
      <c r="C129" s="307" t="s">
        <v>1480</v>
      </c>
      <c r="D129" s="308" t="s">
        <v>1481</v>
      </c>
      <c r="E129" s="308"/>
      <c r="F129" s="307">
        <v>1755</v>
      </c>
      <c r="G129" s="308" t="s">
        <v>1600</v>
      </c>
      <c r="H129" s="308" t="s">
        <v>1601</v>
      </c>
      <c r="I129" s="309">
        <v>0</v>
      </c>
      <c r="J129" s="309">
        <v>5260</v>
      </c>
      <c r="K129" s="309">
        <v>0</v>
      </c>
      <c r="L129" s="309">
        <v>526</v>
      </c>
      <c r="M129" s="309">
        <v>51</v>
      </c>
      <c r="N129" s="309">
        <v>5837</v>
      </c>
      <c r="O129" s="309"/>
      <c r="P129" s="309"/>
    </row>
    <row r="130" spans="1:16" ht="12.45" customHeight="1">
      <c r="A130" s="306">
        <v>28</v>
      </c>
      <c r="B130" s="306"/>
      <c r="C130" s="307" t="s">
        <v>1480</v>
      </c>
      <c r="D130" s="308" t="s">
        <v>1481</v>
      </c>
      <c r="E130" s="308"/>
      <c r="F130" s="307">
        <v>1756</v>
      </c>
      <c r="G130" s="308" t="s">
        <v>1596</v>
      </c>
      <c r="H130" s="308" t="s">
        <v>1597</v>
      </c>
      <c r="I130" s="309">
        <v>0</v>
      </c>
      <c r="J130" s="309">
        <v>168093</v>
      </c>
      <c r="K130" s="309">
        <v>0</v>
      </c>
      <c r="L130" s="309">
        <v>16810</v>
      </c>
      <c r="M130" s="309">
        <v>1616</v>
      </c>
      <c r="N130" s="309">
        <v>186519</v>
      </c>
      <c r="O130" s="309"/>
      <c r="P130" s="309"/>
    </row>
    <row r="131" spans="1:16" ht="12.45" customHeight="1">
      <c r="A131" s="306">
        <v>28</v>
      </c>
      <c r="B131" s="306"/>
      <c r="C131" s="307" t="s">
        <v>1480</v>
      </c>
      <c r="D131" s="308" t="s">
        <v>1481</v>
      </c>
      <c r="E131" s="308"/>
      <c r="F131" s="307">
        <v>1758</v>
      </c>
      <c r="G131" s="308" t="s">
        <v>1508</v>
      </c>
      <c r="H131" s="308" t="s">
        <v>1602</v>
      </c>
      <c r="I131" s="309">
        <v>0</v>
      </c>
      <c r="J131" s="309">
        <v>572506</v>
      </c>
      <c r="K131" s="309">
        <v>0</v>
      </c>
      <c r="L131" s="309">
        <v>57251</v>
      </c>
      <c r="M131" s="309">
        <v>13012</v>
      </c>
      <c r="N131" s="309">
        <v>642769</v>
      </c>
      <c r="O131" s="309"/>
      <c r="P131" s="309"/>
    </row>
    <row r="132" spans="1:16" ht="12.45" customHeight="1">
      <c r="A132" s="306">
        <v>28</v>
      </c>
      <c r="B132" s="306"/>
      <c r="C132" s="307" t="s">
        <v>1480</v>
      </c>
      <c r="D132" s="308" t="s">
        <v>1481</v>
      </c>
      <c r="E132" s="308"/>
      <c r="F132" s="307">
        <v>1760</v>
      </c>
      <c r="G132" s="308" t="s">
        <v>1508</v>
      </c>
      <c r="H132" s="308" t="s">
        <v>1602</v>
      </c>
      <c r="I132" s="309">
        <v>0</v>
      </c>
      <c r="J132" s="309">
        <v>263168</v>
      </c>
      <c r="K132" s="309">
        <v>0</v>
      </c>
      <c r="L132" s="309">
        <v>26316</v>
      </c>
      <c r="M132" s="309">
        <v>5981</v>
      </c>
      <c r="N132" s="309">
        <v>295465</v>
      </c>
      <c r="O132" s="309"/>
      <c r="P132" s="309"/>
    </row>
    <row r="133" spans="1:16" ht="12.45" customHeight="1">
      <c r="A133" s="306">
        <v>28</v>
      </c>
      <c r="B133" s="306"/>
      <c r="C133" s="307" t="s">
        <v>1480</v>
      </c>
      <c r="D133" s="308" t="s">
        <v>1481</v>
      </c>
      <c r="E133" s="308"/>
      <c r="F133" s="307">
        <v>1762</v>
      </c>
      <c r="G133" s="308" t="s">
        <v>1508</v>
      </c>
      <c r="H133" s="308" t="s">
        <v>1602</v>
      </c>
      <c r="I133" s="309">
        <v>0</v>
      </c>
      <c r="J133" s="309">
        <v>25393</v>
      </c>
      <c r="K133" s="309">
        <v>0</v>
      </c>
      <c r="L133" s="309">
        <v>2539</v>
      </c>
      <c r="M133" s="309">
        <v>577</v>
      </c>
      <c r="N133" s="309">
        <v>28509</v>
      </c>
      <c r="O133" s="309"/>
      <c r="P133" s="309"/>
    </row>
    <row r="134" spans="1:16" ht="12.45" customHeight="1">
      <c r="A134" s="306">
        <v>28</v>
      </c>
      <c r="B134" s="306"/>
      <c r="C134" s="307" t="s">
        <v>1480</v>
      </c>
      <c r="D134" s="308" t="s">
        <v>1481</v>
      </c>
      <c r="E134" s="308"/>
      <c r="F134" s="307">
        <v>1763</v>
      </c>
      <c r="G134" s="308" t="s">
        <v>1508</v>
      </c>
      <c r="H134" s="308" t="s">
        <v>1602</v>
      </c>
      <c r="I134" s="309">
        <v>0</v>
      </c>
      <c r="J134" s="309">
        <v>1403564</v>
      </c>
      <c r="K134" s="309">
        <v>0</v>
      </c>
      <c r="L134" s="309">
        <v>140357</v>
      </c>
      <c r="M134" s="309">
        <v>31899</v>
      </c>
      <c r="N134" s="309">
        <v>1575820</v>
      </c>
      <c r="O134" s="309"/>
      <c r="P134" s="309"/>
    </row>
    <row r="135" spans="1:16" ht="12.45" customHeight="1">
      <c r="A135" s="306">
        <v>28</v>
      </c>
      <c r="B135" s="306"/>
      <c r="C135" s="307" t="s">
        <v>1480</v>
      </c>
      <c r="D135" s="308" t="s">
        <v>1481</v>
      </c>
      <c r="E135" s="308"/>
      <c r="F135" s="307">
        <v>1766</v>
      </c>
      <c r="G135" s="308" t="s">
        <v>1508</v>
      </c>
      <c r="H135" s="308" t="s">
        <v>1602</v>
      </c>
      <c r="I135" s="309">
        <v>0</v>
      </c>
      <c r="J135" s="309">
        <v>6931</v>
      </c>
      <c r="K135" s="309">
        <v>0</v>
      </c>
      <c r="L135" s="309">
        <v>693</v>
      </c>
      <c r="M135" s="309">
        <v>158</v>
      </c>
      <c r="N135" s="309">
        <v>7782</v>
      </c>
      <c r="O135" s="309"/>
      <c r="P135" s="309"/>
    </row>
    <row r="136" spans="1:16" ht="12.45" customHeight="1">
      <c r="A136" s="306">
        <v>28</v>
      </c>
      <c r="B136" s="306"/>
      <c r="C136" s="307" t="s">
        <v>1480</v>
      </c>
      <c r="D136" s="308" t="s">
        <v>1481</v>
      </c>
      <c r="E136" s="308"/>
      <c r="F136" s="307">
        <v>1767</v>
      </c>
      <c r="G136" s="308" t="s">
        <v>1508</v>
      </c>
      <c r="H136" s="308" t="s">
        <v>1602</v>
      </c>
      <c r="I136" s="309">
        <v>0</v>
      </c>
      <c r="J136" s="309">
        <v>364865</v>
      </c>
      <c r="K136" s="309">
        <v>0</v>
      </c>
      <c r="L136" s="309">
        <v>36487</v>
      </c>
      <c r="M136" s="309">
        <v>8292</v>
      </c>
      <c r="N136" s="309">
        <v>409644</v>
      </c>
      <c r="O136" s="309"/>
      <c r="P136" s="309"/>
    </row>
    <row r="137" spans="1:16" ht="12.45" customHeight="1">
      <c r="A137" s="306">
        <v>29</v>
      </c>
      <c r="B137" s="306"/>
      <c r="C137" s="307" t="s">
        <v>1480</v>
      </c>
      <c r="D137" s="308" t="s">
        <v>1481</v>
      </c>
      <c r="E137" s="308"/>
      <c r="F137" s="307">
        <v>1769</v>
      </c>
      <c r="G137" s="308" t="s">
        <v>1603</v>
      </c>
      <c r="H137" s="308" t="s">
        <v>1556</v>
      </c>
      <c r="I137" s="309">
        <v>0</v>
      </c>
      <c r="J137" s="309">
        <v>445485</v>
      </c>
      <c r="K137" s="309">
        <v>0</v>
      </c>
      <c r="L137" s="309">
        <v>44549</v>
      </c>
      <c r="M137" s="309">
        <v>10125</v>
      </c>
      <c r="N137" s="309">
        <v>500159</v>
      </c>
      <c r="O137" s="309"/>
      <c r="P137" s="309"/>
    </row>
    <row r="138" spans="1:16" ht="12.45" customHeight="1">
      <c r="A138" s="306">
        <v>29</v>
      </c>
      <c r="B138" s="306"/>
      <c r="C138" s="307" t="s">
        <v>1480</v>
      </c>
      <c r="D138" s="308" t="s">
        <v>1481</v>
      </c>
      <c r="E138" s="308"/>
      <c r="F138" s="307">
        <v>1770</v>
      </c>
      <c r="G138" s="308" t="s">
        <v>1603</v>
      </c>
      <c r="H138" s="308" t="s">
        <v>1556</v>
      </c>
      <c r="I138" s="309">
        <v>0</v>
      </c>
      <c r="J138" s="309">
        <v>668385</v>
      </c>
      <c r="K138" s="309">
        <v>0</v>
      </c>
      <c r="L138" s="309">
        <v>66838</v>
      </c>
      <c r="M138" s="309">
        <v>15191</v>
      </c>
      <c r="N138" s="309">
        <v>750414</v>
      </c>
      <c r="O138" s="309"/>
      <c r="P138" s="309"/>
    </row>
    <row r="139" spans="1:16" ht="12.45" customHeight="1">
      <c r="A139" s="306">
        <v>29</v>
      </c>
      <c r="B139" s="306"/>
      <c r="C139" s="307" t="s">
        <v>1480</v>
      </c>
      <c r="D139" s="308" t="s">
        <v>1481</v>
      </c>
      <c r="E139" s="308"/>
      <c r="F139" s="307">
        <v>1771</v>
      </c>
      <c r="G139" s="308" t="s">
        <v>1604</v>
      </c>
      <c r="H139" s="308" t="s">
        <v>1605</v>
      </c>
      <c r="I139" s="309">
        <v>0</v>
      </c>
      <c r="J139" s="309">
        <v>27107</v>
      </c>
      <c r="K139" s="309">
        <v>0</v>
      </c>
      <c r="L139" s="309">
        <v>2711</v>
      </c>
      <c r="M139" s="309">
        <v>261</v>
      </c>
      <c r="N139" s="309">
        <v>30079</v>
      </c>
      <c r="O139" s="309"/>
      <c r="P139" s="309"/>
    </row>
    <row r="140" spans="1:16" ht="12.45" customHeight="1">
      <c r="A140" s="306">
        <v>29</v>
      </c>
      <c r="B140" s="306"/>
      <c r="C140" s="307" t="s">
        <v>1480</v>
      </c>
      <c r="D140" s="308" t="s">
        <v>1481</v>
      </c>
      <c r="E140" s="308"/>
      <c r="F140" s="307">
        <v>1772</v>
      </c>
      <c r="G140" s="308" t="s">
        <v>1582</v>
      </c>
      <c r="H140" s="308" t="s">
        <v>1583</v>
      </c>
      <c r="I140" s="309">
        <v>0</v>
      </c>
      <c r="J140" s="309">
        <v>5200</v>
      </c>
      <c r="K140" s="309">
        <v>0</v>
      </c>
      <c r="L140" s="309">
        <v>520</v>
      </c>
      <c r="M140" s="309">
        <v>50</v>
      </c>
      <c r="N140" s="309">
        <v>5770</v>
      </c>
      <c r="O140" s="309"/>
      <c r="P140" s="309"/>
    </row>
    <row r="141" spans="1:16" ht="12.45" customHeight="1">
      <c r="A141" s="306">
        <v>29</v>
      </c>
      <c r="B141" s="306"/>
      <c r="C141" s="307" t="s">
        <v>1480</v>
      </c>
      <c r="D141" s="308" t="s">
        <v>1481</v>
      </c>
      <c r="E141" s="308"/>
      <c r="F141" s="307">
        <v>1773</v>
      </c>
      <c r="G141" s="308" t="s">
        <v>1606</v>
      </c>
      <c r="H141" s="308" t="s">
        <v>1607</v>
      </c>
      <c r="I141" s="309">
        <v>0</v>
      </c>
      <c r="J141" s="309">
        <v>5285</v>
      </c>
      <c r="K141" s="309">
        <v>0</v>
      </c>
      <c r="L141" s="309">
        <v>529</v>
      </c>
      <c r="M141" s="309">
        <v>51</v>
      </c>
      <c r="N141" s="309">
        <v>5865</v>
      </c>
      <c r="O141" s="309"/>
      <c r="P141" s="309"/>
    </row>
    <row r="142" spans="1:16" ht="12.45" customHeight="1">
      <c r="A142" s="306">
        <v>29</v>
      </c>
      <c r="B142" s="306"/>
      <c r="C142" s="307" t="s">
        <v>1480</v>
      </c>
      <c r="D142" s="308" t="s">
        <v>1481</v>
      </c>
      <c r="E142" s="308"/>
      <c r="F142" s="307">
        <v>1774</v>
      </c>
      <c r="G142" s="308" t="s">
        <v>1490</v>
      </c>
      <c r="H142" s="308" t="s">
        <v>1557</v>
      </c>
      <c r="I142" s="309">
        <v>0</v>
      </c>
      <c r="J142" s="309">
        <v>120820</v>
      </c>
      <c r="K142" s="309">
        <v>0</v>
      </c>
      <c r="L142" s="309">
        <v>12082</v>
      </c>
      <c r="M142" s="309">
        <v>30205</v>
      </c>
      <c r="N142" s="309">
        <v>163107</v>
      </c>
      <c r="O142" s="309"/>
      <c r="P142" s="309"/>
    </row>
    <row r="143" spans="1:16" ht="12.45" customHeight="1">
      <c r="A143" s="306">
        <v>30</v>
      </c>
      <c r="B143" s="306"/>
      <c r="C143" s="307" t="s">
        <v>1480</v>
      </c>
      <c r="D143" s="308" t="s">
        <v>1481</v>
      </c>
      <c r="E143" s="308"/>
      <c r="F143" s="307">
        <v>1775</v>
      </c>
      <c r="G143" s="308" t="s">
        <v>1608</v>
      </c>
      <c r="H143" s="308" t="s">
        <v>1609</v>
      </c>
      <c r="I143" s="309">
        <v>0</v>
      </c>
      <c r="J143" s="309">
        <v>26440</v>
      </c>
      <c r="K143" s="309">
        <v>0</v>
      </c>
      <c r="L143" s="309">
        <v>2644</v>
      </c>
      <c r="M143" s="309">
        <v>254</v>
      </c>
      <c r="N143" s="309">
        <v>29338</v>
      </c>
      <c r="O143" s="309"/>
      <c r="P143" s="309"/>
    </row>
    <row r="144" spans="1:16" ht="12.45" customHeight="1">
      <c r="A144" s="306">
        <v>30</v>
      </c>
      <c r="B144" s="306"/>
      <c r="C144" s="307" t="s">
        <v>1480</v>
      </c>
      <c r="D144" s="308" t="s">
        <v>1481</v>
      </c>
      <c r="E144" s="308"/>
      <c r="F144" s="307">
        <v>1776</v>
      </c>
      <c r="G144" s="308" t="s">
        <v>1610</v>
      </c>
      <c r="H144" s="308" t="s">
        <v>1611</v>
      </c>
      <c r="I144" s="309">
        <v>0</v>
      </c>
      <c r="J144" s="309">
        <v>73934</v>
      </c>
      <c r="K144" s="309">
        <v>0</v>
      </c>
      <c r="L144" s="309">
        <v>7393</v>
      </c>
      <c r="M144" s="309">
        <v>711</v>
      </c>
      <c r="N144" s="309">
        <v>82038</v>
      </c>
      <c r="O144" s="309"/>
      <c r="P144" s="309"/>
    </row>
    <row r="145" spans="1:21" ht="12.45" customHeight="1">
      <c r="A145" s="306">
        <v>30</v>
      </c>
      <c r="B145" s="306"/>
      <c r="C145" s="307" t="s">
        <v>1480</v>
      </c>
      <c r="D145" s="308" t="s">
        <v>1481</v>
      </c>
      <c r="E145" s="308"/>
      <c r="F145" s="307">
        <v>1777</v>
      </c>
      <c r="G145" s="308" t="s">
        <v>1612</v>
      </c>
      <c r="H145" s="308" t="s">
        <v>1587</v>
      </c>
      <c r="I145" s="309">
        <v>0</v>
      </c>
      <c r="J145" s="309">
        <v>10526</v>
      </c>
      <c r="K145" s="309">
        <v>0</v>
      </c>
      <c r="L145" s="309">
        <v>1053</v>
      </c>
      <c r="M145" s="309">
        <v>101</v>
      </c>
      <c r="N145" s="309">
        <v>11680</v>
      </c>
      <c r="O145" s="309"/>
      <c r="P145" s="309"/>
    </row>
    <row r="146" spans="1:21" ht="12.45" customHeight="1">
      <c r="A146" s="306">
        <v>30</v>
      </c>
      <c r="B146" s="306"/>
      <c r="C146" s="307" t="s">
        <v>1480</v>
      </c>
      <c r="D146" s="308" t="s">
        <v>1481</v>
      </c>
      <c r="E146" s="308"/>
      <c r="F146" s="307">
        <v>1778</v>
      </c>
      <c r="G146" s="308" t="s">
        <v>1508</v>
      </c>
      <c r="H146" s="308" t="s">
        <v>287</v>
      </c>
      <c r="I146" s="309">
        <v>0</v>
      </c>
      <c r="J146" s="309">
        <v>119600</v>
      </c>
      <c r="K146" s="309">
        <v>0</v>
      </c>
      <c r="L146" s="309">
        <v>11960</v>
      </c>
      <c r="M146" s="309">
        <v>1150</v>
      </c>
      <c r="N146" s="309">
        <v>132710</v>
      </c>
      <c r="O146" s="309"/>
      <c r="P146" s="309"/>
    </row>
    <row r="147" spans="1:21" ht="12.45" customHeight="1">
      <c r="A147" s="306">
        <v>30</v>
      </c>
      <c r="B147" s="306"/>
      <c r="C147" s="307" t="s">
        <v>1480</v>
      </c>
      <c r="D147" s="308" t="s">
        <v>1481</v>
      </c>
      <c r="E147" s="308"/>
      <c r="F147" s="307">
        <v>1779</v>
      </c>
      <c r="G147" s="308" t="s">
        <v>1508</v>
      </c>
      <c r="H147" s="308" t="s">
        <v>1602</v>
      </c>
      <c r="I147" s="309">
        <v>0</v>
      </c>
      <c r="J147" s="309">
        <v>426400</v>
      </c>
      <c r="K147" s="309">
        <v>0</v>
      </c>
      <c r="L147" s="309">
        <v>42640</v>
      </c>
      <c r="M147" s="309">
        <v>4100</v>
      </c>
      <c r="N147" s="309">
        <v>473140</v>
      </c>
      <c r="O147" s="309"/>
      <c r="P147" s="309"/>
    </row>
    <row r="148" spans="1:21" ht="12.45" customHeight="1">
      <c r="A148" s="306">
        <v>30</v>
      </c>
      <c r="B148" s="306"/>
      <c r="C148" s="307" t="s">
        <v>1480</v>
      </c>
      <c r="D148" s="308" t="s">
        <v>1481</v>
      </c>
      <c r="E148" s="308"/>
      <c r="F148" s="307">
        <v>1781</v>
      </c>
      <c r="G148" s="308" t="s">
        <v>1488</v>
      </c>
      <c r="H148" s="308" t="s">
        <v>1489</v>
      </c>
      <c r="I148" s="309">
        <v>0</v>
      </c>
      <c r="J148" s="309">
        <v>63792.481500000002</v>
      </c>
      <c r="K148" s="309">
        <v>0</v>
      </c>
      <c r="L148" s="309">
        <v>6308.28</v>
      </c>
      <c r="M148" s="309">
        <v>15928.406999999999</v>
      </c>
      <c r="N148" s="309">
        <v>86029.1685</v>
      </c>
      <c r="O148" s="309"/>
      <c r="P148" s="309"/>
    </row>
    <row r="149" spans="1:21" ht="12.45" customHeight="1">
      <c r="A149" s="320">
        <v>31</v>
      </c>
      <c r="B149" s="320"/>
      <c r="C149" s="321" t="s">
        <v>1480</v>
      </c>
      <c r="D149" s="322" t="s">
        <v>1506</v>
      </c>
      <c r="E149" s="322"/>
      <c r="F149" s="321">
        <v>114</v>
      </c>
      <c r="G149" s="322" t="s">
        <v>1060</v>
      </c>
      <c r="H149" s="322" t="s">
        <v>1533</v>
      </c>
      <c r="I149" s="323">
        <v>0</v>
      </c>
      <c r="J149" s="323">
        <v>3374</v>
      </c>
      <c r="K149" s="323">
        <v>0</v>
      </c>
      <c r="L149" s="323">
        <v>337</v>
      </c>
      <c r="M149" s="323">
        <v>112</v>
      </c>
      <c r="N149" s="323">
        <v>3823</v>
      </c>
      <c r="O149" s="323"/>
      <c r="P149" s="323"/>
      <c r="Q149" s="324">
        <f>+J149</f>
        <v>3374</v>
      </c>
      <c r="R149" s="324">
        <f>+M149</f>
        <v>112</v>
      </c>
      <c r="S149" s="324">
        <f>+Q149+R149</f>
        <v>3486</v>
      </c>
      <c r="U149" s="325"/>
    </row>
    <row r="150" spans="1:21" ht="12.45" customHeight="1">
      <c r="A150" s="306">
        <v>31</v>
      </c>
      <c r="B150" s="306"/>
      <c r="C150" s="307" t="s">
        <v>1480</v>
      </c>
      <c r="D150" s="308" t="s">
        <v>1481</v>
      </c>
      <c r="E150" s="308"/>
      <c r="F150" s="307">
        <v>1786</v>
      </c>
      <c r="G150" s="308" t="s">
        <v>1613</v>
      </c>
      <c r="H150" s="308" t="s">
        <v>1535</v>
      </c>
      <c r="I150" s="309">
        <v>0</v>
      </c>
      <c r="J150" s="309">
        <v>21693</v>
      </c>
      <c r="K150" s="309">
        <v>0</v>
      </c>
      <c r="L150" s="309">
        <v>2169</v>
      </c>
      <c r="M150" s="309">
        <v>209</v>
      </c>
      <c r="N150" s="309">
        <v>24071</v>
      </c>
      <c r="O150" s="309"/>
      <c r="P150" s="309"/>
    </row>
    <row r="151" spans="1:21" ht="12.45" customHeight="1">
      <c r="A151" s="306">
        <v>31</v>
      </c>
      <c r="B151" s="306"/>
      <c r="C151" s="307" t="s">
        <v>1480</v>
      </c>
      <c r="D151" s="308" t="s">
        <v>1481</v>
      </c>
      <c r="E151" s="308"/>
      <c r="F151" s="307">
        <v>1787</v>
      </c>
      <c r="G151" s="308" t="s">
        <v>1614</v>
      </c>
      <c r="H151" s="308" t="s">
        <v>1615</v>
      </c>
      <c r="I151" s="309">
        <v>0</v>
      </c>
      <c r="J151" s="309">
        <v>109133</v>
      </c>
      <c r="K151" s="309">
        <v>0</v>
      </c>
      <c r="L151" s="309">
        <v>10913</v>
      </c>
      <c r="M151" s="309">
        <v>1049</v>
      </c>
      <c r="N151" s="309">
        <v>121095</v>
      </c>
      <c r="O151" s="309"/>
      <c r="P151" s="309"/>
    </row>
    <row r="152" spans="1:21" ht="12.45" customHeight="1">
      <c r="A152" s="306">
        <v>31</v>
      </c>
      <c r="B152" s="306"/>
      <c r="C152" s="307" t="s">
        <v>1480</v>
      </c>
      <c r="D152" s="308" t="s">
        <v>1481</v>
      </c>
      <c r="E152" s="308"/>
      <c r="F152" s="307">
        <v>1788</v>
      </c>
      <c r="G152" s="308" t="s">
        <v>1616</v>
      </c>
      <c r="H152" s="308" t="s">
        <v>1489</v>
      </c>
      <c r="I152" s="309">
        <v>0</v>
      </c>
      <c r="J152" s="309">
        <v>87691.155299999999</v>
      </c>
      <c r="K152" s="309">
        <v>0</v>
      </c>
      <c r="L152" s="309">
        <v>8745.4791000000005</v>
      </c>
      <c r="M152" s="309">
        <v>21903.091799999998</v>
      </c>
      <c r="N152" s="309">
        <v>118339.72619999999</v>
      </c>
      <c r="O152" s="309"/>
      <c r="P152" s="309"/>
    </row>
    <row r="153" spans="1:21" ht="12.45" customHeight="1">
      <c r="A153" s="306">
        <v>31</v>
      </c>
      <c r="B153" s="306"/>
      <c r="C153" s="307" t="s">
        <v>1480</v>
      </c>
      <c r="D153" s="308" t="s">
        <v>1481</v>
      </c>
      <c r="E153" s="308"/>
      <c r="F153" s="307">
        <v>1789</v>
      </c>
      <c r="G153" s="308" t="s">
        <v>1616</v>
      </c>
      <c r="H153" s="308" t="s">
        <v>1489</v>
      </c>
      <c r="I153" s="309">
        <v>0</v>
      </c>
      <c r="J153" s="309">
        <v>3387.8883000000001</v>
      </c>
      <c r="K153" s="309">
        <v>0</v>
      </c>
      <c r="L153" s="309">
        <v>315.1524</v>
      </c>
      <c r="M153" s="309">
        <v>78.7881</v>
      </c>
      <c r="N153" s="309">
        <v>3781.8287999999998</v>
      </c>
      <c r="O153" s="309"/>
      <c r="P153" s="309"/>
    </row>
    <row r="154" spans="1:21" ht="12.45" customHeight="1">
      <c r="A154" s="306">
        <v>31</v>
      </c>
      <c r="B154" s="306"/>
      <c r="C154" s="307" t="s">
        <v>1480</v>
      </c>
      <c r="D154" s="308" t="s">
        <v>1481</v>
      </c>
      <c r="E154" s="308"/>
      <c r="F154" s="307">
        <v>1790</v>
      </c>
      <c r="G154" s="308" t="s">
        <v>1616</v>
      </c>
      <c r="H154" s="308" t="s">
        <v>1489</v>
      </c>
      <c r="I154" s="309">
        <v>0</v>
      </c>
      <c r="J154" s="309">
        <v>1969.7025000000001</v>
      </c>
      <c r="K154" s="309">
        <v>0</v>
      </c>
      <c r="L154" s="309">
        <v>157.5762</v>
      </c>
      <c r="M154" s="309">
        <v>78.7881</v>
      </c>
      <c r="N154" s="309">
        <v>2206.0668000000005</v>
      </c>
      <c r="O154" s="309"/>
      <c r="P154" s="309"/>
    </row>
    <row r="155" spans="1:21" ht="12.45" customHeight="1">
      <c r="A155" s="320">
        <v>31</v>
      </c>
      <c r="B155" s="320"/>
      <c r="C155" s="321" t="s">
        <v>1480</v>
      </c>
      <c r="D155" s="322" t="s">
        <v>1481</v>
      </c>
      <c r="E155" s="322"/>
      <c r="F155" s="321">
        <v>1792</v>
      </c>
      <c r="G155" s="322" t="s">
        <v>1060</v>
      </c>
      <c r="H155" s="322" t="s">
        <v>1533</v>
      </c>
      <c r="I155" s="323">
        <v>0</v>
      </c>
      <c r="J155" s="323">
        <v>2852</v>
      </c>
      <c r="K155" s="323">
        <v>0</v>
      </c>
      <c r="L155" s="323">
        <v>285</v>
      </c>
      <c r="M155" s="323">
        <v>95</v>
      </c>
      <c r="N155" s="323">
        <v>3232</v>
      </c>
      <c r="O155" s="323"/>
      <c r="P155" s="323"/>
      <c r="Q155" s="324">
        <f>+J155</f>
        <v>2852</v>
      </c>
      <c r="R155" s="324">
        <f>+M155</f>
        <v>95</v>
      </c>
      <c r="S155" s="324">
        <f>+Q155+R155</f>
        <v>2947</v>
      </c>
      <c r="U155" s="325"/>
    </row>
    <row r="156" spans="1:21" ht="12.45" customHeight="1">
      <c r="A156" s="306">
        <v>3</v>
      </c>
      <c r="B156" s="306"/>
      <c r="C156" s="307" t="s">
        <v>1480</v>
      </c>
      <c r="D156" s="308" t="s">
        <v>1506</v>
      </c>
      <c r="E156" s="308"/>
      <c r="F156" s="307">
        <v>115</v>
      </c>
      <c r="G156" s="308" t="s">
        <v>528</v>
      </c>
      <c r="H156" s="308" t="s">
        <v>1493</v>
      </c>
      <c r="I156" s="309">
        <v>0</v>
      </c>
      <c r="J156" s="309">
        <v>464589</v>
      </c>
      <c r="K156" s="309">
        <v>0</v>
      </c>
      <c r="L156" s="309">
        <v>46459</v>
      </c>
      <c r="M156" s="309">
        <v>10559</v>
      </c>
      <c r="N156" s="309">
        <v>521607</v>
      </c>
      <c r="O156" s="309"/>
      <c r="P156" s="309"/>
    </row>
    <row r="157" spans="1:21" ht="12.45" customHeight="1">
      <c r="A157" s="306">
        <v>3</v>
      </c>
      <c r="B157" s="306"/>
      <c r="C157" s="307" t="s">
        <v>1480</v>
      </c>
      <c r="D157" s="308" t="s">
        <v>1481</v>
      </c>
      <c r="E157" s="308"/>
      <c r="F157" s="307">
        <v>1793</v>
      </c>
      <c r="G157" s="308" t="s">
        <v>1616</v>
      </c>
      <c r="H157" s="308" t="s">
        <v>1489</v>
      </c>
      <c r="I157" s="309">
        <v>0</v>
      </c>
      <c r="J157" s="309">
        <v>1967.7825</v>
      </c>
      <c r="K157" s="309">
        <v>0</v>
      </c>
      <c r="L157" s="309">
        <v>157.42259999999999</v>
      </c>
      <c r="M157" s="309">
        <v>78.711299999999994</v>
      </c>
      <c r="N157" s="309">
        <v>2203.9164000000001</v>
      </c>
      <c r="O157" s="309"/>
      <c r="P157" s="309"/>
    </row>
    <row r="158" spans="1:21" ht="12.45" customHeight="1">
      <c r="A158" s="306">
        <v>3</v>
      </c>
      <c r="B158" s="306"/>
      <c r="C158" s="307" t="s">
        <v>1480</v>
      </c>
      <c r="D158" s="308" t="s">
        <v>1481</v>
      </c>
      <c r="E158" s="308"/>
      <c r="F158" s="307">
        <v>1794</v>
      </c>
      <c r="G158" s="308" t="s">
        <v>1617</v>
      </c>
      <c r="H158" s="308" t="s">
        <v>1618</v>
      </c>
      <c r="I158" s="309">
        <v>0</v>
      </c>
      <c r="J158" s="309">
        <v>26000</v>
      </c>
      <c r="K158" s="309">
        <v>0</v>
      </c>
      <c r="L158" s="309">
        <v>2600</v>
      </c>
      <c r="M158" s="309">
        <v>250</v>
      </c>
      <c r="N158" s="309">
        <v>28850</v>
      </c>
      <c r="O158" s="309"/>
      <c r="P158" s="309"/>
    </row>
    <row r="159" spans="1:21" ht="12.45" customHeight="1">
      <c r="A159" s="306">
        <v>3</v>
      </c>
      <c r="B159" s="306"/>
      <c r="C159" s="307" t="s">
        <v>1480</v>
      </c>
      <c r="D159" s="308" t="s">
        <v>1481</v>
      </c>
      <c r="E159" s="308"/>
      <c r="F159" s="307">
        <v>1795</v>
      </c>
      <c r="G159" s="308" t="s">
        <v>1619</v>
      </c>
      <c r="H159" s="308" t="s">
        <v>1620</v>
      </c>
      <c r="I159" s="309">
        <v>0</v>
      </c>
      <c r="J159" s="309">
        <v>5438</v>
      </c>
      <c r="K159" s="309">
        <v>0</v>
      </c>
      <c r="L159" s="309">
        <v>544</v>
      </c>
      <c r="M159" s="309">
        <v>52</v>
      </c>
      <c r="N159" s="309">
        <v>6034</v>
      </c>
      <c r="O159" s="309"/>
      <c r="P159" s="309"/>
    </row>
    <row r="160" spans="1:21" ht="12.45" customHeight="1">
      <c r="A160" s="306">
        <v>3</v>
      </c>
      <c r="B160" s="306"/>
      <c r="C160" s="307" t="s">
        <v>1480</v>
      </c>
      <c r="D160" s="308" t="s">
        <v>1481</v>
      </c>
      <c r="E160" s="308"/>
      <c r="F160" s="307">
        <v>1796</v>
      </c>
      <c r="G160" s="308" t="s">
        <v>1621</v>
      </c>
      <c r="H160" s="308" t="s">
        <v>1524</v>
      </c>
      <c r="I160" s="309">
        <v>0</v>
      </c>
      <c r="J160" s="309">
        <v>52907</v>
      </c>
      <c r="K160" s="309">
        <v>0</v>
      </c>
      <c r="L160" s="309">
        <v>5291</v>
      </c>
      <c r="M160" s="309">
        <v>509</v>
      </c>
      <c r="N160" s="309">
        <v>58707</v>
      </c>
      <c r="O160" s="309"/>
      <c r="P160" s="309"/>
    </row>
    <row r="161" spans="1:16" ht="12.45" customHeight="1">
      <c r="A161" s="306">
        <v>3</v>
      </c>
      <c r="B161" s="306"/>
      <c r="C161" s="307" t="s">
        <v>1480</v>
      </c>
      <c r="D161" s="308" t="s">
        <v>1481</v>
      </c>
      <c r="E161" s="308"/>
      <c r="F161" s="307">
        <v>1797</v>
      </c>
      <c r="G161" s="308" t="s">
        <v>1621</v>
      </c>
      <c r="H161" s="308" t="s">
        <v>1524</v>
      </c>
      <c r="I161" s="309">
        <v>0</v>
      </c>
      <c r="J161" s="309">
        <v>16314</v>
      </c>
      <c r="K161" s="309">
        <v>0</v>
      </c>
      <c r="L161" s="309">
        <v>1631</v>
      </c>
      <c r="M161" s="309">
        <v>157</v>
      </c>
      <c r="N161" s="309">
        <v>18102</v>
      </c>
      <c r="O161" s="309"/>
      <c r="P161" s="309"/>
    </row>
    <row r="162" spans="1:16" ht="12.45" customHeight="1">
      <c r="A162" s="306">
        <v>3</v>
      </c>
      <c r="B162" s="306"/>
      <c r="C162" s="307" t="s">
        <v>1480</v>
      </c>
      <c r="D162" s="308" t="s">
        <v>1481</v>
      </c>
      <c r="E162" s="308"/>
      <c r="F162" s="307">
        <v>1798</v>
      </c>
      <c r="G162" s="308" t="s">
        <v>1621</v>
      </c>
      <c r="H162" s="308" t="s">
        <v>1524</v>
      </c>
      <c r="I162" s="309">
        <v>0</v>
      </c>
      <c r="J162" s="309">
        <v>52799</v>
      </c>
      <c r="K162" s="309">
        <v>0</v>
      </c>
      <c r="L162" s="309">
        <v>5280</v>
      </c>
      <c r="M162" s="309">
        <v>508</v>
      </c>
      <c r="N162" s="309">
        <v>58587</v>
      </c>
      <c r="O162" s="309"/>
      <c r="P162" s="309"/>
    </row>
    <row r="163" spans="1:16" ht="12.45" customHeight="1">
      <c r="A163" s="306">
        <v>3</v>
      </c>
      <c r="B163" s="306"/>
      <c r="C163" s="307" t="s">
        <v>1480</v>
      </c>
      <c r="D163" s="308" t="s">
        <v>1481</v>
      </c>
      <c r="E163" s="308"/>
      <c r="F163" s="307">
        <v>1800</v>
      </c>
      <c r="G163" s="308" t="s">
        <v>547</v>
      </c>
      <c r="H163" s="308" t="s">
        <v>287</v>
      </c>
      <c r="I163" s="309">
        <v>0</v>
      </c>
      <c r="J163" s="309">
        <v>464588</v>
      </c>
      <c r="K163" s="309">
        <v>0</v>
      </c>
      <c r="L163" s="309">
        <v>46459</v>
      </c>
      <c r="M163" s="309">
        <v>10559</v>
      </c>
      <c r="N163" s="309">
        <v>521606</v>
      </c>
      <c r="O163" s="309"/>
      <c r="P163" s="309"/>
    </row>
    <row r="164" spans="1:16" ht="12.45" customHeight="1">
      <c r="A164" s="306">
        <v>3</v>
      </c>
      <c r="B164" s="306"/>
      <c r="C164" s="307" t="s">
        <v>1480</v>
      </c>
      <c r="D164" s="308" t="s">
        <v>1481</v>
      </c>
      <c r="E164" s="308"/>
      <c r="F164" s="307">
        <v>1802</v>
      </c>
      <c r="G164" s="308" t="s">
        <v>1616</v>
      </c>
      <c r="H164" s="308" t="s">
        <v>1489</v>
      </c>
      <c r="I164" s="309">
        <v>0</v>
      </c>
      <c r="J164" s="309">
        <v>944.53560000000004</v>
      </c>
      <c r="K164" s="309">
        <v>0</v>
      </c>
      <c r="L164" s="309">
        <v>78.711299999999994</v>
      </c>
      <c r="M164" s="309">
        <v>0</v>
      </c>
      <c r="N164" s="309">
        <v>1023.2469000000002</v>
      </c>
      <c r="O164" s="309"/>
      <c r="P164" s="309"/>
    </row>
    <row r="165" spans="1:16" ht="12.45" customHeight="1">
      <c r="A165" s="306">
        <v>3</v>
      </c>
      <c r="B165" s="306"/>
      <c r="C165" s="307" t="s">
        <v>1480</v>
      </c>
      <c r="D165" s="308" t="s">
        <v>1481</v>
      </c>
      <c r="E165" s="308"/>
      <c r="F165" s="307">
        <v>1803</v>
      </c>
      <c r="G165" s="308" t="s">
        <v>1616</v>
      </c>
      <c r="H165" s="308" t="s">
        <v>1489</v>
      </c>
      <c r="I165" s="309">
        <v>0</v>
      </c>
      <c r="J165" s="309">
        <v>2991.0293999999999</v>
      </c>
      <c r="K165" s="309">
        <v>0</v>
      </c>
      <c r="L165" s="309">
        <v>314.84519999999998</v>
      </c>
      <c r="M165" s="309">
        <v>157.42259999999999</v>
      </c>
      <c r="N165" s="309">
        <v>3463.2972</v>
      </c>
      <c r="O165" s="309"/>
      <c r="P165" s="309"/>
    </row>
    <row r="166" spans="1:16" ht="12.45" customHeight="1">
      <c r="A166" s="306">
        <v>3</v>
      </c>
      <c r="B166" s="306"/>
      <c r="C166" s="307" t="s">
        <v>1480</v>
      </c>
      <c r="D166" s="308" t="s">
        <v>1481</v>
      </c>
      <c r="E166" s="308"/>
      <c r="F166" s="307">
        <v>1804</v>
      </c>
      <c r="G166" s="308" t="s">
        <v>1616</v>
      </c>
      <c r="H166" s="308" t="s">
        <v>1489</v>
      </c>
      <c r="I166" s="309">
        <v>0</v>
      </c>
      <c r="J166" s="309">
        <v>2597.4729000000002</v>
      </c>
      <c r="K166" s="309">
        <v>0</v>
      </c>
      <c r="L166" s="309">
        <v>236.13390000000001</v>
      </c>
      <c r="M166" s="309">
        <v>78.711299999999994</v>
      </c>
      <c r="N166" s="309">
        <v>2912.3181</v>
      </c>
      <c r="O166" s="309"/>
      <c r="P166" s="309"/>
    </row>
    <row r="167" spans="1:16" ht="12.45" customHeight="1">
      <c r="A167" s="306">
        <v>4</v>
      </c>
      <c r="B167" s="306"/>
      <c r="C167" s="307" t="s">
        <v>1480</v>
      </c>
      <c r="D167" s="308" t="s">
        <v>1481</v>
      </c>
      <c r="E167" s="308"/>
      <c r="F167" s="307">
        <v>1805</v>
      </c>
      <c r="G167" s="308" t="s">
        <v>1622</v>
      </c>
      <c r="H167" s="308" t="s">
        <v>1623</v>
      </c>
      <c r="I167" s="309">
        <v>0</v>
      </c>
      <c r="J167" s="309">
        <v>5404</v>
      </c>
      <c r="K167" s="309">
        <v>0</v>
      </c>
      <c r="L167" s="309">
        <v>540</v>
      </c>
      <c r="M167" s="309">
        <v>52</v>
      </c>
      <c r="N167" s="309">
        <v>5996</v>
      </c>
      <c r="O167" s="309"/>
      <c r="P167" s="309"/>
    </row>
    <row r="168" spans="1:16" ht="12.45" customHeight="1">
      <c r="A168" s="306">
        <v>4</v>
      </c>
      <c r="B168" s="306"/>
      <c r="C168" s="307" t="s">
        <v>1480</v>
      </c>
      <c r="D168" s="308" t="s">
        <v>1481</v>
      </c>
      <c r="E168" s="308"/>
      <c r="F168" s="307">
        <v>1806</v>
      </c>
      <c r="G168" s="308" t="s">
        <v>1624</v>
      </c>
      <c r="H168" s="308" t="s">
        <v>1625</v>
      </c>
      <c r="I168" s="309">
        <v>0</v>
      </c>
      <c r="J168" s="309">
        <v>5401</v>
      </c>
      <c r="K168" s="309">
        <v>0</v>
      </c>
      <c r="L168" s="309">
        <v>540</v>
      </c>
      <c r="M168" s="309">
        <v>52</v>
      </c>
      <c r="N168" s="309">
        <v>5993</v>
      </c>
      <c r="O168" s="309"/>
      <c r="P168" s="309"/>
    </row>
    <row r="169" spans="1:16" ht="12.45" customHeight="1">
      <c r="A169" s="306">
        <v>4</v>
      </c>
      <c r="B169" s="306"/>
      <c r="C169" s="307" t="s">
        <v>1480</v>
      </c>
      <c r="D169" s="308" t="s">
        <v>1481</v>
      </c>
      <c r="E169" s="308"/>
      <c r="F169" s="307">
        <v>1807</v>
      </c>
      <c r="G169" s="308" t="s">
        <v>1626</v>
      </c>
      <c r="H169" s="308" t="s">
        <v>1627</v>
      </c>
      <c r="I169" s="309">
        <v>0</v>
      </c>
      <c r="J169" s="309">
        <v>5401</v>
      </c>
      <c r="K169" s="309">
        <v>0</v>
      </c>
      <c r="L169" s="309">
        <v>540</v>
      </c>
      <c r="M169" s="309">
        <v>52</v>
      </c>
      <c r="N169" s="309">
        <v>5993</v>
      </c>
      <c r="O169" s="309"/>
      <c r="P169" s="309"/>
    </row>
    <row r="170" spans="1:16" ht="12.45" customHeight="1">
      <c r="A170" s="306">
        <v>4</v>
      </c>
      <c r="B170" s="306"/>
      <c r="C170" s="307" t="s">
        <v>1480</v>
      </c>
      <c r="D170" s="308" t="s">
        <v>1481</v>
      </c>
      <c r="E170" s="308"/>
      <c r="F170" s="307">
        <v>1808</v>
      </c>
      <c r="G170" s="308" t="s">
        <v>1628</v>
      </c>
      <c r="H170" s="308" t="s">
        <v>1629</v>
      </c>
      <c r="I170" s="309">
        <v>0</v>
      </c>
      <c r="J170" s="309">
        <v>54381</v>
      </c>
      <c r="K170" s="309">
        <v>0</v>
      </c>
      <c r="L170" s="309">
        <v>5438</v>
      </c>
      <c r="M170" s="309">
        <v>523</v>
      </c>
      <c r="N170" s="309">
        <v>60342</v>
      </c>
      <c r="O170" s="309"/>
      <c r="P170" s="309"/>
    </row>
    <row r="171" spans="1:16" ht="12.45" customHeight="1">
      <c r="A171" s="306">
        <v>4</v>
      </c>
      <c r="B171" s="306"/>
      <c r="C171" s="307" t="s">
        <v>1480</v>
      </c>
      <c r="D171" s="308" t="s">
        <v>1481</v>
      </c>
      <c r="E171" s="308"/>
      <c r="F171" s="307">
        <v>1809</v>
      </c>
      <c r="G171" s="308" t="s">
        <v>1630</v>
      </c>
      <c r="H171" s="308" t="s">
        <v>1503</v>
      </c>
      <c r="I171" s="309">
        <v>0</v>
      </c>
      <c r="J171" s="309">
        <v>5457</v>
      </c>
      <c r="K171" s="309">
        <v>0</v>
      </c>
      <c r="L171" s="309">
        <v>546</v>
      </c>
      <c r="M171" s="309">
        <v>52</v>
      </c>
      <c r="N171" s="309">
        <v>6055</v>
      </c>
      <c r="O171" s="309"/>
      <c r="P171" s="309"/>
    </row>
    <row r="172" spans="1:16" ht="12.45" customHeight="1">
      <c r="A172" s="306">
        <v>5</v>
      </c>
      <c r="B172" s="306"/>
      <c r="C172" s="307" t="s">
        <v>1480</v>
      </c>
      <c r="D172" s="308" t="s">
        <v>1481</v>
      </c>
      <c r="E172" s="308"/>
      <c r="F172" s="307">
        <v>1810</v>
      </c>
      <c r="G172" s="308" t="s">
        <v>1631</v>
      </c>
      <c r="H172" s="308" t="s">
        <v>1632</v>
      </c>
      <c r="I172" s="309">
        <v>0</v>
      </c>
      <c r="J172" s="309">
        <v>41141.3243</v>
      </c>
      <c r="K172" s="309">
        <v>0</v>
      </c>
      <c r="L172" s="309">
        <v>4090.5331999999999</v>
      </c>
      <c r="M172" s="309">
        <v>393.32049999999998</v>
      </c>
      <c r="N172" s="309">
        <v>45625.178</v>
      </c>
      <c r="O172" s="309"/>
      <c r="P172" s="309"/>
    </row>
    <row r="173" spans="1:16" ht="12.45" customHeight="1">
      <c r="A173" s="306">
        <v>5</v>
      </c>
      <c r="B173" s="306"/>
      <c r="C173" s="307" t="s">
        <v>1480</v>
      </c>
      <c r="D173" s="308" t="s">
        <v>1481</v>
      </c>
      <c r="E173" s="308"/>
      <c r="F173" s="307">
        <v>1811</v>
      </c>
      <c r="G173" s="308" t="s">
        <v>1633</v>
      </c>
      <c r="H173" s="308" t="s">
        <v>1491</v>
      </c>
      <c r="I173" s="309">
        <v>0</v>
      </c>
      <c r="J173" s="309">
        <v>2075</v>
      </c>
      <c r="K173" s="309">
        <v>0</v>
      </c>
      <c r="L173" s="309">
        <v>208</v>
      </c>
      <c r="M173" s="309">
        <v>69</v>
      </c>
      <c r="N173" s="309">
        <v>2352</v>
      </c>
      <c r="O173" s="309"/>
      <c r="P173" s="309"/>
    </row>
    <row r="174" spans="1:16" ht="12.45" customHeight="1">
      <c r="A174" s="306">
        <v>5</v>
      </c>
      <c r="B174" s="306"/>
      <c r="C174" s="307" t="s">
        <v>1480</v>
      </c>
      <c r="D174" s="308" t="s">
        <v>1481</v>
      </c>
      <c r="E174" s="308"/>
      <c r="F174" s="307">
        <v>1812</v>
      </c>
      <c r="G174" s="308" t="s">
        <v>1616</v>
      </c>
      <c r="H174" s="308" t="s">
        <v>1489</v>
      </c>
      <c r="I174" s="309">
        <v>0</v>
      </c>
      <c r="J174" s="309">
        <v>2202.5947999999999</v>
      </c>
      <c r="K174" s="309">
        <v>0</v>
      </c>
      <c r="L174" s="309">
        <v>235.9923</v>
      </c>
      <c r="M174" s="309">
        <v>78.664100000000005</v>
      </c>
      <c r="N174" s="309">
        <v>2517.2511999999997</v>
      </c>
      <c r="O174" s="309"/>
      <c r="P174" s="309"/>
    </row>
    <row r="175" spans="1:16" ht="12.45" customHeight="1">
      <c r="A175" s="306">
        <v>6</v>
      </c>
      <c r="B175" s="306"/>
      <c r="C175" s="307" t="s">
        <v>1480</v>
      </c>
      <c r="D175" s="308" t="s">
        <v>1481</v>
      </c>
      <c r="E175" s="308"/>
      <c r="F175" s="307">
        <v>1813</v>
      </c>
      <c r="G175" s="308" t="s">
        <v>1634</v>
      </c>
      <c r="H175" s="308" t="s">
        <v>1591</v>
      </c>
      <c r="I175" s="309">
        <v>0</v>
      </c>
      <c r="J175" s="309">
        <v>5200</v>
      </c>
      <c r="K175" s="309">
        <v>0</v>
      </c>
      <c r="L175" s="309">
        <v>520</v>
      </c>
      <c r="M175" s="309">
        <v>50</v>
      </c>
      <c r="N175" s="309">
        <v>5770</v>
      </c>
      <c r="O175" s="309"/>
      <c r="P175" s="309"/>
    </row>
    <row r="176" spans="1:16" ht="12.45" customHeight="1">
      <c r="A176" s="306">
        <v>6</v>
      </c>
      <c r="B176" s="306"/>
      <c r="C176" s="307" t="s">
        <v>1480</v>
      </c>
      <c r="D176" s="308" t="s">
        <v>1481</v>
      </c>
      <c r="E176" s="308"/>
      <c r="F176" s="307">
        <v>1814</v>
      </c>
      <c r="G176" s="308" t="s">
        <v>1635</v>
      </c>
      <c r="H176" s="308" t="s">
        <v>1636</v>
      </c>
      <c r="I176" s="309">
        <v>0</v>
      </c>
      <c r="J176" s="309">
        <v>5271</v>
      </c>
      <c r="K176" s="309">
        <v>0</v>
      </c>
      <c r="L176" s="309">
        <v>527</v>
      </c>
      <c r="M176" s="309">
        <v>51</v>
      </c>
      <c r="N176" s="309">
        <v>5849</v>
      </c>
      <c r="O176" s="309"/>
      <c r="P176" s="309"/>
    </row>
    <row r="177" spans="1:16" ht="12.45" customHeight="1">
      <c r="A177" s="306">
        <v>6</v>
      </c>
      <c r="B177" s="306"/>
      <c r="C177" s="307" t="s">
        <v>1480</v>
      </c>
      <c r="D177" s="308" t="s">
        <v>1481</v>
      </c>
      <c r="E177" s="308"/>
      <c r="F177" s="307">
        <v>1815</v>
      </c>
      <c r="G177" s="308" t="s">
        <v>1633</v>
      </c>
      <c r="H177" s="308" t="s">
        <v>1491</v>
      </c>
      <c r="I177" s="309">
        <v>0</v>
      </c>
      <c r="J177" s="309">
        <v>144027</v>
      </c>
      <c r="K177" s="309">
        <v>0</v>
      </c>
      <c r="L177" s="309">
        <v>14403</v>
      </c>
      <c r="M177" s="309">
        <v>36007</v>
      </c>
      <c r="N177" s="309">
        <v>194437</v>
      </c>
      <c r="O177" s="309"/>
      <c r="P177" s="309"/>
    </row>
    <row r="178" spans="1:16" ht="12.45" customHeight="1">
      <c r="A178" s="306">
        <v>7</v>
      </c>
      <c r="B178" s="306"/>
      <c r="C178" s="307" t="s">
        <v>1480</v>
      </c>
      <c r="D178" s="308" t="s">
        <v>1481</v>
      </c>
      <c r="E178" s="308"/>
      <c r="F178" s="307">
        <v>1816</v>
      </c>
      <c r="G178" s="308" t="s">
        <v>1630</v>
      </c>
      <c r="H178" s="308" t="s">
        <v>1503</v>
      </c>
      <c r="I178" s="309">
        <v>0</v>
      </c>
      <c r="J178" s="309">
        <v>5200</v>
      </c>
      <c r="K178" s="309">
        <v>0</v>
      </c>
      <c r="L178" s="309">
        <v>520</v>
      </c>
      <c r="M178" s="309">
        <v>50</v>
      </c>
      <c r="N178" s="309">
        <v>5770</v>
      </c>
      <c r="O178" s="309"/>
      <c r="P178" s="309"/>
    </row>
    <row r="179" spans="1:16" ht="12.45" customHeight="1">
      <c r="A179" s="306">
        <v>7</v>
      </c>
      <c r="B179" s="306"/>
      <c r="C179" s="307" t="s">
        <v>1480</v>
      </c>
      <c r="D179" s="308" t="s">
        <v>1481</v>
      </c>
      <c r="E179" s="308"/>
      <c r="F179" s="307">
        <v>1817</v>
      </c>
      <c r="G179" s="308" t="s">
        <v>1630</v>
      </c>
      <c r="H179" s="308" t="s">
        <v>1503</v>
      </c>
      <c r="I179" s="309">
        <v>0</v>
      </c>
      <c r="J179" s="309">
        <v>10400</v>
      </c>
      <c r="K179" s="309">
        <v>0</v>
      </c>
      <c r="L179" s="309">
        <v>1040</v>
      </c>
      <c r="M179" s="309">
        <v>100</v>
      </c>
      <c r="N179" s="309">
        <v>11540</v>
      </c>
      <c r="O179" s="309"/>
      <c r="P179" s="309"/>
    </row>
    <row r="180" spans="1:16" ht="12.45" customHeight="1">
      <c r="A180" s="306">
        <v>7</v>
      </c>
      <c r="B180" s="306"/>
      <c r="C180" s="307" t="s">
        <v>1480</v>
      </c>
      <c r="D180" s="308" t="s">
        <v>1481</v>
      </c>
      <c r="E180" s="308"/>
      <c r="F180" s="307">
        <v>1818</v>
      </c>
      <c r="G180" s="308" t="s">
        <v>1630</v>
      </c>
      <c r="H180" s="308" t="s">
        <v>1503</v>
      </c>
      <c r="I180" s="309">
        <v>0</v>
      </c>
      <c r="J180" s="309">
        <v>5200</v>
      </c>
      <c r="K180" s="309">
        <v>0</v>
      </c>
      <c r="L180" s="309">
        <v>520</v>
      </c>
      <c r="M180" s="309">
        <v>50</v>
      </c>
      <c r="N180" s="309">
        <v>5770</v>
      </c>
      <c r="O180" s="309"/>
      <c r="P180" s="309"/>
    </row>
    <row r="181" spans="1:16" ht="12.45" customHeight="1">
      <c r="A181" s="306">
        <v>7</v>
      </c>
      <c r="B181" s="306"/>
      <c r="C181" s="307" t="s">
        <v>1480</v>
      </c>
      <c r="D181" s="308" t="s">
        <v>1481</v>
      </c>
      <c r="E181" s="308"/>
      <c r="F181" s="307">
        <v>1819</v>
      </c>
      <c r="G181" s="308" t="s">
        <v>1616</v>
      </c>
      <c r="H181" s="308" t="s">
        <v>1489</v>
      </c>
      <c r="I181" s="309">
        <v>0</v>
      </c>
      <c r="J181" s="309">
        <v>2994.1644000000001</v>
      </c>
      <c r="K181" s="309">
        <v>0</v>
      </c>
      <c r="L181" s="309">
        <v>315.17520000000002</v>
      </c>
      <c r="M181" s="309">
        <v>157.58760000000001</v>
      </c>
      <c r="N181" s="309">
        <v>3466.9272000000001</v>
      </c>
      <c r="O181" s="309"/>
      <c r="P181" s="309"/>
    </row>
    <row r="182" spans="1:16" ht="12.45" customHeight="1">
      <c r="A182" s="306">
        <v>10</v>
      </c>
      <c r="B182" s="306"/>
      <c r="C182" s="307" t="s">
        <v>1480</v>
      </c>
      <c r="D182" s="308" t="s">
        <v>1506</v>
      </c>
      <c r="E182" s="308"/>
      <c r="F182" s="307">
        <v>117</v>
      </c>
      <c r="G182" s="308" t="s">
        <v>1619</v>
      </c>
      <c r="H182" s="308" t="s">
        <v>1620</v>
      </c>
      <c r="I182" s="309">
        <v>0</v>
      </c>
      <c r="J182" s="309">
        <v>5425</v>
      </c>
      <c r="K182" s="309">
        <v>0</v>
      </c>
      <c r="L182" s="309">
        <v>543</v>
      </c>
      <c r="M182" s="309">
        <v>52</v>
      </c>
      <c r="N182" s="309">
        <v>6020</v>
      </c>
      <c r="O182" s="309"/>
      <c r="P182" s="309"/>
    </row>
    <row r="183" spans="1:16" ht="12.45" customHeight="1">
      <c r="A183" s="306">
        <v>10</v>
      </c>
      <c r="B183" s="306"/>
      <c r="C183" s="307" t="s">
        <v>1480</v>
      </c>
      <c r="D183" s="308" t="s">
        <v>1481</v>
      </c>
      <c r="E183" s="308"/>
      <c r="F183" s="307">
        <v>1820</v>
      </c>
      <c r="G183" s="308" t="s">
        <v>1637</v>
      </c>
      <c r="H183" s="308" t="s">
        <v>1638</v>
      </c>
      <c r="I183" s="309">
        <v>0</v>
      </c>
      <c r="J183" s="309">
        <v>5200</v>
      </c>
      <c r="K183" s="309">
        <v>0</v>
      </c>
      <c r="L183" s="309">
        <v>520</v>
      </c>
      <c r="M183" s="309">
        <v>50</v>
      </c>
      <c r="N183" s="309">
        <v>5770</v>
      </c>
      <c r="O183" s="309"/>
      <c r="P183" s="309"/>
    </row>
    <row r="184" spans="1:16" ht="12.45" customHeight="1">
      <c r="A184" s="306">
        <v>10</v>
      </c>
      <c r="B184" s="306"/>
      <c r="C184" s="307" t="s">
        <v>1480</v>
      </c>
      <c r="D184" s="308" t="s">
        <v>1481</v>
      </c>
      <c r="E184" s="308"/>
      <c r="F184" s="307">
        <v>1821</v>
      </c>
      <c r="G184" s="308" t="s">
        <v>1608</v>
      </c>
      <c r="H184" s="308" t="s">
        <v>1609</v>
      </c>
      <c r="I184" s="309">
        <v>0</v>
      </c>
      <c r="J184" s="309">
        <v>29145</v>
      </c>
      <c r="K184" s="309">
        <v>0</v>
      </c>
      <c r="L184" s="309">
        <v>2914</v>
      </c>
      <c r="M184" s="309">
        <v>280</v>
      </c>
      <c r="N184" s="309">
        <v>32339</v>
      </c>
      <c r="O184" s="309"/>
      <c r="P184" s="309"/>
    </row>
    <row r="185" spans="1:16" ht="12.45" customHeight="1">
      <c r="A185" s="306">
        <v>10</v>
      </c>
      <c r="B185" s="306"/>
      <c r="C185" s="307" t="s">
        <v>1480</v>
      </c>
      <c r="D185" s="308" t="s">
        <v>1481</v>
      </c>
      <c r="E185" s="308"/>
      <c r="F185" s="307">
        <v>1822</v>
      </c>
      <c r="G185" s="308" t="s">
        <v>1633</v>
      </c>
      <c r="H185" s="308" t="s">
        <v>1491</v>
      </c>
      <c r="I185" s="309">
        <v>0</v>
      </c>
      <c r="J185" s="309">
        <v>3919</v>
      </c>
      <c r="K185" s="309">
        <v>0</v>
      </c>
      <c r="L185" s="309">
        <v>392</v>
      </c>
      <c r="M185" s="309">
        <v>196</v>
      </c>
      <c r="N185" s="309">
        <v>4507</v>
      </c>
      <c r="O185" s="309"/>
      <c r="P185" s="309"/>
    </row>
    <row r="186" spans="1:16" ht="12.45" customHeight="1">
      <c r="A186" s="306">
        <v>10</v>
      </c>
      <c r="B186" s="306"/>
      <c r="C186" s="307" t="s">
        <v>1480</v>
      </c>
      <c r="D186" s="308" t="s">
        <v>1481</v>
      </c>
      <c r="E186" s="308"/>
      <c r="F186" s="307">
        <v>1824</v>
      </c>
      <c r="G186" s="308" t="s">
        <v>1616</v>
      </c>
      <c r="H186" s="308" t="s">
        <v>1489</v>
      </c>
      <c r="I186" s="309">
        <v>0</v>
      </c>
      <c r="J186" s="309">
        <v>1418.3712</v>
      </c>
      <c r="K186" s="309">
        <v>0</v>
      </c>
      <c r="L186" s="309">
        <v>157.5968</v>
      </c>
      <c r="M186" s="309">
        <v>78.798400000000001</v>
      </c>
      <c r="N186" s="309">
        <v>1654.7664</v>
      </c>
      <c r="O186" s="309"/>
      <c r="P186" s="309"/>
    </row>
    <row r="187" spans="1:16" ht="12.45" customHeight="1">
      <c r="A187" s="306">
        <v>10</v>
      </c>
      <c r="B187" s="306"/>
      <c r="C187" s="307" t="s">
        <v>1480</v>
      </c>
      <c r="D187" s="308" t="s">
        <v>1481</v>
      </c>
      <c r="E187" s="308"/>
      <c r="F187" s="307">
        <v>1825</v>
      </c>
      <c r="G187" s="308" t="s">
        <v>1616</v>
      </c>
      <c r="H187" s="308" t="s">
        <v>1489</v>
      </c>
      <c r="I187" s="309">
        <v>0</v>
      </c>
      <c r="J187" s="309">
        <v>2994.3391999999999</v>
      </c>
      <c r="K187" s="309">
        <v>0</v>
      </c>
      <c r="L187" s="309">
        <v>315.1936</v>
      </c>
      <c r="M187" s="309">
        <v>157.5968</v>
      </c>
      <c r="N187" s="309">
        <v>3467.1296000000002</v>
      </c>
      <c r="O187" s="309"/>
      <c r="P187" s="309"/>
    </row>
    <row r="188" spans="1:16" ht="12.45" customHeight="1">
      <c r="A188" s="306">
        <v>10</v>
      </c>
      <c r="B188" s="306"/>
      <c r="C188" s="307" t="s">
        <v>1480</v>
      </c>
      <c r="D188" s="308" t="s">
        <v>1481</v>
      </c>
      <c r="E188" s="308"/>
      <c r="F188" s="307">
        <v>1826</v>
      </c>
      <c r="G188" s="308" t="s">
        <v>1633</v>
      </c>
      <c r="H188" s="308" t="s">
        <v>1491</v>
      </c>
      <c r="I188" s="309">
        <v>0</v>
      </c>
      <c r="J188" s="309">
        <v>213106</v>
      </c>
      <c r="K188" s="309">
        <v>0</v>
      </c>
      <c r="L188" s="309">
        <v>21311</v>
      </c>
      <c r="M188" s="309">
        <v>53276</v>
      </c>
      <c r="N188" s="309">
        <v>287693</v>
      </c>
      <c r="O188" s="309"/>
      <c r="P188" s="309"/>
    </row>
    <row r="189" spans="1:16" ht="12.45" customHeight="1">
      <c r="A189" s="306">
        <v>11</v>
      </c>
      <c r="B189" s="306"/>
      <c r="C189" s="307" t="s">
        <v>1480</v>
      </c>
      <c r="D189" s="308" t="s">
        <v>1481</v>
      </c>
      <c r="E189" s="308"/>
      <c r="F189" s="307">
        <v>1827</v>
      </c>
      <c r="G189" s="308" t="s">
        <v>1612</v>
      </c>
      <c r="H189" s="308" t="s">
        <v>1587</v>
      </c>
      <c r="I189" s="309">
        <v>0</v>
      </c>
      <c r="J189" s="309">
        <v>29153</v>
      </c>
      <c r="K189" s="309">
        <v>0</v>
      </c>
      <c r="L189" s="309">
        <v>2915</v>
      </c>
      <c r="M189" s="309">
        <v>280</v>
      </c>
      <c r="N189" s="309">
        <v>32348</v>
      </c>
      <c r="O189" s="309"/>
      <c r="P189" s="309"/>
    </row>
    <row r="190" spans="1:16" ht="12.45" customHeight="1">
      <c r="A190" s="306">
        <v>11</v>
      </c>
      <c r="B190" s="306"/>
      <c r="C190" s="307" t="s">
        <v>1480</v>
      </c>
      <c r="D190" s="308" t="s">
        <v>1481</v>
      </c>
      <c r="E190" s="308"/>
      <c r="F190" s="307">
        <v>1828</v>
      </c>
      <c r="G190" s="308" t="s">
        <v>1634</v>
      </c>
      <c r="H190" s="308" t="s">
        <v>1591</v>
      </c>
      <c r="I190" s="309">
        <v>0</v>
      </c>
      <c r="J190" s="309">
        <v>10400</v>
      </c>
      <c r="K190" s="309">
        <v>0</v>
      </c>
      <c r="L190" s="309">
        <v>1040</v>
      </c>
      <c r="M190" s="309">
        <v>100</v>
      </c>
      <c r="N190" s="309">
        <v>11540</v>
      </c>
      <c r="O190" s="309"/>
      <c r="P190" s="309"/>
    </row>
    <row r="191" spans="1:16" ht="12.45" customHeight="1">
      <c r="A191" s="306">
        <v>11</v>
      </c>
      <c r="B191" s="306"/>
      <c r="C191" s="307" t="s">
        <v>1480</v>
      </c>
      <c r="D191" s="308" t="s">
        <v>1481</v>
      </c>
      <c r="E191" s="308"/>
      <c r="F191" s="307">
        <v>1829</v>
      </c>
      <c r="G191" s="308" t="s">
        <v>1633</v>
      </c>
      <c r="H191" s="308" t="s">
        <v>1491</v>
      </c>
      <c r="I191" s="309">
        <v>0</v>
      </c>
      <c r="J191" s="309">
        <v>5878</v>
      </c>
      <c r="K191" s="309">
        <v>0</v>
      </c>
      <c r="L191" s="309">
        <v>588</v>
      </c>
      <c r="M191" s="309">
        <v>294</v>
      </c>
      <c r="N191" s="309">
        <v>6760</v>
      </c>
      <c r="O191" s="309"/>
      <c r="P191" s="309"/>
    </row>
    <row r="192" spans="1:16" ht="12.45" customHeight="1">
      <c r="A192" s="306">
        <v>12</v>
      </c>
      <c r="B192" s="306"/>
      <c r="C192" s="307" t="s">
        <v>1480</v>
      </c>
      <c r="D192" s="308" t="s">
        <v>1506</v>
      </c>
      <c r="E192" s="308"/>
      <c r="F192" s="307">
        <v>118</v>
      </c>
      <c r="G192" s="308" t="s">
        <v>1610</v>
      </c>
      <c r="H192" s="308" t="s">
        <v>1611</v>
      </c>
      <c r="I192" s="309">
        <v>0</v>
      </c>
      <c r="J192" s="309">
        <v>31535</v>
      </c>
      <c r="K192" s="309">
        <v>0</v>
      </c>
      <c r="L192" s="309">
        <v>3154</v>
      </c>
      <c r="M192" s="309">
        <v>303</v>
      </c>
      <c r="N192" s="309">
        <v>34992</v>
      </c>
      <c r="O192" s="309"/>
      <c r="P192" s="309"/>
    </row>
    <row r="193" spans="1:16" ht="12.45" customHeight="1">
      <c r="A193" s="306">
        <v>12</v>
      </c>
      <c r="B193" s="306"/>
      <c r="C193" s="307" t="s">
        <v>1480</v>
      </c>
      <c r="D193" s="308" t="s">
        <v>1481</v>
      </c>
      <c r="E193" s="308"/>
      <c r="F193" s="307">
        <v>1831</v>
      </c>
      <c r="G193" s="308" t="s">
        <v>1639</v>
      </c>
      <c r="H193" s="308" t="s">
        <v>1569</v>
      </c>
      <c r="I193" s="309">
        <v>0</v>
      </c>
      <c r="J193" s="309">
        <v>5200</v>
      </c>
      <c r="K193" s="309">
        <v>0</v>
      </c>
      <c r="L193" s="309">
        <v>520</v>
      </c>
      <c r="M193" s="309">
        <v>50</v>
      </c>
      <c r="N193" s="309">
        <v>5770</v>
      </c>
      <c r="O193" s="309"/>
      <c r="P193" s="309"/>
    </row>
    <row r="194" spans="1:16" ht="12.45" customHeight="1">
      <c r="A194" s="306">
        <v>12</v>
      </c>
      <c r="B194" s="306"/>
      <c r="C194" s="307" t="s">
        <v>1480</v>
      </c>
      <c r="D194" s="308" t="s">
        <v>1481</v>
      </c>
      <c r="E194" s="308"/>
      <c r="F194" s="307">
        <v>1832</v>
      </c>
      <c r="G194" s="308" t="s">
        <v>1612</v>
      </c>
      <c r="H194" s="308" t="s">
        <v>1587</v>
      </c>
      <c r="I194" s="309">
        <v>0</v>
      </c>
      <c r="J194" s="309">
        <v>15831</v>
      </c>
      <c r="K194" s="309">
        <v>0</v>
      </c>
      <c r="L194" s="309">
        <v>1583</v>
      </c>
      <c r="M194" s="309">
        <v>152</v>
      </c>
      <c r="N194" s="309">
        <v>17566</v>
      </c>
      <c r="O194" s="309"/>
      <c r="P194" s="309"/>
    </row>
    <row r="195" spans="1:16" ht="12.45" customHeight="1">
      <c r="A195" s="306">
        <v>12</v>
      </c>
      <c r="B195" s="306"/>
      <c r="C195" s="307" t="s">
        <v>1480</v>
      </c>
      <c r="D195" s="308" t="s">
        <v>1481</v>
      </c>
      <c r="E195" s="308"/>
      <c r="F195" s="307">
        <v>1834</v>
      </c>
      <c r="G195" s="308" t="s">
        <v>1616</v>
      </c>
      <c r="H195" s="308" t="s">
        <v>1489</v>
      </c>
      <c r="I195" s="309">
        <v>0</v>
      </c>
      <c r="J195" s="309">
        <v>2204.5128</v>
      </c>
      <c r="K195" s="309">
        <v>0</v>
      </c>
      <c r="L195" s="309">
        <v>236.1978</v>
      </c>
      <c r="M195" s="309">
        <v>78.732600000000005</v>
      </c>
      <c r="N195" s="309">
        <v>2519.4431999999997</v>
      </c>
      <c r="O195" s="309"/>
      <c r="P195" s="309"/>
    </row>
    <row r="196" spans="1:16" ht="12.45" customHeight="1">
      <c r="A196" s="306">
        <v>12</v>
      </c>
      <c r="B196" s="306"/>
      <c r="C196" s="307" t="s">
        <v>1480</v>
      </c>
      <c r="D196" s="308" t="s">
        <v>1481</v>
      </c>
      <c r="E196" s="308"/>
      <c r="F196" s="307">
        <v>1835</v>
      </c>
      <c r="G196" s="308" t="s">
        <v>1633</v>
      </c>
      <c r="H196" s="308" t="s">
        <v>1491</v>
      </c>
      <c r="I196" s="309">
        <v>0</v>
      </c>
      <c r="J196" s="309">
        <v>8551</v>
      </c>
      <c r="K196" s="309">
        <v>0</v>
      </c>
      <c r="L196" s="309">
        <v>855</v>
      </c>
      <c r="M196" s="309">
        <v>285</v>
      </c>
      <c r="N196" s="309">
        <v>9691</v>
      </c>
      <c r="O196" s="309"/>
      <c r="P196" s="309"/>
    </row>
    <row r="197" spans="1:16" ht="12.45" customHeight="1">
      <c r="A197" s="306">
        <v>13</v>
      </c>
      <c r="B197" s="306"/>
      <c r="C197" s="307" t="s">
        <v>1480</v>
      </c>
      <c r="D197" s="308" t="s">
        <v>1481</v>
      </c>
      <c r="E197" s="308"/>
      <c r="F197" s="307">
        <v>1836</v>
      </c>
      <c r="G197" s="308" t="s">
        <v>1616</v>
      </c>
      <c r="H197" s="308" t="s">
        <v>1489</v>
      </c>
      <c r="I197" s="309">
        <v>0</v>
      </c>
      <c r="J197" s="309">
        <v>13069.6116</v>
      </c>
      <c r="K197" s="309">
        <v>0</v>
      </c>
      <c r="L197" s="309">
        <v>1338.4541999999999</v>
      </c>
      <c r="M197" s="309">
        <v>472.3956</v>
      </c>
      <c r="N197" s="309">
        <v>14880.4614</v>
      </c>
      <c r="O197" s="309"/>
      <c r="P197" s="309"/>
    </row>
    <row r="198" spans="1:16" ht="12.45" customHeight="1">
      <c r="A198" s="306">
        <v>13</v>
      </c>
      <c r="B198" s="306"/>
      <c r="C198" s="307" t="s">
        <v>1480</v>
      </c>
      <c r="D198" s="308" t="s">
        <v>1481</v>
      </c>
      <c r="E198" s="308"/>
      <c r="F198" s="307">
        <v>1837</v>
      </c>
      <c r="G198" s="308" t="s">
        <v>1633</v>
      </c>
      <c r="H198" s="308" t="s">
        <v>1491</v>
      </c>
      <c r="I198" s="309">
        <v>0</v>
      </c>
      <c r="J198" s="309">
        <v>16797</v>
      </c>
      <c r="K198" s="309">
        <v>0</v>
      </c>
      <c r="L198" s="309">
        <v>1680</v>
      </c>
      <c r="M198" s="309">
        <v>560</v>
      </c>
      <c r="N198" s="309">
        <v>19037</v>
      </c>
      <c r="O198" s="309"/>
      <c r="P198" s="309"/>
    </row>
    <row r="199" spans="1:16" ht="12.45" customHeight="1">
      <c r="A199" s="306">
        <v>14</v>
      </c>
      <c r="B199" s="306"/>
      <c r="C199" s="307" t="s">
        <v>1480</v>
      </c>
      <c r="D199" s="308" t="s">
        <v>1481</v>
      </c>
      <c r="E199" s="308"/>
      <c r="F199" s="307">
        <v>1838</v>
      </c>
      <c r="G199" s="308" t="s">
        <v>1566</v>
      </c>
      <c r="H199" s="308" t="s">
        <v>1567</v>
      </c>
      <c r="I199" s="309">
        <v>0</v>
      </c>
      <c r="J199" s="309">
        <v>5200</v>
      </c>
      <c r="K199" s="309">
        <v>0</v>
      </c>
      <c r="L199" s="309">
        <v>520</v>
      </c>
      <c r="M199" s="309">
        <v>50</v>
      </c>
      <c r="N199" s="309">
        <v>5770</v>
      </c>
      <c r="O199" s="309"/>
      <c r="P199" s="309"/>
    </row>
    <row r="200" spans="1:16" ht="12.45" customHeight="1">
      <c r="A200" s="306">
        <v>17</v>
      </c>
      <c r="B200" s="306"/>
      <c r="C200" s="307" t="s">
        <v>1480</v>
      </c>
      <c r="D200" s="308" t="s">
        <v>1506</v>
      </c>
      <c r="E200" s="308"/>
      <c r="F200" s="307">
        <v>119</v>
      </c>
      <c r="G200" s="308" t="s">
        <v>547</v>
      </c>
      <c r="H200" s="308" t="s">
        <v>287</v>
      </c>
      <c r="I200" s="309">
        <v>0</v>
      </c>
      <c r="J200" s="309">
        <v>322882</v>
      </c>
      <c r="K200" s="309">
        <v>0</v>
      </c>
      <c r="L200" s="309">
        <v>32288</v>
      </c>
      <c r="M200" s="309">
        <v>0</v>
      </c>
      <c r="N200" s="309">
        <v>355170</v>
      </c>
      <c r="O200" s="309"/>
      <c r="P200" s="309"/>
    </row>
    <row r="201" spans="1:16" ht="12.45" customHeight="1">
      <c r="A201" s="306">
        <v>17</v>
      </c>
      <c r="B201" s="306"/>
      <c r="C201" s="307" t="s">
        <v>1480</v>
      </c>
      <c r="D201" s="308" t="s">
        <v>1506</v>
      </c>
      <c r="E201" s="308"/>
      <c r="F201" s="307">
        <v>120</v>
      </c>
      <c r="G201" s="308" t="s">
        <v>522</v>
      </c>
      <c r="H201" s="308" t="s">
        <v>1507</v>
      </c>
      <c r="I201" s="309">
        <v>0</v>
      </c>
      <c r="J201" s="309">
        <v>215255</v>
      </c>
      <c r="K201" s="309">
        <v>0</v>
      </c>
      <c r="L201" s="309">
        <v>21525</v>
      </c>
      <c r="M201" s="309">
        <v>0</v>
      </c>
      <c r="N201" s="309">
        <v>236780</v>
      </c>
      <c r="O201" s="309"/>
      <c r="P201" s="309"/>
    </row>
    <row r="202" spans="1:16" ht="12.45" customHeight="1">
      <c r="A202" s="306">
        <v>17</v>
      </c>
      <c r="B202" s="306"/>
      <c r="C202" s="307" t="s">
        <v>1480</v>
      </c>
      <c r="D202" s="308" t="s">
        <v>1506</v>
      </c>
      <c r="E202" s="308"/>
      <c r="F202" s="307">
        <v>121</v>
      </c>
      <c r="G202" s="308" t="s">
        <v>1640</v>
      </c>
      <c r="H202" s="308" t="s">
        <v>1641</v>
      </c>
      <c r="I202" s="309">
        <v>0</v>
      </c>
      <c r="J202" s="309">
        <v>107627</v>
      </c>
      <c r="K202" s="309">
        <v>0</v>
      </c>
      <c r="L202" s="309">
        <v>10763</v>
      </c>
      <c r="M202" s="309">
        <v>0</v>
      </c>
      <c r="N202" s="309">
        <v>118390</v>
      </c>
      <c r="O202" s="309"/>
      <c r="P202" s="309"/>
    </row>
    <row r="203" spans="1:16" ht="12.45" customHeight="1">
      <c r="A203" s="306">
        <v>17</v>
      </c>
      <c r="B203" s="306"/>
      <c r="C203" s="307" t="s">
        <v>1480</v>
      </c>
      <c r="D203" s="308" t="s">
        <v>1506</v>
      </c>
      <c r="E203" s="308"/>
      <c r="F203" s="307">
        <v>122</v>
      </c>
      <c r="G203" s="308" t="s">
        <v>1642</v>
      </c>
      <c r="H203" s="308" t="s">
        <v>1643</v>
      </c>
      <c r="I203" s="309">
        <v>0</v>
      </c>
      <c r="J203" s="309">
        <v>107627</v>
      </c>
      <c r="K203" s="309">
        <v>0</v>
      </c>
      <c r="L203" s="309">
        <v>10763</v>
      </c>
      <c r="M203" s="309">
        <v>0</v>
      </c>
      <c r="N203" s="309">
        <v>118390</v>
      </c>
      <c r="O203" s="309"/>
      <c r="P203" s="309"/>
    </row>
    <row r="204" spans="1:16" ht="12.45" customHeight="1">
      <c r="A204" s="306">
        <v>17</v>
      </c>
      <c r="B204" s="306"/>
      <c r="C204" s="307" t="s">
        <v>1480</v>
      </c>
      <c r="D204" s="308" t="s">
        <v>1506</v>
      </c>
      <c r="E204" s="308"/>
      <c r="F204" s="307">
        <v>123</v>
      </c>
      <c r="G204" s="308" t="s">
        <v>1616</v>
      </c>
      <c r="H204" s="308" t="s">
        <v>1489</v>
      </c>
      <c r="I204" s="309">
        <v>0</v>
      </c>
      <c r="J204" s="309">
        <v>3077.4821999999999</v>
      </c>
      <c r="K204" s="309">
        <v>0</v>
      </c>
      <c r="L204" s="309">
        <v>315.63920000000002</v>
      </c>
      <c r="M204" s="309">
        <v>157.81960000000001</v>
      </c>
      <c r="N204" s="309">
        <v>3550.9409999999998</v>
      </c>
      <c r="O204" s="309"/>
      <c r="P204" s="309"/>
    </row>
    <row r="205" spans="1:16" ht="12.45" customHeight="1">
      <c r="A205" s="306">
        <v>17</v>
      </c>
      <c r="B205" s="306"/>
      <c r="C205" s="307" t="s">
        <v>1480</v>
      </c>
      <c r="D205" s="308" t="s">
        <v>1506</v>
      </c>
      <c r="E205" s="308"/>
      <c r="F205" s="307">
        <v>124</v>
      </c>
      <c r="G205" s="308" t="s">
        <v>547</v>
      </c>
      <c r="H205" s="308" t="s">
        <v>287</v>
      </c>
      <c r="I205" s="309">
        <v>0</v>
      </c>
      <c r="J205" s="309">
        <v>55012045</v>
      </c>
      <c r="K205" s="309">
        <v>0</v>
      </c>
      <c r="L205" s="309">
        <v>5501205</v>
      </c>
      <c r="M205" s="309">
        <v>1250274</v>
      </c>
      <c r="N205" s="309">
        <v>61763524</v>
      </c>
      <c r="O205" s="309"/>
      <c r="P205" s="309"/>
    </row>
    <row r="206" spans="1:16" ht="12.45" customHeight="1">
      <c r="A206" s="306">
        <v>17</v>
      </c>
      <c r="B206" s="306"/>
      <c r="C206" s="307" t="s">
        <v>1480</v>
      </c>
      <c r="D206" s="308" t="s">
        <v>1481</v>
      </c>
      <c r="E206" s="308"/>
      <c r="F206" s="307">
        <v>1842</v>
      </c>
      <c r="G206" s="308" t="s">
        <v>1644</v>
      </c>
      <c r="H206" s="308" t="s">
        <v>1645</v>
      </c>
      <c r="I206" s="309">
        <v>0</v>
      </c>
      <c r="J206" s="309">
        <v>5280</v>
      </c>
      <c r="K206" s="309">
        <v>0</v>
      </c>
      <c r="L206" s="309">
        <v>528</v>
      </c>
      <c r="M206" s="309">
        <v>51</v>
      </c>
      <c r="N206" s="309">
        <v>5859</v>
      </c>
      <c r="O206" s="309"/>
      <c r="P206" s="309"/>
    </row>
    <row r="207" spans="1:16" ht="12.45" customHeight="1">
      <c r="A207" s="306">
        <v>17</v>
      </c>
      <c r="B207" s="306"/>
      <c r="C207" s="307" t="s">
        <v>1480</v>
      </c>
      <c r="D207" s="308" t="s">
        <v>1481</v>
      </c>
      <c r="E207" s="308"/>
      <c r="F207" s="307">
        <v>1843</v>
      </c>
      <c r="G207" s="308" t="s">
        <v>1646</v>
      </c>
      <c r="H207" s="308" t="s">
        <v>1647</v>
      </c>
      <c r="I207" s="309">
        <v>0</v>
      </c>
      <c r="J207" s="309">
        <v>5440</v>
      </c>
      <c r="K207" s="309">
        <v>0</v>
      </c>
      <c r="L207" s="309">
        <v>544</v>
      </c>
      <c r="M207" s="309">
        <v>52</v>
      </c>
      <c r="N207" s="309">
        <v>6036</v>
      </c>
      <c r="O207" s="309"/>
      <c r="P207" s="309"/>
    </row>
    <row r="208" spans="1:16" ht="12.45" customHeight="1">
      <c r="A208" s="306">
        <v>17</v>
      </c>
      <c r="B208" s="306"/>
      <c r="C208" s="307" t="s">
        <v>1480</v>
      </c>
      <c r="D208" s="308" t="s">
        <v>1481</v>
      </c>
      <c r="E208" s="308"/>
      <c r="F208" s="307">
        <v>1844</v>
      </c>
      <c r="G208" s="308" t="s">
        <v>1616</v>
      </c>
      <c r="H208" s="308" t="s">
        <v>1489</v>
      </c>
      <c r="I208" s="309">
        <v>0</v>
      </c>
      <c r="J208" s="309">
        <v>1420.3764000000001</v>
      </c>
      <c r="K208" s="309">
        <v>0</v>
      </c>
      <c r="L208" s="309">
        <v>157.81960000000001</v>
      </c>
      <c r="M208" s="309">
        <v>78.909800000000004</v>
      </c>
      <c r="N208" s="309">
        <v>1657.1058</v>
      </c>
      <c r="O208" s="309"/>
      <c r="P208" s="309"/>
    </row>
    <row r="209" spans="1:21" ht="12.45" customHeight="1">
      <c r="A209" s="306">
        <v>17</v>
      </c>
      <c r="B209" s="306"/>
      <c r="C209" s="307" t="s">
        <v>1480</v>
      </c>
      <c r="D209" s="308" t="s">
        <v>1481</v>
      </c>
      <c r="E209" s="308"/>
      <c r="F209" s="307">
        <v>1845</v>
      </c>
      <c r="G209" s="308" t="s">
        <v>1616</v>
      </c>
      <c r="H209" s="308" t="s">
        <v>1489</v>
      </c>
      <c r="I209" s="309">
        <v>0</v>
      </c>
      <c r="J209" s="309">
        <v>2998.5724</v>
      </c>
      <c r="K209" s="309">
        <v>0</v>
      </c>
      <c r="L209" s="309">
        <v>315.63920000000002</v>
      </c>
      <c r="M209" s="309">
        <v>157.81960000000001</v>
      </c>
      <c r="N209" s="309">
        <v>3472.0311999999999</v>
      </c>
      <c r="O209" s="309"/>
      <c r="P209" s="309"/>
    </row>
    <row r="210" spans="1:21" ht="12.45" customHeight="1">
      <c r="A210" s="306">
        <v>17</v>
      </c>
      <c r="B210" s="306"/>
      <c r="C210" s="307" t="s">
        <v>1480</v>
      </c>
      <c r="D210" s="308" t="s">
        <v>1481</v>
      </c>
      <c r="E210" s="308"/>
      <c r="F210" s="307">
        <v>1847</v>
      </c>
      <c r="G210" s="308" t="s">
        <v>1633</v>
      </c>
      <c r="H210" s="308" t="s">
        <v>1491</v>
      </c>
      <c r="I210" s="309">
        <v>0</v>
      </c>
      <c r="J210" s="309">
        <v>29423</v>
      </c>
      <c r="K210" s="309">
        <v>0</v>
      </c>
      <c r="L210" s="309">
        <v>2942</v>
      </c>
      <c r="M210" s="309">
        <v>1471</v>
      </c>
      <c r="N210" s="309">
        <v>33836</v>
      </c>
      <c r="O210" s="309"/>
      <c r="P210" s="309"/>
    </row>
    <row r="211" spans="1:21" ht="12.45" customHeight="1">
      <c r="A211" s="306">
        <v>18</v>
      </c>
      <c r="B211" s="306"/>
      <c r="C211" s="307" t="s">
        <v>1480</v>
      </c>
      <c r="D211" s="308" t="s">
        <v>1506</v>
      </c>
      <c r="E211" s="308"/>
      <c r="F211" s="307">
        <v>125</v>
      </c>
      <c r="G211" s="308" t="s">
        <v>522</v>
      </c>
      <c r="H211" s="308" t="s">
        <v>1507</v>
      </c>
      <c r="I211" s="309">
        <v>0</v>
      </c>
      <c r="J211" s="309">
        <v>55012045</v>
      </c>
      <c r="K211" s="309">
        <v>0</v>
      </c>
      <c r="L211" s="309">
        <v>5501205</v>
      </c>
      <c r="M211" s="309">
        <v>1250274</v>
      </c>
      <c r="N211" s="309">
        <v>61763524</v>
      </c>
      <c r="O211" s="309"/>
      <c r="P211" s="309"/>
    </row>
    <row r="212" spans="1:21" ht="12.45" customHeight="1">
      <c r="A212" s="306">
        <v>18</v>
      </c>
      <c r="B212" s="306"/>
      <c r="C212" s="307" t="s">
        <v>1480</v>
      </c>
      <c r="D212" s="308" t="s">
        <v>1481</v>
      </c>
      <c r="E212" s="308"/>
      <c r="F212" s="307">
        <v>1848</v>
      </c>
      <c r="G212" s="308" t="s">
        <v>1648</v>
      </c>
      <c r="H212" s="308" t="s">
        <v>1649</v>
      </c>
      <c r="I212" s="309">
        <v>0</v>
      </c>
      <c r="J212" s="309">
        <v>27240</v>
      </c>
      <c r="K212" s="309">
        <v>0</v>
      </c>
      <c r="L212" s="309">
        <v>2724</v>
      </c>
      <c r="M212" s="309">
        <v>262</v>
      </c>
      <c r="N212" s="309">
        <v>30226</v>
      </c>
      <c r="O212" s="309"/>
      <c r="P212" s="309"/>
    </row>
    <row r="213" spans="1:21" ht="12.45" customHeight="1">
      <c r="A213" s="306">
        <v>18</v>
      </c>
      <c r="B213" s="306"/>
      <c r="C213" s="307" t="s">
        <v>1480</v>
      </c>
      <c r="D213" s="308" t="s">
        <v>1481</v>
      </c>
      <c r="E213" s="308"/>
      <c r="F213" s="307">
        <v>1849</v>
      </c>
      <c r="G213" s="308" t="s">
        <v>1650</v>
      </c>
      <c r="H213" s="308" t="s">
        <v>1599</v>
      </c>
      <c r="I213" s="309">
        <v>0</v>
      </c>
      <c r="J213" s="309">
        <v>5310</v>
      </c>
      <c r="K213" s="309">
        <v>0</v>
      </c>
      <c r="L213" s="309">
        <v>531</v>
      </c>
      <c r="M213" s="309">
        <v>51</v>
      </c>
      <c r="N213" s="309">
        <v>5892</v>
      </c>
      <c r="O213" s="309"/>
      <c r="P213" s="309"/>
    </row>
    <row r="214" spans="1:21" ht="12.45" customHeight="1">
      <c r="A214" s="306">
        <v>18</v>
      </c>
      <c r="B214" s="306"/>
      <c r="C214" s="307" t="s">
        <v>1480</v>
      </c>
      <c r="D214" s="308" t="s">
        <v>1481</v>
      </c>
      <c r="E214" s="308"/>
      <c r="F214" s="307">
        <v>1850</v>
      </c>
      <c r="G214" s="308" t="s">
        <v>1650</v>
      </c>
      <c r="H214" s="308" t="s">
        <v>1599</v>
      </c>
      <c r="I214" s="309">
        <v>0</v>
      </c>
      <c r="J214" s="309">
        <v>5429</v>
      </c>
      <c r="K214" s="309">
        <v>0</v>
      </c>
      <c r="L214" s="309">
        <v>543</v>
      </c>
      <c r="M214" s="309">
        <v>52</v>
      </c>
      <c r="N214" s="309">
        <v>6024</v>
      </c>
      <c r="O214" s="309"/>
      <c r="P214" s="309"/>
    </row>
    <row r="215" spans="1:21" ht="12.45" customHeight="1">
      <c r="A215" s="306">
        <v>18</v>
      </c>
      <c r="B215" s="306"/>
      <c r="C215" s="307" t="s">
        <v>1480</v>
      </c>
      <c r="D215" s="308" t="s">
        <v>1481</v>
      </c>
      <c r="E215" s="308"/>
      <c r="F215" s="307">
        <v>1851</v>
      </c>
      <c r="G215" s="308" t="s">
        <v>1650</v>
      </c>
      <c r="H215" s="308" t="s">
        <v>1599</v>
      </c>
      <c r="I215" s="309">
        <v>0</v>
      </c>
      <c r="J215" s="309">
        <v>5265</v>
      </c>
      <c r="K215" s="309">
        <v>0</v>
      </c>
      <c r="L215" s="309">
        <v>527</v>
      </c>
      <c r="M215" s="309">
        <v>51</v>
      </c>
      <c r="N215" s="309">
        <v>5843</v>
      </c>
      <c r="O215" s="309"/>
      <c r="P215" s="309"/>
    </row>
    <row r="216" spans="1:21" ht="12.45" customHeight="1">
      <c r="A216" s="306">
        <v>18</v>
      </c>
      <c r="B216" s="306"/>
      <c r="C216" s="307" t="s">
        <v>1480</v>
      </c>
      <c r="D216" s="308" t="s">
        <v>1481</v>
      </c>
      <c r="E216" s="308"/>
      <c r="F216" s="307">
        <v>1852</v>
      </c>
      <c r="G216" s="308" t="s">
        <v>1651</v>
      </c>
      <c r="H216" s="308" t="s">
        <v>1652</v>
      </c>
      <c r="I216" s="309">
        <v>0</v>
      </c>
      <c r="J216" s="309">
        <v>5446</v>
      </c>
      <c r="K216" s="309">
        <v>0</v>
      </c>
      <c r="L216" s="309">
        <v>545</v>
      </c>
      <c r="M216" s="309">
        <v>52</v>
      </c>
      <c r="N216" s="309">
        <v>6043</v>
      </c>
      <c r="O216" s="309"/>
      <c r="P216" s="309"/>
    </row>
    <row r="217" spans="1:21" ht="12.45" customHeight="1">
      <c r="A217" s="306">
        <v>18</v>
      </c>
      <c r="B217" s="306"/>
      <c r="C217" s="307" t="s">
        <v>1480</v>
      </c>
      <c r="D217" s="308" t="s">
        <v>1481</v>
      </c>
      <c r="E217" s="308"/>
      <c r="F217" s="307">
        <v>1853</v>
      </c>
      <c r="G217" s="308" t="s">
        <v>1653</v>
      </c>
      <c r="H217" s="308" t="s">
        <v>1654</v>
      </c>
      <c r="I217" s="309">
        <v>0</v>
      </c>
      <c r="J217" s="309">
        <v>5263</v>
      </c>
      <c r="K217" s="309">
        <v>0</v>
      </c>
      <c r="L217" s="309">
        <v>526</v>
      </c>
      <c r="M217" s="309">
        <v>51</v>
      </c>
      <c r="N217" s="309">
        <v>5840</v>
      </c>
      <c r="O217" s="309"/>
      <c r="P217" s="309"/>
    </row>
    <row r="218" spans="1:21" ht="12.45" customHeight="1">
      <c r="A218" s="306">
        <v>18</v>
      </c>
      <c r="B218" s="306"/>
      <c r="C218" s="307" t="s">
        <v>1480</v>
      </c>
      <c r="D218" s="308" t="s">
        <v>1481</v>
      </c>
      <c r="E218" s="308"/>
      <c r="F218" s="307">
        <v>1855</v>
      </c>
      <c r="G218" s="308" t="s">
        <v>1633</v>
      </c>
      <c r="H218" s="308" t="s">
        <v>1491</v>
      </c>
      <c r="I218" s="309">
        <v>0</v>
      </c>
      <c r="J218" s="309">
        <v>152222</v>
      </c>
      <c r="K218" s="309">
        <v>0</v>
      </c>
      <c r="L218" s="309">
        <v>15222</v>
      </c>
      <c r="M218" s="309">
        <v>38056</v>
      </c>
      <c r="N218" s="309">
        <v>205500</v>
      </c>
      <c r="O218" s="309"/>
      <c r="P218" s="309"/>
    </row>
    <row r="219" spans="1:21" ht="12.45" customHeight="1">
      <c r="A219" s="320">
        <v>18</v>
      </c>
      <c r="B219" s="320"/>
      <c r="C219" s="321" t="s">
        <v>1480</v>
      </c>
      <c r="D219" s="322" t="s">
        <v>1481</v>
      </c>
      <c r="E219" s="322"/>
      <c r="F219" s="321">
        <v>1856</v>
      </c>
      <c r="G219" s="322" t="s">
        <v>1060</v>
      </c>
      <c r="H219" s="322" t="s">
        <v>1533</v>
      </c>
      <c r="I219" s="323">
        <v>0</v>
      </c>
      <c r="J219" s="323">
        <v>486053</v>
      </c>
      <c r="K219" s="323">
        <v>0</v>
      </c>
      <c r="L219" s="323">
        <v>48605</v>
      </c>
      <c r="M219" s="323">
        <v>7595</v>
      </c>
      <c r="N219" s="323">
        <v>542253</v>
      </c>
      <c r="O219" s="323"/>
      <c r="P219" s="323"/>
      <c r="Q219" s="324">
        <f>+J219</f>
        <v>486053</v>
      </c>
      <c r="R219" s="324">
        <f>+M219</f>
        <v>7595</v>
      </c>
      <c r="S219" s="324">
        <f>+Q219+R219</f>
        <v>493648</v>
      </c>
      <c r="U219" s="325"/>
    </row>
    <row r="220" spans="1:21" ht="12.45" customHeight="1">
      <c r="A220" s="306">
        <v>18</v>
      </c>
      <c r="B220" s="306"/>
      <c r="C220" s="307" t="s">
        <v>1480</v>
      </c>
      <c r="D220" s="308" t="s">
        <v>1481</v>
      </c>
      <c r="E220" s="308"/>
      <c r="F220" s="307">
        <v>1857</v>
      </c>
      <c r="G220" s="308" t="s">
        <v>1650</v>
      </c>
      <c r="H220" s="308" t="s">
        <v>1599</v>
      </c>
      <c r="I220" s="309">
        <v>0</v>
      </c>
      <c r="J220" s="309">
        <v>5457</v>
      </c>
      <c r="K220" s="309">
        <v>0</v>
      </c>
      <c r="L220" s="309">
        <v>546</v>
      </c>
      <c r="M220" s="309">
        <v>52</v>
      </c>
      <c r="N220" s="309">
        <v>6055</v>
      </c>
      <c r="O220" s="309"/>
      <c r="P220" s="309"/>
    </row>
    <row r="221" spans="1:21" ht="12.45" customHeight="1">
      <c r="A221" s="306">
        <v>18</v>
      </c>
      <c r="B221" s="306"/>
      <c r="C221" s="307" t="s">
        <v>1480</v>
      </c>
      <c r="D221" s="308" t="s">
        <v>1481</v>
      </c>
      <c r="E221" s="308"/>
      <c r="F221" s="307">
        <v>1858</v>
      </c>
      <c r="G221" s="308" t="s">
        <v>1633</v>
      </c>
      <c r="H221" s="308" t="s">
        <v>1491</v>
      </c>
      <c r="I221" s="309">
        <v>0</v>
      </c>
      <c r="J221" s="309">
        <v>5761</v>
      </c>
      <c r="K221" s="309">
        <v>0</v>
      </c>
      <c r="L221" s="309">
        <v>576</v>
      </c>
      <c r="M221" s="309">
        <v>288</v>
      </c>
      <c r="N221" s="309">
        <v>6625</v>
      </c>
      <c r="O221" s="309"/>
      <c r="P221" s="309"/>
    </row>
    <row r="222" spans="1:21" ht="12.45" customHeight="1">
      <c r="A222" s="306">
        <v>18</v>
      </c>
      <c r="B222" s="306"/>
      <c r="C222" s="307" t="s">
        <v>1480</v>
      </c>
      <c r="D222" s="308" t="s">
        <v>1481</v>
      </c>
      <c r="E222" s="308"/>
      <c r="F222" s="307">
        <v>1859</v>
      </c>
      <c r="G222" s="308" t="s">
        <v>1633</v>
      </c>
      <c r="H222" s="308" t="s">
        <v>1491</v>
      </c>
      <c r="I222" s="309">
        <v>0</v>
      </c>
      <c r="J222" s="309">
        <v>3840</v>
      </c>
      <c r="K222" s="309">
        <v>0</v>
      </c>
      <c r="L222" s="309">
        <v>384</v>
      </c>
      <c r="M222" s="309">
        <v>192</v>
      </c>
      <c r="N222" s="309">
        <v>4416</v>
      </c>
      <c r="O222" s="309"/>
      <c r="P222" s="309"/>
    </row>
    <row r="223" spans="1:21" ht="12.45" customHeight="1">
      <c r="A223" s="306">
        <v>18</v>
      </c>
      <c r="B223" s="306"/>
      <c r="C223" s="307" t="s">
        <v>1480</v>
      </c>
      <c r="D223" s="308" t="s">
        <v>1481</v>
      </c>
      <c r="E223" s="308"/>
      <c r="F223" s="307">
        <v>1860</v>
      </c>
      <c r="G223" s="308" t="s">
        <v>1653</v>
      </c>
      <c r="H223" s="308" t="s">
        <v>1654</v>
      </c>
      <c r="I223" s="309">
        <v>0</v>
      </c>
      <c r="J223" s="309">
        <v>5263</v>
      </c>
      <c r="K223" s="309">
        <v>0</v>
      </c>
      <c r="L223" s="309">
        <v>526</v>
      </c>
      <c r="M223" s="309">
        <v>51</v>
      </c>
      <c r="N223" s="309">
        <v>5840</v>
      </c>
      <c r="O223" s="309"/>
      <c r="P223" s="309"/>
    </row>
    <row r="224" spans="1:21" ht="12.45" customHeight="1">
      <c r="A224" s="320">
        <v>18</v>
      </c>
      <c r="B224" s="320"/>
      <c r="C224" s="321" t="s">
        <v>1480</v>
      </c>
      <c r="D224" s="322" t="s">
        <v>1481</v>
      </c>
      <c r="E224" s="322"/>
      <c r="F224" s="321">
        <v>1861</v>
      </c>
      <c r="G224" s="322" t="s">
        <v>1060</v>
      </c>
      <c r="H224" s="322" t="s">
        <v>1533</v>
      </c>
      <c r="I224" s="323">
        <v>0</v>
      </c>
      <c r="J224" s="323">
        <v>488765</v>
      </c>
      <c r="K224" s="323">
        <v>0</v>
      </c>
      <c r="L224" s="323">
        <v>48877</v>
      </c>
      <c r="M224" s="323">
        <v>7637</v>
      </c>
      <c r="N224" s="323">
        <v>545279</v>
      </c>
      <c r="O224" s="323"/>
      <c r="P224" s="323"/>
      <c r="Q224" s="324">
        <f>+J224</f>
        <v>488765</v>
      </c>
      <c r="R224" s="324">
        <f>+M224</f>
        <v>7637</v>
      </c>
      <c r="S224" s="324">
        <f>+Q224+R224</f>
        <v>496402</v>
      </c>
      <c r="U224" s="325"/>
    </row>
    <row r="225" spans="1:16" ht="12.45" customHeight="1">
      <c r="A225" s="306">
        <v>19</v>
      </c>
      <c r="B225" s="306"/>
      <c r="C225" s="307" t="s">
        <v>1480</v>
      </c>
      <c r="D225" s="308" t="s">
        <v>1506</v>
      </c>
      <c r="E225" s="308"/>
      <c r="F225" s="307">
        <v>126</v>
      </c>
      <c r="G225" s="308" t="s">
        <v>547</v>
      </c>
      <c r="H225" s="308" t="s">
        <v>287</v>
      </c>
      <c r="I225" s="309">
        <v>0</v>
      </c>
      <c r="J225" s="309">
        <v>30013140</v>
      </c>
      <c r="K225" s="309">
        <v>0</v>
      </c>
      <c r="L225" s="309">
        <v>3001314</v>
      </c>
      <c r="M225" s="309">
        <v>1250548</v>
      </c>
      <c r="N225" s="309">
        <v>34265002</v>
      </c>
      <c r="O225" s="309"/>
      <c r="P225" s="309"/>
    </row>
    <row r="226" spans="1:16" ht="12.45" customHeight="1">
      <c r="A226" s="306">
        <v>19</v>
      </c>
      <c r="B226" s="306"/>
      <c r="C226" s="307" t="s">
        <v>1480</v>
      </c>
      <c r="D226" s="308" t="s">
        <v>1481</v>
      </c>
      <c r="E226" s="308"/>
      <c r="F226" s="307">
        <v>1862</v>
      </c>
      <c r="G226" s="308" t="s">
        <v>1655</v>
      </c>
      <c r="H226" s="308" t="s">
        <v>1656</v>
      </c>
      <c r="I226" s="309">
        <v>0</v>
      </c>
      <c r="J226" s="309">
        <v>5265</v>
      </c>
      <c r="K226" s="309">
        <v>0</v>
      </c>
      <c r="L226" s="309">
        <v>527</v>
      </c>
      <c r="M226" s="309">
        <v>51</v>
      </c>
      <c r="N226" s="309">
        <v>5843</v>
      </c>
      <c r="O226" s="309"/>
      <c r="P226" s="309"/>
    </row>
    <row r="227" spans="1:16" ht="12.45" customHeight="1">
      <c r="A227" s="306">
        <v>19</v>
      </c>
      <c r="B227" s="306"/>
      <c r="C227" s="307" t="s">
        <v>1480</v>
      </c>
      <c r="D227" s="308" t="s">
        <v>1481</v>
      </c>
      <c r="E227" s="308"/>
      <c r="F227" s="307">
        <v>1863</v>
      </c>
      <c r="G227" s="308" t="s">
        <v>1619</v>
      </c>
      <c r="H227" s="308" t="s">
        <v>1620</v>
      </c>
      <c r="I227" s="309">
        <v>0</v>
      </c>
      <c r="J227" s="309">
        <v>5265</v>
      </c>
      <c r="K227" s="309">
        <v>0</v>
      </c>
      <c r="L227" s="309">
        <v>527</v>
      </c>
      <c r="M227" s="309">
        <v>51</v>
      </c>
      <c r="N227" s="309">
        <v>5843</v>
      </c>
      <c r="O227" s="309"/>
      <c r="P227" s="309"/>
    </row>
    <row r="228" spans="1:16" ht="12.45" customHeight="1">
      <c r="A228" s="306">
        <v>19</v>
      </c>
      <c r="B228" s="306"/>
      <c r="C228" s="307" t="s">
        <v>1480</v>
      </c>
      <c r="D228" s="308" t="s">
        <v>1481</v>
      </c>
      <c r="E228" s="308"/>
      <c r="F228" s="307">
        <v>1866</v>
      </c>
      <c r="G228" s="308" t="s">
        <v>1657</v>
      </c>
      <c r="H228" s="308" t="s">
        <v>1658</v>
      </c>
      <c r="I228" s="309">
        <v>0</v>
      </c>
      <c r="J228" s="309">
        <v>850186.59080000001</v>
      </c>
      <c r="K228" s="309">
        <v>0</v>
      </c>
      <c r="L228" s="309">
        <v>84994.961599999995</v>
      </c>
      <c r="M228" s="309">
        <v>8136.1347999999998</v>
      </c>
      <c r="N228" s="309">
        <v>943317.68720000004</v>
      </c>
      <c r="O228" s="309"/>
      <c r="P228" s="309"/>
    </row>
    <row r="229" spans="1:16" ht="12.45" customHeight="1">
      <c r="A229" s="306">
        <v>19</v>
      </c>
      <c r="B229" s="306"/>
      <c r="C229" s="307" t="s">
        <v>1480</v>
      </c>
      <c r="D229" s="308" t="s">
        <v>1481</v>
      </c>
      <c r="E229" s="308"/>
      <c r="F229" s="307">
        <v>1867</v>
      </c>
      <c r="G229" s="308" t="s">
        <v>522</v>
      </c>
      <c r="H229" s="308" t="s">
        <v>1507</v>
      </c>
      <c r="I229" s="309">
        <v>0</v>
      </c>
      <c r="J229" s="309">
        <v>30013140</v>
      </c>
      <c r="K229" s="309">
        <v>0</v>
      </c>
      <c r="L229" s="309">
        <v>3001314</v>
      </c>
      <c r="M229" s="309">
        <v>1250548</v>
      </c>
      <c r="N229" s="309">
        <v>34265002</v>
      </c>
      <c r="O229" s="309"/>
      <c r="P229" s="309"/>
    </row>
    <row r="230" spans="1:16" ht="12.45" customHeight="1">
      <c r="A230" s="306">
        <v>19</v>
      </c>
      <c r="B230" s="306"/>
      <c r="C230" s="307" t="s">
        <v>1480</v>
      </c>
      <c r="D230" s="308" t="s">
        <v>1481</v>
      </c>
      <c r="E230" s="308"/>
      <c r="F230" s="307">
        <v>1869</v>
      </c>
      <c r="G230" s="308" t="s">
        <v>1616</v>
      </c>
      <c r="H230" s="308" t="s">
        <v>1489</v>
      </c>
      <c r="I230" s="309">
        <v>0</v>
      </c>
      <c r="J230" s="309">
        <v>2211.7647999999999</v>
      </c>
      <c r="K230" s="309">
        <v>0</v>
      </c>
      <c r="L230" s="309">
        <v>236.97479999999999</v>
      </c>
      <c r="M230" s="309">
        <v>78.991600000000005</v>
      </c>
      <c r="N230" s="309">
        <v>2527.7311999999997</v>
      </c>
      <c r="O230" s="309"/>
      <c r="P230" s="309"/>
    </row>
    <row r="231" spans="1:16" ht="12.45" customHeight="1">
      <c r="A231" s="306">
        <v>20</v>
      </c>
      <c r="B231" s="306"/>
      <c r="C231" s="307" t="s">
        <v>1480</v>
      </c>
      <c r="D231" s="308" t="s">
        <v>1481</v>
      </c>
      <c r="E231" s="308"/>
      <c r="F231" s="307">
        <v>1871</v>
      </c>
      <c r="G231" s="308" t="s">
        <v>1612</v>
      </c>
      <c r="H231" s="308" t="s">
        <v>1587</v>
      </c>
      <c r="I231" s="309">
        <v>0</v>
      </c>
      <c r="J231" s="309">
        <v>10534</v>
      </c>
      <c r="K231" s="309">
        <v>0</v>
      </c>
      <c r="L231" s="309">
        <v>1053</v>
      </c>
      <c r="M231" s="309">
        <v>101</v>
      </c>
      <c r="N231" s="309">
        <v>11688</v>
      </c>
      <c r="O231" s="309"/>
      <c r="P231" s="309"/>
    </row>
    <row r="232" spans="1:16" ht="12.45" customHeight="1">
      <c r="A232" s="306">
        <v>20</v>
      </c>
      <c r="B232" s="306"/>
      <c r="C232" s="307" t="s">
        <v>1480</v>
      </c>
      <c r="D232" s="308" t="s">
        <v>1481</v>
      </c>
      <c r="E232" s="308"/>
      <c r="F232" s="307">
        <v>1872</v>
      </c>
      <c r="G232" s="308" t="s">
        <v>1633</v>
      </c>
      <c r="H232" s="308" t="s">
        <v>1491</v>
      </c>
      <c r="I232" s="309">
        <v>0</v>
      </c>
      <c r="J232" s="309">
        <v>29128</v>
      </c>
      <c r="K232" s="309">
        <v>0</v>
      </c>
      <c r="L232" s="309">
        <v>2913</v>
      </c>
      <c r="M232" s="309">
        <v>1456</v>
      </c>
      <c r="N232" s="309">
        <v>33497</v>
      </c>
      <c r="O232" s="309"/>
      <c r="P232" s="309"/>
    </row>
    <row r="233" spans="1:16" ht="12.45" customHeight="1">
      <c r="A233" s="306">
        <v>21</v>
      </c>
      <c r="B233" s="306"/>
      <c r="C233" s="307" t="s">
        <v>1480</v>
      </c>
      <c r="D233" s="308" t="s">
        <v>1481</v>
      </c>
      <c r="E233" s="308"/>
      <c r="F233" s="307">
        <v>1873</v>
      </c>
      <c r="G233" s="308" t="s">
        <v>1659</v>
      </c>
      <c r="H233" s="308" t="s">
        <v>1660</v>
      </c>
      <c r="I233" s="309">
        <v>0</v>
      </c>
      <c r="J233" s="309">
        <v>86936</v>
      </c>
      <c r="K233" s="309">
        <v>0</v>
      </c>
      <c r="L233" s="309">
        <v>8694</v>
      </c>
      <c r="M233" s="309">
        <v>836</v>
      </c>
      <c r="N233" s="309">
        <v>96466</v>
      </c>
      <c r="O233" s="309"/>
      <c r="P233" s="309"/>
    </row>
    <row r="234" spans="1:16" ht="12.45" customHeight="1">
      <c r="A234" s="306">
        <v>21</v>
      </c>
      <c r="B234" s="306"/>
      <c r="C234" s="307" t="s">
        <v>1480</v>
      </c>
      <c r="D234" s="308" t="s">
        <v>1481</v>
      </c>
      <c r="E234" s="308"/>
      <c r="F234" s="307">
        <v>1874</v>
      </c>
      <c r="G234" s="308" t="s">
        <v>1659</v>
      </c>
      <c r="H234" s="308" t="s">
        <v>1660</v>
      </c>
      <c r="I234" s="309">
        <v>0</v>
      </c>
      <c r="J234" s="309">
        <v>168123</v>
      </c>
      <c r="K234" s="309">
        <v>0</v>
      </c>
      <c r="L234" s="309">
        <v>16812</v>
      </c>
      <c r="M234" s="309">
        <v>1617</v>
      </c>
      <c r="N234" s="309">
        <v>186552</v>
      </c>
      <c r="O234" s="309"/>
      <c r="P234" s="309"/>
    </row>
    <row r="235" spans="1:16" ht="12.45" customHeight="1">
      <c r="A235" s="306">
        <v>21</v>
      </c>
      <c r="B235" s="306"/>
      <c r="C235" s="307" t="s">
        <v>1480</v>
      </c>
      <c r="D235" s="308" t="s">
        <v>1481</v>
      </c>
      <c r="E235" s="308"/>
      <c r="F235" s="307">
        <v>1875</v>
      </c>
      <c r="G235" s="308" t="s">
        <v>426</v>
      </c>
      <c r="H235" s="308" t="s">
        <v>1556</v>
      </c>
      <c r="I235" s="309">
        <v>0</v>
      </c>
      <c r="J235" s="309">
        <v>2246321</v>
      </c>
      <c r="K235" s="309">
        <v>0</v>
      </c>
      <c r="L235" s="309">
        <v>224632</v>
      </c>
      <c r="M235" s="309">
        <v>51053</v>
      </c>
      <c r="N235" s="309">
        <v>2522006</v>
      </c>
      <c r="O235" s="309"/>
      <c r="P235" s="309"/>
    </row>
    <row r="236" spans="1:16" ht="12.45" customHeight="1">
      <c r="A236" s="306">
        <v>21</v>
      </c>
      <c r="B236" s="306"/>
      <c r="C236" s="307" t="s">
        <v>1480</v>
      </c>
      <c r="D236" s="308" t="s">
        <v>1481</v>
      </c>
      <c r="E236" s="308"/>
      <c r="F236" s="307">
        <v>1876</v>
      </c>
      <c r="G236" s="308" t="s">
        <v>1633</v>
      </c>
      <c r="H236" s="308" t="s">
        <v>1491</v>
      </c>
      <c r="I236" s="309">
        <v>0</v>
      </c>
      <c r="J236" s="309">
        <v>1945</v>
      </c>
      <c r="K236" s="309">
        <v>0</v>
      </c>
      <c r="L236" s="309">
        <v>195</v>
      </c>
      <c r="M236" s="309">
        <v>97</v>
      </c>
      <c r="N236" s="309">
        <v>2237</v>
      </c>
      <c r="O236" s="309"/>
      <c r="P236" s="309"/>
    </row>
    <row r="237" spans="1:16" ht="12.45" customHeight="1">
      <c r="A237" s="306">
        <v>21</v>
      </c>
      <c r="B237" s="306"/>
      <c r="C237" s="307" t="s">
        <v>1480</v>
      </c>
      <c r="D237" s="308" t="s">
        <v>1481</v>
      </c>
      <c r="E237" s="308"/>
      <c r="F237" s="307">
        <v>1877</v>
      </c>
      <c r="G237" s="308" t="s">
        <v>1616</v>
      </c>
      <c r="H237" s="308" t="s">
        <v>1489</v>
      </c>
      <c r="I237" s="309">
        <v>0</v>
      </c>
      <c r="J237" s="309">
        <v>3946.4949999999999</v>
      </c>
      <c r="K237" s="309">
        <v>0</v>
      </c>
      <c r="L237" s="309">
        <v>394.64949999999999</v>
      </c>
      <c r="M237" s="309">
        <v>157.85980000000001</v>
      </c>
      <c r="N237" s="309">
        <v>4499.0043000000005</v>
      </c>
      <c r="O237" s="309"/>
      <c r="P237" s="309"/>
    </row>
    <row r="238" spans="1:16" ht="12.45" customHeight="1">
      <c r="A238" s="306">
        <v>24</v>
      </c>
      <c r="B238" s="306"/>
      <c r="C238" s="307" t="s">
        <v>1480</v>
      </c>
      <c r="D238" s="308" t="s">
        <v>1481</v>
      </c>
      <c r="E238" s="308"/>
      <c r="F238" s="307">
        <v>1878</v>
      </c>
      <c r="G238" s="308" t="s">
        <v>1653</v>
      </c>
      <c r="H238" s="308" t="s">
        <v>1654</v>
      </c>
      <c r="I238" s="309">
        <v>0</v>
      </c>
      <c r="J238" s="309">
        <v>16400</v>
      </c>
      <c r="K238" s="309">
        <v>0</v>
      </c>
      <c r="L238" s="309">
        <v>1640</v>
      </c>
      <c r="M238" s="309">
        <v>100</v>
      </c>
      <c r="N238" s="309">
        <v>18140</v>
      </c>
      <c r="O238" s="309"/>
      <c r="P238" s="309"/>
    </row>
    <row r="239" spans="1:16" ht="12.45" customHeight="1">
      <c r="A239" s="306">
        <v>24</v>
      </c>
      <c r="B239" s="306"/>
      <c r="C239" s="307" t="s">
        <v>1480</v>
      </c>
      <c r="D239" s="308" t="s">
        <v>1481</v>
      </c>
      <c r="E239" s="308"/>
      <c r="F239" s="307">
        <v>1879</v>
      </c>
      <c r="G239" s="308" t="s">
        <v>1661</v>
      </c>
      <c r="H239" s="308" t="s">
        <v>1662</v>
      </c>
      <c r="I239" s="309">
        <v>0</v>
      </c>
      <c r="J239" s="309">
        <v>5427</v>
      </c>
      <c r="K239" s="309">
        <v>0</v>
      </c>
      <c r="L239" s="309">
        <v>543</v>
      </c>
      <c r="M239" s="309">
        <v>52</v>
      </c>
      <c r="N239" s="309">
        <v>6022</v>
      </c>
      <c r="O239" s="309"/>
      <c r="P239" s="309"/>
    </row>
    <row r="240" spans="1:16" ht="12.45" customHeight="1">
      <c r="A240" s="306">
        <v>24</v>
      </c>
      <c r="B240" s="306"/>
      <c r="C240" s="307" t="s">
        <v>1480</v>
      </c>
      <c r="D240" s="308" t="s">
        <v>1481</v>
      </c>
      <c r="E240" s="308"/>
      <c r="F240" s="307">
        <v>1880</v>
      </c>
      <c r="G240" s="308" t="s">
        <v>1628</v>
      </c>
      <c r="H240" s="308" t="s">
        <v>1629</v>
      </c>
      <c r="I240" s="309">
        <v>0</v>
      </c>
      <c r="J240" s="309">
        <v>5677</v>
      </c>
      <c r="K240" s="309">
        <v>0</v>
      </c>
      <c r="L240" s="309">
        <v>568</v>
      </c>
      <c r="M240" s="309">
        <v>55</v>
      </c>
      <c r="N240" s="309">
        <v>6300</v>
      </c>
      <c r="O240" s="309"/>
      <c r="P240" s="309"/>
    </row>
    <row r="241" spans="1:16" ht="12.45" customHeight="1">
      <c r="A241" s="306">
        <v>24</v>
      </c>
      <c r="B241" s="306"/>
      <c r="C241" s="307" t="s">
        <v>1480</v>
      </c>
      <c r="D241" s="308" t="s">
        <v>1481</v>
      </c>
      <c r="E241" s="308"/>
      <c r="F241" s="307">
        <v>1881</v>
      </c>
      <c r="G241" s="308" t="s">
        <v>1628</v>
      </c>
      <c r="H241" s="308" t="s">
        <v>1629</v>
      </c>
      <c r="I241" s="309">
        <v>0</v>
      </c>
      <c r="J241" s="309">
        <v>10837</v>
      </c>
      <c r="K241" s="309">
        <v>0</v>
      </c>
      <c r="L241" s="309">
        <v>1084</v>
      </c>
      <c r="M241" s="309">
        <v>104</v>
      </c>
      <c r="N241" s="309">
        <v>12025</v>
      </c>
      <c r="O241" s="309"/>
      <c r="P241" s="309"/>
    </row>
    <row r="242" spans="1:16" ht="12.45" customHeight="1">
      <c r="A242" s="306">
        <v>24</v>
      </c>
      <c r="B242" s="306"/>
      <c r="C242" s="307" t="s">
        <v>1480</v>
      </c>
      <c r="D242" s="308" t="s">
        <v>1481</v>
      </c>
      <c r="E242" s="308"/>
      <c r="F242" s="307">
        <v>1882</v>
      </c>
      <c r="G242" s="308" t="s">
        <v>1663</v>
      </c>
      <c r="H242" s="308" t="s">
        <v>1664</v>
      </c>
      <c r="I242" s="309">
        <v>0</v>
      </c>
      <c r="J242" s="309">
        <v>5354</v>
      </c>
      <c r="K242" s="309">
        <v>0</v>
      </c>
      <c r="L242" s="309">
        <v>535</v>
      </c>
      <c r="M242" s="309">
        <v>51</v>
      </c>
      <c r="N242" s="309">
        <v>5940</v>
      </c>
      <c r="O242" s="309"/>
      <c r="P242" s="309"/>
    </row>
    <row r="243" spans="1:16" ht="12.45" customHeight="1">
      <c r="A243" s="306">
        <v>24</v>
      </c>
      <c r="B243" s="306"/>
      <c r="C243" s="307" t="s">
        <v>1480</v>
      </c>
      <c r="D243" s="308" t="s">
        <v>1481</v>
      </c>
      <c r="E243" s="308"/>
      <c r="F243" s="307">
        <v>1883</v>
      </c>
      <c r="G243" s="308" t="s">
        <v>1612</v>
      </c>
      <c r="H243" s="308" t="s">
        <v>1587</v>
      </c>
      <c r="I243" s="309">
        <v>0</v>
      </c>
      <c r="J243" s="309">
        <v>5357</v>
      </c>
      <c r="K243" s="309">
        <v>0</v>
      </c>
      <c r="L243" s="309">
        <v>536</v>
      </c>
      <c r="M243" s="309">
        <v>52</v>
      </c>
      <c r="N243" s="309">
        <v>5945</v>
      </c>
      <c r="O243" s="309"/>
      <c r="P243" s="309"/>
    </row>
    <row r="244" spans="1:16" ht="12.45" customHeight="1">
      <c r="A244" s="306">
        <v>24</v>
      </c>
      <c r="B244" s="306"/>
      <c r="C244" s="307" t="s">
        <v>1480</v>
      </c>
      <c r="D244" s="308" t="s">
        <v>1481</v>
      </c>
      <c r="E244" s="308"/>
      <c r="F244" s="307">
        <v>1884</v>
      </c>
      <c r="G244" s="308" t="s">
        <v>1616</v>
      </c>
      <c r="H244" s="308" t="s">
        <v>1489</v>
      </c>
      <c r="I244" s="309">
        <v>0</v>
      </c>
      <c r="J244" s="309">
        <v>1738.9284</v>
      </c>
      <c r="K244" s="309">
        <v>0</v>
      </c>
      <c r="L244" s="309">
        <v>158.08439999999999</v>
      </c>
      <c r="M244" s="309">
        <v>79.042199999999994</v>
      </c>
      <c r="N244" s="309">
        <v>1976.0550000000001</v>
      </c>
      <c r="O244" s="309"/>
      <c r="P244" s="309"/>
    </row>
    <row r="245" spans="1:16" ht="12.45" customHeight="1">
      <c r="A245" s="306">
        <v>24</v>
      </c>
      <c r="B245" s="306"/>
      <c r="C245" s="307" t="s">
        <v>1480</v>
      </c>
      <c r="D245" s="308" t="s">
        <v>1481</v>
      </c>
      <c r="E245" s="308"/>
      <c r="F245" s="307">
        <v>1885</v>
      </c>
      <c r="G245" s="308" t="s">
        <v>1616</v>
      </c>
      <c r="H245" s="308" t="s">
        <v>1489</v>
      </c>
      <c r="I245" s="309">
        <v>0</v>
      </c>
      <c r="J245" s="309">
        <v>1976.0550000000001</v>
      </c>
      <c r="K245" s="309">
        <v>0</v>
      </c>
      <c r="L245" s="309">
        <v>158.08439999999999</v>
      </c>
      <c r="M245" s="309">
        <v>79.042199999999994</v>
      </c>
      <c r="N245" s="309">
        <v>2213.1815999999999</v>
      </c>
      <c r="O245" s="309"/>
      <c r="P245" s="309"/>
    </row>
    <row r="246" spans="1:16" ht="12.45" customHeight="1">
      <c r="A246" s="306">
        <v>25</v>
      </c>
      <c r="B246" s="306"/>
      <c r="C246" s="307" t="s">
        <v>1480</v>
      </c>
      <c r="D246" s="308" t="s">
        <v>1481</v>
      </c>
      <c r="E246" s="308"/>
      <c r="F246" s="307">
        <v>1889</v>
      </c>
      <c r="G246" s="308" t="s">
        <v>1665</v>
      </c>
      <c r="H246" s="308" t="s">
        <v>1666</v>
      </c>
      <c r="I246" s="309">
        <v>0</v>
      </c>
      <c r="J246" s="309">
        <v>5437</v>
      </c>
      <c r="K246" s="309">
        <v>0</v>
      </c>
      <c r="L246" s="309">
        <v>544</v>
      </c>
      <c r="M246" s="309">
        <v>52</v>
      </c>
      <c r="N246" s="309">
        <v>6033</v>
      </c>
      <c r="O246" s="309"/>
      <c r="P246" s="309"/>
    </row>
    <row r="247" spans="1:16" ht="12.45" customHeight="1">
      <c r="A247" s="306">
        <v>25</v>
      </c>
      <c r="B247" s="306"/>
      <c r="C247" s="307" t="s">
        <v>1480</v>
      </c>
      <c r="D247" s="308" t="s">
        <v>1481</v>
      </c>
      <c r="E247" s="308"/>
      <c r="F247" s="307">
        <v>1890</v>
      </c>
      <c r="G247" s="308" t="s">
        <v>1667</v>
      </c>
      <c r="H247" s="308" t="s">
        <v>1668</v>
      </c>
      <c r="I247" s="309">
        <v>0</v>
      </c>
      <c r="J247" s="309">
        <v>10882</v>
      </c>
      <c r="K247" s="309">
        <v>0</v>
      </c>
      <c r="L247" s="309">
        <v>1088</v>
      </c>
      <c r="M247" s="309">
        <v>105</v>
      </c>
      <c r="N247" s="309">
        <v>12075</v>
      </c>
      <c r="O247" s="309"/>
      <c r="P247" s="309"/>
    </row>
    <row r="248" spans="1:16" ht="12.45" customHeight="1">
      <c r="A248" s="306">
        <v>25</v>
      </c>
      <c r="B248" s="306"/>
      <c r="C248" s="307" t="s">
        <v>1480</v>
      </c>
      <c r="D248" s="308" t="s">
        <v>1481</v>
      </c>
      <c r="E248" s="308"/>
      <c r="F248" s="307">
        <v>1891</v>
      </c>
      <c r="G248" s="308" t="s">
        <v>547</v>
      </c>
      <c r="H248" s="308" t="s">
        <v>287</v>
      </c>
      <c r="I248" s="309">
        <v>0</v>
      </c>
      <c r="J248" s="309">
        <v>1669800</v>
      </c>
      <c r="K248" s="309">
        <v>0</v>
      </c>
      <c r="L248" s="309">
        <v>166980</v>
      </c>
      <c r="M248" s="309">
        <v>37950</v>
      </c>
      <c r="N248" s="309">
        <v>1874730</v>
      </c>
      <c r="O248" s="309"/>
      <c r="P248" s="309"/>
    </row>
    <row r="249" spans="1:16" ht="12.45" customHeight="1">
      <c r="A249" s="306">
        <v>25</v>
      </c>
      <c r="B249" s="306"/>
      <c r="C249" s="307" t="s">
        <v>1480</v>
      </c>
      <c r="D249" s="308" t="s">
        <v>1481</v>
      </c>
      <c r="E249" s="308"/>
      <c r="F249" s="307">
        <v>1892</v>
      </c>
      <c r="G249" s="308" t="s">
        <v>547</v>
      </c>
      <c r="H249" s="308" t="s">
        <v>287</v>
      </c>
      <c r="I249" s="309">
        <v>0</v>
      </c>
      <c r="J249" s="309">
        <v>440000</v>
      </c>
      <c r="K249" s="309">
        <v>0</v>
      </c>
      <c r="L249" s="309">
        <v>44000</v>
      </c>
      <c r="M249" s="309">
        <v>10000</v>
      </c>
      <c r="N249" s="309">
        <v>494000</v>
      </c>
      <c r="O249" s="309"/>
      <c r="P249" s="309"/>
    </row>
    <row r="250" spans="1:16" ht="12.45" customHeight="1">
      <c r="A250" s="306">
        <v>26</v>
      </c>
      <c r="B250" s="306"/>
      <c r="C250" s="307" t="s">
        <v>1480</v>
      </c>
      <c r="D250" s="308" t="s">
        <v>1481</v>
      </c>
      <c r="E250" s="308"/>
      <c r="F250" s="307">
        <v>1902</v>
      </c>
      <c r="G250" s="308" t="s">
        <v>1669</v>
      </c>
      <c r="H250" s="308" t="s">
        <v>1670</v>
      </c>
      <c r="I250" s="309">
        <v>0</v>
      </c>
      <c r="J250" s="309">
        <v>5427</v>
      </c>
      <c r="K250" s="309">
        <v>0</v>
      </c>
      <c r="L250" s="309">
        <v>543</v>
      </c>
      <c r="M250" s="309">
        <v>52</v>
      </c>
      <c r="N250" s="309">
        <v>6022</v>
      </c>
      <c r="O250" s="309"/>
      <c r="P250" s="309"/>
    </row>
    <row r="251" spans="1:16" ht="12.45" customHeight="1">
      <c r="A251" s="306">
        <v>26</v>
      </c>
      <c r="B251" s="306"/>
      <c r="C251" s="307" t="s">
        <v>1480</v>
      </c>
      <c r="D251" s="308" t="s">
        <v>1481</v>
      </c>
      <c r="E251" s="308"/>
      <c r="F251" s="307">
        <v>1903</v>
      </c>
      <c r="G251" s="308" t="s">
        <v>1671</v>
      </c>
      <c r="H251" s="308" t="s">
        <v>1672</v>
      </c>
      <c r="I251" s="309">
        <v>0</v>
      </c>
      <c r="J251" s="309">
        <v>5275</v>
      </c>
      <c r="K251" s="309">
        <v>0</v>
      </c>
      <c r="L251" s="309">
        <v>527</v>
      </c>
      <c r="M251" s="309">
        <v>51</v>
      </c>
      <c r="N251" s="309">
        <v>5853</v>
      </c>
      <c r="O251" s="309"/>
      <c r="P251" s="309"/>
    </row>
    <row r="252" spans="1:16" ht="12.45" customHeight="1">
      <c r="A252" s="306">
        <v>26</v>
      </c>
      <c r="B252" s="306"/>
      <c r="C252" s="307" t="s">
        <v>1480</v>
      </c>
      <c r="D252" s="308" t="s">
        <v>1481</v>
      </c>
      <c r="E252" s="308"/>
      <c r="F252" s="307">
        <v>1904</v>
      </c>
      <c r="G252" s="308" t="s">
        <v>1612</v>
      </c>
      <c r="H252" s="308" t="s">
        <v>1587</v>
      </c>
      <c r="I252" s="309">
        <v>0</v>
      </c>
      <c r="J252" s="309">
        <v>15824</v>
      </c>
      <c r="K252" s="309">
        <v>0</v>
      </c>
      <c r="L252" s="309">
        <v>1582</v>
      </c>
      <c r="M252" s="309">
        <v>152</v>
      </c>
      <c r="N252" s="309">
        <v>17558</v>
      </c>
      <c r="O252" s="309"/>
      <c r="P252" s="309"/>
    </row>
    <row r="253" spans="1:16" ht="12.45" customHeight="1">
      <c r="A253" s="306">
        <v>26</v>
      </c>
      <c r="B253" s="306"/>
      <c r="C253" s="307" t="s">
        <v>1480</v>
      </c>
      <c r="D253" s="308" t="s">
        <v>1481</v>
      </c>
      <c r="E253" s="308"/>
      <c r="F253" s="307">
        <v>1905</v>
      </c>
      <c r="G253" s="308" t="s">
        <v>1673</v>
      </c>
      <c r="H253" s="308" t="s">
        <v>1674</v>
      </c>
      <c r="I253" s="309">
        <v>0</v>
      </c>
      <c r="J253" s="309">
        <v>5464</v>
      </c>
      <c r="K253" s="309">
        <v>0</v>
      </c>
      <c r="L253" s="309">
        <v>546</v>
      </c>
      <c r="M253" s="309">
        <v>53</v>
      </c>
      <c r="N253" s="309">
        <v>6063</v>
      </c>
      <c r="O253" s="309"/>
      <c r="P253" s="309"/>
    </row>
    <row r="254" spans="1:16" ht="12.45" customHeight="1">
      <c r="A254" s="306">
        <v>26</v>
      </c>
      <c r="B254" s="306"/>
      <c r="C254" s="307" t="s">
        <v>1480</v>
      </c>
      <c r="D254" s="308" t="s">
        <v>1481</v>
      </c>
      <c r="E254" s="308"/>
      <c r="F254" s="307">
        <v>1908</v>
      </c>
      <c r="G254" s="308" t="s">
        <v>1616</v>
      </c>
      <c r="H254" s="308" t="s">
        <v>1489</v>
      </c>
      <c r="I254" s="309">
        <v>0</v>
      </c>
      <c r="J254" s="309">
        <v>396.19549999999998</v>
      </c>
      <c r="K254" s="309">
        <v>0</v>
      </c>
      <c r="L254" s="309">
        <v>79.239099999999993</v>
      </c>
      <c r="M254" s="309">
        <v>0</v>
      </c>
      <c r="N254" s="309">
        <v>475.43459999999999</v>
      </c>
      <c r="O254" s="309"/>
      <c r="P254" s="309"/>
    </row>
    <row r="255" spans="1:16" ht="12.45" customHeight="1">
      <c r="A255" s="306">
        <v>27</v>
      </c>
      <c r="B255" s="306"/>
      <c r="C255" s="307" t="s">
        <v>1480</v>
      </c>
      <c r="D255" s="308" t="s">
        <v>1481</v>
      </c>
      <c r="E255" s="308"/>
      <c r="F255" s="307">
        <v>1910</v>
      </c>
      <c r="G255" s="308" t="s">
        <v>1675</v>
      </c>
      <c r="H255" s="308" t="s">
        <v>1676</v>
      </c>
      <c r="I255" s="309">
        <v>0</v>
      </c>
      <c r="J255" s="309">
        <v>8200</v>
      </c>
      <c r="K255" s="309">
        <v>0</v>
      </c>
      <c r="L255" s="309">
        <v>820</v>
      </c>
      <c r="M255" s="309">
        <v>50</v>
      </c>
      <c r="N255" s="309">
        <v>9070</v>
      </c>
      <c r="O255" s="309"/>
      <c r="P255" s="309"/>
    </row>
    <row r="256" spans="1:16" ht="12.45" customHeight="1">
      <c r="A256" s="306">
        <v>27</v>
      </c>
      <c r="B256" s="306"/>
      <c r="C256" s="307" t="s">
        <v>1480</v>
      </c>
      <c r="D256" s="308" t="s">
        <v>1481</v>
      </c>
      <c r="E256" s="308"/>
      <c r="F256" s="307">
        <v>1911</v>
      </c>
      <c r="G256" s="308" t="s">
        <v>1677</v>
      </c>
      <c r="H256" s="308" t="s">
        <v>1678</v>
      </c>
      <c r="I256" s="309">
        <v>0</v>
      </c>
      <c r="J256" s="309">
        <v>15819</v>
      </c>
      <c r="K256" s="309">
        <v>0</v>
      </c>
      <c r="L256" s="309">
        <v>1582</v>
      </c>
      <c r="M256" s="309">
        <v>152</v>
      </c>
      <c r="N256" s="309">
        <v>17553</v>
      </c>
      <c r="O256" s="309"/>
      <c r="P256" s="309"/>
    </row>
    <row r="257" spans="1:16" ht="12.45" customHeight="1">
      <c r="A257" s="306">
        <v>27</v>
      </c>
      <c r="B257" s="306"/>
      <c r="C257" s="307" t="s">
        <v>1480</v>
      </c>
      <c r="D257" s="308" t="s">
        <v>1481</v>
      </c>
      <c r="E257" s="308"/>
      <c r="F257" s="307">
        <v>1912</v>
      </c>
      <c r="G257" s="308" t="s">
        <v>1679</v>
      </c>
      <c r="H257" s="308" t="s">
        <v>1680</v>
      </c>
      <c r="I257" s="309">
        <v>0</v>
      </c>
      <c r="J257" s="309">
        <v>10546</v>
      </c>
      <c r="K257" s="309">
        <v>0</v>
      </c>
      <c r="L257" s="309">
        <v>1055</v>
      </c>
      <c r="M257" s="309">
        <v>101</v>
      </c>
      <c r="N257" s="309">
        <v>11702</v>
      </c>
      <c r="O257" s="309"/>
      <c r="P257" s="309"/>
    </row>
    <row r="258" spans="1:16" ht="12.45" customHeight="1">
      <c r="A258" s="306">
        <v>27</v>
      </c>
      <c r="B258" s="306"/>
      <c r="C258" s="307" t="s">
        <v>1480</v>
      </c>
      <c r="D258" s="308" t="s">
        <v>1481</v>
      </c>
      <c r="E258" s="308"/>
      <c r="F258" s="307">
        <v>1913</v>
      </c>
      <c r="G258" s="308" t="s">
        <v>1679</v>
      </c>
      <c r="H258" s="308" t="s">
        <v>1680</v>
      </c>
      <c r="I258" s="309">
        <v>0</v>
      </c>
      <c r="J258" s="309">
        <v>5439</v>
      </c>
      <c r="K258" s="309">
        <v>0</v>
      </c>
      <c r="L258" s="309">
        <v>544</v>
      </c>
      <c r="M258" s="309">
        <v>52</v>
      </c>
      <c r="N258" s="309">
        <v>6035</v>
      </c>
      <c r="O258" s="309"/>
      <c r="P258" s="309"/>
    </row>
    <row r="259" spans="1:16" ht="12.45" customHeight="1">
      <c r="A259" s="306">
        <v>27</v>
      </c>
      <c r="B259" s="306"/>
      <c r="C259" s="307" t="s">
        <v>1480</v>
      </c>
      <c r="D259" s="308" t="s">
        <v>1481</v>
      </c>
      <c r="E259" s="308"/>
      <c r="F259" s="307">
        <v>1914</v>
      </c>
      <c r="G259" s="308" t="s">
        <v>1628</v>
      </c>
      <c r="H259" s="308" t="s">
        <v>1629</v>
      </c>
      <c r="I259" s="309">
        <v>0</v>
      </c>
      <c r="J259" s="309">
        <v>41600</v>
      </c>
      <c r="K259" s="309">
        <v>0</v>
      </c>
      <c r="L259" s="309">
        <v>4160</v>
      </c>
      <c r="M259" s="309">
        <v>400</v>
      </c>
      <c r="N259" s="309">
        <v>46160</v>
      </c>
      <c r="O259" s="309"/>
      <c r="P259" s="309"/>
    </row>
    <row r="260" spans="1:16" ht="12.45" customHeight="1">
      <c r="A260" s="306">
        <v>27</v>
      </c>
      <c r="B260" s="306"/>
      <c r="C260" s="307" t="s">
        <v>1480</v>
      </c>
      <c r="D260" s="308" t="s">
        <v>1481</v>
      </c>
      <c r="E260" s="308"/>
      <c r="F260" s="307">
        <v>1916</v>
      </c>
      <c r="G260" s="308" t="s">
        <v>1616</v>
      </c>
      <c r="H260" s="308" t="s">
        <v>1489</v>
      </c>
      <c r="I260" s="309">
        <v>0</v>
      </c>
      <c r="J260" s="309">
        <v>3010.7856000000002</v>
      </c>
      <c r="K260" s="309">
        <v>0</v>
      </c>
      <c r="L260" s="309">
        <v>316.9248</v>
      </c>
      <c r="M260" s="309">
        <v>158.4624</v>
      </c>
      <c r="N260" s="309">
        <v>3486.1727999999998</v>
      </c>
      <c r="O260" s="309"/>
      <c r="P260" s="309"/>
    </row>
    <row r="261" spans="1:16" ht="12.45" customHeight="1">
      <c r="A261" s="306">
        <v>27</v>
      </c>
      <c r="B261" s="306"/>
      <c r="C261" s="307" t="s">
        <v>1480</v>
      </c>
      <c r="D261" s="308" t="s">
        <v>1481</v>
      </c>
      <c r="E261" s="308"/>
      <c r="F261" s="307">
        <v>1917</v>
      </c>
      <c r="G261" s="308" t="s">
        <v>1616</v>
      </c>
      <c r="H261" s="308" t="s">
        <v>1489</v>
      </c>
      <c r="I261" s="309">
        <v>0</v>
      </c>
      <c r="J261" s="309">
        <v>3327.7103999999999</v>
      </c>
      <c r="K261" s="309">
        <v>0</v>
      </c>
      <c r="L261" s="309">
        <v>316.9248</v>
      </c>
      <c r="M261" s="309">
        <v>79.231200000000001</v>
      </c>
      <c r="N261" s="309">
        <v>3723.8663999999999</v>
      </c>
      <c r="O261" s="309"/>
      <c r="P261" s="309"/>
    </row>
    <row r="262" spans="1:16" ht="12.45" customHeight="1">
      <c r="A262" s="306">
        <v>28</v>
      </c>
      <c r="B262" s="306"/>
      <c r="C262" s="307" t="s">
        <v>1480</v>
      </c>
      <c r="D262" s="308" t="s">
        <v>1481</v>
      </c>
      <c r="E262" s="308"/>
      <c r="F262" s="307">
        <v>1918</v>
      </c>
      <c r="G262" s="308" t="s">
        <v>1616</v>
      </c>
      <c r="H262" s="308" t="s">
        <v>1489</v>
      </c>
      <c r="I262" s="309">
        <v>0</v>
      </c>
      <c r="J262" s="309">
        <v>237693.6</v>
      </c>
      <c r="K262" s="309">
        <v>0</v>
      </c>
      <c r="L262" s="309">
        <v>23769.360000000001</v>
      </c>
      <c r="M262" s="309">
        <v>59423.4</v>
      </c>
      <c r="N262" s="309">
        <v>320886.36000000004</v>
      </c>
      <c r="O262" s="309"/>
      <c r="P262" s="309"/>
    </row>
    <row r="263" spans="1:16" ht="12.45" customHeight="1">
      <c r="A263" s="306">
        <v>28</v>
      </c>
      <c r="B263" s="306"/>
      <c r="C263" s="307" t="s">
        <v>1480</v>
      </c>
      <c r="D263" s="308" t="s">
        <v>1481</v>
      </c>
      <c r="E263" s="308"/>
      <c r="F263" s="307">
        <v>1919</v>
      </c>
      <c r="G263" s="308" t="s">
        <v>1633</v>
      </c>
      <c r="H263" s="308" t="s">
        <v>1491</v>
      </c>
      <c r="I263" s="309">
        <v>0</v>
      </c>
      <c r="J263" s="309">
        <v>300000</v>
      </c>
      <c r="K263" s="309">
        <v>0</v>
      </c>
      <c r="L263" s="309">
        <v>30000</v>
      </c>
      <c r="M263" s="309">
        <v>75000</v>
      </c>
      <c r="N263" s="309">
        <v>405000</v>
      </c>
      <c r="O263" s="309"/>
      <c r="P263" s="309"/>
    </row>
    <row r="264" spans="1:16" ht="12.45" customHeight="1">
      <c r="A264" s="306">
        <v>28</v>
      </c>
      <c r="B264" s="306"/>
      <c r="C264" s="307" t="s">
        <v>1480</v>
      </c>
      <c r="D264" s="308" t="s">
        <v>1481</v>
      </c>
      <c r="E264" s="308"/>
      <c r="F264" s="307">
        <v>1920</v>
      </c>
      <c r="G264" s="308" t="s">
        <v>1612</v>
      </c>
      <c r="H264" s="308" t="s">
        <v>1587</v>
      </c>
      <c r="I264" s="309">
        <v>0</v>
      </c>
      <c r="J264" s="309">
        <v>22014</v>
      </c>
      <c r="K264" s="309">
        <v>0</v>
      </c>
      <c r="L264" s="309">
        <v>2201</v>
      </c>
      <c r="M264" s="309">
        <v>212</v>
      </c>
      <c r="N264" s="309">
        <v>24427</v>
      </c>
      <c r="O264" s="309"/>
      <c r="P264" s="309"/>
    </row>
    <row r="265" spans="1:16" ht="12.45" customHeight="1">
      <c r="A265" s="306">
        <v>28</v>
      </c>
      <c r="B265" s="306"/>
      <c r="C265" s="307" t="s">
        <v>1480</v>
      </c>
      <c r="D265" s="308" t="s">
        <v>1481</v>
      </c>
      <c r="E265" s="308"/>
      <c r="F265" s="307">
        <v>1921</v>
      </c>
      <c r="G265" s="308" t="s">
        <v>1681</v>
      </c>
      <c r="H265" s="308" t="s">
        <v>1682</v>
      </c>
      <c r="I265" s="309">
        <v>0</v>
      </c>
      <c r="J265" s="309">
        <v>5439</v>
      </c>
      <c r="K265" s="309">
        <v>0</v>
      </c>
      <c r="L265" s="309">
        <v>544</v>
      </c>
      <c r="M265" s="309">
        <v>52</v>
      </c>
      <c r="N265" s="309">
        <v>6035</v>
      </c>
      <c r="O265" s="309"/>
      <c r="P265" s="309"/>
    </row>
    <row r="266" spans="1:16" ht="12.45" customHeight="1">
      <c r="A266" s="306">
        <v>28</v>
      </c>
      <c r="B266" s="306"/>
      <c r="C266" s="307" t="s">
        <v>1480</v>
      </c>
      <c r="D266" s="308" t="s">
        <v>1481</v>
      </c>
      <c r="E266" s="308"/>
      <c r="F266" s="307">
        <v>1922</v>
      </c>
      <c r="G266" s="308" t="s">
        <v>1633</v>
      </c>
      <c r="H266" s="308" t="s">
        <v>1491</v>
      </c>
      <c r="I266" s="309">
        <v>0</v>
      </c>
      <c r="J266" s="309">
        <v>1948</v>
      </c>
      <c r="K266" s="309">
        <v>0</v>
      </c>
      <c r="L266" s="309">
        <v>195</v>
      </c>
      <c r="M266" s="309">
        <v>97</v>
      </c>
      <c r="N266" s="309">
        <v>2240</v>
      </c>
      <c r="O266" s="309"/>
      <c r="P266" s="309"/>
    </row>
    <row r="267" spans="1:16" ht="12.45" customHeight="1">
      <c r="A267" s="306">
        <v>4</v>
      </c>
      <c r="B267" s="306"/>
      <c r="C267" s="307" t="s">
        <v>1480</v>
      </c>
      <c r="D267" s="308" t="s">
        <v>1506</v>
      </c>
      <c r="E267" s="308"/>
      <c r="F267" s="307">
        <v>129</v>
      </c>
      <c r="G267" s="308" t="s">
        <v>522</v>
      </c>
      <c r="H267" s="308" t="s">
        <v>1507</v>
      </c>
      <c r="I267" s="309">
        <v>0</v>
      </c>
      <c r="J267" s="309">
        <v>107635</v>
      </c>
      <c r="K267" s="309">
        <v>0</v>
      </c>
      <c r="L267" s="309">
        <v>10764</v>
      </c>
      <c r="M267" s="309">
        <v>0</v>
      </c>
      <c r="N267" s="309">
        <v>118399</v>
      </c>
      <c r="O267" s="309"/>
      <c r="P267" s="309"/>
    </row>
    <row r="268" spans="1:16" ht="12.45" customHeight="1">
      <c r="A268" s="306">
        <v>4</v>
      </c>
      <c r="B268" s="306"/>
      <c r="C268" s="307" t="s">
        <v>1480</v>
      </c>
      <c r="D268" s="308" t="s">
        <v>1506</v>
      </c>
      <c r="E268" s="308"/>
      <c r="F268" s="307">
        <v>130</v>
      </c>
      <c r="G268" s="308" t="s">
        <v>547</v>
      </c>
      <c r="H268" s="308" t="s">
        <v>287</v>
      </c>
      <c r="I268" s="309">
        <v>0</v>
      </c>
      <c r="J268" s="309">
        <v>107627</v>
      </c>
      <c r="K268" s="309">
        <v>0</v>
      </c>
      <c r="L268" s="309">
        <v>10763</v>
      </c>
      <c r="M268" s="309">
        <v>0</v>
      </c>
      <c r="N268" s="309">
        <v>118390</v>
      </c>
      <c r="O268" s="309"/>
      <c r="P268" s="309"/>
    </row>
    <row r="269" spans="1:16" ht="12.45" customHeight="1">
      <c r="A269" s="306">
        <v>4</v>
      </c>
      <c r="B269" s="306"/>
      <c r="C269" s="307" t="s">
        <v>1480</v>
      </c>
      <c r="D269" s="308" t="s">
        <v>1481</v>
      </c>
      <c r="E269" s="308"/>
      <c r="F269" s="307">
        <v>1923</v>
      </c>
      <c r="G269" s="308" t="s">
        <v>1612</v>
      </c>
      <c r="H269" s="308" t="s">
        <v>1587</v>
      </c>
      <c r="I269" s="309">
        <v>0</v>
      </c>
      <c r="J269" s="309">
        <v>11015</v>
      </c>
      <c r="K269" s="309">
        <v>0</v>
      </c>
      <c r="L269" s="309">
        <v>1101</v>
      </c>
      <c r="M269" s="309">
        <v>106</v>
      </c>
      <c r="N269" s="309">
        <v>12222</v>
      </c>
      <c r="O269" s="309"/>
      <c r="P269" s="309"/>
    </row>
    <row r="270" spans="1:16" ht="12.45" customHeight="1">
      <c r="A270" s="306">
        <v>4</v>
      </c>
      <c r="B270" s="306"/>
      <c r="C270" s="307" t="s">
        <v>1480</v>
      </c>
      <c r="D270" s="308" t="s">
        <v>1481</v>
      </c>
      <c r="E270" s="308"/>
      <c r="F270" s="307">
        <v>1924</v>
      </c>
      <c r="G270" s="308" t="s">
        <v>2029</v>
      </c>
      <c r="H270" s="308" t="s">
        <v>2030</v>
      </c>
      <c r="I270" s="309">
        <v>0</v>
      </c>
      <c r="J270" s="309">
        <v>5435</v>
      </c>
      <c r="K270" s="309">
        <v>0</v>
      </c>
      <c r="L270" s="309">
        <v>544</v>
      </c>
      <c r="M270" s="309">
        <v>52</v>
      </c>
      <c r="N270" s="309">
        <v>6031</v>
      </c>
      <c r="O270" s="309"/>
      <c r="P270" s="309"/>
    </row>
    <row r="271" spans="1:16" ht="12.45" customHeight="1">
      <c r="A271" s="306">
        <v>4</v>
      </c>
      <c r="B271" s="306"/>
      <c r="C271" s="307" t="s">
        <v>1480</v>
      </c>
      <c r="D271" s="308" t="s">
        <v>1481</v>
      </c>
      <c r="E271" s="308"/>
      <c r="F271" s="307">
        <v>1925</v>
      </c>
      <c r="G271" s="308" t="s">
        <v>1270</v>
      </c>
      <c r="H271" s="308" t="s">
        <v>1547</v>
      </c>
      <c r="I271" s="309">
        <v>0</v>
      </c>
      <c r="J271" s="309">
        <v>84646.736999999994</v>
      </c>
      <c r="K271" s="309">
        <v>0</v>
      </c>
      <c r="L271" s="309">
        <v>8464.6736999999994</v>
      </c>
      <c r="M271" s="309">
        <v>791.09100000000001</v>
      </c>
      <c r="N271" s="309">
        <v>93902.501699999993</v>
      </c>
      <c r="O271" s="309"/>
      <c r="P271" s="309"/>
    </row>
    <row r="272" spans="1:16" ht="12.45" customHeight="1">
      <c r="A272" s="306">
        <v>4</v>
      </c>
      <c r="B272" s="306"/>
      <c r="C272" s="307" t="s">
        <v>1480</v>
      </c>
      <c r="D272" s="308" t="s">
        <v>1481</v>
      </c>
      <c r="E272" s="308"/>
      <c r="F272" s="307">
        <v>1926</v>
      </c>
      <c r="G272" s="308" t="s">
        <v>1270</v>
      </c>
      <c r="H272" s="308" t="s">
        <v>1547</v>
      </c>
      <c r="I272" s="309">
        <v>0</v>
      </c>
      <c r="J272" s="309">
        <v>42323.368499999997</v>
      </c>
      <c r="K272" s="309">
        <v>0</v>
      </c>
      <c r="L272" s="309">
        <v>4271.8914000000004</v>
      </c>
      <c r="M272" s="309">
        <v>395.5455</v>
      </c>
      <c r="N272" s="309">
        <v>46990.805399999997</v>
      </c>
      <c r="O272" s="309"/>
      <c r="P272" s="309"/>
    </row>
    <row r="273" spans="1:16" ht="12.45" customHeight="1">
      <c r="A273" s="306">
        <v>4</v>
      </c>
      <c r="B273" s="306"/>
      <c r="C273" s="307" t="s">
        <v>1480</v>
      </c>
      <c r="D273" s="308" t="s">
        <v>1481</v>
      </c>
      <c r="E273" s="308"/>
      <c r="F273" s="307">
        <v>1927</v>
      </c>
      <c r="G273" s="308" t="s">
        <v>1616</v>
      </c>
      <c r="H273" s="308" t="s">
        <v>1489</v>
      </c>
      <c r="I273" s="309">
        <v>0</v>
      </c>
      <c r="J273" s="309">
        <v>1423.9638</v>
      </c>
      <c r="K273" s="309">
        <v>0</v>
      </c>
      <c r="L273" s="309">
        <v>158.2182</v>
      </c>
      <c r="M273" s="309">
        <v>79.109099999999998</v>
      </c>
      <c r="N273" s="309">
        <v>1661.2910999999999</v>
      </c>
      <c r="O273" s="309"/>
      <c r="P273" s="309"/>
    </row>
    <row r="274" spans="1:16" ht="12.45" customHeight="1">
      <c r="A274" s="306">
        <v>4</v>
      </c>
      <c r="B274" s="306"/>
      <c r="C274" s="307" t="s">
        <v>1480</v>
      </c>
      <c r="D274" s="308" t="s">
        <v>1481</v>
      </c>
      <c r="E274" s="308"/>
      <c r="F274" s="307">
        <v>1928</v>
      </c>
      <c r="G274" s="308" t="s">
        <v>1616</v>
      </c>
      <c r="H274" s="308" t="s">
        <v>1489</v>
      </c>
      <c r="I274" s="309">
        <v>0</v>
      </c>
      <c r="J274" s="309">
        <v>3006.1457999999998</v>
      </c>
      <c r="K274" s="309">
        <v>0</v>
      </c>
      <c r="L274" s="309">
        <v>316.43639999999999</v>
      </c>
      <c r="M274" s="309">
        <v>158.2182</v>
      </c>
      <c r="N274" s="309">
        <v>3480.8003999999992</v>
      </c>
      <c r="O274" s="309"/>
      <c r="P274" s="309"/>
    </row>
    <row r="275" spans="1:16" ht="12.45" customHeight="1">
      <c r="A275" s="306">
        <v>5</v>
      </c>
      <c r="B275" s="306"/>
      <c r="C275" s="307" t="s">
        <v>1480</v>
      </c>
      <c r="D275" s="308" t="s">
        <v>1506</v>
      </c>
      <c r="E275" s="308"/>
      <c r="F275" s="307">
        <v>157</v>
      </c>
      <c r="G275" s="308" t="s">
        <v>1260</v>
      </c>
      <c r="H275" s="308" t="s">
        <v>2031</v>
      </c>
      <c r="I275" s="309">
        <v>0</v>
      </c>
      <c r="J275" s="309">
        <v>40687.781000000003</v>
      </c>
      <c r="K275" s="309">
        <v>0</v>
      </c>
      <c r="L275" s="309">
        <v>4029.2754</v>
      </c>
      <c r="M275" s="309">
        <v>395.02699999999999</v>
      </c>
      <c r="N275" s="309">
        <v>45112.083400000003</v>
      </c>
      <c r="O275" s="309"/>
      <c r="P275" s="309"/>
    </row>
    <row r="276" spans="1:16" ht="12.45" customHeight="1">
      <c r="A276" s="306">
        <v>5</v>
      </c>
      <c r="B276" s="306"/>
      <c r="C276" s="307" t="s">
        <v>1480</v>
      </c>
      <c r="D276" s="308" t="s">
        <v>1481</v>
      </c>
      <c r="E276" s="308"/>
      <c r="F276" s="307">
        <v>1931</v>
      </c>
      <c r="G276" s="308" t="s">
        <v>2032</v>
      </c>
      <c r="H276" s="308" t="s">
        <v>2033</v>
      </c>
      <c r="I276" s="309">
        <v>0</v>
      </c>
      <c r="J276" s="309">
        <v>32700</v>
      </c>
      <c r="K276" s="309">
        <v>0</v>
      </c>
      <c r="L276" s="309">
        <v>3270</v>
      </c>
      <c r="M276" s="309">
        <v>314</v>
      </c>
      <c r="N276" s="309">
        <v>36284</v>
      </c>
      <c r="O276" s="309"/>
      <c r="P276" s="309"/>
    </row>
    <row r="277" spans="1:16" ht="12.45" customHeight="1">
      <c r="A277" s="306">
        <v>5</v>
      </c>
      <c r="B277" s="306"/>
      <c r="C277" s="307" t="s">
        <v>1480</v>
      </c>
      <c r="D277" s="308" t="s">
        <v>1481</v>
      </c>
      <c r="E277" s="308"/>
      <c r="F277" s="307">
        <v>1932</v>
      </c>
      <c r="G277" s="308" t="s">
        <v>2034</v>
      </c>
      <c r="H277" s="308" t="s">
        <v>2035</v>
      </c>
      <c r="I277" s="309">
        <v>0</v>
      </c>
      <c r="J277" s="309">
        <v>10896</v>
      </c>
      <c r="K277" s="309">
        <v>0</v>
      </c>
      <c r="L277" s="309">
        <v>1090</v>
      </c>
      <c r="M277" s="309">
        <v>105</v>
      </c>
      <c r="N277" s="309">
        <v>12091</v>
      </c>
      <c r="O277" s="309"/>
      <c r="P277" s="309"/>
    </row>
    <row r="278" spans="1:16" ht="12.45" customHeight="1">
      <c r="A278" s="306">
        <v>5</v>
      </c>
      <c r="B278" s="306"/>
      <c r="C278" s="307" t="s">
        <v>1480</v>
      </c>
      <c r="D278" s="308" t="s">
        <v>1481</v>
      </c>
      <c r="E278" s="308"/>
      <c r="F278" s="307">
        <v>1933</v>
      </c>
      <c r="G278" s="308" t="s">
        <v>1619</v>
      </c>
      <c r="H278" s="308" t="s">
        <v>1620</v>
      </c>
      <c r="I278" s="309">
        <v>0</v>
      </c>
      <c r="J278" s="309">
        <v>5280</v>
      </c>
      <c r="K278" s="309">
        <v>0</v>
      </c>
      <c r="L278" s="309">
        <v>528</v>
      </c>
      <c r="M278" s="309">
        <v>51</v>
      </c>
      <c r="N278" s="309">
        <v>5859</v>
      </c>
      <c r="O278" s="309"/>
      <c r="P278" s="309"/>
    </row>
    <row r="279" spans="1:16" ht="12.45" customHeight="1">
      <c r="A279" s="306">
        <v>6</v>
      </c>
      <c r="B279" s="306"/>
      <c r="C279" s="307" t="s">
        <v>1480</v>
      </c>
      <c r="D279" s="308" t="s">
        <v>1481</v>
      </c>
      <c r="E279" s="308"/>
      <c r="F279" s="307">
        <v>1934</v>
      </c>
      <c r="G279" s="308" t="s">
        <v>1616</v>
      </c>
      <c r="H279" s="308" t="s">
        <v>1489</v>
      </c>
      <c r="I279" s="309">
        <v>0</v>
      </c>
      <c r="J279" s="309">
        <v>3008.7031999999999</v>
      </c>
      <c r="K279" s="309">
        <v>0</v>
      </c>
      <c r="L279" s="309">
        <v>316.7056</v>
      </c>
      <c r="M279" s="309">
        <v>158.3528</v>
      </c>
      <c r="N279" s="309">
        <v>3483.7615999999998</v>
      </c>
      <c r="O279" s="309"/>
      <c r="P279" s="309"/>
    </row>
    <row r="280" spans="1:16" ht="12.45" customHeight="1">
      <c r="A280" s="306">
        <v>7</v>
      </c>
      <c r="B280" s="306"/>
      <c r="C280" s="307" t="s">
        <v>1480</v>
      </c>
      <c r="D280" s="308" t="s">
        <v>1506</v>
      </c>
      <c r="E280" s="308"/>
      <c r="F280" s="307">
        <v>131</v>
      </c>
      <c r="G280" s="308" t="s">
        <v>547</v>
      </c>
      <c r="H280" s="308" t="s">
        <v>287</v>
      </c>
      <c r="I280" s="309">
        <v>0</v>
      </c>
      <c r="J280" s="309">
        <v>1337600</v>
      </c>
      <c r="K280" s="309">
        <v>0</v>
      </c>
      <c r="L280" s="309">
        <v>133760</v>
      </c>
      <c r="M280" s="309">
        <v>30400</v>
      </c>
      <c r="N280" s="309">
        <v>1501760</v>
      </c>
      <c r="O280" s="309"/>
      <c r="P280" s="309"/>
    </row>
    <row r="281" spans="1:16" ht="12.45" customHeight="1">
      <c r="A281" s="306">
        <v>7</v>
      </c>
      <c r="B281" s="306"/>
      <c r="C281" s="307" t="s">
        <v>1480</v>
      </c>
      <c r="D281" s="308" t="s">
        <v>1506</v>
      </c>
      <c r="E281" s="308"/>
      <c r="F281" s="307">
        <v>132</v>
      </c>
      <c r="G281" s="308" t="s">
        <v>528</v>
      </c>
      <c r="H281" s="308" t="s">
        <v>1493</v>
      </c>
      <c r="I281" s="309">
        <v>0</v>
      </c>
      <c r="J281" s="309">
        <v>10218385.806</v>
      </c>
      <c r="K281" s="309">
        <v>0</v>
      </c>
      <c r="L281" s="309">
        <v>1021878.1668</v>
      </c>
      <c r="M281" s="309">
        <v>41327.9928</v>
      </c>
      <c r="N281" s="309">
        <v>11281591.965599999</v>
      </c>
      <c r="O281" s="309"/>
      <c r="P281" s="309"/>
    </row>
    <row r="282" spans="1:16" ht="12.45" customHeight="1">
      <c r="A282" s="306">
        <v>7</v>
      </c>
      <c r="B282" s="306"/>
      <c r="C282" s="307" t="s">
        <v>1480</v>
      </c>
      <c r="D282" s="308" t="s">
        <v>1481</v>
      </c>
      <c r="E282" s="308"/>
      <c r="F282" s="307">
        <v>1937</v>
      </c>
      <c r="G282" s="308" t="s">
        <v>1612</v>
      </c>
      <c r="H282" s="308" t="s">
        <v>1587</v>
      </c>
      <c r="I282" s="309">
        <v>0</v>
      </c>
      <c r="J282" s="309">
        <v>15657</v>
      </c>
      <c r="K282" s="309">
        <v>0</v>
      </c>
      <c r="L282" s="309">
        <v>1566</v>
      </c>
      <c r="M282" s="309">
        <v>151</v>
      </c>
      <c r="N282" s="309">
        <v>17374</v>
      </c>
      <c r="O282" s="309"/>
      <c r="P282" s="309"/>
    </row>
    <row r="283" spans="1:16" ht="12.45" customHeight="1">
      <c r="A283" s="306">
        <v>7</v>
      </c>
      <c r="B283" s="306"/>
      <c r="C283" s="307" t="s">
        <v>1480</v>
      </c>
      <c r="D283" s="308" t="s">
        <v>1481</v>
      </c>
      <c r="E283" s="308"/>
      <c r="F283" s="307">
        <v>1938</v>
      </c>
      <c r="G283" s="308" t="s">
        <v>2036</v>
      </c>
      <c r="H283" s="308" t="s">
        <v>2037</v>
      </c>
      <c r="I283" s="309">
        <v>0</v>
      </c>
      <c r="J283" s="309">
        <v>5445</v>
      </c>
      <c r="K283" s="309">
        <v>0</v>
      </c>
      <c r="L283" s="309">
        <v>545</v>
      </c>
      <c r="M283" s="309">
        <v>52</v>
      </c>
      <c r="N283" s="309">
        <v>6042</v>
      </c>
      <c r="O283" s="309"/>
      <c r="P283" s="309"/>
    </row>
    <row r="284" spans="1:16" ht="12.45" customHeight="1">
      <c r="A284" s="306">
        <v>7</v>
      </c>
      <c r="B284" s="306"/>
      <c r="C284" s="307" t="s">
        <v>1480</v>
      </c>
      <c r="D284" s="308" t="s">
        <v>1481</v>
      </c>
      <c r="E284" s="308"/>
      <c r="F284" s="307">
        <v>1939</v>
      </c>
      <c r="G284" s="308" t="s">
        <v>2038</v>
      </c>
      <c r="H284" s="308" t="s">
        <v>2039</v>
      </c>
      <c r="I284" s="309">
        <v>0</v>
      </c>
      <c r="J284" s="309">
        <v>48995</v>
      </c>
      <c r="K284" s="309">
        <v>0</v>
      </c>
      <c r="L284" s="309">
        <v>4899</v>
      </c>
      <c r="M284" s="309">
        <v>471</v>
      </c>
      <c r="N284" s="309">
        <v>54365</v>
      </c>
      <c r="O284" s="309"/>
      <c r="P284" s="309"/>
    </row>
    <row r="285" spans="1:16" ht="12.45" customHeight="1">
      <c r="A285" s="306">
        <v>10</v>
      </c>
      <c r="B285" s="306"/>
      <c r="C285" s="307" t="s">
        <v>1480</v>
      </c>
      <c r="D285" s="308" t="s">
        <v>1481</v>
      </c>
      <c r="E285" s="308"/>
      <c r="F285" s="307">
        <v>1940</v>
      </c>
      <c r="G285" s="308" t="s">
        <v>2029</v>
      </c>
      <c r="H285" s="308" t="s">
        <v>2030</v>
      </c>
      <c r="I285" s="309">
        <v>0</v>
      </c>
      <c r="J285" s="309">
        <v>5448</v>
      </c>
      <c r="K285" s="309">
        <v>0</v>
      </c>
      <c r="L285" s="309">
        <v>545</v>
      </c>
      <c r="M285" s="309">
        <v>52</v>
      </c>
      <c r="N285" s="309">
        <v>6045</v>
      </c>
      <c r="O285" s="309"/>
      <c r="P285" s="309"/>
    </row>
    <row r="286" spans="1:16" ht="12.45" customHeight="1">
      <c r="A286" s="306">
        <v>10</v>
      </c>
      <c r="B286" s="306"/>
      <c r="C286" s="307" t="s">
        <v>1480</v>
      </c>
      <c r="D286" s="308" t="s">
        <v>1481</v>
      </c>
      <c r="E286" s="308"/>
      <c r="F286" s="307">
        <v>1941</v>
      </c>
      <c r="G286" s="308" t="s">
        <v>2040</v>
      </c>
      <c r="H286" s="308" t="s">
        <v>2041</v>
      </c>
      <c r="I286" s="309">
        <v>0</v>
      </c>
      <c r="J286" s="309">
        <v>5445</v>
      </c>
      <c r="K286" s="309">
        <v>0</v>
      </c>
      <c r="L286" s="309">
        <v>545</v>
      </c>
      <c r="M286" s="309">
        <v>52</v>
      </c>
      <c r="N286" s="309">
        <v>6042</v>
      </c>
      <c r="O286" s="309"/>
      <c r="P286" s="309"/>
    </row>
    <row r="287" spans="1:16" ht="12.45" customHeight="1">
      <c r="A287" s="306">
        <v>10</v>
      </c>
      <c r="B287" s="306"/>
      <c r="C287" s="307" t="s">
        <v>1480</v>
      </c>
      <c r="D287" s="308" t="s">
        <v>1481</v>
      </c>
      <c r="E287" s="308"/>
      <c r="F287" s="307">
        <v>1942</v>
      </c>
      <c r="G287" s="308" t="s">
        <v>2029</v>
      </c>
      <c r="H287" s="308" t="s">
        <v>2030</v>
      </c>
      <c r="I287" s="309">
        <v>0</v>
      </c>
      <c r="J287" s="309">
        <v>5476</v>
      </c>
      <c r="K287" s="309">
        <v>0</v>
      </c>
      <c r="L287" s="309">
        <v>548</v>
      </c>
      <c r="M287" s="309">
        <v>53</v>
      </c>
      <c r="N287" s="309">
        <v>6077</v>
      </c>
      <c r="O287" s="309"/>
      <c r="P287" s="309"/>
    </row>
    <row r="288" spans="1:16" ht="12.45" customHeight="1">
      <c r="A288" s="306">
        <v>10</v>
      </c>
      <c r="B288" s="306"/>
      <c r="C288" s="307" t="s">
        <v>1480</v>
      </c>
      <c r="D288" s="308" t="s">
        <v>1481</v>
      </c>
      <c r="E288" s="308"/>
      <c r="F288" s="307">
        <v>1943</v>
      </c>
      <c r="G288" s="308" t="s">
        <v>1635</v>
      </c>
      <c r="H288" s="308" t="s">
        <v>1636</v>
      </c>
      <c r="I288" s="309">
        <v>0</v>
      </c>
      <c r="J288" s="309">
        <v>5219</v>
      </c>
      <c r="K288" s="309">
        <v>0</v>
      </c>
      <c r="L288" s="309">
        <v>522</v>
      </c>
      <c r="M288" s="309">
        <v>50</v>
      </c>
      <c r="N288" s="309">
        <v>5791</v>
      </c>
      <c r="O288" s="309"/>
      <c r="P288" s="309"/>
    </row>
    <row r="289" spans="1:16" ht="12.45" customHeight="1">
      <c r="A289" s="306">
        <v>10</v>
      </c>
      <c r="B289" s="306"/>
      <c r="C289" s="307" t="s">
        <v>1480</v>
      </c>
      <c r="D289" s="308" t="s">
        <v>1481</v>
      </c>
      <c r="E289" s="308"/>
      <c r="F289" s="307">
        <v>1944</v>
      </c>
      <c r="G289" s="308" t="s">
        <v>2042</v>
      </c>
      <c r="H289" s="308" t="s">
        <v>2043</v>
      </c>
      <c r="I289" s="309">
        <v>0</v>
      </c>
      <c r="J289" s="309">
        <v>5479</v>
      </c>
      <c r="K289" s="309">
        <v>0</v>
      </c>
      <c r="L289" s="309">
        <v>548</v>
      </c>
      <c r="M289" s="309">
        <v>53</v>
      </c>
      <c r="N289" s="309">
        <v>6080</v>
      </c>
      <c r="O289" s="309"/>
      <c r="P289" s="309"/>
    </row>
    <row r="290" spans="1:16" ht="12.45" customHeight="1">
      <c r="A290" s="306">
        <v>10</v>
      </c>
      <c r="B290" s="306"/>
      <c r="C290" s="307" t="s">
        <v>1480</v>
      </c>
      <c r="D290" s="308" t="s">
        <v>1481</v>
      </c>
      <c r="E290" s="308"/>
      <c r="F290" s="307">
        <v>1945</v>
      </c>
      <c r="G290" s="308" t="s">
        <v>2042</v>
      </c>
      <c r="H290" s="308" t="s">
        <v>2043</v>
      </c>
      <c r="I290" s="309">
        <v>0</v>
      </c>
      <c r="J290" s="309">
        <v>10515</v>
      </c>
      <c r="K290" s="309">
        <v>0</v>
      </c>
      <c r="L290" s="309">
        <v>1052</v>
      </c>
      <c r="M290" s="309">
        <v>101</v>
      </c>
      <c r="N290" s="309">
        <v>11668</v>
      </c>
      <c r="O290" s="309"/>
      <c r="P290" s="309"/>
    </row>
    <row r="291" spans="1:16" ht="12.45" customHeight="1">
      <c r="A291" s="306">
        <v>10</v>
      </c>
      <c r="B291" s="306"/>
      <c r="C291" s="307" t="s">
        <v>1480</v>
      </c>
      <c r="D291" s="308" t="s">
        <v>1481</v>
      </c>
      <c r="E291" s="308"/>
      <c r="F291" s="307">
        <v>1946</v>
      </c>
      <c r="G291" s="308" t="s">
        <v>1633</v>
      </c>
      <c r="H291" s="308" t="s">
        <v>1491</v>
      </c>
      <c r="I291" s="309">
        <v>0</v>
      </c>
      <c r="J291" s="309">
        <v>9740</v>
      </c>
      <c r="K291" s="309">
        <v>0</v>
      </c>
      <c r="L291" s="309">
        <v>974</v>
      </c>
      <c r="M291" s="309">
        <v>487</v>
      </c>
      <c r="N291" s="309">
        <v>11201</v>
      </c>
      <c r="O291" s="309"/>
      <c r="P291" s="309"/>
    </row>
    <row r="292" spans="1:16" ht="12.45" customHeight="1">
      <c r="A292" s="306">
        <v>10</v>
      </c>
      <c r="B292" s="306"/>
      <c r="C292" s="307" t="s">
        <v>1480</v>
      </c>
      <c r="D292" s="308" t="s">
        <v>1481</v>
      </c>
      <c r="E292" s="308"/>
      <c r="F292" s="307">
        <v>1947</v>
      </c>
      <c r="G292" s="308" t="s">
        <v>2044</v>
      </c>
      <c r="H292" s="308" t="s">
        <v>2045</v>
      </c>
      <c r="I292" s="309">
        <v>0</v>
      </c>
      <c r="J292" s="309">
        <v>64123</v>
      </c>
      <c r="K292" s="309">
        <v>0</v>
      </c>
      <c r="L292" s="309">
        <v>6412</v>
      </c>
      <c r="M292" s="309">
        <v>16031</v>
      </c>
      <c r="N292" s="309">
        <v>86566</v>
      </c>
      <c r="O292" s="309"/>
      <c r="P292" s="309"/>
    </row>
    <row r="293" spans="1:16" ht="12.45" customHeight="1">
      <c r="A293" s="306">
        <v>11</v>
      </c>
      <c r="B293" s="306"/>
      <c r="C293" s="307" t="s">
        <v>1480</v>
      </c>
      <c r="D293" s="308" t="s">
        <v>1481</v>
      </c>
      <c r="E293" s="308"/>
      <c r="F293" s="307">
        <v>1948</v>
      </c>
      <c r="G293" s="308" t="s">
        <v>2046</v>
      </c>
      <c r="H293" s="308" t="s">
        <v>2047</v>
      </c>
      <c r="I293" s="309">
        <v>0</v>
      </c>
      <c r="J293" s="309">
        <v>7790</v>
      </c>
      <c r="K293" s="309">
        <v>0</v>
      </c>
      <c r="L293" s="309">
        <v>779</v>
      </c>
      <c r="M293" s="309">
        <v>48</v>
      </c>
      <c r="N293" s="309">
        <v>8617</v>
      </c>
      <c r="O293" s="309"/>
      <c r="P293" s="309"/>
    </row>
    <row r="294" spans="1:16" ht="12.45" customHeight="1">
      <c r="A294" s="306">
        <v>11</v>
      </c>
      <c r="B294" s="306"/>
      <c r="C294" s="307" t="s">
        <v>1480</v>
      </c>
      <c r="D294" s="308" t="s">
        <v>1481</v>
      </c>
      <c r="E294" s="308"/>
      <c r="F294" s="307">
        <v>1949</v>
      </c>
      <c r="G294" s="308" t="s">
        <v>1616</v>
      </c>
      <c r="H294" s="308" t="s">
        <v>1489</v>
      </c>
      <c r="I294" s="309">
        <v>0</v>
      </c>
      <c r="J294" s="309">
        <v>1427.1515999999999</v>
      </c>
      <c r="K294" s="309">
        <v>0</v>
      </c>
      <c r="L294" s="309">
        <v>158.57239999999999</v>
      </c>
      <c r="M294" s="309">
        <v>79.286199999999994</v>
      </c>
      <c r="N294" s="309">
        <v>1665.0101999999999</v>
      </c>
      <c r="O294" s="309"/>
      <c r="P294" s="309"/>
    </row>
    <row r="295" spans="1:16" ht="12.45" customHeight="1">
      <c r="A295" s="306">
        <v>11</v>
      </c>
      <c r="B295" s="306"/>
      <c r="C295" s="307" t="s">
        <v>1480</v>
      </c>
      <c r="D295" s="308" t="s">
        <v>1481</v>
      </c>
      <c r="E295" s="308"/>
      <c r="F295" s="307">
        <v>1950</v>
      </c>
      <c r="G295" s="308" t="s">
        <v>1616</v>
      </c>
      <c r="H295" s="308" t="s">
        <v>1489</v>
      </c>
      <c r="I295" s="309">
        <v>0</v>
      </c>
      <c r="J295" s="309">
        <v>3012.8755999999998</v>
      </c>
      <c r="K295" s="309">
        <v>0</v>
      </c>
      <c r="L295" s="309">
        <v>317.14479999999998</v>
      </c>
      <c r="M295" s="309">
        <v>158.57239999999999</v>
      </c>
      <c r="N295" s="309">
        <v>3488.5927999999999</v>
      </c>
      <c r="O295" s="309"/>
      <c r="P295" s="309"/>
    </row>
    <row r="296" spans="1:16" ht="12.45" customHeight="1">
      <c r="A296" s="306">
        <v>11</v>
      </c>
      <c r="B296" s="306"/>
      <c r="C296" s="307" t="s">
        <v>1480</v>
      </c>
      <c r="D296" s="308" t="s">
        <v>1481</v>
      </c>
      <c r="E296" s="308"/>
      <c r="F296" s="307"/>
      <c r="G296" s="308" t="s">
        <v>1633</v>
      </c>
      <c r="H296" s="308" t="s">
        <v>1491</v>
      </c>
      <c r="I296" s="309">
        <v>0</v>
      </c>
      <c r="J296" s="309">
        <v>3683</v>
      </c>
      <c r="K296" s="309">
        <v>0</v>
      </c>
      <c r="L296" s="309">
        <v>368</v>
      </c>
      <c r="M296" s="309">
        <v>123</v>
      </c>
      <c r="N296" s="309">
        <v>4174</v>
      </c>
      <c r="O296" s="309"/>
      <c r="P296" s="309"/>
    </row>
    <row r="297" spans="1:16" ht="12.45" customHeight="1">
      <c r="A297" s="306">
        <v>11</v>
      </c>
      <c r="B297" s="306"/>
      <c r="C297" s="307" t="s">
        <v>1480</v>
      </c>
      <c r="D297" s="308" t="s">
        <v>1481</v>
      </c>
      <c r="E297" s="308"/>
      <c r="F297" s="307">
        <v>1952</v>
      </c>
      <c r="G297" s="308" t="s">
        <v>1633</v>
      </c>
      <c r="H297" s="308" t="s">
        <v>1491</v>
      </c>
      <c r="I297" s="309">
        <v>0</v>
      </c>
      <c r="J297" s="309">
        <v>1804</v>
      </c>
      <c r="K297" s="309">
        <v>0</v>
      </c>
      <c r="L297" s="309">
        <v>180</v>
      </c>
      <c r="M297" s="309">
        <v>60</v>
      </c>
      <c r="N297" s="309">
        <v>2044</v>
      </c>
      <c r="O297" s="309"/>
      <c r="P297" s="309"/>
    </row>
    <row r="298" spans="1:16" ht="12.45" customHeight="1">
      <c r="A298" s="306">
        <v>12</v>
      </c>
      <c r="B298" s="306"/>
      <c r="C298" s="307" t="s">
        <v>1480</v>
      </c>
      <c r="D298" s="308" t="s">
        <v>1506</v>
      </c>
      <c r="E298" s="308"/>
      <c r="F298" s="307">
        <v>133</v>
      </c>
      <c r="G298" s="308" t="s">
        <v>1688</v>
      </c>
      <c r="H298" s="308" t="s">
        <v>2048</v>
      </c>
      <c r="I298" s="309">
        <v>0</v>
      </c>
      <c r="J298" s="309">
        <v>30515</v>
      </c>
      <c r="K298" s="309">
        <v>0</v>
      </c>
      <c r="L298" s="309">
        <v>3052</v>
      </c>
      <c r="M298" s="309">
        <v>7629</v>
      </c>
      <c r="N298" s="309">
        <v>41196</v>
      </c>
      <c r="O298" s="309"/>
      <c r="P298" s="309"/>
    </row>
    <row r="299" spans="1:16" ht="12.45" customHeight="1">
      <c r="A299" s="306">
        <v>12</v>
      </c>
      <c r="B299" s="306"/>
      <c r="C299" s="307" t="s">
        <v>1480</v>
      </c>
      <c r="D299" s="308" t="s">
        <v>1481</v>
      </c>
      <c r="E299" s="308"/>
      <c r="F299" s="307">
        <v>1953</v>
      </c>
      <c r="G299" s="308" t="s">
        <v>1619</v>
      </c>
      <c r="H299" s="308" t="s">
        <v>1620</v>
      </c>
      <c r="I299" s="309">
        <v>0</v>
      </c>
      <c r="J299" s="309">
        <v>5454</v>
      </c>
      <c r="K299" s="309">
        <v>0</v>
      </c>
      <c r="L299" s="309">
        <v>545</v>
      </c>
      <c r="M299" s="309">
        <v>52</v>
      </c>
      <c r="N299" s="309">
        <v>6051</v>
      </c>
      <c r="O299" s="309"/>
      <c r="P299" s="309"/>
    </row>
    <row r="300" spans="1:16" ht="12.45" customHeight="1">
      <c r="A300" s="306">
        <v>12</v>
      </c>
      <c r="B300" s="306"/>
      <c r="C300" s="307" t="s">
        <v>1480</v>
      </c>
      <c r="D300" s="308" t="s">
        <v>1481</v>
      </c>
      <c r="E300" s="308"/>
      <c r="F300" s="307">
        <v>1954</v>
      </c>
      <c r="G300" s="308" t="s">
        <v>2049</v>
      </c>
      <c r="H300" s="308" t="s">
        <v>2050</v>
      </c>
      <c r="I300" s="309">
        <v>0</v>
      </c>
      <c r="J300" s="309">
        <v>11023</v>
      </c>
      <c r="K300" s="309">
        <v>0</v>
      </c>
      <c r="L300" s="309">
        <v>1102</v>
      </c>
      <c r="M300" s="309">
        <v>106</v>
      </c>
      <c r="N300" s="309">
        <v>12231</v>
      </c>
      <c r="O300" s="309"/>
      <c r="P300" s="309"/>
    </row>
    <row r="301" spans="1:16" ht="12.45" customHeight="1">
      <c r="A301" s="306">
        <v>14</v>
      </c>
      <c r="B301" s="306"/>
      <c r="C301" s="307" t="s">
        <v>1480</v>
      </c>
      <c r="D301" s="308" t="s">
        <v>1506</v>
      </c>
      <c r="E301" s="308"/>
      <c r="F301" s="307">
        <v>134</v>
      </c>
      <c r="G301" s="308" t="s">
        <v>426</v>
      </c>
      <c r="H301" s="308" t="s">
        <v>1556</v>
      </c>
      <c r="I301" s="309">
        <v>0</v>
      </c>
      <c r="J301" s="309">
        <v>112642.0914</v>
      </c>
      <c r="K301" s="309">
        <v>0</v>
      </c>
      <c r="L301" s="309">
        <v>11280.096600000001</v>
      </c>
      <c r="M301" s="309">
        <v>28120.804199999999</v>
      </c>
      <c r="N301" s="309">
        <v>152042.99220000001</v>
      </c>
      <c r="O301" s="309"/>
      <c r="P301" s="309"/>
    </row>
    <row r="302" spans="1:16" ht="12.45" customHeight="1">
      <c r="A302" s="306">
        <v>14</v>
      </c>
      <c r="B302" s="306"/>
      <c r="C302" s="307" t="s">
        <v>1480</v>
      </c>
      <c r="D302" s="308" t="s">
        <v>1506</v>
      </c>
      <c r="E302" s="308"/>
      <c r="F302" s="307">
        <v>135</v>
      </c>
      <c r="G302" s="308" t="s">
        <v>1616</v>
      </c>
      <c r="H302" s="308" t="s">
        <v>1489</v>
      </c>
      <c r="I302" s="309">
        <v>0</v>
      </c>
      <c r="J302" s="309">
        <v>112642.0914</v>
      </c>
      <c r="K302" s="309">
        <v>0</v>
      </c>
      <c r="L302" s="309">
        <v>11280.096600000001</v>
      </c>
      <c r="M302" s="309">
        <v>28120.804199999999</v>
      </c>
      <c r="N302" s="309">
        <v>152042.99220000001</v>
      </c>
      <c r="O302" s="309"/>
      <c r="P302" s="309"/>
    </row>
    <row r="303" spans="1:16" ht="12.45" customHeight="1">
      <c r="A303" s="306">
        <v>14</v>
      </c>
      <c r="B303" s="306"/>
      <c r="C303" s="307" t="s">
        <v>1480</v>
      </c>
      <c r="D303" s="308" t="s">
        <v>1506</v>
      </c>
      <c r="E303" s="308"/>
      <c r="F303" s="307">
        <v>136</v>
      </c>
      <c r="G303" s="308" t="s">
        <v>2051</v>
      </c>
      <c r="H303" s="308" t="s">
        <v>2052</v>
      </c>
      <c r="I303" s="309">
        <v>0</v>
      </c>
      <c r="J303" s="309">
        <v>30854</v>
      </c>
      <c r="K303" s="309">
        <v>0</v>
      </c>
      <c r="L303" s="309">
        <v>3085</v>
      </c>
      <c r="M303" s="309">
        <v>7714</v>
      </c>
      <c r="N303" s="309">
        <v>41653</v>
      </c>
      <c r="O303" s="309"/>
      <c r="P303" s="309"/>
    </row>
    <row r="304" spans="1:16" ht="12.45" customHeight="1">
      <c r="A304" s="306">
        <v>14</v>
      </c>
      <c r="B304" s="306"/>
      <c r="C304" s="307" t="s">
        <v>1480</v>
      </c>
      <c r="D304" s="308" t="s">
        <v>1481</v>
      </c>
      <c r="E304" s="308"/>
      <c r="F304" s="307">
        <v>1955</v>
      </c>
      <c r="G304" s="308" t="s">
        <v>2053</v>
      </c>
      <c r="H304" s="308" t="s">
        <v>1541</v>
      </c>
      <c r="I304" s="309">
        <v>0</v>
      </c>
      <c r="J304" s="309">
        <v>7790</v>
      </c>
      <c r="K304" s="309">
        <v>0</v>
      </c>
      <c r="L304" s="309">
        <v>779</v>
      </c>
      <c r="M304" s="309">
        <v>48</v>
      </c>
      <c r="N304" s="309">
        <v>8617</v>
      </c>
      <c r="O304" s="309"/>
      <c r="P304" s="309"/>
    </row>
    <row r="305" spans="1:16" ht="12.45" customHeight="1">
      <c r="A305" s="306">
        <v>14</v>
      </c>
      <c r="B305" s="306"/>
      <c r="C305" s="307" t="s">
        <v>1480</v>
      </c>
      <c r="D305" s="308" t="s">
        <v>1481</v>
      </c>
      <c r="E305" s="308"/>
      <c r="F305" s="307">
        <v>1956</v>
      </c>
      <c r="G305" s="308" t="s">
        <v>1633</v>
      </c>
      <c r="H305" s="308" t="s">
        <v>1491</v>
      </c>
      <c r="I305" s="309">
        <v>0</v>
      </c>
      <c r="J305" s="309">
        <v>25071</v>
      </c>
      <c r="K305" s="309">
        <v>0</v>
      </c>
      <c r="L305" s="309">
        <v>2507</v>
      </c>
      <c r="M305" s="309">
        <v>1254</v>
      </c>
      <c r="N305" s="309">
        <v>28832</v>
      </c>
      <c r="O305" s="309"/>
      <c r="P305" s="309"/>
    </row>
    <row r="306" spans="1:16" ht="12.45" customHeight="1">
      <c r="A306" s="306">
        <v>14</v>
      </c>
      <c r="B306" s="306"/>
      <c r="C306" s="307" t="s">
        <v>1480</v>
      </c>
      <c r="D306" s="308" t="s">
        <v>1481</v>
      </c>
      <c r="E306" s="308"/>
      <c r="F306" s="307">
        <v>1958</v>
      </c>
      <c r="G306" s="308" t="s">
        <v>1268</v>
      </c>
      <c r="H306" s="308" t="s">
        <v>1487</v>
      </c>
      <c r="I306" s="309">
        <v>0</v>
      </c>
      <c r="J306" s="309">
        <v>39975</v>
      </c>
      <c r="K306" s="309">
        <v>0</v>
      </c>
      <c r="L306" s="309">
        <v>3998</v>
      </c>
      <c r="M306" s="309">
        <v>244</v>
      </c>
      <c r="N306" s="309">
        <v>44217</v>
      </c>
      <c r="O306" s="309"/>
      <c r="P306" s="309"/>
    </row>
    <row r="307" spans="1:16" ht="12.45" customHeight="1">
      <c r="A307" s="306">
        <v>14</v>
      </c>
      <c r="B307" s="306"/>
      <c r="C307" s="307" t="s">
        <v>1480</v>
      </c>
      <c r="D307" s="308" t="s">
        <v>1481</v>
      </c>
      <c r="E307" s="308"/>
      <c r="F307" s="307">
        <v>1959</v>
      </c>
      <c r="G307" s="308" t="s">
        <v>1268</v>
      </c>
      <c r="H307" s="308" t="s">
        <v>1487</v>
      </c>
      <c r="I307" s="309">
        <v>0</v>
      </c>
      <c r="J307" s="309">
        <v>120540</v>
      </c>
      <c r="K307" s="309">
        <v>0</v>
      </c>
      <c r="L307" s="309">
        <v>12054</v>
      </c>
      <c r="M307" s="309">
        <v>735</v>
      </c>
      <c r="N307" s="309">
        <v>133329</v>
      </c>
      <c r="O307" s="309"/>
      <c r="P307" s="309"/>
    </row>
    <row r="308" spans="1:16" ht="12.45" customHeight="1">
      <c r="A308" s="306">
        <v>14</v>
      </c>
      <c r="B308" s="306"/>
      <c r="C308" s="307" t="s">
        <v>1480</v>
      </c>
      <c r="D308" s="308" t="s">
        <v>1481</v>
      </c>
      <c r="E308" s="308"/>
      <c r="F308" s="307">
        <v>1960</v>
      </c>
      <c r="G308" s="308" t="s">
        <v>2054</v>
      </c>
      <c r="H308" s="308" t="s">
        <v>2055</v>
      </c>
      <c r="I308" s="309">
        <v>0</v>
      </c>
      <c r="J308" s="309">
        <v>5427</v>
      </c>
      <c r="K308" s="309">
        <v>0</v>
      </c>
      <c r="L308" s="309">
        <v>543</v>
      </c>
      <c r="M308" s="309">
        <v>52</v>
      </c>
      <c r="N308" s="309">
        <v>6022</v>
      </c>
      <c r="O308" s="309"/>
      <c r="P308" s="309"/>
    </row>
    <row r="309" spans="1:16" ht="12.45" customHeight="1">
      <c r="A309" s="306">
        <v>14</v>
      </c>
      <c r="B309" s="306"/>
      <c r="C309" s="307" t="s">
        <v>1480</v>
      </c>
      <c r="D309" s="308" t="s">
        <v>1481</v>
      </c>
      <c r="E309" s="308"/>
      <c r="F309" s="307">
        <v>1961</v>
      </c>
      <c r="G309" s="308" t="s">
        <v>2056</v>
      </c>
      <c r="H309" s="308" t="s">
        <v>2057</v>
      </c>
      <c r="I309" s="309">
        <v>0</v>
      </c>
      <c r="J309" s="309">
        <v>5219</v>
      </c>
      <c r="K309" s="309">
        <v>0</v>
      </c>
      <c r="L309" s="309">
        <v>522</v>
      </c>
      <c r="M309" s="309">
        <v>50</v>
      </c>
      <c r="N309" s="309">
        <v>5791</v>
      </c>
      <c r="O309" s="309"/>
      <c r="P309" s="309"/>
    </row>
    <row r="310" spans="1:16" ht="12.45" customHeight="1">
      <c r="A310" s="306">
        <v>14</v>
      </c>
      <c r="B310" s="306"/>
      <c r="C310" s="307" t="s">
        <v>1480</v>
      </c>
      <c r="D310" s="308" t="s">
        <v>1481</v>
      </c>
      <c r="E310" s="308"/>
      <c r="F310" s="307">
        <v>1962</v>
      </c>
      <c r="G310" s="308" t="s">
        <v>1612</v>
      </c>
      <c r="H310" s="308" t="s">
        <v>1587</v>
      </c>
      <c r="I310" s="309">
        <v>0</v>
      </c>
      <c r="J310" s="309">
        <v>20875</v>
      </c>
      <c r="K310" s="309">
        <v>0</v>
      </c>
      <c r="L310" s="309">
        <v>2088</v>
      </c>
      <c r="M310" s="309">
        <v>201</v>
      </c>
      <c r="N310" s="309">
        <v>23164</v>
      </c>
      <c r="O310" s="309"/>
      <c r="P310" s="309"/>
    </row>
    <row r="311" spans="1:16" ht="12.45" customHeight="1">
      <c r="A311" s="306">
        <v>14</v>
      </c>
      <c r="B311" s="306"/>
      <c r="C311" s="307" t="s">
        <v>1480</v>
      </c>
      <c r="D311" s="308" t="s">
        <v>1481</v>
      </c>
      <c r="E311" s="308"/>
      <c r="F311" s="307">
        <v>1965</v>
      </c>
      <c r="G311" s="308" t="s">
        <v>547</v>
      </c>
      <c r="H311" s="308" t="s">
        <v>287</v>
      </c>
      <c r="I311" s="309">
        <v>0</v>
      </c>
      <c r="J311" s="309">
        <v>130000</v>
      </c>
      <c r="K311" s="309">
        <v>0</v>
      </c>
      <c r="L311" s="309">
        <v>13000</v>
      </c>
      <c r="M311" s="309">
        <v>1250</v>
      </c>
      <c r="N311" s="309">
        <v>144250</v>
      </c>
      <c r="O311" s="309"/>
      <c r="P311" s="309"/>
    </row>
    <row r="312" spans="1:16" ht="12.45" customHeight="1">
      <c r="A312" s="306">
        <v>14</v>
      </c>
      <c r="B312" s="306"/>
      <c r="C312" s="307" t="s">
        <v>1480</v>
      </c>
      <c r="D312" s="308" t="s">
        <v>1481</v>
      </c>
      <c r="E312" s="308"/>
      <c r="F312" s="307">
        <v>1966</v>
      </c>
      <c r="G312" s="308" t="s">
        <v>1633</v>
      </c>
      <c r="H312" s="308" t="s">
        <v>1491</v>
      </c>
      <c r="I312" s="309">
        <v>0</v>
      </c>
      <c r="J312" s="309">
        <v>19194</v>
      </c>
      <c r="K312" s="309">
        <v>0</v>
      </c>
      <c r="L312" s="309">
        <v>1919</v>
      </c>
      <c r="M312" s="309">
        <v>960</v>
      </c>
      <c r="N312" s="309">
        <v>22073</v>
      </c>
      <c r="O312" s="309"/>
      <c r="P312" s="309"/>
    </row>
    <row r="313" spans="1:16" ht="12.45" customHeight="1">
      <c r="A313" s="306">
        <v>14</v>
      </c>
      <c r="B313" s="306"/>
      <c r="C313" s="307" t="s">
        <v>1480</v>
      </c>
      <c r="D313" s="308" t="s">
        <v>1481</v>
      </c>
      <c r="E313" s="308"/>
      <c r="F313" s="307">
        <v>1967</v>
      </c>
      <c r="G313" s="308" t="s">
        <v>1633</v>
      </c>
      <c r="H313" s="308" t="s">
        <v>1491</v>
      </c>
      <c r="I313" s="309">
        <v>0</v>
      </c>
      <c r="J313" s="309">
        <v>3686</v>
      </c>
      <c r="K313" s="309">
        <v>0</v>
      </c>
      <c r="L313" s="309">
        <v>369</v>
      </c>
      <c r="M313" s="309">
        <v>123</v>
      </c>
      <c r="N313" s="309">
        <v>4178</v>
      </c>
      <c r="O313" s="309"/>
      <c r="P313" s="309"/>
    </row>
    <row r="314" spans="1:16" ht="12.45" customHeight="1">
      <c r="A314" s="306">
        <v>14</v>
      </c>
      <c r="B314" s="306"/>
      <c r="C314" s="307" t="s">
        <v>1480</v>
      </c>
      <c r="D314" s="308" t="s">
        <v>1481</v>
      </c>
      <c r="E314" s="308"/>
      <c r="F314" s="307">
        <v>1968</v>
      </c>
      <c r="G314" s="308" t="s">
        <v>1633</v>
      </c>
      <c r="H314" s="308" t="s">
        <v>1491</v>
      </c>
      <c r="I314" s="309">
        <v>0</v>
      </c>
      <c r="J314" s="309">
        <v>1805</v>
      </c>
      <c r="K314" s="309">
        <v>0</v>
      </c>
      <c r="L314" s="309">
        <v>181</v>
      </c>
      <c r="M314" s="309">
        <v>60</v>
      </c>
      <c r="N314" s="309">
        <v>2046</v>
      </c>
      <c r="O314" s="309"/>
      <c r="P314" s="309"/>
    </row>
    <row r="315" spans="1:16" ht="12.45" customHeight="1">
      <c r="A315" s="306">
        <v>14</v>
      </c>
      <c r="B315" s="306"/>
      <c r="C315" s="307" t="s">
        <v>1480</v>
      </c>
      <c r="D315" s="308" t="s">
        <v>1481</v>
      </c>
      <c r="E315" s="308"/>
      <c r="F315" s="307">
        <v>1969</v>
      </c>
      <c r="G315" s="308" t="s">
        <v>1633</v>
      </c>
      <c r="H315" s="308" t="s">
        <v>1491</v>
      </c>
      <c r="I315" s="309">
        <v>0</v>
      </c>
      <c r="J315" s="309">
        <v>19236</v>
      </c>
      <c r="K315" s="309">
        <v>0</v>
      </c>
      <c r="L315" s="309">
        <v>1924</v>
      </c>
      <c r="M315" s="309">
        <v>962</v>
      </c>
      <c r="N315" s="309">
        <v>22122</v>
      </c>
      <c r="O315" s="309"/>
      <c r="P315" s="309"/>
    </row>
    <row r="316" spans="1:16" ht="12.45" customHeight="1">
      <c r="A316" s="306">
        <v>17</v>
      </c>
      <c r="B316" s="306"/>
      <c r="C316" s="307" t="s">
        <v>1480</v>
      </c>
      <c r="D316" s="308" t="s">
        <v>1506</v>
      </c>
      <c r="E316" s="308"/>
      <c r="F316" s="307">
        <v>137</v>
      </c>
      <c r="G316" s="308" t="s">
        <v>2058</v>
      </c>
      <c r="H316" s="308" t="s">
        <v>2059</v>
      </c>
      <c r="I316" s="309">
        <v>0</v>
      </c>
      <c r="J316" s="309">
        <v>16091</v>
      </c>
      <c r="K316" s="309">
        <v>0</v>
      </c>
      <c r="L316" s="309">
        <v>1609</v>
      </c>
      <c r="M316" s="309">
        <v>155</v>
      </c>
      <c r="N316" s="309">
        <v>17855</v>
      </c>
      <c r="O316" s="309"/>
      <c r="P316" s="309"/>
    </row>
    <row r="317" spans="1:16" ht="12.45" customHeight="1">
      <c r="A317" s="306">
        <v>17</v>
      </c>
      <c r="B317" s="306"/>
      <c r="C317" s="307" t="s">
        <v>1480</v>
      </c>
      <c r="D317" s="308" t="s">
        <v>1506</v>
      </c>
      <c r="E317" s="308"/>
      <c r="F317" s="307">
        <v>138</v>
      </c>
      <c r="G317" s="308" t="s">
        <v>1270</v>
      </c>
      <c r="H317" s="308" t="s">
        <v>1547</v>
      </c>
      <c r="I317" s="309">
        <v>0</v>
      </c>
      <c r="J317" s="309">
        <v>10727</v>
      </c>
      <c r="K317" s="309">
        <v>0</v>
      </c>
      <c r="L317" s="309">
        <v>1073</v>
      </c>
      <c r="M317" s="309">
        <v>103</v>
      </c>
      <c r="N317" s="309">
        <v>11903</v>
      </c>
      <c r="O317" s="309"/>
      <c r="P317" s="309"/>
    </row>
    <row r="318" spans="1:16" ht="12.45" customHeight="1">
      <c r="A318" s="306">
        <v>17</v>
      </c>
      <c r="B318" s="306"/>
      <c r="C318" s="307" t="s">
        <v>1480</v>
      </c>
      <c r="D318" s="308" t="s">
        <v>1506</v>
      </c>
      <c r="E318" s="308"/>
      <c r="F318" s="307">
        <v>139</v>
      </c>
      <c r="G318" s="308" t="s">
        <v>1270</v>
      </c>
      <c r="H318" s="308" t="s">
        <v>1547</v>
      </c>
      <c r="I318" s="309">
        <v>0</v>
      </c>
      <c r="J318" s="309">
        <v>16090</v>
      </c>
      <c r="K318" s="309">
        <v>0</v>
      </c>
      <c r="L318" s="309">
        <v>1609</v>
      </c>
      <c r="M318" s="309">
        <v>155</v>
      </c>
      <c r="N318" s="309">
        <v>17854</v>
      </c>
      <c r="O318" s="309"/>
      <c r="P318" s="309"/>
    </row>
    <row r="319" spans="1:16" ht="12.45" customHeight="1">
      <c r="A319" s="306">
        <v>17</v>
      </c>
      <c r="B319" s="306"/>
      <c r="C319" s="307" t="s">
        <v>1480</v>
      </c>
      <c r="D319" s="308" t="s">
        <v>1506</v>
      </c>
      <c r="E319" s="308"/>
      <c r="F319" s="307">
        <v>140</v>
      </c>
      <c r="G319" s="308" t="s">
        <v>547</v>
      </c>
      <c r="H319" s="308" t="s">
        <v>287</v>
      </c>
      <c r="I319" s="309">
        <v>0</v>
      </c>
      <c r="J319" s="309">
        <v>107635</v>
      </c>
      <c r="K319" s="309">
        <v>0</v>
      </c>
      <c r="L319" s="309">
        <v>10764</v>
      </c>
      <c r="M319" s="309">
        <v>0</v>
      </c>
      <c r="N319" s="309">
        <v>118399</v>
      </c>
      <c r="O319" s="309"/>
      <c r="P319" s="309"/>
    </row>
    <row r="320" spans="1:16" ht="12.45" customHeight="1">
      <c r="A320" s="306">
        <v>17</v>
      </c>
      <c r="B320" s="306"/>
      <c r="C320" s="307" t="s">
        <v>1480</v>
      </c>
      <c r="D320" s="308" t="s">
        <v>1506</v>
      </c>
      <c r="E320" s="308"/>
      <c r="F320" s="307">
        <v>141</v>
      </c>
      <c r="G320" s="308" t="s">
        <v>547</v>
      </c>
      <c r="H320" s="308" t="s">
        <v>287</v>
      </c>
      <c r="I320" s="309">
        <v>0</v>
      </c>
      <c r="J320" s="309">
        <v>107635</v>
      </c>
      <c r="K320" s="309">
        <v>0</v>
      </c>
      <c r="L320" s="309">
        <v>10764</v>
      </c>
      <c r="M320" s="309">
        <v>0</v>
      </c>
      <c r="N320" s="309">
        <v>118399</v>
      </c>
      <c r="O320" s="309"/>
      <c r="P320" s="309"/>
    </row>
    <row r="321" spans="1:16" ht="12.45" customHeight="1">
      <c r="A321" s="306">
        <v>17</v>
      </c>
      <c r="B321" s="306"/>
      <c r="C321" s="307" t="s">
        <v>1480</v>
      </c>
      <c r="D321" s="308" t="s">
        <v>1481</v>
      </c>
      <c r="E321" s="308"/>
      <c r="F321" s="307">
        <v>1976</v>
      </c>
      <c r="G321" s="308" t="s">
        <v>1633</v>
      </c>
      <c r="H321" s="308" t="s">
        <v>1491</v>
      </c>
      <c r="I321" s="309">
        <v>0</v>
      </c>
      <c r="J321" s="309">
        <v>4917</v>
      </c>
      <c r="K321" s="309">
        <v>0</v>
      </c>
      <c r="L321" s="309">
        <v>492</v>
      </c>
      <c r="M321" s="309">
        <v>164</v>
      </c>
      <c r="N321" s="309">
        <v>5573</v>
      </c>
      <c r="O321" s="309"/>
      <c r="P321" s="309"/>
    </row>
    <row r="322" spans="1:16" ht="12.45" customHeight="1">
      <c r="A322" s="306">
        <v>18</v>
      </c>
      <c r="B322" s="306"/>
      <c r="C322" s="307" t="s">
        <v>1480</v>
      </c>
      <c r="D322" s="308" t="s">
        <v>1481</v>
      </c>
      <c r="E322" s="308"/>
      <c r="F322" s="307">
        <v>1977</v>
      </c>
      <c r="G322" s="308" t="s">
        <v>1633</v>
      </c>
      <c r="H322" s="308" t="s">
        <v>1491</v>
      </c>
      <c r="I322" s="309">
        <v>0</v>
      </c>
      <c r="J322" s="309">
        <v>2409</v>
      </c>
      <c r="K322" s="309">
        <v>0</v>
      </c>
      <c r="L322" s="309">
        <v>241</v>
      </c>
      <c r="M322" s="309">
        <v>80</v>
      </c>
      <c r="N322" s="309">
        <v>2730</v>
      </c>
      <c r="O322" s="309"/>
      <c r="P322" s="309"/>
    </row>
    <row r="323" spans="1:16" ht="12.45" customHeight="1">
      <c r="A323" s="306">
        <v>18</v>
      </c>
      <c r="B323" s="306"/>
      <c r="C323" s="307" t="s">
        <v>1480</v>
      </c>
      <c r="D323" s="308" t="s">
        <v>1481</v>
      </c>
      <c r="E323" s="308"/>
      <c r="F323" s="307">
        <v>1991</v>
      </c>
      <c r="G323" s="308" t="s">
        <v>2044</v>
      </c>
      <c r="H323" s="308" t="s">
        <v>2045</v>
      </c>
      <c r="I323" s="309">
        <v>0</v>
      </c>
      <c r="J323" s="309">
        <v>61795</v>
      </c>
      <c r="K323" s="309">
        <v>0</v>
      </c>
      <c r="L323" s="309">
        <v>6180</v>
      </c>
      <c r="M323" s="309">
        <v>15449</v>
      </c>
      <c r="N323" s="309">
        <v>83424</v>
      </c>
      <c r="O323" s="309"/>
      <c r="P323" s="309"/>
    </row>
    <row r="324" spans="1:16" ht="12.45" customHeight="1">
      <c r="A324" s="306">
        <v>18</v>
      </c>
      <c r="B324" s="306"/>
      <c r="C324" s="307" t="s">
        <v>1480</v>
      </c>
      <c r="D324" s="308" t="s">
        <v>1481</v>
      </c>
      <c r="E324" s="308"/>
      <c r="F324" s="307">
        <v>1993</v>
      </c>
      <c r="G324" s="308" t="s">
        <v>1633</v>
      </c>
      <c r="H324" s="308" t="s">
        <v>1491</v>
      </c>
      <c r="I324" s="309">
        <v>0</v>
      </c>
      <c r="J324" s="309">
        <v>29327</v>
      </c>
      <c r="K324" s="309">
        <v>0</v>
      </c>
      <c r="L324" s="309">
        <v>2933</v>
      </c>
      <c r="M324" s="309">
        <v>1466</v>
      </c>
      <c r="N324" s="309">
        <v>33726</v>
      </c>
      <c r="O324" s="309"/>
      <c r="P324" s="309"/>
    </row>
    <row r="325" spans="1:16" ht="12.45" customHeight="1">
      <c r="A325" s="306">
        <v>19</v>
      </c>
      <c r="B325" s="306"/>
      <c r="C325" s="307" t="s">
        <v>1480</v>
      </c>
      <c r="D325" s="308" t="s">
        <v>1481</v>
      </c>
      <c r="E325" s="308"/>
      <c r="F325" s="307">
        <v>1994</v>
      </c>
      <c r="G325" s="308" t="s">
        <v>528</v>
      </c>
      <c r="H325" s="308" t="s">
        <v>1493</v>
      </c>
      <c r="I325" s="309">
        <v>0</v>
      </c>
      <c r="J325" s="309">
        <v>2419</v>
      </c>
      <c r="K325" s="309">
        <v>0</v>
      </c>
      <c r="L325" s="309">
        <v>242</v>
      </c>
      <c r="M325" s="309">
        <v>101</v>
      </c>
      <c r="N325" s="309">
        <v>2762</v>
      </c>
      <c r="O325" s="309"/>
      <c r="P325" s="309"/>
    </row>
    <row r="326" spans="1:16" ht="12.45" customHeight="1">
      <c r="A326" s="306">
        <v>19</v>
      </c>
      <c r="B326" s="306"/>
      <c r="C326" s="307" t="s">
        <v>1480</v>
      </c>
      <c r="D326" s="308" t="s">
        <v>1481</v>
      </c>
      <c r="E326" s="308"/>
      <c r="F326" s="307">
        <v>1996</v>
      </c>
      <c r="G326" s="308" t="s">
        <v>2060</v>
      </c>
      <c r="H326" s="308" t="s">
        <v>1565</v>
      </c>
      <c r="I326" s="309">
        <v>0</v>
      </c>
      <c r="J326" s="309">
        <v>26816</v>
      </c>
      <c r="K326" s="309">
        <v>0</v>
      </c>
      <c r="L326" s="309">
        <v>2682</v>
      </c>
      <c r="M326" s="309">
        <v>258</v>
      </c>
      <c r="N326" s="309">
        <v>29756</v>
      </c>
      <c r="O326" s="309"/>
      <c r="P326" s="309"/>
    </row>
    <row r="327" spans="1:16" ht="12.45" customHeight="1">
      <c r="A327" s="306">
        <v>19</v>
      </c>
      <c r="B327" s="306"/>
      <c r="C327" s="307" t="s">
        <v>1480</v>
      </c>
      <c r="D327" s="308" t="s">
        <v>1481</v>
      </c>
      <c r="E327" s="308"/>
      <c r="F327" s="307">
        <v>1997</v>
      </c>
      <c r="G327" s="308" t="s">
        <v>2061</v>
      </c>
      <c r="H327" s="308" t="s">
        <v>2062</v>
      </c>
      <c r="I327" s="309">
        <v>0</v>
      </c>
      <c r="J327" s="309">
        <v>5364</v>
      </c>
      <c r="K327" s="309">
        <v>0</v>
      </c>
      <c r="L327" s="309">
        <v>536</v>
      </c>
      <c r="M327" s="309">
        <v>52</v>
      </c>
      <c r="N327" s="309">
        <v>5952</v>
      </c>
      <c r="O327" s="309"/>
      <c r="P327" s="309"/>
    </row>
    <row r="328" spans="1:16" ht="12.45" customHeight="1">
      <c r="A328" s="306">
        <v>19</v>
      </c>
      <c r="B328" s="306"/>
      <c r="C328" s="307" t="s">
        <v>1480</v>
      </c>
      <c r="D328" s="308" t="s">
        <v>1481</v>
      </c>
      <c r="E328" s="308"/>
      <c r="F328" s="307">
        <v>1998</v>
      </c>
      <c r="G328" s="308" t="s">
        <v>2032</v>
      </c>
      <c r="H328" s="308" t="s">
        <v>2033</v>
      </c>
      <c r="I328" s="309">
        <v>0</v>
      </c>
      <c r="J328" s="309">
        <v>37543</v>
      </c>
      <c r="K328" s="309">
        <v>0</v>
      </c>
      <c r="L328" s="309">
        <v>3754</v>
      </c>
      <c r="M328" s="309">
        <v>361</v>
      </c>
      <c r="N328" s="309">
        <v>41658</v>
      </c>
      <c r="O328" s="309"/>
      <c r="P328" s="309"/>
    </row>
    <row r="329" spans="1:16" ht="12.45" customHeight="1">
      <c r="A329" s="306">
        <v>19</v>
      </c>
      <c r="B329" s="306"/>
      <c r="C329" s="307" t="s">
        <v>1480</v>
      </c>
      <c r="D329" s="308" t="s">
        <v>1481</v>
      </c>
      <c r="E329" s="308"/>
      <c r="F329" s="307">
        <v>1999</v>
      </c>
      <c r="G329" s="308" t="s">
        <v>2063</v>
      </c>
      <c r="H329" s="308" t="s">
        <v>1595</v>
      </c>
      <c r="I329" s="309">
        <v>0</v>
      </c>
      <c r="J329" s="309">
        <v>10726</v>
      </c>
      <c r="K329" s="309">
        <v>0</v>
      </c>
      <c r="L329" s="309">
        <v>1073</v>
      </c>
      <c r="M329" s="309">
        <v>103</v>
      </c>
      <c r="N329" s="309">
        <v>11902</v>
      </c>
      <c r="O329" s="309"/>
      <c r="P329" s="309"/>
    </row>
    <row r="330" spans="1:16" ht="12.45" customHeight="1">
      <c r="A330" s="306">
        <v>19</v>
      </c>
      <c r="B330" s="306"/>
      <c r="C330" s="307" t="s">
        <v>1480</v>
      </c>
      <c r="D330" s="308" t="s">
        <v>1481</v>
      </c>
      <c r="E330" s="308"/>
      <c r="F330" s="307">
        <v>2000</v>
      </c>
      <c r="G330" s="308" t="s">
        <v>1612</v>
      </c>
      <c r="H330" s="308" t="s">
        <v>1587</v>
      </c>
      <c r="I330" s="309">
        <v>0</v>
      </c>
      <c r="J330" s="309">
        <v>16090</v>
      </c>
      <c r="K330" s="309">
        <v>0</v>
      </c>
      <c r="L330" s="309">
        <v>1609</v>
      </c>
      <c r="M330" s="309">
        <v>155</v>
      </c>
      <c r="N330" s="309">
        <v>17854</v>
      </c>
      <c r="O330" s="309"/>
      <c r="P330" s="309"/>
    </row>
    <row r="331" spans="1:16" ht="12.45" customHeight="1">
      <c r="A331" s="306">
        <v>19</v>
      </c>
      <c r="B331" s="306"/>
      <c r="C331" s="307" t="s">
        <v>1480</v>
      </c>
      <c r="D331" s="308" t="s">
        <v>1481</v>
      </c>
      <c r="E331" s="308"/>
      <c r="F331" s="307">
        <v>2001</v>
      </c>
      <c r="G331" s="308" t="s">
        <v>2064</v>
      </c>
      <c r="H331" s="308" t="s">
        <v>2065</v>
      </c>
      <c r="I331" s="309">
        <v>0</v>
      </c>
      <c r="J331" s="309">
        <v>5364</v>
      </c>
      <c r="K331" s="309">
        <v>0</v>
      </c>
      <c r="L331" s="309">
        <v>536</v>
      </c>
      <c r="M331" s="309">
        <v>52</v>
      </c>
      <c r="N331" s="309">
        <v>5952</v>
      </c>
      <c r="O331" s="309"/>
      <c r="P331" s="309"/>
    </row>
    <row r="332" spans="1:16" ht="12.45" customHeight="1">
      <c r="A332" s="306">
        <v>19</v>
      </c>
      <c r="B332" s="306"/>
      <c r="C332" s="307" t="s">
        <v>1480</v>
      </c>
      <c r="D332" s="308" t="s">
        <v>1481</v>
      </c>
      <c r="E332" s="308"/>
      <c r="F332" s="307">
        <v>2002</v>
      </c>
      <c r="G332" s="308" t="s">
        <v>2064</v>
      </c>
      <c r="H332" s="308" t="s">
        <v>2065</v>
      </c>
      <c r="I332" s="309">
        <v>0</v>
      </c>
      <c r="J332" s="309">
        <v>5223</v>
      </c>
      <c r="K332" s="309">
        <v>0</v>
      </c>
      <c r="L332" s="309">
        <v>522</v>
      </c>
      <c r="M332" s="309">
        <v>50</v>
      </c>
      <c r="N332" s="309">
        <v>5795</v>
      </c>
      <c r="O332" s="309"/>
      <c r="P332" s="309"/>
    </row>
    <row r="333" spans="1:16" ht="12.45" customHeight="1">
      <c r="A333" s="306">
        <v>19</v>
      </c>
      <c r="B333" s="306"/>
      <c r="C333" s="307" t="s">
        <v>1480</v>
      </c>
      <c r="D333" s="308" t="s">
        <v>1481</v>
      </c>
      <c r="E333" s="308"/>
      <c r="F333" s="307">
        <v>2003</v>
      </c>
      <c r="G333" s="308" t="s">
        <v>528</v>
      </c>
      <c r="H333" s="308" t="s">
        <v>1493</v>
      </c>
      <c r="I333" s="309">
        <v>0</v>
      </c>
      <c r="J333" s="309">
        <v>197370.85500000001</v>
      </c>
      <c r="K333" s="309">
        <v>0</v>
      </c>
      <c r="L333" s="309">
        <v>19697.212599999999</v>
      </c>
      <c r="M333" s="309">
        <v>4465.7647999999999</v>
      </c>
      <c r="N333" s="309">
        <v>221533.83240000001</v>
      </c>
      <c r="O333" s="309"/>
      <c r="P333" s="309"/>
    </row>
    <row r="334" spans="1:16" ht="12.45" customHeight="1">
      <c r="A334" s="306">
        <v>19</v>
      </c>
      <c r="B334" s="306"/>
      <c r="C334" s="307" t="s">
        <v>1480</v>
      </c>
      <c r="D334" s="308" t="s">
        <v>1481</v>
      </c>
      <c r="E334" s="308"/>
      <c r="F334" s="307">
        <v>2004</v>
      </c>
      <c r="G334" s="308" t="s">
        <v>1560</v>
      </c>
      <c r="H334" s="308" t="s">
        <v>1561</v>
      </c>
      <c r="I334" s="309">
        <v>0</v>
      </c>
      <c r="J334" s="309">
        <v>7790</v>
      </c>
      <c r="K334" s="309">
        <v>0</v>
      </c>
      <c r="L334" s="309">
        <v>779</v>
      </c>
      <c r="M334" s="309">
        <v>48</v>
      </c>
      <c r="N334" s="309">
        <v>8617</v>
      </c>
      <c r="O334" s="309"/>
      <c r="P334" s="309"/>
    </row>
    <row r="335" spans="1:16" ht="12.45" customHeight="1">
      <c r="A335" s="306">
        <v>19</v>
      </c>
      <c r="B335" s="306"/>
      <c r="C335" s="307" t="s">
        <v>1480</v>
      </c>
      <c r="D335" s="308" t="s">
        <v>1481</v>
      </c>
      <c r="E335" s="308"/>
      <c r="F335" s="307">
        <v>2005</v>
      </c>
      <c r="G335" s="308" t="s">
        <v>2032</v>
      </c>
      <c r="H335" s="308" t="s">
        <v>2033</v>
      </c>
      <c r="I335" s="309">
        <v>0</v>
      </c>
      <c r="J335" s="309">
        <v>10726</v>
      </c>
      <c r="K335" s="309">
        <v>0</v>
      </c>
      <c r="L335" s="309">
        <v>1073</v>
      </c>
      <c r="M335" s="309">
        <v>103</v>
      </c>
      <c r="N335" s="309">
        <v>11902</v>
      </c>
      <c r="O335" s="309"/>
      <c r="P335" s="309"/>
    </row>
    <row r="336" spans="1:16" ht="12.45" customHeight="1">
      <c r="A336" s="306">
        <v>19</v>
      </c>
      <c r="B336" s="306"/>
      <c r="C336" s="307" t="s">
        <v>1480</v>
      </c>
      <c r="D336" s="308" t="s">
        <v>1481</v>
      </c>
      <c r="E336" s="308"/>
      <c r="F336" s="307">
        <v>2006</v>
      </c>
      <c r="G336" s="308" t="s">
        <v>1612</v>
      </c>
      <c r="H336" s="308" t="s">
        <v>1587</v>
      </c>
      <c r="I336" s="309">
        <v>0</v>
      </c>
      <c r="J336" s="309">
        <v>42907</v>
      </c>
      <c r="K336" s="309">
        <v>0</v>
      </c>
      <c r="L336" s="309">
        <v>4291</v>
      </c>
      <c r="M336" s="309">
        <v>413</v>
      </c>
      <c r="N336" s="309">
        <v>47611</v>
      </c>
      <c r="O336" s="309"/>
      <c r="P336" s="309"/>
    </row>
    <row r="337" spans="1:16" ht="12.45" customHeight="1">
      <c r="A337" s="306">
        <v>20</v>
      </c>
      <c r="B337" s="306"/>
      <c r="C337" s="307" t="s">
        <v>1480</v>
      </c>
      <c r="D337" s="308" t="s">
        <v>1481</v>
      </c>
      <c r="E337" s="308"/>
      <c r="F337" s="307">
        <v>2007</v>
      </c>
      <c r="G337" s="308" t="s">
        <v>2032</v>
      </c>
      <c r="H337" s="308" t="s">
        <v>2033</v>
      </c>
      <c r="I337" s="309">
        <v>0</v>
      </c>
      <c r="J337" s="309">
        <v>75089</v>
      </c>
      <c r="K337" s="309">
        <v>0</v>
      </c>
      <c r="L337" s="309">
        <v>7509</v>
      </c>
      <c r="M337" s="309">
        <v>722</v>
      </c>
      <c r="N337" s="309">
        <v>83320</v>
      </c>
      <c r="O337" s="309"/>
      <c r="P337" s="309"/>
    </row>
    <row r="338" spans="1:16" ht="12.45" customHeight="1">
      <c r="A338" s="306">
        <v>20</v>
      </c>
      <c r="B338" s="306"/>
      <c r="C338" s="307" t="s">
        <v>1480</v>
      </c>
      <c r="D338" s="308" t="s">
        <v>1481</v>
      </c>
      <c r="E338" s="308"/>
      <c r="F338" s="307">
        <v>2008</v>
      </c>
      <c r="G338" s="308" t="s">
        <v>2032</v>
      </c>
      <c r="H338" s="308" t="s">
        <v>2033</v>
      </c>
      <c r="I338" s="309">
        <v>0</v>
      </c>
      <c r="J338" s="309">
        <v>5364</v>
      </c>
      <c r="K338" s="309">
        <v>0</v>
      </c>
      <c r="L338" s="309">
        <v>536</v>
      </c>
      <c r="M338" s="309">
        <v>52</v>
      </c>
      <c r="N338" s="309">
        <v>5952</v>
      </c>
      <c r="O338" s="309"/>
      <c r="P338" s="309"/>
    </row>
    <row r="339" spans="1:16" ht="12.45" customHeight="1">
      <c r="A339" s="306">
        <v>20</v>
      </c>
      <c r="B339" s="306"/>
      <c r="C339" s="307" t="s">
        <v>1480</v>
      </c>
      <c r="D339" s="308" t="s">
        <v>1481</v>
      </c>
      <c r="E339" s="308"/>
      <c r="F339" s="307">
        <v>2009</v>
      </c>
      <c r="G339" s="308" t="s">
        <v>2066</v>
      </c>
      <c r="H339" s="308" t="s">
        <v>2067</v>
      </c>
      <c r="I339" s="309">
        <v>0</v>
      </c>
      <c r="J339" s="309">
        <v>5364</v>
      </c>
      <c r="K339" s="309">
        <v>0</v>
      </c>
      <c r="L339" s="309">
        <v>536</v>
      </c>
      <c r="M339" s="309">
        <v>52</v>
      </c>
      <c r="N339" s="309">
        <v>5952</v>
      </c>
      <c r="O339" s="309"/>
      <c r="P339" s="309"/>
    </row>
    <row r="340" spans="1:16" ht="12.45" customHeight="1">
      <c r="A340" s="306">
        <v>20</v>
      </c>
      <c r="B340" s="306"/>
      <c r="C340" s="307" t="s">
        <v>1480</v>
      </c>
      <c r="D340" s="308" t="s">
        <v>1481</v>
      </c>
      <c r="E340" s="308"/>
      <c r="F340" s="307">
        <v>2010</v>
      </c>
      <c r="G340" s="308" t="s">
        <v>2064</v>
      </c>
      <c r="H340" s="308" t="s">
        <v>2065</v>
      </c>
      <c r="I340" s="309">
        <v>0</v>
      </c>
      <c r="J340" s="309">
        <v>5364</v>
      </c>
      <c r="K340" s="309">
        <v>0</v>
      </c>
      <c r="L340" s="309">
        <v>536</v>
      </c>
      <c r="M340" s="309">
        <v>52</v>
      </c>
      <c r="N340" s="309">
        <v>5952</v>
      </c>
      <c r="O340" s="309"/>
      <c r="P340" s="309"/>
    </row>
    <row r="341" spans="1:16" ht="12.45" customHeight="1">
      <c r="A341" s="306">
        <v>20</v>
      </c>
      <c r="B341" s="306"/>
      <c r="C341" s="307" t="s">
        <v>1480</v>
      </c>
      <c r="D341" s="308" t="s">
        <v>1481</v>
      </c>
      <c r="E341" s="308"/>
      <c r="F341" s="307">
        <v>2011</v>
      </c>
      <c r="G341" s="308" t="s">
        <v>1626</v>
      </c>
      <c r="H341" s="308" t="s">
        <v>1627</v>
      </c>
      <c r="I341" s="309">
        <v>0</v>
      </c>
      <c r="J341" s="309">
        <v>21454</v>
      </c>
      <c r="K341" s="309">
        <v>0</v>
      </c>
      <c r="L341" s="309">
        <v>2145</v>
      </c>
      <c r="M341" s="309">
        <v>206</v>
      </c>
      <c r="N341" s="309">
        <v>23805</v>
      </c>
      <c r="O341" s="309"/>
      <c r="P341" s="309"/>
    </row>
    <row r="342" spans="1:16" ht="12.45" customHeight="1">
      <c r="A342" s="306">
        <v>21</v>
      </c>
      <c r="B342" s="306"/>
      <c r="C342" s="307" t="s">
        <v>1480</v>
      </c>
      <c r="D342" s="308" t="s">
        <v>1481</v>
      </c>
      <c r="E342" s="308"/>
      <c r="F342" s="307">
        <v>2014</v>
      </c>
      <c r="G342" s="308" t="s">
        <v>1635</v>
      </c>
      <c r="H342" s="308" t="s">
        <v>1636</v>
      </c>
      <c r="I342" s="309">
        <v>0</v>
      </c>
      <c r="J342" s="309">
        <v>5375</v>
      </c>
      <c r="K342" s="309">
        <v>0</v>
      </c>
      <c r="L342" s="309">
        <v>537</v>
      </c>
      <c r="M342" s="309">
        <v>52</v>
      </c>
      <c r="N342" s="309">
        <v>5964</v>
      </c>
      <c r="O342" s="309"/>
      <c r="P342" s="309"/>
    </row>
    <row r="343" spans="1:16" ht="12.45" customHeight="1">
      <c r="A343" s="306">
        <v>21</v>
      </c>
      <c r="B343" s="306"/>
      <c r="C343" s="307" t="s">
        <v>1480</v>
      </c>
      <c r="D343" s="308" t="s">
        <v>1481</v>
      </c>
      <c r="E343" s="308"/>
      <c r="F343" s="307">
        <v>2015</v>
      </c>
      <c r="G343" s="308" t="s">
        <v>2068</v>
      </c>
      <c r="H343" s="308" t="s">
        <v>2069</v>
      </c>
      <c r="I343" s="309">
        <v>0</v>
      </c>
      <c r="J343" s="309">
        <v>5410</v>
      </c>
      <c r="K343" s="309">
        <v>0</v>
      </c>
      <c r="L343" s="309">
        <v>541</v>
      </c>
      <c r="M343" s="309">
        <v>52</v>
      </c>
      <c r="N343" s="309">
        <v>6003</v>
      </c>
      <c r="O343" s="309"/>
      <c r="P343" s="309"/>
    </row>
    <row r="344" spans="1:16" ht="12.45" customHeight="1">
      <c r="A344" s="306">
        <v>21</v>
      </c>
      <c r="B344" s="306"/>
      <c r="C344" s="307" t="s">
        <v>1480</v>
      </c>
      <c r="D344" s="308" t="s">
        <v>1481</v>
      </c>
      <c r="E344" s="308"/>
      <c r="F344" s="307">
        <v>2016</v>
      </c>
      <c r="G344" s="308" t="s">
        <v>2070</v>
      </c>
      <c r="H344" s="308" t="s">
        <v>2071</v>
      </c>
      <c r="I344" s="309">
        <v>0</v>
      </c>
      <c r="J344" s="309">
        <v>5375</v>
      </c>
      <c r="K344" s="309">
        <v>0</v>
      </c>
      <c r="L344" s="309">
        <v>537</v>
      </c>
      <c r="M344" s="309">
        <v>52</v>
      </c>
      <c r="N344" s="309">
        <v>5964</v>
      </c>
      <c r="O344" s="309"/>
      <c r="P344" s="309"/>
    </row>
    <row r="345" spans="1:16" ht="12.45" customHeight="1">
      <c r="A345" s="306">
        <v>21</v>
      </c>
      <c r="B345" s="306"/>
      <c r="C345" s="307" t="s">
        <v>1480</v>
      </c>
      <c r="D345" s="308" t="s">
        <v>1481</v>
      </c>
      <c r="E345" s="308"/>
      <c r="F345" s="307">
        <v>2017</v>
      </c>
      <c r="G345" s="308" t="s">
        <v>2072</v>
      </c>
      <c r="H345" s="308" t="s">
        <v>2073</v>
      </c>
      <c r="I345" s="309">
        <v>0</v>
      </c>
      <c r="J345" s="309">
        <v>59697</v>
      </c>
      <c r="K345" s="309">
        <v>0</v>
      </c>
      <c r="L345" s="309">
        <v>5970</v>
      </c>
      <c r="M345" s="309">
        <v>574</v>
      </c>
      <c r="N345" s="309">
        <v>66241</v>
      </c>
      <c r="O345" s="309"/>
      <c r="P345" s="309"/>
    </row>
    <row r="346" spans="1:16" ht="12.45" customHeight="1">
      <c r="A346" s="306">
        <v>21</v>
      </c>
      <c r="B346" s="306"/>
      <c r="C346" s="307" t="s">
        <v>1480</v>
      </c>
      <c r="D346" s="308" t="s">
        <v>1481</v>
      </c>
      <c r="E346" s="308"/>
      <c r="F346" s="307">
        <v>2018</v>
      </c>
      <c r="G346" s="308" t="s">
        <v>2058</v>
      </c>
      <c r="H346" s="308" t="s">
        <v>2059</v>
      </c>
      <c r="I346" s="309">
        <v>0</v>
      </c>
      <c r="J346" s="309">
        <v>16121</v>
      </c>
      <c r="K346" s="309">
        <v>0</v>
      </c>
      <c r="L346" s="309">
        <v>1612</v>
      </c>
      <c r="M346" s="309">
        <v>155</v>
      </c>
      <c r="N346" s="309">
        <v>17888</v>
      </c>
      <c r="O346" s="309"/>
      <c r="P346" s="309"/>
    </row>
    <row r="347" spans="1:16" ht="12.45" customHeight="1">
      <c r="A347" s="306">
        <v>21</v>
      </c>
      <c r="B347" s="306"/>
      <c r="C347" s="307" t="s">
        <v>1480</v>
      </c>
      <c r="D347" s="308" t="s">
        <v>1481</v>
      </c>
      <c r="E347" s="308"/>
      <c r="F347" s="307">
        <v>2019</v>
      </c>
      <c r="G347" s="308" t="s">
        <v>2074</v>
      </c>
      <c r="H347" s="308" t="s">
        <v>2075</v>
      </c>
      <c r="I347" s="309">
        <v>0</v>
      </c>
      <c r="J347" s="309">
        <v>204714</v>
      </c>
      <c r="K347" s="309">
        <v>0</v>
      </c>
      <c r="L347" s="309">
        <v>20471</v>
      </c>
      <c r="M347" s="309">
        <v>0</v>
      </c>
      <c r="N347" s="309">
        <v>225185</v>
      </c>
      <c r="O347" s="309"/>
      <c r="P347" s="309"/>
    </row>
    <row r="348" spans="1:16" ht="12.45" customHeight="1">
      <c r="A348" s="306">
        <v>21</v>
      </c>
      <c r="B348" s="306"/>
      <c r="C348" s="307" t="s">
        <v>1480</v>
      </c>
      <c r="D348" s="308" t="s">
        <v>1481</v>
      </c>
      <c r="E348" s="308"/>
      <c r="F348" s="307">
        <v>2020</v>
      </c>
      <c r="G348" s="308" t="s">
        <v>1633</v>
      </c>
      <c r="H348" s="308" t="s">
        <v>1491</v>
      </c>
      <c r="I348" s="309">
        <v>0</v>
      </c>
      <c r="J348" s="309">
        <v>200604</v>
      </c>
      <c r="K348" s="309">
        <v>0</v>
      </c>
      <c r="L348" s="309">
        <v>20060</v>
      </c>
      <c r="M348" s="309">
        <v>50151</v>
      </c>
      <c r="N348" s="309">
        <v>270815</v>
      </c>
      <c r="O348" s="309"/>
      <c r="P348" s="309"/>
    </row>
    <row r="349" spans="1:16" ht="12.45" customHeight="1">
      <c r="A349" s="306">
        <v>21</v>
      </c>
      <c r="B349" s="306"/>
      <c r="C349" s="307" t="s">
        <v>1480</v>
      </c>
      <c r="D349" s="308" t="s">
        <v>1481</v>
      </c>
      <c r="E349" s="308"/>
      <c r="F349" s="307">
        <v>2025</v>
      </c>
      <c r="G349" s="308" t="s">
        <v>547</v>
      </c>
      <c r="H349" s="308" t="s">
        <v>287</v>
      </c>
      <c r="I349" s="309">
        <v>0</v>
      </c>
      <c r="J349" s="309">
        <v>457600</v>
      </c>
      <c r="K349" s="309">
        <v>0</v>
      </c>
      <c r="L349" s="309">
        <v>45760</v>
      </c>
      <c r="M349" s="309">
        <v>4400</v>
      </c>
      <c r="N349" s="309">
        <v>507760</v>
      </c>
      <c r="O349" s="309"/>
      <c r="P349" s="309"/>
    </row>
    <row r="350" spans="1:16" ht="12.45" customHeight="1">
      <c r="A350" s="306">
        <v>21</v>
      </c>
      <c r="B350" s="306"/>
      <c r="C350" s="307" t="s">
        <v>1480</v>
      </c>
      <c r="D350" s="308" t="s">
        <v>1481</v>
      </c>
      <c r="E350" s="308"/>
      <c r="F350" s="307">
        <v>2026</v>
      </c>
      <c r="G350" s="308" t="s">
        <v>1616</v>
      </c>
      <c r="H350" s="308" t="s">
        <v>1489</v>
      </c>
      <c r="I350" s="309">
        <v>0</v>
      </c>
      <c r="J350" s="309">
        <v>9952.9624999999996</v>
      </c>
      <c r="K350" s="309">
        <v>0</v>
      </c>
      <c r="L350" s="309">
        <v>955.48440000000005</v>
      </c>
      <c r="M350" s="309">
        <v>318.4948</v>
      </c>
      <c r="N350" s="309">
        <v>11226.941699999999</v>
      </c>
      <c r="O350" s="309"/>
      <c r="P350" s="309"/>
    </row>
    <row r="351" spans="1:16" ht="12.45" customHeight="1">
      <c r="A351" s="306">
        <v>21</v>
      </c>
      <c r="B351" s="306"/>
      <c r="C351" s="307" t="s">
        <v>1480</v>
      </c>
      <c r="D351" s="308" t="s">
        <v>1481</v>
      </c>
      <c r="E351" s="308"/>
      <c r="F351" s="307">
        <v>2027</v>
      </c>
      <c r="G351" s="308" t="s">
        <v>1633</v>
      </c>
      <c r="H351" s="308" t="s">
        <v>1491</v>
      </c>
      <c r="I351" s="309">
        <v>0</v>
      </c>
      <c r="J351" s="309">
        <v>8373</v>
      </c>
      <c r="K351" s="309">
        <v>0</v>
      </c>
      <c r="L351" s="309">
        <v>837</v>
      </c>
      <c r="M351" s="309">
        <v>279</v>
      </c>
      <c r="N351" s="309">
        <v>9489</v>
      </c>
      <c r="O351" s="309"/>
      <c r="P351" s="309"/>
    </row>
    <row r="352" spans="1:16" ht="12.45" customHeight="1">
      <c r="A352" s="306">
        <v>24</v>
      </c>
      <c r="B352" s="306"/>
      <c r="C352" s="307" t="s">
        <v>1480</v>
      </c>
      <c r="D352" s="308" t="s">
        <v>1506</v>
      </c>
      <c r="E352" s="308"/>
      <c r="F352" s="307">
        <v>142</v>
      </c>
      <c r="G352" s="308" t="s">
        <v>547</v>
      </c>
      <c r="H352" s="308" t="s">
        <v>287</v>
      </c>
      <c r="I352" s="309">
        <v>0</v>
      </c>
      <c r="J352" s="309">
        <v>322882</v>
      </c>
      <c r="K352" s="309">
        <v>0</v>
      </c>
      <c r="L352" s="309">
        <v>32288</v>
      </c>
      <c r="M352" s="309">
        <v>0</v>
      </c>
      <c r="N352" s="309">
        <v>355170</v>
      </c>
      <c r="O352" s="309"/>
      <c r="P352" s="309"/>
    </row>
    <row r="353" spans="1:16" ht="12.45" customHeight="1">
      <c r="A353" s="306">
        <v>24</v>
      </c>
      <c r="B353" s="306"/>
      <c r="C353" s="307" t="s">
        <v>1480</v>
      </c>
      <c r="D353" s="308" t="s">
        <v>1506</v>
      </c>
      <c r="E353" s="308"/>
      <c r="F353" s="307">
        <v>143</v>
      </c>
      <c r="G353" s="308" t="s">
        <v>522</v>
      </c>
      <c r="H353" s="308" t="s">
        <v>1507</v>
      </c>
      <c r="I353" s="309">
        <v>0</v>
      </c>
      <c r="J353" s="309">
        <v>215255</v>
      </c>
      <c r="K353" s="309">
        <v>0</v>
      </c>
      <c r="L353" s="309">
        <v>21525</v>
      </c>
      <c r="M353" s="309">
        <v>0</v>
      </c>
      <c r="N353" s="309">
        <v>236780</v>
      </c>
      <c r="O353" s="309"/>
      <c r="P353" s="309"/>
    </row>
    <row r="354" spans="1:16" ht="12.45" customHeight="1">
      <c r="A354" s="306">
        <v>24</v>
      </c>
      <c r="B354" s="306"/>
      <c r="C354" s="307" t="s">
        <v>1480</v>
      </c>
      <c r="D354" s="308" t="s">
        <v>1506</v>
      </c>
      <c r="E354" s="308"/>
      <c r="F354" s="307">
        <v>144</v>
      </c>
      <c r="G354" s="308" t="s">
        <v>1640</v>
      </c>
      <c r="H354" s="308" t="s">
        <v>1641</v>
      </c>
      <c r="I354" s="309">
        <v>0</v>
      </c>
      <c r="J354" s="309">
        <v>107627</v>
      </c>
      <c r="K354" s="309">
        <v>0</v>
      </c>
      <c r="L354" s="309">
        <v>10763</v>
      </c>
      <c r="M354" s="309">
        <v>0</v>
      </c>
      <c r="N354" s="309">
        <v>118390</v>
      </c>
      <c r="O354" s="309"/>
      <c r="P354" s="309"/>
    </row>
    <row r="355" spans="1:16" ht="12.45" customHeight="1">
      <c r="A355" s="306">
        <v>24</v>
      </c>
      <c r="B355" s="306"/>
      <c r="C355" s="307" t="s">
        <v>1480</v>
      </c>
      <c r="D355" s="308" t="s">
        <v>1506</v>
      </c>
      <c r="E355" s="308"/>
      <c r="F355" s="307">
        <v>145</v>
      </c>
      <c r="G355" s="308" t="s">
        <v>1686</v>
      </c>
      <c r="H355" s="308" t="s">
        <v>2076</v>
      </c>
      <c r="I355" s="309">
        <v>0</v>
      </c>
      <c r="J355" s="309">
        <v>107627</v>
      </c>
      <c r="K355" s="309">
        <v>0</v>
      </c>
      <c r="L355" s="309">
        <v>10763</v>
      </c>
      <c r="M355" s="309">
        <v>0</v>
      </c>
      <c r="N355" s="309">
        <v>118390</v>
      </c>
      <c r="O355" s="309"/>
      <c r="P355" s="309"/>
    </row>
    <row r="356" spans="1:16" ht="12.45" customHeight="1">
      <c r="A356" s="306">
        <v>24</v>
      </c>
      <c r="B356" s="306"/>
      <c r="C356" s="307" t="s">
        <v>1480</v>
      </c>
      <c r="D356" s="308" t="s">
        <v>1506</v>
      </c>
      <c r="E356" s="308"/>
      <c r="F356" s="307">
        <v>146</v>
      </c>
      <c r="G356" s="308" t="s">
        <v>547</v>
      </c>
      <c r="H356" s="308" t="s">
        <v>287</v>
      </c>
      <c r="I356" s="309">
        <v>0</v>
      </c>
      <c r="J356" s="309">
        <v>215255</v>
      </c>
      <c r="K356" s="309">
        <v>0</v>
      </c>
      <c r="L356" s="309">
        <v>21525</v>
      </c>
      <c r="M356" s="309">
        <v>0</v>
      </c>
      <c r="N356" s="309">
        <v>236780</v>
      </c>
      <c r="O356" s="309"/>
      <c r="P356" s="309"/>
    </row>
    <row r="357" spans="1:16" ht="12.45" customHeight="1">
      <c r="A357" s="306">
        <v>24</v>
      </c>
      <c r="B357" s="306"/>
      <c r="C357" s="307" t="s">
        <v>1480</v>
      </c>
      <c r="D357" s="308" t="s">
        <v>1506</v>
      </c>
      <c r="E357" s="308"/>
      <c r="F357" s="307">
        <v>147</v>
      </c>
      <c r="G357" s="308" t="s">
        <v>2077</v>
      </c>
      <c r="H357" s="308" t="s">
        <v>2078</v>
      </c>
      <c r="I357" s="309">
        <v>0</v>
      </c>
      <c r="J357" s="309">
        <v>107635</v>
      </c>
      <c r="K357" s="309">
        <v>0</v>
      </c>
      <c r="L357" s="309">
        <v>10764</v>
      </c>
      <c r="M357" s="309">
        <v>0</v>
      </c>
      <c r="N357" s="309">
        <v>118399</v>
      </c>
      <c r="O357" s="309"/>
      <c r="P357" s="309"/>
    </row>
    <row r="358" spans="1:16" ht="12.45" customHeight="1">
      <c r="A358" s="306">
        <v>24</v>
      </c>
      <c r="B358" s="306"/>
      <c r="C358" s="307" t="s">
        <v>1480</v>
      </c>
      <c r="D358" s="308" t="s">
        <v>1506</v>
      </c>
      <c r="E358" s="308"/>
      <c r="F358" s="307">
        <v>148</v>
      </c>
      <c r="G358" s="308" t="s">
        <v>547</v>
      </c>
      <c r="H358" s="308" t="s">
        <v>287</v>
      </c>
      <c r="I358" s="309">
        <v>0</v>
      </c>
      <c r="J358" s="309">
        <v>1258400</v>
      </c>
      <c r="K358" s="309">
        <v>0</v>
      </c>
      <c r="L358" s="309">
        <v>125840</v>
      </c>
      <c r="M358" s="309">
        <v>12100</v>
      </c>
      <c r="N358" s="309">
        <v>1396340</v>
      </c>
      <c r="O358" s="309"/>
      <c r="P358" s="309"/>
    </row>
    <row r="359" spans="1:16" ht="12.45" customHeight="1">
      <c r="A359" s="306">
        <v>24</v>
      </c>
      <c r="B359" s="306"/>
      <c r="C359" s="307" t="s">
        <v>1480</v>
      </c>
      <c r="D359" s="308" t="s">
        <v>1506</v>
      </c>
      <c r="E359" s="308"/>
      <c r="F359" s="307">
        <v>149</v>
      </c>
      <c r="G359" s="308" t="s">
        <v>547</v>
      </c>
      <c r="H359" s="308" t="s">
        <v>287</v>
      </c>
      <c r="I359" s="309">
        <v>0</v>
      </c>
      <c r="J359" s="309">
        <v>107635</v>
      </c>
      <c r="K359" s="309">
        <v>0</v>
      </c>
      <c r="L359" s="309">
        <v>10764</v>
      </c>
      <c r="M359" s="309">
        <v>0</v>
      </c>
      <c r="N359" s="309">
        <v>118399</v>
      </c>
      <c r="O359" s="309"/>
      <c r="P359" s="309"/>
    </row>
    <row r="360" spans="1:16" ht="12.45" customHeight="1">
      <c r="A360" s="306">
        <v>24</v>
      </c>
      <c r="B360" s="306"/>
      <c r="C360" s="307" t="s">
        <v>1480</v>
      </c>
      <c r="D360" s="308" t="s">
        <v>1506</v>
      </c>
      <c r="E360" s="308"/>
      <c r="F360" s="307">
        <v>150</v>
      </c>
      <c r="G360" s="308" t="s">
        <v>426</v>
      </c>
      <c r="H360" s="308" t="s">
        <v>1556</v>
      </c>
      <c r="I360" s="309">
        <v>0</v>
      </c>
      <c r="J360" s="309">
        <v>3062509.8827999998</v>
      </c>
      <c r="K360" s="309">
        <v>0</v>
      </c>
      <c r="L360" s="309">
        <v>306219.05719999998</v>
      </c>
      <c r="M360" s="309">
        <v>0</v>
      </c>
      <c r="N360" s="309">
        <v>3368728.94</v>
      </c>
      <c r="O360" s="309"/>
      <c r="P360" s="309"/>
    </row>
    <row r="361" spans="1:16" ht="12.45" customHeight="1">
      <c r="A361" s="306">
        <v>24</v>
      </c>
      <c r="B361" s="306"/>
      <c r="C361" s="307" t="s">
        <v>1480</v>
      </c>
      <c r="D361" s="308" t="s">
        <v>1506</v>
      </c>
      <c r="E361" s="308"/>
      <c r="F361" s="307">
        <v>151</v>
      </c>
      <c r="G361" s="308" t="s">
        <v>2058</v>
      </c>
      <c r="H361" s="308" t="s">
        <v>2059</v>
      </c>
      <c r="I361" s="309">
        <v>0</v>
      </c>
      <c r="J361" s="309">
        <v>37545</v>
      </c>
      <c r="K361" s="309">
        <v>0</v>
      </c>
      <c r="L361" s="309">
        <v>3754</v>
      </c>
      <c r="M361" s="309">
        <v>361</v>
      </c>
      <c r="N361" s="309">
        <v>41660</v>
      </c>
      <c r="O361" s="309"/>
      <c r="P361" s="309"/>
    </row>
    <row r="362" spans="1:16" ht="12.45" customHeight="1">
      <c r="A362" s="306">
        <v>24</v>
      </c>
      <c r="B362" s="306"/>
      <c r="C362" s="307" t="s">
        <v>1480</v>
      </c>
      <c r="D362" s="308" t="s">
        <v>1506</v>
      </c>
      <c r="E362" s="308"/>
      <c r="F362" s="307">
        <v>152</v>
      </c>
      <c r="G362" s="308" t="s">
        <v>2060</v>
      </c>
      <c r="H362" s="308" t="s">
        <v>1565</v>
      </c>
      <c r="I362" s="309">
        <v>0</v>
      </c>
      <c r="J362" s="309">
        <v>26819</v>
      </c>
      <c r="K362" s="309">
        <v>0</v>
      </c>
      <c r="L362" s="309">
        <v>2682</v>
      </c>
      <c r="M362" s="309">
        <v>258</v>
      </c>
      <c r="N362" s="309">
        <v>29759</v>
      </c>
      <c r="O362" s="309"/>
      <c r="P362" s="309"/>
    </row>
    <row r="363" spans="1:16" ht="12.45" customHeight="1">
      <c r="A363" s="306">
        <v>24</v>
      </c>
      <c r="B363" s="306"/>
      <c r="C363" s="307" t="s">
        <v>1480</v>
      </c>
      <c r="D363" s="308" t="s">
        <v>1506</v>
      </c>
      <c r="E363" s="308"/>
      <c r="F363" s="307">
        <v>153</v>
      </c>
      <c r="G363" s="308" t="s">
        <v>547</v>
      </c>
      <c r="H363" s="308" t="s">
        <v>287</v>
      </c>
      <c r="I363" s="309">
        <v>0</v>
      </c>
      <c r="J363" s="309">
        <v>124800</v>
      </c>
      <c r="K363" s="309">
        <v>0</v>
      </c>
      <c r="L363" s="309">
        <v>12480</v>
      </c>
      <c r="M363" s="309">
        <v>1200</v>
      </c>
      <c r="N363" s="309">
        <v>138480</v>
      </c>
      <c r="O363" s="309"/>
      <c r="P363" s="309"/>
    </row>
    <row r="364" spans="1:16" ht="12.45" customHeight="1">
      <c r="A364" s="306">
        <v>24</v>
      </c>
      <c r="B364" s="306"/>
      <c r="C364" s="307" t="s">
        <v>1480</v>
      </c>
      <c r="D364" s="308" t="s">
        <v>1506</v>
      </c>
      <c r="E364" s="308"/>
      <c r="F364" s="307">
        <v>154</v>
      </c>
      <c r="G364" s="308" t="s">
        <v>547</v>
      </c>
      <c r="H364" s="308" t="s">
        <v>287</v>
      </c>
      <c r="I364" s="309">
        <v>0</v>
      </c>
      <c r="J364" s="309">
        <v>2418</v>
      </c>
      <c r="K364" s="309">
        <v>0</v>
      </c>
      <c r="L364" s="309">
        <v>242</v>
      </c>
      <c r="M364" s="309">
        <v>101</v>
      </c>
      <c r="N364" s="309">
        <v>2761</v>
      </c>
      <c r="O364" s="309"/>
      <c r="P364" s="309"/>
    </row>
    <row r="365" spans="1:16" ht="12.45" customHeight="1">
      <c r="A365" s="306">
        <v>24</v>
      </c>
      <c r="B365" s="306"/>
      <c r="C365" s="307" t="s">
        <v>1480</v>
      </c>
      <c r="D365" s="308" t="s">
        <v>1506</v>
      </c>
      <c r="E365" s="308"/>
      <c r="F365" s="307">
        <v>155</v>
      </c>
      <c r="G365" s="308" t="s">
        <v>547</v>
      </c>
      <c r="H365" s="308" t="s">
        <v>287</v>
      </c>
      <c r="I365" s="309">
        <v>0</v>
      </c>
      <c r="J365" s="309">
        <v>215271</v>
      </c>
      <c r="K365" s="309">
        <v>0</v>
      </c>
      <c r="L365" s="309">
        <v>21527</v>
      </c>
      <c r="M365" s="309">
        <v>0</v>
      </c>
      <c r="N365" s="309">
        <v>236798</v>
      </c>
      <c r="O365" s="309"/>
      <c r="P365" s="309"/>
    </row>
    <row r="366" spans="1:16" ht="12.45" customHeight="1">
      <c r="A366" s="306">
        <v>24</v>
      </c>
      <c r="B366" s="306"/>
      <c r="C366" s="307" t="s">
        <v>1480</v>
      </c>
      <c r="D366" s="308" t="s">
        <v>1481</v>
      </c>
      <c r="E366" s="308"/>
      <c r="F366" s="307">
        <v>2028</v>
      </c>
      <c r="G366" s="308" t="s">
        <v>1619</v>
      </c>
      <c r="H366" s="308" t="s">
        <v>1620</v>
      </c>
      <c r="I366" s="309">
        <v>0</v>
      </c>
      <c r="J366" s="309">
        <v>5415</v>
      </c>
      <c r="K366" s="309">
        <v>0</v>
      </c>
      <c r="L366" s="309">
        <v>541</v>
      </c>
      <c r="M366" s="309">
        <v>52</v>
      </c>
      <c r="N366" s="309">
        <v>6008</v>
      </c>
      <c r="O366" s="309"/>
      <c r="P366" s="309"/>
    </row>
    <row r="367" spans="1:16" ht="12.45" customHeight="1">
      <c r="A367" s="306">
        <v>24</v>
      </c>
      <c r="B367" s="306"/>
      <c r="C367" s="307" t="s">
        <v>1480</v>
      </c>
      <c r="D367" s="308" t="s">
        <v>1481</v>
      </c>
      <c r="E367" s="308"/>
      <c r="F367" s="307">
        <v>2029</v>
      </c>
      <c r="G367" s="308" t="s">
        <v>1639</v>
      </c>
      <c r="H367" s="308" t="s">
        <v>1569</v>
      </c>
      <c r="I367" s="309">
        <v>0</v>
      </c>
      <c r="J367" s="309">
        <v>5477</v>
      </c>
      <c r="K367" s="309">
        <v>0</v>
      </c>
      <c r="L367" s="309">
        <v>548</v>
      </c>
      <c r="M367" s="309">
        <v>53</v>
      </c>
      <c r="N367" s="309">
        <v>6078</v>
      </c>
      <c r="O367" s="309"/>
      <c r="P367" s="309"/>
    </row>
    <row r="368" spans="1:16" ht="12.45" customHeight="1">
      <c r="A368" s="306">
        <v>24</v>
      </c>
      <c r="B368" s="306"/>
      <c r="C368" s="307" t="s">
        <v>1480</v>
      </c>
      <c r="D368" s="308" t="s">
        <v>1481</v>
      </c>
      <c r="E368" s="308"/>
      <c r="F368" s="307">
        <v>2030</v>
      </c>
      <c r="G368" s="308" t="s">
        <v>2064</v>
      </c>
      <c r="H368" s="308" t="s">
        <v>2065</v>
      </c>
      <c r="I368" s="309">
        <v>0</v>
      </c>
      <c r="J368" s="309">
        <v>5415</v>
      </c>
      <c r="K368" s="309">
        <v>0</v>
      </c>
      <c r="L368" s="309">
        <v>541</v>
      </c>
      <c r="M368" s="309">
        <v>52</v>
      </c>
      <c r="N368" s="309">
        <v>6008</v>
      </c>
      <c r="O368" s="309"/>
      <c r="P368" s="309"/>
    </row>
    <row r="369" spans="1:16" ht="12.45" customHeight="1">
      <c r="A369" s="306">
        <v>24</v>
      </c>
      <c r="B369" s="306"/>
      <c r="C369" s="307" t="s">
        <v>1480</v>
      </c>
      <c r="D369" s="308" t="s">
        <v>1481</v>
      </c>
      <c r="E369" s="308"/>
      <c r="F369" s="307">
        <v>2031</v>
      </c>
      <c r="G369" s="308" t="s">
        <v>2064</v>
      </c>
      <c r="H369" s="308" t="s">
        <v>2065</v>
      </c>
      <c r="I369" s="309">
        <v>0</v>
      </c>
      <c r="J369" s="309">
        <v>5278</v>
      </c>
      <c r="K369" s="309">
        <v>0</v>
      </c>
      <c r="L369" s="309">
        <v>528</v>
      </c>
      <c r="M369" s="309">
        <v>51</v>
      </c>
      <c r="N369" s="309">
        <v>5857</v>
      </c>
      <c r="O369" s="309"/>
      <c r="P369" s="309"/>
    </row>
    <row r="370" spans="1:16" ht="12.45" customHeight="1">
      <c r="A370" s="306">
        <v>24</v>
      </c>
      <c r="B370" s="306"/>
      <c r="C370" s="307" t="s">
        <v>1480</v>
      </c>
      <c r="D370" s="308" t="s">
        <v>1481</v>
      </c>
      <c r="E370" s="308"/>
      <c r="F370" s="307">
        <v>2033</v>
      </c>
      <c r="G370" s="308" t="s">
        <v>1616</v>
      </c>
      <c r="H370" s="308" t="s">
        <v>1489</v>
      </c>
      <c r="I370" s="309">
        <v>0</v>
      </c>
      <c r="J370" s="309">
        <v>15326.9184</v>
      </c>
      <c r="K370" s="309">
        <v>0</v>
      </c>
      <c r="L370" s="309">
        <v>1516.7263</v>
      </c>
      <c r="M370" s="309">
        <v>798.27700000000004</v>
      </c>
      <c r="N370" s="309">
        <v>17641.921699999999</v>
      </c>
      <c r="O370" s="309"/>
      <c r="P370" s="309"/>
    </row>
    <row r="371" spans="1:16" ht="12.45" customHeight="1">
      <c r="A371" s="306">
        <v>24</v>
      </c>
      <c r="B371" s="306"/>
      <c r="C371" s="307" t="s">
        <v>1480</v>
      </c>
      <c r="D371" s="308" t="s">
        <v>1481</v>
      </c>
      <c r="E371" s="308"/>
      <c r="F371" s="307">
        <v>2034</v>
      </c>
      <c r="G371" s="308" t="s">
        <v>1633</v>
      </c>
      <c r="H371" s="308" t="s">
        <v>1491</v>
      </c>
      <c r="I371" s="309">
        <v>0</v>
      </c>
      <c r="J371" s="309">
        <v>10481</v>
      </c>
      <c r="K371" s="309">
        <v>0</v>
      </c>
      <c r="L371" s="309">
        <v>1048</v>
      </c>
      <c r="M371" s="309">
        <v>349</v>
      </c>
      <c r="N371" s="309">
        <v>11878</v>
      </c>
      <c r="O371" s="309"/>
      <c r="P371" s="309"/>
    </row>
    <row r="372" spans="1:16" ht="12.45" customHeight="1">
      <c r="A372" s="306">
        <v>24</v>
      </c>
      <c r="B372" s="306"/>
      <c r="C372" s="307" t="s">
        <v>1480</v>
      </c>
      <c r="D372" s="308" t="s">
        <v>1481</v>
      </c>
      <c r="E372" s="308"/>
      <c r="F372" s="307">
        <v>2035</v>
      </c>
      <c r="G372" s="308" t="s">
        <v>547</v>
      </c>
      <c r="H372" s="308" t="s">
        <v>287</v>
      </c>
      <c r="I372" s="309">
        <v>0</v>
      </c>
      <c r="J372" s="309">
        <v>275600</v>
      </c>
      <c r="K372" s="309">
        <v>0</v>
      </c>
      <c r="L372" s="309">
        <v>27560</v>
      </c>
      <c r="M372" s="309">
        <v>2650</v>
      </c>
      <c r="N372" s="309">
        <v>305810</v>
      </c>
      <c r="O372" s="309"/>
      <c r="P372" s="309"/>
    </row>
    <row r="373" spans="1:16" ht="12.45" customHeight="1">
      <c r="A373" s="306">
        <v>25</v>
      </c>
      <c r="B373" s="306"/>
      <c r="C373" s="307" t="s">
        <v>1480</v>
      </c>
      <c r="D373" s="308" t="s">
        <v>1481</v>
      </c>
      <c r="E373" s="308"/>
      <c r="F373" s="307">
        <v>2036</v>
      </c>
      <c r="G373" s="308" t="s">
        <v>2042</v>
      </c>
      <c r="H373" s="308" t="s">
        <v>2043</v>
      </c>
      <c r="I373" s="309">
        <v>0</v>
      </c>
      <c r="J373" s="309">
        <v>8036</v>
      </c>
      <c r="K373" s="309">
        <v>0</v>
      </c>
      <c r="L373" s="309">
        <v>804</v>
      </c>
      <c r="M373" s="309">
        <v>49</v>
      </c>
      <c r="N373" s="309">
        <v>8889</v>
      </c>
      <c r="O373" s="309"/>
      <c r="P373" s="309"/>
    </row>
    <row r="374" spans="1:16" ht="12.45" customHeight="1">
      <c r="A374" s="306">
        <v>25</v>
      </c>
      <c r="B374" s="306"/>
      <c r="C374" s="307" t="s">
        <v>1480</v>
      </c>
      <c r="D374" s="308" t="s">
        <v>1481</v>
      </c>
      <c r="E374" s="308"/>
      <c r="F374" s="307">
        <v>2037</v>
      </c>
      <c r="G374" s="308" t="s">
        <v>1633</v>
      </c>
      <c r="H374" s="308" t="s">
        <v>1491</v>
      </c>
      <c r="I374" s="309">
        <v>0</v>
      </c>
      <c r="J374" s="309">
        <v>204688</v>
      </c>
      <c r="K374" s="309">
        <v>0</v>
      </c>
      <c r="L374" s="309">
        <v>20469</v>
      </c>
      <c r="M374" s="309">
        <v>51172</v>
      </c>
      <c r="N374" s="309">
        <v>276329</v>
      </c>
      <c r="O374" s="309"/>
      <c r="P374" s="309"/>
    </row>
    <row r="375" spans="1:16" ht="12.45" customHeight="1">
      <c r="A375" s="306">
        <v>25</v>
      </c>
      <c r="B375" s="306"/>
      <c r="C375" s="307" t="s">
        <v>1480</v>
      </c>
      <c r="D375" s="308" t="s">
        <v>1481</v>
      </c>
      <c r="E375" s="308"/>
      <c r="F375" s="307">
        <v>2038</v>
      </c>
      <c r="G375" s="308" t="s">
        <v>2072</v>
      </c>
      <c r="H375" s="308" t="s">
        <v>2073</v>
      </c>
      <c r="I375" s="309">
        <v>0</v>
      </c>
      <c r="J375" s="309">
        <v>5416</v>
      </c>
      <c r="K375" s="309">
        <v>0</v>
      </c>
      <c r="L375" s="309">
        <v>542</v>
      </c>
      <c r="M375" s="309">
        <v>52</v>
      </c>
      <c r="N375" s="309">
        <v>6010</v>
      </c>
      <c r="O375" s="309"/>
      <c r="P375" s="309"/>
    </row>
    <row r="376" spans="1:16" ht="12.45" customHeight="1">
      <c r="A376" s="306">
        <v>25</v>
      </c>
      <c r="B376" s="306"/>
      <c r="C376" s="307" t="s">
        <v>1480</v>
      </c>
      <c r="D376" s="308" t="s">
        <v>1481</v>
      </c>
      <c r="E376" s="308"/>
      <c r="F376" s="307">
        <v>2039</v>
      </c>
      <c r="G376" s="308" t="s">
        <v>2042</v>
      </c>
      <c r="H376" s="308" t="s">
        <v>2043</v>
      </c>
      <c r="I376" s="309">
        <v>0</v>
      </c>
      <c r="J376" s="309">
        <v>16072</v>
      </c>
      <c r="K376" s="309">
        <v>0</v>
      </c>
      <c r="L376" s="309">
        <v>1607</v>
      </c>
      <c r="M376" s="309">
        <v>98</v>
      </c>
      <c r="N376" s="309">
        <v>17777</v>
      </c>
      <c r="O376" s="309"/>
      <c r="P376" s="309"/>
    </row>
    <row r="377" spans="1:16" ht="12.45" customHeight="1">
      <c r="A377" s="306">
        <v>25</v>
      </c>
      <c r="B377" s="306"/>
      <c r="C377" s="307" t="s">
        <v>1480</v>
      </c>
      <c r="D377" s="308" t="s">
        <v>1481</v>
      </c>
      <c r="E377" s="308"/>
      <c r="F377" s="307">
        <v>2040</v>
      </c>
      <c r="G377" s="308" t="s">
        <v>2079</v>
      </c>
      <c r="H377" s="308" t="s">
        <v>2080</v>
      </c>
      <c r="I377" s="309">
        <v>0</v>
      </c>
      <c r="J377" s="309">
        <v>25634</v>
      </c>
      <c r="K377" s="309">
        <v>0</v>
      </c>
      <c r="L377" s="309">
        <v>2563</v>
      </c>
      <c r="M377" s="309">
        <v>0</v>
      </c>
      <c r="N377" s="309">
        <v>28197</v>
      </c>
      <c r="O377" s="309"/>
      <c r="P377" s="309"/>
    </row>
    <row r="378" spans="1:16" ht="12.45" customHeight="1">
      <c r="A378" s="306">
        <v>25</v>
      </c>
      <c r="B378" s="306"/>
      <c r="C378" s="307" t="s">
        <v>1480</v>
      </c>
      <c r="D378" s="308" t="s">
        <v>1481</v>
      </c>
      <c r="E378" s="308"/>
      <c r="F378" s="307">
        <v>2041</v>
      </c>
      <c r="G378" s="308" t="s">
        <v>1726</v>
      </c>
      <c r="H378" s="308" t="s">
        <v>2081</v>
      </c>
      <c r="I378" s="309">
        <v>0</v>
      </c>
      <c r="J378" s="309">
        <v>426970</v>
      </c>
      <c r="K378" s="309">
        <v>0</v>
      </c>
      <c r="L378" s="309">
        <v>42697</v>
      </c>
      <c r="M378" s="309">
        <v>14232</v>
      </c>
      <c r="N378" s="309">
        <v>483899</v>
      </c>
      <c r="O378" s="309"/>
      <c r="P378" s="309"/>
    </row>
    <row r="379" spans="1:16" ht="12.45" customHeight="1">
      <c r="A379" s="306">
        <v>25</v>
      </c>
      <c r="B379" s="306"/>
      <c r="C379" s="307" t="s">
        <v>1480</v>
      </c>
      <c r="D379" s="308" t="s">
        <v>1481</v>
      </c>
      <c r="E379" s="308"/>
      <c r="F379" s="307">
        <v>2042</v>
      </c>
      <c r="G379" s="308" t="s">
        <v>1616</v>
      </c>
      <c r="H379" s="308" t="s">
        <v>1489</v>
      </c>
      <c r="I379" s="309">
        <v>0</v>
      </c>
      <c r="J379" s="309">
        <v>9920.0992000000006</v>
      </c>
      <c r="K379" s="309">
        <v>0</v>
      </c>
      <c r="L379" s="309">
        <v>960.00959999999998</v>
      </c>
      <c r="M379" s="309">
        <v>320.00319999999999</v>
      </c>
      <c r="N379" s="309">
        <v>11200.111999999999</v>
      </c>
      <c r="O379" s="309"/>
      <c r="P379" s="309"/>
    </row>
    <row r="380" spans="1:16" ht="12.45" customHeight="1">
      <c r="A380" s="306">
        <v>25</v>
      </c>
      <c r="B380" s="306"/>
      <c r="C380" s="307" t="s">
        <v>1480</v>
      </c>
      <c r="D380" s="308" t="s">
        <v>1481</v>
      </c>
      <c r="E380" s="308"/>
      <c r="F380" s="307">
        <v>2043</v>
      </c>
      <c r="G380" s="308" t="s">
        <v>1616</v>
      </c>
      <c r="H380" s="308" t="s">
        <v>1489</v>
      </c>
      <c r="I380" s="309">
        <v>0</v>
      </c>
      <c r="J380" s="309">
        <v>10000.1</v>
      </c>
      <c r="K380" s="309">
        <v>0</v>
      </c>
      <c r="L380" s="309">
        <v>960.00959999999998</v>
      </c>
      <c r="M380" s="309">
        <v>320.00319999999999</v>
      </c>
      <c r="N380" s="309">
        <v>11280.112799999999</v>
      </c>
      <c r="O380" s="309"/>
      <c r="P380" s="309"/>
    </row>
    <row r="381" spans="1:16" ht="12.45" customHeight="1">
      <c r="A381" s="306">
        <v>25</v>
      </c>
      <c r="B381" s="306"/>
      <c r="C381" s="307" t="s">
        <v>1480</v>
      </c>
      <c r="D381" s="308" t="s">
        <v>1481</v>
      </c>
      <c r="E381" s="308"/>
      <c r="F381" s="307">
        <v>2044</v>
      </c>
      <c r="G381" s="308" t="s">
        <v>1633</v>
      </c>
      <c r="H381" s="308" t="s">
        <v>1491</v>
      </c>
      <c r="I381" s="309">
        <v>0</v>
      </c>
      <c r="J381" s="309">
        <v>12587</v>
      </c>
      <c r="K381" s="309">
        <v>0</v>
      </c>
      <c r="L381" s="309">
        <v>1259</v>
      </c>
      <c r="M381" s="309">
        <v>420</v>
      </c>
      <c r="N381" s="309">
        <v>14266</v>
      </c>
      <c r="O381" s="309"/>
      <c r="P381" s="309"/>
    </row>
    <row r="382" spans="1:16" ht="12.45" customHeight="1">
      <c r="A382" s="306">
        <v>26</v>
      </c>
      <c r="B382" s="306"/>
      <c r="C382" s="307" t="s">
        <v>1480</v>
      </c>
      <c r="D382" s="308" t="s">
        <v>1506</v>
      </c>
      <c r="E382" s="308"/>
      <c r="F382" s="307">
        <v>158</v>
      </c>
      <c r="G382" s="308" t="s">
        <v>1640</v>
      </c>
      <c r="H382" s="308" t="s">
        <v>1641</v>
      </c>
      <c r="I382" s="309">
        <v>0</v>
      </c>
      <c r="J382" s="309">
        <v>2084887</v>
      </c>
      <c r="K382" s="309">
        <v>0</v>
      </c>
      <c r="L382" s="309">
        <v>208489</v>
      </c>
      <c r="M382" s="309">
        <v>0</v>
      </c>
      <c r="N382" s="309">
        <v>2293376</v>
      </c>
      <c r="O382" s="309"/>
      <c r="P382" s="309"/>
    </row>
    <row r="383" spans="1:16" ht="12.45" customHeight="1">
      <c r="A383" s="306">
        <v>26</v>
      </c>
      <c r="B383" s="306"/>
      <c r="C383" s="307" t="s">
        <v>1480</v>
      </c>
      <c r="D383" s="308" t="s">
        <v>1481</v>
      </c>
      <c r="E383" s="308"/>
      <c r="F383" s="307">
        <v>2045</v>
      </c>
      <c r="G383" s="308" t="s">
        <v>1679</v>
      </c>
      <c r="H383" s="308" t="s">
        <v>1680</v>
      </c>
      <c r="I383" s="309">
        <v>0</v>
      </c>
      <c r="J383" s="309">
        <v>10559</v>
      </c>
      <c r="K383" s="309">
        <v>0</v>
      </c>
      <c r="L383" s="309">
        <v>1056</v>
      </c>
      <c r="M383" s="309">
        <v>102</v>
      </c>
      <c r="N383" s="309">
        <v>11717</v>
      </c>
      <c r="O383" s="309"/>
      <c r="P383" s="309"/>
    </row>
    <row r="384" spans="1:16" ht="12.45" customHeight="1">
      <c r="A384" s="306">
        <v>26</v>
      </c>
      <c r="B384" s="306"/>
      <c r="C384" s="307" t="s">
        <v>1480</v>
      </c>
      <c r="D384" s="308" t="s">
        <v>1481</v>
      </c>
      <c r="E384" s="308"/>
      <c r="F384" s="307">
        <v>2046</v>
      </c>
      <c r="G384" s="308" t="s">
        <v>1679</v>
      </c>
      <c r="H384" s="308" t="s">
        <v>1680</v>
      </c>
      <c r="I384" s="309">
        <v>0</v>
      </c>
      <c r="J384" s="309">
        <v>5416</v>
      </c>
      <c r="K384" s="309">
        <v>0</v>
      </c>
      <c r="L384" s="309">
        <v>542</v>
      </c>
      <c r="M384" s="309">
        <v>52</v>
      </c>
      <c r="N384" s="309">
        <v>6010</v>
      </c>
      <c r="O384" s="309"/>
      <c r="P384" s="309"/>
    </row>
    <row r="385" spans="1:16" ht="12.45" customHeight="1">
      <c r="A385" s="306">
        <v>26</v>
      </c>
      <c r="B385" s="306"/>
      <c r="C385" s="307" t="s">
        <v>1480</v>
      </c>
      <c r="D385" s="308" t="s">
        <v>1481</v>
      </c>
      <c r="E385" s="308"/>
      <c r="F385" s="307">
        <v>2047</v>
      </c>
      <c r="G385" s="308" t="s">
        <v>1679</v>
      </c>
      <c r="H385" s="308" t="s">
        <v>1680</v>
      </c>
      <c r="I385" s="309">
        <v>0</v>
      </c>
      <c r="J385" s="309">
        <v>5244</v>
      </c>
      <c r="K385" s="309">
        <v>0</v>
      </c>
      <c r="L385" s="309">
        <v>524</v>
      </c>
      <c r="M385" s="309">
        <v>50</v>
      </c>
      <c r="N385" s="309">
        <v>5818</v>
      </c>
      <c r="O385" s="309"/>
      <c r="P385" s="309"/>
    </row>
    <row r="386" spans="1:16" ht="12.45" customHeight="1">
      <c r="A386" s="306">
        <v>27</v>
      </c>
      <c r="B386" s="306"/>
      <c r="C386" s="307" t="s">
        <v>1480</v>
      </c>
      <c r="D386" s="308" t="s">
        <v>1506</v>
      </c>
      <c r="E386" s="308"/>
      <c r="F386" s="307">
        <v>156</v>
      </c>
      <c r="G386" s="308" t="s">
        <v>547</v>
      </c>
      <c r="H386" s="308" t="s">
        <v>287</v>
      </c>
      <c r="I386" s="309">
        <v>0</v>
      </c>
      <c r="J386" s="309">
        <v>107635</v>
      </c>
      <c r="K386" s="309">
        <v>0</v>
      </c>
      <c r="L386" s="309">
        <v>10764</v>
      </c>
      <c r="M386" s="309">
        <v>0</v>
      </c>
      <c r="N386" s="309">
        <v>118399</v>
      </c>
      <c r="O386" s="309"/>
      <c r="P386" s="309"/>
    </row>
    <row r="387" spans="1:16" ht="12.45" customHeight="1">
      <c r="A387" s="306">
        <v>27</v>
      </c>
      <c r="B387" s="306"/>
      <c r="C387" s="307" t="s">
        <v>1480</v>
      </c>
      <c r="D387" s="308" t="s">
        <v>1506</v>
      </c>
      <c r="E387" s="308"/>
      <c r="F387" s="307">
        <v>159</v>
      </c>
      <c r="G387" s="308" t="s">
        <v>547</v>
      </c>
      <c r="H387" s="308" t="s">
        <v>287</v>
      </c>
      <c r="I387" s="309">
        <v>0</v>
      </c>
      <c r="J387" s="309">
        <v>38400</v>
      </c>
      <c r="K387" s="309">
        <v>0</v>
      </c>
      <c r="L387" s="309">
        <v>3840</v>
      </c>
      <c r="M387" s="309">
        <v>1600</v>
      </c>
      <c r="N387" s="309">
        <v>43840</v>
      </c>
      <c r="O387" s="309"/>
      <c r="P387" s="309"/>
    </row>
    <row r="388" spans="1:16" ht="12.45" customHeight="1">
      <c r="A388" s="306">
        <v>27</v>
      </c>
      <c r="B388" s="306"/>
      <c r="C388" s="307" t="s">
        <v>1480</v>
      </c>
      <c r="D388" s="308" t="s">
        <v>1506</v>
      </c>
      <c r="E388" s="308"/>
      <c r="F388" s="307">
        <v>160</v>
      </c>
      <c r="G388" s="308" t="s">
        <v>1640</v>
      </c>
      <c r="H388" s="308" t="s">
        <v>1641</v>
      </c>
      <c r="I388" s="309">
        <v>0</v>
      </c>
      <c r="J388" s="309">
        <v>253141</v>
      </c>
      <c r="K388" s="309">
        <v>0</v>
      </c>
      <c r="L388" s="309">
        <v>25314</v>
      </c>
      <c r="M388" s="309">
        <v>0</v>
      </c>
      <c r="N388" s="309">
        <v>278455</v>
      </c>
      <c r="O388" s="309"/>
      <c r="P388" s="309"/>
    </row>
    <row r="389" spans="1:16" ht="12.45" customHeight="1">
      <c r="A389" s="306">
        <v>27</v>
      </c>
      <c r="B389" s="306"/>
      <c r="C389" s="307" t="s">
        <v>1480</v>
      </c>
      <c r="D389" s="308" t="s">
        <v>1506</v>
      </c>
      <c r="E389" s="308"/>
      <c r="F389" s="307">
        <v>161</v>
      </c>
      <c r="G389" s="308" t="s">
        <v>1640</v>
      </c>
      <c r="H389" s="308" t="s">
        <v>1641</v>
      </c>
      <c r="I389" s="309">
        <v>0</v>
      </c>
      <c r="J389" s="309">
        <v>253141</v>
      </c>
      <c r="K389" s="309">
        <v>0</v>
      </c>
      <c r="L389" s="309">
        <v>25314</v>
      </c>
      <c r="M389" s="309">
        <v>0</v>
      </c>
      <c r="N389" s="309">
        <v>278455</v>
      </c>
      <c r="O389" s="309"/>
      <c r="P389" s="309"/>
    </row>
    <row r="390" spans="1:16" ht="12.45" customHeight="1">
      <c r="A390" s="306">
        <v>27</v>
      </c>
      <c r="B390" s="306"/>
      <c r="C390" s="307" t="s">
        <v>1480</v>
      </c>
      <c r="D390" s="308" t="s">
        <v>1506</v>
      </c>
      <c r="E390" s="308"/>
      <c r="F390" s="307">
        <v>162</v>
      </c>
      <c r="G390" s="308" t="s">
        <v>1640</v>
      </c>
      <c r="H390" s="308" t="s">
        <v>1641</v>
      </c>
      <c r="I390" s="309">
        <v>0</v>
      </c>
      <c r="J390" s="309">
        <v>253141</v>
      </c>
      <c r="K390" s="309">
        <v>0</v>
      </c>
      <c r="L390" s="309">
        <v>25314</v>
      </c>
      <c r="M390" s="309">
        <v>0</v>
      </c>
      <c r="N390" s="309">
        <v>278455</v>
      </c>
      <c r="O390" s="309"/>
      <c r="P390" s="309"/>
    </row>
    <row r="391" spans="1:16" ht="12.45" customHeight="1">
      <c r="A391" s="306">
        <v>27</v>
      </c>
      <c r="B391" s="306"/>
      <c r="C391" s="307" t="s">
        <v>1480</v>
      </c>
      <c r="D391" s="308" t="s">
        <v>1506</v>
      </c>
      <c r="E391" s="308"/>
      <c r="F391" s="307">
        <v>163</v>
      </c>
      <c r="G391" s="308" t="s">
        <v>1640</v>
      </c>
      <c r="H391" s="308" t="s">
        <v>1641</v>
      </c>
      <c r="I391" s="309">
        <v>0</v>
      </c>
      <c r="J391" s="309">
        <v>253141</v>
      </c>
      <c r="K391" s="309">
        <v>0</v>
      </c>
      <c r="L391" s="309">
        <v>25314</v>
      </c>
      <c r="M391" s="309">
        <v>0</v>
      </c>
      <c r="N391" s="309">
        <v>278455</v>
      </c>
      <c r="O391" s="309"/>
      <c r="P391" s="309"/>
    </row>
    <row r="392" spans="1:16" ht="12.45" customHeight="1">
      <c r="A392" s="306">
        <v>27</v>
      </c>
      <c r="B392" s="306"/>
      <c r="C392" s="307" t="s">
        <v>1480</v>
      </c>
      <c r="D392" s="308" t="s">
        <v>1481</v>
      </c>
      <c r="E392" s="308"/>
      <c r="F392" s="307">
        <v>2064</v>
      </c>
      <c r="G392" s="308" t="s">
        <v>2058</v>
      </c>
      <c r="H392" s="308" t="s">
        <v>2059</v>
      </c>
      <c r="I392" s="309">
        <v>0</v>
      </c>
      <c r="J392" s="309">
        <v>10767</v>
      </c>
      <c r="K392" s="309">
        <v>0</v>
      </c>
      <c r="L392" s="309">
        <v>1077</v>
      </c>
      <c r="M392" s="309">
        <v>104</v>
      </c>
      <c r="N392" s="309">
        <v>11948</v>
      </c>
      <c r="O392" s="309"/>
      <c r="P392" s="309"/>
    </row>
    <row r="393" spans="1:16" ht="12.45" customHeight="1">
      <c r="A393" s="306">
        <v>27</v>
      </c>
      <c r="B393" s="306"/>
      <c r="C393" s="307" t="s">
        <v>1480</v>
      </c>
      <c r="D393" s="308" t="s">
        <v>1481</v>
      </c>
      <c r="E393" s="308"/>
      <c r="F393" s="307">
        <v>2065</v>
      </c>
      <c r="G393" s="308" t="s">
        <v>1650</v>
      </c>
      <c r="H393" s="308" t="s">
        <v>1599</v>
      </c>
      <c r="I393" s="309">
        <v>0</v>
      </c>
      <c r="J393" s="309">
        <v>5385</v>
      </c>
      <c r="K393" s="309">
        <v>0</v>
      </c>
      <c r="L393" s="309">
        <v>538</v>
      </c>
      <c r="M393" s="309">
        <v>52</v>
      </c>
      <c r="N393" s="309">
        <v>5975</v>
      </c>
      <c r="O393" s="309"/>
      <c r="P393" s="309"/>
    </row>
    <row r="394" spans="1:16" ht="12.45" customHeight="1">
      <c r="A394" s="306">
        <v>27</v>
      </c>
      <c r="B394" s="306"/>
      <c r="C394" s="307" t="s">
        <v>1480</v>
      </c>
      <c r="D394" s="308" t="s">
        <v>1481</v>
      </c>
      <c r="E394" s="308"/>
      <c r="F394" s="307">
        <v>2066</v>
      </c>
      <c r="G394" s="308" t="s">
        <v>2082</v>
      </c>
      <c r="H394" s="308" t="s">
        <v>2083</v>
      </c>
      <c r="I394" s="309">
        <v>0</v>
      </c>
      <c r="J394" s="309">
        <v>5385</v>
      </c>
      <c r="K394" s="309">
        <v>0</v>
      </c>
      <c r="L394" s="309">
        <v>538</v>
      </c>
      <c r="M394" s="309">
        <v>52</v>
      </c>
      <c r="N394" s="309">
        <v>5975</v>
      </c>
      <c r="O394" s="309"/>
      <c r="P394" s="309"/>
    </row>
    <row r="395" spans="1:16" ht="12.45" customHeight="1">
      <c r="A395" s="306">
        <v>27</v>
      </c>
      <c r="B395" s="306"/>
      <c r="C395" s="307" t="s">
        <v>1480</v>
      </c>
      <c r="D395" s="308" t="s">
        <v>1481</v>
      </c>
      <c r="E395" s="308"/>
      <c r="F395" s="307">
        <v>2067</v>
      </c>
      <c r="G395" s="308" t="s">
        <v>2084</v>
      </c>
      <c r="H395" s="308" t="s">
        <v>2085</v>
      </c>
      <c r="I395" s="309">
        <v>0</v>
      </c>
      <c r="J395" s="309">
        <v>5282</v>
      </c>
      <c r="K395" s="309">
        <v>0</v>
      </c>
      <c r="L395" s="309">
        <v>528</v>
      </c>
      <c r="M395" s="309">
        <v>51</v>
      </c>
      <c r="N395" s="309">
        <v>5861</v>
      </c>
      <c r="O395" s="309"/>
      <c r="P395" s="309"/>
    </row>
    <row r="396" spans="1:16" ht="12.45" customHeight="1">
      <c r="A396" s="306">
        <v>27</v>
      </c>
      <c r="B396" s="306"/>
      <c r="C396" s="307" t="s">
        <v>1480</v>
      </c>
      <c r="D396" s="308" t="s">
        <v>1481</v>
      </c>
      <c r="E396" s="308"/>
      <c r="F396" s="307">
        <v>2068</v>
      </c>
      <c r="G396" s="308" t="s">
        <v>2086</v>
      </c>
      <c r="H396" s="308" t="s">
        <v>2087</v>
      </c>
      <c r="I396" s="309">
        <v>0</v>
      </c>
      <c r="J396" s="309">
        <v>5385</v>
      </c>
      <c r="K396" s="309">
        <v>0</v>
      </c>
      <c r="L396" s="309">
        <v>538</v>
      </c>
      <c r="M396" s="309">
        <v>52</v>
      </c>
      <c r="N396" s="309">
        <v>5975</v>
      </c>
      <c r="O396" s="309"/>
      <c r="P396" s="309"/>
    </row>
    <row r="397" spans="1:16" ht="12.45" customHeight="1">
      <c r="A397" s="306">
        <v>27</v>
      </c>
      <c r="B397" s="306"/>
      <c r="C397" s="307" t="s">
        <v>1480</v>
      </c>
      <c r="D397" s="308" t="s">
        <v>1481</v>
      </c>
      <c r="E397" s="308"/>
      <c r="F397" s="307">
        <v>2069</v>
      </c>
      <c r="G397" s="308" t="s">
        <v>1635</v>
      </c>
      <c r="H397" s="308" t="s">
        <v>1636</v>
      </c>
      <c r="I397" s="309">
        <v>0</v>
      </c>
      <c r="J397" s="309">
        <v>5385</v>
      </c>
      <c r="K397" s="309">
        <v>0</v>
      </c>
      <c r="L397" s="309">
        <v>538</v>
      </c>
      <c r="M397" s="309">
        <v>52</v>
      </c>
      <c r="N397" s="309">
        <v>5975</v>
      </c>
      <c r="O397" s="309"/>
      <c r="P397" s="309"/>
    </row>
    <row r="398" spans="1:16" ht="12.45" customHeight="1">
      <c r="A398" s="306">
        <v>27</v>
      </c>
      <c r="B398" s="306"/>
      <c r="C398" s="307" t="s">
        <v>1480</v>
      </c>
      <c r="D398" s="308" t="s">
        <v>1481</v>
      </c>
      <c r="E398" s="308"/>
      <c r="F398" s="307">
        <v>2070</v>
      </c>
      <c r="G398" s="308" t="s">
        <v>2088</v>
      </c>
      <c r="H398" s="308" t="s">
        <v>2089</v>
      </c>
      <c r="I398" s="309">
        <v>0</v>
      </c>
      <c r="J398" s="309">
        <v>5281</v>
      </c>
      <c r="K398" s="309">
        <v>0</v>
      </c>
      <c r="L398" s="309">
        <v>528</v>
      </c>
      <c r="M398" s="309">
        <v>51</v>
      </c>
      <c r="N398" s="309">
        <v>5860</v>
      </c>
      <c r="O398" s="309"/>
      <c r="P398" s="309"/>
    </row>
    <row r="399" spans="1:16" ht="12.45" customHeight="1">
      <c r="A399" s="306">
        <v>27</v>
      </c>
      <c r="B399" s="306"/>
      <c r="C399" s="307" t="s">
        <v>1480</v>
      </c>
      <c r="D399" s="308" t="s">
        <v>1481</v>
      </c>
      <c r="E399" s="308"/>
      <c r="F399" s="307">
        <v>2071</v>
      </c>
      <c r="G399" s="308" t="s">
        <v>2090</v>
      </c>
      <c r="H399" s="308" t="s">
        <v>2091</v>
      </c>
      <c r="I399" s="309">
        <v>0</v>
      </c>
      <c r="J399" s="309">
        <v>5385</v>
      </c>
      <c r="K399" s="309">
        <v>0</v>
      </c>
      <c r="L399" s="309">
        <v>538</v>
      </c>
      <c r="M399" s="309">
        <v>52</v>
      </c>
      <c r="N399" s="309">
        <v>5975</v>
      </c>
      <c r="O399" s="309"/>
      <c r="P399" s="309"/>
    </row>
    <row r="400" spans="1:16" ht="12.45" customHeight="1">
      <c r="A400" s="306">
        <v>27</v>
      </c>
      <c r="B400" s="306"/>
      <c r="C400" s="307" t="s">
        <v>1480</v>
      </c>
      <c r="D400" s="308" t="s">
        <v>1481</v>
      </c>
      <c r="E400" s="308"/>
      <c r="F400" s="307">
        <v>2072</v>
      </c>
      <c r="G400" s="308" t="s">
        <v>2092</v>
      </c>
      <c r="H400" s="308" t="s">
        <v>2093</v>
      </c>
      <c r="I400" s="309">
        <v>0</v>
      </c>
      <c r="J400" s="309">
        <v>26921</v>
      </c>
      <c r="K400" s="309">
        <v>0</v>
      </c>
      <c r="L400" s="309">
        <v>2692</v>
      </c>
      <c r="M400" s="309">
        <v>259</v>
      </c>
      <c r="N400" s="309">
        <v>29872</v>
      </c>
      <c r="O400" s="309"/>
      <c r="P400" s="309"/>
    </row>
    <row r="401" spans="1:16" ht="12.45" customHeight="1">
      <c r="A401" s="306">
        <v>27</v>
      </c>
      <c r="B401" s="306"/>
      <c r="C401" s="307" t="s">
        <v>1480</v>
      </c>
      <c r="D401" s="308" t="s">
        <v>1481</v>
      </c>
      <c r="E401" s="308"/>
      <c r="F401" s="307">
        <v>2073</v>
      </c>
      <c r="G401" s="308" t="s">
        <v>1626</v>
      </c>
      <c r="H401" s="308" t="s">
        <v>1627</v>
      </c>
      <c r="I401" s="309">
        <v>0</v>
      </c>
      <c r="J401" s="309">
        <v>91532</v>
      </c>
      <c r="K401" s="309">
        <v>0</v>
      </c>
      <c r="L401" s="309">
        <v>9153</v>
      </c>
      <c r="M401" s="309">
        <v>880</v>
      </c>
      <c r="N401" s="309">
        <v>101565</v>
      </c>
      <c r="O401" s="309"/>
      <c r="P401" s="309"/>
    </row>
    <row r="402" spans="1:16" ht="12.45" customHeight="1">
      <c r="A402" s="306">
        <v>27</v>
      </c>
      <c r="B402" s="306"/>
      <c r="C402" s="307" t="s">
        <v>1480</v>
      </c>
      <c r="D402" s="308" t="s">
        <v>1481</v>
      </c>
      <c r="E402" s="308"/>
      <c r="F402" s="307">
        <v>2074</v>
      </c>
      <c r="G402" s="308" t="s">
        <v>2094</v>
      </c>
      <c r="H402" s="308" t="s">
        <v>2095</v>
      </c>
      <c r="I402" s="309">
        <v>0</v>
      </c>
      <c r="J402" s="309">
        <v>53843</v>
      </c>
      <c r="K402" s="309">
        <v>0</v>
      </c>
      <c r="L402" s="309">
        <v>5384</v>
      </c>
      <c r="M402" s="309">
        <v>518</v>
      </c>
      <c r="N402" s="309">
        <v>59745</v>
      </c>
      <c r="O402" s="309"/>
      <c r="P402" s="309"/>
    </row>
    <row r="403" spans="1:16" ht="12.45" customHeight="1">
      <c r="A403" s="306">
        <v>27</v>
      </c>
      <c r="B403" s="306"/>
      <c r="C403" s="307" t="s">
        <v>1480</v>
      </c>
      <c r="D403" s="308" t="s">
        <v>1481</v>
      </c>
      <c r="E403" s="308"/>
      <c r="F403" s="307">
        <v>2075</v>
      </c>
      <c r="G403" s="308" t="s">
        <v>2096</v>
      </c>
      <c r="H403" s="308" t="s">
        <v>1601</v>
      </c>
      <c r="I403" s="309">
        <v>0</v>
      </c>
      <c r="J403" s="309">
        <v>5265</v>
      </c>
      <c r="K403" s="309">
        <v>0</v>
      </c>
      <c r="L403" s="309">
        <v>527</v>
      </c>
      <c r="M403" s="309">
        <v>51</v>
      </c>
      <c r="N403" s="309">
        <v>5843</v>
      </c>
      <c r="O403" s="309"/>
      <c r="P403" s="309"/>
    </row>
    <row r="404" spans="1:16" ht="12.45" customHeight="1">
      <c r="A404" s="306">
        <v>27</v>
      </c>
      <c r="B404" s="306"/>
      <c r="C404" s="307" t="s">
        <v>1480</v>
      </c>
      <c r="D404" s="308" t="s">
        <v>1481</v>
      </c>
      <c r="E404" s="308"/>
      <c r="F404" s="307">
        <v>2076</v>
      </c>
      <c r="G404" s="308" t="s">
        <v>1633</v>
      </c>
      <c r="H404" s="308" t="s">
        <v>1491</v>
      </c>
      <c r="I404" s="309">
        <v>0</v>
      </c>
      <c r="J404" s="309">
        <v>102387</v>
      </c>
      <c r="K404" s="309">
        <v>0</v>
      </c>
      <c r="L404" s="309">
        <v>10239</v>
      </c>
      <c r="M404" s="309">
        <v>25597</v>
      </c>
      <c r="N404" s="309">
        <v>138223</v>
      </c>
      <c r="O404" s="309"/>
      <c r="P404" s="309"/>
    </row>
    <row r="405" spans="1:16" ht="12.45" customHeight="1">
      <c r="A405" s="306">
        <v>27</v>
      </c>
      <c r="B405" s="306"/>
      <c r="C405" s="307" t="s">
        <v>1480</v>
      </c>
      <c r="D405" s="308" t="s">
        <v>1481</v>
      </c>
      <c r="E405" s="308"/>
      <c r="F405" s="307">
        <v>2077</v>
      </c>
      <c r="G405" s="308" t="s">
        <v>1239</v>
      </c>
      <c r="H405" s="308" t="s">
        <v>2097</v>
      </c>
      <c r="I405" s="309">
        <v>0</v>
      </c>
      <c r="J405" s="309">
        <v>26922</v>
      </c>
      <c r="K405" s="309">
        <v>0</v>
      </c>
      <c r="L405" s="309">
        <v>2692</v>
      </c>
      <c r="M405" s="309">
        <v>259</v>
      </c>
      <c r="N405" s="309">
        <v>29873</v>
      </c>
      <c r="O405" s="309"/>
      <c r="P405" s="309"/>
    </row>
    <row r="406" spans="1:16" ht="12.45" customHeight="1">
      <c r="A406" s="306">
        <v>27</v>
      </c>
      <c r="B406" s="306"/>
      <c r="C406" s="307" t="s">
        <v>1480</v>
      </c>
      <c r="D406" s="308" t="s">
        <v>1481</v>
      </c>
      <c r="E406" s="308"/>
      <c r="F406" s="307">
        <v>2078</v>
      </c>
      <c r="G406" s="308" t="s">
        <v>1616</v>
      </c>
      <c r="H406" s="308" t="s">
        <v>1489</v>
      </c>
      <c r="I406" s="309">
        <v>0</v>
      </c>
      <c r="J406" s="309">
        <v>3282.4189999999999</v>
      </c>
      <c r="K406" s="309">
        <v>0</v>
      </c>
      <c r="L406" s="309">
        <v>320.23599999999999</v>
      </c>
      <c r="M406" s="309">
        <v>80.058999999999997</v>
      </c>
      <c r="N406" s="309">
        <v>3682.7139999999999</v>
      </c>
      <c r="O406" s="309"/>
      <c r="P406" s="309"/>
    </row>
    <row r="407" spans="1:16" ht="12.45" customHeight="1">
      <c r="A407" s="306">
        <v>28</v>
      </c>
      <c r="B407" s="306"/>
      <c r="C407" s="307" t="s">
        <v>1480</v>
      </c>
      <c r="D407" s="308" t="s">
        <v>1506</v>
      </c>
      <c r="E407" s="308"/>
      <c r="F407" s="307">
        <v>164</v>
      </c>
      <c r="G407" s="308" t="s">
        <v>1640</v>
      </c>
      <c r="H407" s="308" t="s">
        <v>1641</v>
      </c>
      <c r="I407" s="309">
        <v>0</v>
      </c>
      <c r="J407" s="309">
        <v>107627</v>
      </c>
      <c r="K407" s="309">
        <v>0</v>
      </c>
      <c r="L407" s="309">
        <v>10763</v>
      </c>
      <c r="M407" s="309">
        <v>0</v>
      </c>
      <c r="N407" s="309">
        <v>118390</v>
      </c>
      <c r="O407" s="309"/>
      <c r="P407" s="309"/>
    </row>
    <row r="408" spans="1:16" ht="12.45" customHeight="1">
      <c r="A408" s="306">
        <v>28</v>
      </c>
      <c r="B408" s="306"/>
      <c r="C408" s="307" t="s">
        <v>1480</v>
      </c>
      <c r="D408" s="308" t="s">
        <v>1506</v>
      </c>
      <c r="E408" s="308"/>
      <c r="F408" s="307">
        <v>165</v>
      </c>
      <c r="G408" s="308" t="s">
        <v>522</v>
      </c>
      <c r="H408" s="308" t="s">
        <v>1507</v>
      </c>
      <c r="I408" s="309">
        <v>0</v>
      </c>
      <c r="J408" s="309">
        <v>107627</v>
      </c>
      <c r="K408" s="309">
        <v>0</v>
      </c>
      <c r="L408" s="309">
        <v>10763</v>
      </c>
      <c r="M408" s="309">
        <v>0</v>
      </c>
      <c r="N408" s="309">
        <v>118390</v>
      </c>
      <c r="O408" s="309"/>
      <c r="P408" s="309"/>
    </row>
    <row r="409" spans="1:16" ht="12.45" customHeight="1">
      <c r="A409" s="306">
        <v>28</v>
      </c>
      <c r="B409" s="306"/>
      <c r="C409" s="307" t="s">
        <v>1480</v>
      </c>
      <c r="D409" s="308" t="s">
        <v>1506</v>
      </c>
      <c r="E409" s="308"/>
      <c r="F409" s="307">
        <v>166</v>
      </c>
      <c r="G409" s="308" t="s">
        <v>547</v>
      </c>
      <c r="H409" s="308" t="s">
        <v>287</v>
      </c>
      <c r="I409" s="309">
        <v>0</v>
      </c>
      <c r="J409" s="309">
        <v>322882</v>
      </c>
      <c r="K409" s="309">
        <v>0</v>
      </c>
      <c r="L409" s="309">
        <v>32288</v>
      </c>
      <c r="M409" s="309">
        <v>0</v>
      </c>
      <c r="N409" s="309">
        <v>355170</v>
      </c>
      <c r="O409" s="309"/>
      <c r="P409" s="309"/>
    </row>
    <row r="410" spans="1:16" ht="12.45" customHeight="1">
      <c r="A410" s="306">
        <v>28</v>
      </c>
      <c r="B410" s="306"/>
      <c r="C410" s="307" t="s">
        <v>1480</v>
      </c>
      <c r="D410" s="308" t="s">
        <v>1481</v>
      </c>
      <c r="E410" s="308"/>
      <c r="F410" s="307">
        <v>2085</v>
      </c>
      <c r="G410" s="308" t="s">
        <v>1679</v>
      </c>
      <c r="H410" s="308" t="s">
        <v>1680</v>
      </c>
      <c r="I410" s="309">
        <v>0</v>
      </c>
      <c r="J410" s="309">
        <v>10768</v>
      </c>
      <c r="K410" s="309">
        <v>0</v>
      </c>
      <c r="L410" s="309">
        <v>1077</v>
      </c>
      <c r="M410" s="309">
        <v>104</v>
      </c>
      <c r="N410" s="309">
        <v>11949</v>
      </c>
      <c r="O410" s="309"/>
      <c r="P410" s="309"/>
    </row>
    <row r="411" spans="1:16" ht="12.45" customHeight="1">
      <c r="A411" s="306">
        <v>28</v>
      </c>
      <c r="B411" s="306"/>
      <c r="C411" s="307" t="s">
        <v>1480</v>
      </c>
      <c r="D411" s="308" t="s">
        <v>1481</v>
      </c>
      <c r="E411" s="308"/>
      <c r="F411" s="307">
        <v>2086</v>
      </c>
      <c r="G411" s="308" t="s">
        <v>1612</v>
      </c>
      <c r="H411" s="308" t="s">
        <v>1587</v>
      </c>
      <c r="I411" s="309">
        <v>0</v>
      </c>
      <c r="J411" s="309">
        <v>21537</v>
      </c>
      <c r="K411" s="309">
        <v>0</v>
      </c>
      <c r="L411" s="309">
        <v>2154</v>
      </c>
      <c r="M411" s="309">
        <v>207</v>
      </c>
      <c r="N411" s="309">
        <v>23898</v>
      </c>
      <c r="O411" s="309"/>
      <c r="P411" s="309"/>
    </row>
    <row r="412" spans="1:16" ht="12.45" customHeight="1">
      <c r="A412" s="306">
        <v>28</v>
      </c>
      <c r="B412" s="306"/>
      <c r="C412" s="307" t="s">
        <v>1480</v>
      </c>
      <c r="D412" s="308" t="s">
        <v>1481</v>
      </c>
      <c r="E412" s="308"/>
      <c r="F412" s="307">
        <v>2087</v>
      </c>
      <c r="G412" s="308" t="s">
        <v>2064</v>
      </c>
      <c r="H412" s="308" t="s">
        <v>2065</v>
      </c>
      <c r="I412" s="309">
        <v>0</v>
      </c>
      <c r="J412" s="309">
        <v>5385</v>
      </c>
      <c r="K412" s="309">
        <v>0</v>
      </c>
      <c r="L412" s="309">
        <v>538</v>
      </c>
      <c r="M412" s="309">
        <v>52</v>
      </c>
      <c r="N412" s="309">
        <v>5975</v>
      </c>
      <c r="O412" s="309"/>
      <c r="P412" s="309"/>
    </row>
    <row r="413" spans="1:16" ht="12.45" customHeight="1">
      <c r="A413" s="306">
        <v>28</v>
      </c>
      <c r="B413" s="306"/>
      <c r="C413" s="307" t="s">
        <v>1480</v>
      </c>
      <c r="D413" s="308" t="s">
        <v>1481</v>
      </c>
      <c r="E413" s="308"/>
      <c r="F413" s="307">
        <v>2088</v>
      </c>
      <c r="G413" s="308" t="s">
        <v>2098</v>
      </c>
      <c r="H413" s="308" t="s">
        <v>1543</v>
      </c>
      <c r="I413" s="309">
        <v>0</v>
      </c>
      <c r="J413" s="309">
        <v>5470</v>
      </c>
      <c r="K413" s="309">
        <v>0</v>
      </c>
      <c r="L413" s="309">
        <v>547</v>
      </c>
      <c r="M413" s="309">
        <v>53</v>
      </c>
      <c r="N413" s="309">
        <v>6070</v>
      </c>
      <c r="O413" s="309"/>
      <c r="P413" s="309"/>
    </row>
    <row r="414" spans="1:16" ht="12.45" customHeight="1">
      <c r="A414" s="306">
        <v>28</v>
      </c>
      <c r="B414" s="306"/>
      <c r="C414" s="307" t="s">
        <v>1480</v>
      </c>
      <c r="D414" s="308" t="s">
        <v>1481</v>
      </c>
      <c r="E414" s="308"/>
      <c r="F414" s="307">
        <v>2089</v>
      </c>
      <c r="G414" s="308" t="s">
        <v>2099</v>
      </c>
      <c r="H414" s="308" t="s">
        <v>2100</v>
      </c>
      <c r="I414" s="309">
        <v>0</v>
      </c>
      <c r="J414" s="309">
        <v>5385</v>
      </c>
      <c r="K414" s="309">
        <v>0</v>
      </c>
      <c r="L414" s="309">
        <v>538</v>
      </c>
      <c r="M414" s="309">
        <v>52</v>
      </c>
      <c r="N414" s="309">
        <v>5975</v>
      </c>
      <c r="O414" s="309"/>
      <c r="P414" s="309"/>
    </row>
    <row r="415" spans="1:16" ht="12.45" customHeight="1">
      <c r="A415" s="306">
        <v>28</v>
      </c>
      <c r="B415" s="306"/>
      <c r="C415" s="307" t="s">
        <v>1480</v>
      </c>
      <c r="D415" s="308" t="s">
        <v>1481</v>
      </c>
      <c r="E415" s="308"/>
      <c r="F415" s="307">
        <v>2090</v>
      </c>
      <c r="G415" s="308" t="s">
        <v>1633</v>
      </c>
      <c r="H415" s="308" t="s">
        <v>1491</v>
      </c>
      <c r="I415" s="309">
        <v>0</v>
      </c>
      <c r="J415" s="309">
        <v>12595</v>
      </c>
      <c r="K415" s="309">
        <v>0</v>
      </c>
      <c r="L415" s="309">
        <v>1260</v>
      </c>
      <c r="M415" s="309">
        <v>420</v>
      </c>
      <c r="N415" s="309">
        <v>14275</v>
      </c>
      <c r="O415" s="309"/>
      <c r="P415" s="309"/>
    </row>
    <row r="416" spans="1:16" ht="12.45" customHeight="1">
      <c r="A416" s="306">
        <v>28</v>
      </c>
      <c r="B416" s="306"/>
      <c r="C416" s="307" t="s">
        <v>1480</v>
      </c>
      <c r="D416" s="308" t="s">
        <v>1481</v>
      </c>
      <c r="E416" s="308"/>
      <c r="F416" s="307">
        <v>2091</v>
      </c>
      <c r="G416" s="308" t="s">
        <v>1616</v>
      </c>
      <c r="H416" s="308" t="s">
        <v>1489</v>
      </c>
      <c r="I416" s="309">
        <v>0</v>
      </c>
      <c r="J416" s="309">
        <v>14728.3125</v>
      </c>
      <c r="K416" s="309">
        <v>0</v>
      </c>
      <c r="L416" s="309">
        <v>1512.6375</v>
      </c>
      <c r="M416" s="309">
        <v>477.67500000000001</v>
      </c>
      <c r="N416" s="309">
        <v>16718.625</v>
      </c>
      <c r="O416" s="309"/>
      <c r="P416" s="309"/>
    </row>
    <row r="417" spans="1:16" ht="12.45" customHeight="1">
      <c r="A417" s="306">
        <v>31</v>
      </c>
      <c r="B417" s="306"/>
      <c r="C417" s="307" t="s">
        <v>1480</v>
      </c>
      <c r="D417" s="308" t="s">
        <v>1506</v>
      </c>
      <c r="E417" s="308"/>
      <c r="F417" s="307">
        <v>167</v>
      </c>
      <c r="G417" s="308" t="s">
        <v>2101</v>
      </c>
      <c r="H417" s="308" t="s">
        <v>2102</v>
      </c>
      <c r="I417" s="309">
        <v>0</v>
      </c>
      <c r="J417" s="309">
        <v>8124741.2105999999</v>
      </c>
      <c r="K417" s="309">
        <v>0</v>
      </c>
      <c r="L417" s="309">
        <v>812442.23869999999</v>
      </c>
      <c r="M417" s="309">
        <v>0</v>
      </c>
      <c r="N417" s="309">
        <v>8937183.4493000004</v>
      </c>
      <c r="O417" s="309"/>
      <c r="P417" s="309"/>
    </row>
    <row r="418" spans="1:16" ht="12.45" customHeight="1">
      <c r="A418" s="306">
        <v>31</v>
      </c>
      <c r="B418" s="306"/>
      <c r="C418" s="307" t="s">
        <v>1480</v>
      </c>
      <c r="D418" s="308" t="s">
        <v>1506</v>
      </c>
      <c r="E418" s="308"/>
      <c r="F418" s="307">
        <v>168</v>
      </c>
      <c r="G418" s="308" t="s">
        <v>547</v>
      </c>
      <c r="H418" s="308" t="s">
        <v>287</v>
      </c>
      <c r="I418" s="309">
        <v>0</v>
      </c>
      <c r="J418" s="309">
        <v>509600</v>
      </c>
      <c r="K418" s="309">
        <v>0</v>
      </c>
      <c r="L418" s="309">
        <v>50960</v>
      </c>
      <c r="M418" s="309">
        <v>4900</v>
      </c>
      <c r="N418" s="309">
        <v>565460</v>
      </c>
      <c r="O418" s="309"/>
      <c r="P418" s="309"/>
    </row>
    <row r="419" spans="1:16" ht="12.45" customHeight="1">
      <c r="A419" s="306">
        <v>31</v>
      </c>
      <c r="B419" s="306"/>
      <c r="C419" s="307" t="s">
        <v>1480</v>
      </c>
      <c r="D419" s="308" t="s">
        <v>1506</v>
      </c>
      <c r="E419" s="308"/>
      <c r="F419" s="307">
        <v>169</v>
      </c>
      <c r="G419" s="308" t="s">
        <v>522</v>
      </c>
      <c r="H419" s="308" t="s">
        <v>1507</v>
      </c>
      <c r="I419" s="309">
        <v>0</v>
      </c>
      <c r="J419" s="309">
        <v>10124345</v>
      </c>
      <c r="K419" s="309">
        <v>0</v>
      </c>
      <c r="L419" s="309">
        <v>1012434</v>
      </c>
      <c r="M419" s="309">
        <v>421848</v>
      </c>
      <c r="N419" s="309">
        <v>11558627</v>
      </c>
      <c r="O419" s="309"/>
      <c r="P419" s="309"/>
    </row>
    <row r="420" spans="1:16" ht="12.45" customHeight="1">
      <c r="A420" s="306">
        <v>31</v>
      </c>
      <c r="B420" s="306"/>
      <c r="C420" s="307" t="s">
        <v>1480</v>
      </c>
      <c r="D420" s="308" t="s">
        <v>1506</v>
      </c>
      <c r="E420" s="308"/>
      <c r="F420" s="307">
        <v>170</v>
      </c>
      <c r="G420" s="308" t="s">
        <v>1633</v>
      </c>
      <c r="H420" s="308" t="s">
        <v>1491</v>
      </c>
      <c r="I420" s="309">
        <v>0</v>
      </c>
      <c r="J420" s="309">
        <v>4136</v>
      </c>
      <c r="K420" s="309">
        <v>0</v>
      </c>
      <c r="L420" s="309">
        <v>414</v>
      </c>
      <c r="M420" s="309">
        <v>138</v>
      </c>
      <c r="N420" s="309">
        <v>4688</v>
      </c>
      <c r="O420" s="309"/>
      <c r="P420" s="309"/>
    </row>
    <row r="421" spans="1:16" ht="12.45" customHeight="1">
      <c r="A421" s="306">
        <v>31</v>
      </c>
      <c r="B421" s="306"/>
      <c r="C421" s="307" t="s">
        <v>1480</v>
      </c>
      <c r="D421" s="308" t="s">
        <v>1506</v>
      </c>
      <c r="E421" s="308"/>
      <c r="F421" s="307">
        <v>171</v>
      </c>
      <c r="G421" s="308" t="s">
        <v>528</v>
      </c>
      <c r="H421" s="308" t="s">
        <v>1493</v>
      </c>
      <c r="I421" s="309">
        <v>0</v>
      </c>
      <c r="J421" s="309">
        <v>112862299</v>
      </c>
      <c r="K421" s="309">
        <v>0</v>
      </c>
      <c r="L421" s="309">
        <v>11286230</v>
      </c>
      <c r="M421" s="309">
        <v>0</v>
      </c>
      <c r="N421" s="309">
        <v>124148529</v>
      </c>
      <c r="O421" s="309"/>
      <c r="P421" s="309"/>
    </row>
    <row r="422" spans="1:16" ht="12.45" customHeight="1">
      <c r="A422" s="306">
        <v>31</v>
      </c>
      <c r="B422" s="306"/>
      <c r="C422" s="307" t="s">
        <v>1480</v>
      </c>
      <c r="D422" s="308" t="s">
        <v>1506</v>
      </c>
      <c r="E422" s="308"/>
      <c r="F422" s="307">
        <v>172</v>
      </c>
      <c r="G422" s="308" t="s">
        <v>547</v>
      </c>
      <c r="H422" s="308" t="s">
        <v>287</v>
      </c>
      <c r="I422" s="309">
        <v>0</v>
      </c>
      <c r="J422" s="309">
        <v>443638800</v>
      </c>
      <c r="K422" s="309">
        <v>0</v>
      </c>
      <c r="L422" s="309">
        <v>44363880</v>
      </c>
      <c r="M422" s="309">
        <v>0</v>
      </c>
      <c r="N422" s="309">
        <v>488002680</v>
      </c>
      <c r="O422" s="309"/>
      <c r="P422" s="309"/>
    </row>
    <row r="423" spans="1:16" ht="12.45" customHeight="1">
      <c r="A423" s="306">
        <v>31</v>
      </c>
      <c r="B423" s="306"/>
      <c r="C423" s="307" t="s">
        <v>1480</v>
      </c>
      <c r="D423" s="308" t="s">
        <v>1481</v>
      </c>
      <c r="E423" s="308"/>
      <c r="F423" s="307">
        <v>2093</v>
      </c>
      <c r="G423" s="308" t="s">
        <v>547</v>
      </c>
      <c r="H423" s="308" t="s">
        <v>287</v>
      </c>
      <c r="I423" s="309">
        <v>0</v>
      </c>
      <c r="J423" s="309">
        <v>10124345</v>
      </c>
      <c r="K423" s="309">
        <v>0</v>
      </c>
      <c r="L423" s="309">
        <v>1012434</v>
      </c>
      <c r="M423" s="309">
        <v>421848</v>
      </c>
      <c r="N423" s="309">
        <v>11558627</v>
      </c>
      <c r="O423" s="309"/>
      <c r="P423" s="309"/>
    </row>
    <row r="424" spans="1:16" ht="12.45" customHeight="1">
      <c r="A424" s="306">
        <v>31</v>
      </c>
      <c r="B424" s="306"/>
      <c r="C424" s="307" t="s">
        <v>1480</v>
      </c>
      <c r="D424" s="308" t="s">
        <v>1481</v>
      </c>
      <c r="E424" s="308"/>
      <c r="F424" s="307">
        <v>2094</v>
      </c>
      <c r="G424" s="308" t="s">
        <v>1717</v>
      </c>
      <c r="H424" s="308" t="s">
        <v>2103</v>
      </c>
      <c r="I424" s="309">
        <v>0</v>
      </c>
      <c r="J424" s="309">
        <v>15908</v>
      </c>
      <c r="K424" s="309">
        <v>0</v>
      </c>
      <c r="L424" s="309">
        <v>1591</v>
      </c>
      <c r="M424" s="309">
        <v>97</v>
      </c>
      <c r="N424" s="309">
        <v>17596</v>
      </c>
      <c r="O424" s="309"/>
      <c r="P424" s="309"/>
    </row>
    <row r="425" spans="1:16" ht="12.45" customHeight="1">
      <c r="A425" s="306">
        <v>31</v>
      </c>
      <c r="B425" s="306"/>
      <c r="C425" s="307" t="s">
        <v>1480</v>
      </c>
      <c r="D425" s="308" t="s">
        <v>1481</v>
      </c>
      <c r="E425" s="308"/>
      <c r="F425" s="307">
        <v>2095</v>
      </c>
      <c r="G425" s="308" t="s">
        <v>1679</v>
      </c>
      <c r="H425" s="308" t="s">
        <v>1680</v>
      </c>
      <c r="I425" s="309">
        <v>0</v>
      </c>
      <c r="J425" s="309">
        <v>5232</v>
      </c>
      <c r="K425" s="309">
        <v>0</v>
      </c>
      <c r="L425" s="309">
        <v>523</v>
      </c>
      <c r="M425" s="309">
        <v>50</v>
      </c>
      <c r="N425" s="309">
        <v>5805</v>
      </c>
      <c r="O425" s="309"/>
      <c r="P425" s="309"/>
    </row>
    <row r="426" spans="1:16" ht="12.45" customHeight="1">
      <c r="A426" s="306">
        <v>31</v>
      </c>
      <c r="B426" s="306"/>
      <c r="C426" s="307" t="s">
        <v>1480</v>
      </c>
      <c r="D426" s="308" t="s">
        <v>1481</v>
      </c>
      <c r="E426" s="308"/>
      <c r="F426" s="307">
        <v>2096</v>
      </c>
      <c r="G426" s="308" t="s">
        <v>2094</v>
      </c>
      <c r="H426" s="308" t="s">
        <v>2095</v>
      </c>
      <c r="I426" s="309">
        <v>0</v>
      </c>
      <c r="J426" s="309">
        <v>53847</v>
      </c>
      <c r="K426" s="309">
        <v>0</v>
      </c>
      <c r="L426" s="309">
        <v>5385</v>
      </c>
      <c r="M426" s="309">
        <v>518</v>
      </c>
      <c r="N426" s="309">
        <v>59750</v>
      </c>
      <c r="O426" s="309"/>
      <c r="P426" s="309"/>
    </row>
    <row r="427" spans="1:16" ht="12.45" customHeight="1">
      <c r="A427" s="306">
        <v>31</v>
      </c>
      <c r="B427" s="306"/>
      <c r="C427" s="307" t="s">
        <v>1480</v>
      </c>
      <c r="D427" s="308" t="s">
        <v>1481</v>
      </c>
      <c r="E427" s="308"/>
      <c r="F427" s="307">
        <v>2097</v>
      </c>
      <c r="G427" s="308" t="s">
        <v>2064</v>
      </c>
      <c r="H427" s="308" t="s">
        <v>2065</v>
      </c>
      <c r="I427" s="309">
        <v>0</v>
      </c>
      <c r="J427" s="309">
        <v>5385</v>
      </c>
      <c r="K427" s="309">
        <v>0</v>
      </c>
      <c r="L427" s="309">
        <v>539</v>
      </c>
      <c r="M427" s="309">
        <v>52</v>
      </c>
      <c r="N427" s="309">
        <v>5976</v>
      </c>
      <c r="O427" s="309"/>
      <c r="P427" s="309"/>
    </row>
    <row r="428" spans="1:16" ht="12.45" customHeight="1">
      <c r="A428" s="306">
        <v>31</v>
      </c>
      <c r="B428" s="306"/>
      <c r="C428" s="307" t="s">
        <v>1480</v>
      </c>
      <c r="D428" s="308" t="s">
        <v>1481</v>
      </c>
      <c r="E428" s="308"/>
      <c r="F428" s="307">
        <v>2098</v>
      </c>
      <c r="G428" s="308" t="s">
        <v>2104</v>
      </c>
      <c r="H428" s="308" t="s">
        <v>2105</v>
      </c>
      <c r="I428" s="309">
        <v>0</v>
      </c>
      <c r="J428" s="309">
        <v>5385</v>
      </c>
      <c r="K428" s="309">
        <v>0</v>
      </c>
      <c r="L428" s="309">
        <v>538</v>
      </c>
      <c r="M428" s="309">
        <v>52</v>
      </c>
      <c r="N428" s="309">
        <v>5975</v>
      </c>
      <c r="O428" s="309"/>
      <c r="P428" s="309"/>
    </row>
    <row r="429" spans="1:16" ht="12.45" customHeight="1">
      <c r="A429" s="306">
        <v>31</v>
      </c>
      <c r="B429" s="306"/>
      <c r="C429" s="307" t="s">
        <v>1480</v>
      </c>
      <c r="D429" s="308" t="s">
        <v>1481</v>
      </c>
      <c r="E429" s="308"/>
      <c r="F429" s="307">
        <v>2099</v>
      </c>
      <c r="G429" s="308" t="s">
        <v>2106</v>
      </c>
      <c r="H429" s="308" t="s">
        <v>2107</v>
      </c>
      <c r="I429" s="309">
        <v>0</v>
      </c>
      <c r="J429" s="309">
        <v>5385</v>
      </c>
      <c r="K429" s="309">
        <v>0</v>
      </c>
      <c r="L429" s="309">
        <v>538</v>
      </c>
      <c r="M429" s="309">
        <v>52</v>
      </c>
      <c r="N429" s="309">
        <v>5975</v>
      </c>
      <c r="O429" s="309"/>
      <c r="P429" s="309"/>
    </row>
    <row r="430" spans="1:16" ht="12.45" customHeight="1">
      <c r="A430" s="306">
        <v>31</v>
      </c>
      <c r="B430" s="306"/>
      <c r="C430" s="307" t="s">
        <v>1480</v>
      </c>
      <c r="D430" s="308" t="s">
        <v>1481</v>
      </c>
      <c r="E430" s="308"/>
      <c r="F430" s="307">
        <v>2100</v>
      </c>
      <c r="G430" s="308" t="s">
        <v>2108</v>
      </c>
      <c r="H430" s="308" t="s">
        <v>2109</v>
      </c>
      <c r="I430" s="309">
        <v>0</v>
      </c>
      <c r="J430" s="309">
        <v>37691</v>
      </c>
      <c r="K430" s="309">
        <v>0</v>
      </c>
      <c r="L430" s="309">
        <v>3769</v>
      </c>
      <c r="M430" s="309">
        <v>362</v>
      </c>
      <c r="N430" s="309">
        <v>41822</v>
      </c>
      <c r="O430" s="309"/>
      <c r="P430" s="309"/>
    </row>
    <row r="431" spans="1:16" ht="12.45" customHeight="1">
      <c r="A431" s="306">
        <v>31</v>
      </c>
      <c r="B431" s="306"/>
      <c r="C431" s="307" t="s">
        <v>1480</v>
      </c>
      <c r="D431" s="308" t="s">
        <v>1481</v>
      </c>
      <c r="E431" s="308"/>
      <c r="F431" s="307">
        <v>2101</v>
      </c>
      <c r="G431" s="308" t="s">
        <v>1608</v>
      </c>
      <c r="H431" s="308" t="s">
        <v>1609</v>
      </c>
      <c r="I431" s="309">
        <v>0</v>
      </c>
      <c r="J431" s="309">
        <v>26922</v>
      </c>
      <c r="K431" s="309">
        <v>0</v>
      </c>
      <c r="L431" s="309">
        <v>2692</v>
      </c>
      <c r="M431" s="309">
        <v>259</v>
      </c>
      <c r="N431" s="309">
        <v>29873</v>
      </c>
      <c r="O431" s="309"/>
      <c r="P431" s="309"/>
    </row>
    <row r="432" spans="1:16" ht="12.45" customHeight="1">
      <c r="A432" s="306">
        <v>31</v>
      </c>
      <c r="B432" s="306"/>
      <c r="C432" s="307" t="s">
        <v>1480</v>
      </c>
      <c r="D432" s="308" t="s">
        <v>1481</v>
      </c>
      <c r="E432" s="308"/>
      <c r="F432" s="307">
        <v>2102</v>
      </c>
      <c r="G432" s="308" t="s">
        <v>2110</v>
      </c>
      <c r="H432" s="308" t="s">
        <v>2111</v>
      </c>
      <c r="I432" s="309">
        <v>0</v>
      </c>
      <c r="J432" s="309">
        <v>53844</v>
      </c>
      <c r="K432" s="309">
        <v>0</v>
      </c>
      <c r="L432" s="309">
        <v>5384</v>
      </c>
      <c r="M432" s="309">
        <v>518</v>
      </c>
      <c r="N432" s="309">
        <v>59746</v>
      </c>
      <c r="O432" s="309"/>
      <c r="P432" s="309"/>
    </row>
    <row r="433" spans="1:16" ht="12.45" customHeight="1">
      <c r="A433" s="306">
        <v>31</v>
      </c>
      <c r="B433" s="306"/>
      <c r="C433" s="307" t="s">
        <v>1480</v>
      </c>
      <c r="D433" s="308" t="s">
        <v>1481</v>
      </c>
      <c r="E433" s="308"/>
      <c r="F433" s="307">
        <v>2103</v>
      </c>
      <c r="G433" s="308" t="s">
        <v>2112</v>
      </c>
      <c r="H433" s="308" t="s">
        <v>1510</v>
      </c>
      <c r="I433" s="309">
        <v>0</v>
      </c>
      <c r="J433" s="309">
        <v>26922</v>
      </c>
      <c r="K433" s="309">
        <v>0</v>
      </c>
      <c r="L433" s="309">
        <v>2692</v>
      </c>
      <c r="M433" s="309">
        <v>259</v>
      </c>
      <c r="N433" s="309">
        <v>29873</v>
      </c>
      <c r="O433" s="309"/>
      <c r="P433" s="309"/>
    </row>
    <row r="434" spans="1:16" ht="12.45" customHeight="1">
      <c r="A434" s="306">
        <v>31</v>
      </c>
      <c r="B434" s="306"/>
      <c r="C434" s="307" t="s">
        <v>1480</v>
      </c>
      <c r="D434" s="308" t="s">
        <v>1481</v>
      </c>
      <c r="E434" s="308"/>
      <c r="F434" s="307">
        <v>2105</v>
      </c>
      <c r="G434" s="308" t="s">
        <v>1633</v>
      </c>
      <c r="H434" s="308" t="s">
        <v>1491</v>
      </c>
      <c r="I434" s="309">
        <v>0</v>
      </c>
      <c r="J434" s="309">
        <v>5779</v>
      </c>
      <c r="K434" s="309">
        <v>0</v>
      </c>
      <c r="L434" s="309">
        <v>578</v>
      </c>
      <c r="M434" s="309">
        <v>289</v>
      </c>
      <c r="N434" s="309">
        <v>6646</v>
      </c>
      <c r="O434" s="309"/>
      <c r="P434" s="309"/>
    </row>
    <row r="435" spans="1:16" ht="12.45" customHeight="1">
      <c r="A435" s="306">
        <v>31</v>
      </c>
      <c r="B435" s="306"/>
      <c r="C435" s="307" t="s">
        <v>1480</v>
      </c>
      <c r="D435" s="308" t="s">
        <v>1481</v>
      </c>
      <c r="E435" s="308"/>
      <c r="F435" s="307">
        <v>2106</v>
      </c>
      <c r="G435" s="308" t="s">
        <v>1633</v>
      </c>
      <c r="H435" s="308" t="s">
        <v>1491</v>
      </c>
      <c r="I435" s="309">
        <v>0</v>
      </c>
      <c r="J435" s="309">
        <v>413</v>
      </c>
      <c r="K435" s="309">
        <v>0</v>
      </c>
      <c r="L435" s="309">
        <v>41</v>
      </c>
      <c r="M435" s="309">
        <v>14</v>
      </c>
      <c r="N435" s="309">
        <v>468</v>
      </c>
      <c r="O435" s="309"/>
      <c r="P435" s="309"/>
    </row>
    <row r="436" spans="1:16" ht="12.45" customHeight="1">
      <c r="A436" s="306">
        <v>31</v>
      </c>
      <c r="B436" s="306"/>
      <c r="C436" s="307" t="s">
        <v>1480</v>
      </c>
      <c r="D436" s="308" t="s">
        <v>1481</v>
      </c>
      <c r="E436" s="308"/>
      <c r="F436" s="307">
        <v>2107</v>
      </c>
      <c r="G436" s="308" t="s">
        <v>1633</v>
      </c>
      <c r="H436" s="308" t="s">
        <v>1491</v>
      </c>
      <c r="I436" s="309">
        <v>0</v>
      </c>
      <c r="J436" s="309">
        <v>4827</v>
      </c>
      <c r="K436" s="309">
        <v>0</v>
      </c>
      <c r="L436" s="309">
        <v>483</v>
      </c>
      <c r="M436" s="309">
        <v>241</v>
      </c>
      <c r="N436" s="309">
        <v>5551</v>
      </c>
      <c r="O436" s="309"/>
      <c r="P436" s="309"/>
    </row>
    <row r="437" spans="1:16" ht="12.45" customHeight="1">
      <c r="A437" s="306">
        <v>1</v>
      </c>
      <c r="B437" s="306"/>
      <c r="C437" s="307" t="s">
        <v>1480</v>
      </c>
      <c r="D437" s="308" t="s">
        <v>1506</v>
      </c>
      <c r="E437" s="308"/>
      <c r="F437" s="307">
        <v>175</v>
      </c>
      <c r="G437" s="308" t="s">
        <v>528</v>
      </c>
      <c r="H437" s="308" t="s">
        <v>1493</v>
      </c>
      <c r="I437" s="309">
        <v>0</v>
      </c>
      <c r="J437" s="309">
        <v>107635</v>
      </c>
      <c r="K437" s="309">
        <v>0</v>
      </c>
      <c r="L437" s="309">
        <v>10764</v>
      </c>
      <c r="M437" s="309">
        <v>0</v>
      </c>
      <c r="N437" s="309">
        <v>118399</v>
      </c>
      <c r="O437" s="309"/>
      <c r="P437" s="309"/>
    </row>
    <row r="438" spans="1:16" ht="12.45" customHeight="1">
      <c r="A438" s="306">
        <v>1</v>
      </c>
      <c r="B438" s="306"/>
      <c r="C438" s="307" t="s">
        <v>1480</v>
      </c>
      <c r="D438" s="308" t="s">
        <v>1481</v>
      </c>
      <c r="E438" s="308"/>
      <c r="F438" s="307">
        <v>2108</v>
      </c>
      <c r="G438" s="308" t="s">
        <v>1612</v>
      </c>
      <c r="H438" s="308" t="s">
        <v>1587</v>
      </c>
      <c r="I438" s="309">
        <v>0</v>
      </c>
      <c r="J438" s="309">
        <v>10769</v>
      </c>
      <c r="K438" s="309">
        <v>0</v>
      </c>
      <c r="L438" s="309">
        <v>1077</v>
      </c>
      <c r="M438" s="309">
        <v>104</v>
      </c>
      <c r="N438" s="309">
        <v>11950</v>
      </c>
      <c r="O438" s="309"/>
      <c r="P438" s="309"/>
    </row>
    <row r="439" spans="1:16" ht="12.45" customHeight="1">
      <c r="A439" s="306">
        <v>1</v>
      </c>
      <c r="B439" s="306"/>
      <c r="C439" s="307" t="s">
        <v>1480</v>
      </c>
      <c r="D439" s="308" t="s">
        <v>1481</v>
      </c>
      <c r="E439" s="308"/>
      <c r="F439" s="307">
        <v>2109</v>
      </c>
      <c r="G439" s="308" t="s">
        <v>2113</v>
      </c>
      <c r="H439" s="308" t="s">
        <v>2114</v>
      </c>
      <c r="I439" s="309">
        <v>0</v>
      </c>
      <c r="J439" s="309">
        <v>53977</v>
      </c>
      <c r="K439" s="309">
        <v>0</v>
      </c>
      <c r="L439" s="309">
        <v>5398</v>
      </c>
      <c r="M439" s="309">
        <v>519</v>
      </c>
      <c r="N439" s="309">
        <v>59894</v>
      </c>
      <c r="O439" s="309"/>
      <c r="P439" s="309"/>
    </row>
    <row r="440" spans="1:16" ht="12.45" customHeight="1">
      <c r="A440" s="306">
        <v>1</v>
      </c>
      <c r="B440" s="306"/>
      <c r="C440" s="307" t="s">
        <v>1480</v>
      </c>
      <c r="D440" s="308" t="s">
        <v>1481</v>
      </c>
      <c r="E440" s="308"/>
      <c r="F440" s="307">
        <v>2110</v>
      </c>
      <c r="G440" s="308" t="s">
        <v>2115</v>
      </c>
      <c r="H440" s="308" t="s">
        <v>2116</v>
      </c>
      <c r="I440" s="309">
        <v>0</v>
      </c>
      <c r="J440" s="309">
        <v>62034.141199999998</v>
      </c>
      <c r="K440" s="309">
        <v>0</v>
      </c>
      <c r="L440" s="309">
        <v>6219.3612000000003</v>
      </c>
      <c r="M440" s="309">
        <v>398.67700000000002</v>
      </c>
      <c r="N440" s="309">
        <v>68652.179399999994</v>
      </c>
      <c r="O440" s="309"/>
      <c r="P440" s="309"/>
    </row>
    <row r="441" spans="1:16" ht="12.45" customHeight="1">
      <c r="A441" s="306">
        <v>1</v>
      </c>
      <c r="B441" s="306"/>
      <c r="C441" s="307" t="s">
        <v>1480</v>
      </c>
      <c r="D441" s="308" t="s">
        <v>1481</v>
      </c>
      <c r="E441" s="308"/>
      <c r="F441" s="307">
        <v>2111</v>
      </c>
      <c r="G441" s="308" t="s">
        <v>1270</v>
      </c>
      <c r="H441" s="308" t="s">
        <v>1547</v>
      </c>
      <c r="I441" s="309">
        <v>0</v>
      </c>
      <c r="J441" s="309">
        <v>43078</v>
      </c>
      <c r="K441" s="309">
        <v>0</v>
      </c>
      <c r="L441" s="309">
        <v>4308</v>
      </c>
      <c r="M441" s="309">
        <v>414</v>
      </c>
      <c r="N441" s="309">
        <v>47800</v>
      </c>
      <c r="O441" s="309"/>
      <c r="P441" s="309"/>
    </row>
    <row r="442" spans="1:16" ht="12.45" customHeight="1">
      <c r="A442" s="306">
        <v>1</v>
      </c>
      <c r="B442" s="306"/>
      <c r="C442" s="307" t="s">
        <v>1480</v>
      </c>
      <c r="D442" s="308" t="s">
        <v>1481</v>
      </c>
      <c r="E442" s="308"/>
      <c r="F442" s="307">
        <v>2112</v>
      </c>
      <c r="G442" s="308" t="s">
        <v>1646</v>
      </c>
      <c r="H442" s="308" t="s">
        <v>1647</v>
      </c>
      <c r="I442" s="309">
        <v>0</v>
      </c>
      <c r="J442" s="309">
        <v>5385</v>
      </c>
      <c r="K442" s="309">
        <v>0</v>
      </c>
      <c r="L442" s="309">
        <v>539</v>
      </c>
      <c r="M442" s="309">
        <v>52</v>
      </c>
      <c r="N442" s="309">
        <v>5976</v>
      </c>
      <c r="O442" s="309"/>
      <c r="P442" s="309"/>
    </row>
    <row r="443" spans="1:16" ht="12.45" customHeight="1">
      <c r="A443" s="306">
        <v>1</v>
      </c>
      <c r="B443" s="306"/>
      <c r="C443" s="307" t="s">
        <v>1480</v>
      </c>
      <c r="D443" s="308" t="s">
        <v>1481</v>
      </c>
      <c r="E443" s="308"/>
      <c r="F443" s="307">
        <v>2115</v>
      </c>
      <c r="G443" s="308" t="s">
        <v>1616</v>
      </c>
      <c r="H443" s="308" t="s">
        <v>1489</v>
      </c>
      <c r="I443" s="309">
        <v>0</v>
      </c>
      <c r="J443" s="309">
        <v>14751.049000000001</v>
      </c>
      <c r="K443" s="309">
        <v>0</v>
      </c>
      <c r="L443" s="309">
        <v>1514.9726000000001</v>
      </c>
      <c r="M443" s="309">
        <v>478.41239999999999</v>
      </c>
      <c r="N443" s="309">
        <v>16744.434000000001</v>
      </c>
      <c r="O443" s="309"/>
      <c r="P443" s="309"/>
    </row>
    <row r="444" spans="1:16" ht="12.45" customHeight="1">
      <c r="A444" s="306">
        <v>1</v>
      </c>
      <c r="B444" s="306"/>
      <c r="C444" s="307" t="s">
        <v>1480</v>
      </c>
      <c r="D444" s="308" t="s">
        <v>1481</v>
      </c>
      <c r="E444" s="308"/>
      <c r="F444" s="307">
        <v>2116</v>
      </c>
      <c r="G444" s="308" t="s">
        <v>1633</v>
      </c>
      <c r="H444" s="308" t="s">
        <v>1491</v>
      </c>
      <c r="I444" s="309">
        <v>0</v>
      </c>
      <c r="J444" s="309">
        <v>4117</v>
      </c>
      <c r="K444" s="309">
        <v>0</v>
      </c>
      <c r="L444" s="309">
        <v>412</v>
      </c>
      <c r="M444" s="309">
        <v>137</v>
      </c>
      <c r="N444" s="309">
        <v>4666</v>
      </c>
      <c r="O444" s="309"/>
      <c r="P444" s="309"/>
    </row>
    <row r="445" spans="1:16" ht="12.45" customHeight="1">
      <c r="A445" s="306">
        <v>2</v>
      </c>
      <c r="B445" s="306"/>
      <c r="C445" s="307" t="s">
        <v>1480</v>
      </c>
      <c r="D445" s="308" t="s">
        <v>1506</v>
      </c>
      <c r="E445" s="308"/>
      <c r="F445" s="307">
        <v>176</v>
      </c>
      <c r="G445" s="308" t="s">
        <v>426</v>
      </c>
      <c r="H445" s="308" t="s">
        <v>1556</v>
      </c>
      <c r="I445" s="309">
        <v>0</v>
      </c>
      <c r="J445" s="309">
        <v>107635</v>
      </c>
      <c r="K445" s="309">
        <v>0</v>
      </c>
      <c r="L445" s="309">
        <v>10764</v>
      </c>
      <c r="M445" s="309">
        <v>0</v>
      </c>
      <c r="N445" s="309">
        <v>118399</v>
      </c>
      <c r="O445" s="309"/>
      <c r="P445" s="309"/>
    </row>
    <row r="446" spans="1:16" ht="12.45" customHeight="1">
      <c r="A446" s="306">
        <v>2</v>
      </c>
      <c r="B446" s="306"/>
      <c r="C446" s="307" t="s">
        <v>1480</v>
      </c>
      <c r="D446" s="308" t="s">
        <v>1506</v>
      </c>
      <c r="E446" s="308"/>
      <c r="F446" s="307">
        <v>177</v>
      </c>
      <c r="G446" s="308" t="s">
        <v>547</v>
      </c>
      <c r="H446" s="308" t="s">
        <v>287</v>
      </c>
      <c r="I446" s="309">
        <v>0</v>
      </c>
      <c r="J446" s="309">
        <v>107635</v>
      </c>
      <c r="K446" s="309">
        <v>0</v>
      </c>
      <c r="L446" s="309">
        <v>10764</v>
      </c>
      <c r="M446" s="309">
        <v>0</v>
      </c>
      <c r="N446" s="309">
        <v>118399</v>
      </c>
      <c r="O446" s="309"/>
      <c r="P446" s="309"/>
    </row>
    <row r="447" spans="1:16" ht="12.45" customHeight="1">
      <c r="A447" s="306">
        <v>2</v>
      </c>
      <c r="B447" s="306"/>
      <c r="C447" s="307" t="s">
        <v>1480</v>
      </c>
      <c r="D447" s="308" t="s">
        <v>1506</v>
      </c>
      <c r="E447" s="308"/>
      <c r="F447" s="307">
        <v>178</v>
      </c>
      <c r="G447" s="308" t="s">
        <v>547</v>
      </c>
      <c r="H447" s="308" t="s">
        <v>287</v>
      </c>
      <c r="I447" s="309">
        <v>0</v>
      </c>
      <c r="J447" s="309">
        <v>107635</v>
      </c>
      <c r="K447" s="309">
        <v>0</v>
      </c>
      <c r="L447" s="309">
        <v>10764</v>
      </c>
      <c r="M447" s="309">
        <v>0</v>
      </c>
      <c r="N447" s="309">
        <v>118399</v>
      </c>
      <c r="O447" s="309"/>
      <c r="P447" s="309"/>
    </row>
    <row r="448" spans="1:16" ht="12.45" customHeight="1">
      <c r="A448" s="306">
        <v>2</v>
      </c>
      <c r="B448" s="306"/>
      <c r="C448" s="307" t="s">
        <v>1480</v>
      </c>
      <c r="D448" s="308" t="s">
        <v>1506</v>
      </c>
      <c r="E448" s="308"/>
      <c r="F448" s="307">
        <v>179</v>
      </c>
      <c r="G448" s="308" t="s">
        <v>522</v>
      </c>
      <c r="H448" s="308" t="s">
        <v>1507</v>
      </c>
      <c r="I448" s="309">
        <v>0</v>
      </c>
      <c r="J448" s="309">
        <v>107626</v>
      </c>
      <c r="K448" s="309">
        <v>0</v>
      </c>
      <c r="L448" s="309">
        <v>10763</v>
      </c>
      <c r="M448" s="309">
        <v>0</v>
      </c>
      <c r="N448" s="309">
        <v>118389</v>
      </c>
      <c r="O448" s="309"/>
      <c r="P448" s="309"/>
    </row>
    <row r="449" spans="1:16" ht="12.45" customHeight="1">
      <c r="A449" s="306">
        <v>2</v>
      </c>
      <c r="B449" s="306"/>
      <c r="C449" s="307" t="s">
        <v>1480</v>
      </c>
      <c r="D449" s="308" t="s">
        <v>1506</v>
      </c>
      <c r="E449" s="308"/>
      <c r="F449" s="307">
        <v>180</v>
      </c>
      <c r="G449" s="308" t="s">
        <v>522</v>
      </c>
      <c r="H449" s="308" t="s">
        <v>1507</v>
      </c>
      <c r="I449" s="309">
        <v>0</v>
      </c>
      <c r="J449" s="309">
        <v>107626</v>
      </c>
      <c r="K449" s="309">
        <v>0</v>
      </c>
      <c r="L449" s="309">
        <v>10763</v>
      </c>
      <c r="M449" s="309">
        <v>0</v>
      </c>
      <c r="N449" s="309">
        <v>118389</v>
      </c>
      <c r="O449" s="309"/>
      <c r="P449" s="309"/>
    </row>
    <row r="450" spans="1:16" ht="12.45" customHeight="1">
      <c r="A450" s="306">
        <v>2</v>
      </c>
      <c r="B450" s="306"/>
      <c r="C450" s="307" t="s">
        <v>1480</v>
      </c>
      <c r="D450" s="308" t="s">
        <v>1506</v>
      </c>
      <c r="E450" s="308"/>
      <c r="F450" s="307">
        <v>181</v>
      </c>
      <c r="G450" s="308" t="s">
        <v>522</v>
      </c>
      <c r="H450" s="308" t="s">
        <v>1507</v>
      </c>
      <c r="I450" s="309">
        <v>0</v>
      </c>
      <c r="J450" s="309">
        <v>107626</v>
      </c>
      <c r="K450" s="309">
        <v>0</v>
      </c>
      <c r="L450" s="309">
        <v>10763</v>
      </c>
      <c r="M450" s="309">
        <v>0</v>
      </c>
      <c r="N450" s="309">
        <v>118389</v>
      </c>
      <c r="O450" s="309"/>
      <c r="P450" s="309"/>
    </row>
    <row r="451" spans="1:16" ht="12.45" customHeight="1">
      <c r="A451" s="306">
        <v>2</v>
      </c>
      <c r="B451" s="306"/>
      <c r="C451" s="307" t="s">
        <v>1480</v>
      </c>
      <c r="D451" s="308" t="s">
        <v>1481</v>
      </c>
      <c r="E451" s="308"/>
      <c r="F451" s="307">
        <v>2117</v>
      </c>
      <c r="G451" s="308" t="s">
        <v>1659</v>
      </c>
      <c r="H451" s="308" t="s">
        <v>1660</v>
      </c>
      <c r="I451" s="309">
        <v>0</v>
      </c>
      <c r="J451" s="309">
        <v>10769</v>
      </c>
      <c r="K451" s="309">
        <v>0</v>
      </c>
      <c r="L451" s="309">
        <v>1077</v>
      </c>
      <c r="M451" s="309">
        <v>104</v>
      </c>
      <c r="N451" s="309">
        <v>11950</v>
      </c>
      <c r="O451" s="309"/>
      <c r="P451" s="309"/>
    </row>
    <row r="452" spans="1:16" ht="12.45" customHeight="1">
      <c r="A452" s="306">
        <v>2</v>
      </c>
      <c r="B452" s="306"/>
      <c r="C452" s="307" t="s">
        <v>1480</v>
      </c>
      <c r="D452" s="308" t="s">
        <v>1481</v>
      </c>
      <c r="E452" s="308"/>
      <c r="F452" s="307">
        <v>2118</v>
      </c>
      <c r="G452" s="308" t="s">
        <v>2108</v>
      </c>
      <c r="H452" s="308" t="s">
        <v>2109</v>
      </c>
      <c r="I452" s="309">
        <v>0</v>
      </c>
      <c r="J452" s="309">
        <v>26925</v>
      </c>
      <c r="K452" s="309">
        <v>0</v>
      </c>
      <c r="L452" s="309">
        <v>2692</v>
      </c>
      <c r="M452" s="309">
        <v>259</v>
      </c>
      <c r="N452" s="309">
        <v>29876</v>
      </c>
      <c r="O452" s="309"/>
      <c r="P452" s="309"/>
    </row>
    <row r="453" spans="1:16" ht="12.45" customHeight="1">
      <c r="A453" s="306">
        <v>2</v>
      </c>
      <c r="B453" s="306"/>
      <c r="C453" s="307" t="s">
        <v>1480</v>
      </c>
      <c r="D453" s="308" t="s">
        <v>1481</v>
      </c>
      <c r="E453" s="308"/>
      <c r="F453" s="307">
        <v>2119</v>
      </c>
      <c r="G453" s="308" t="s">
        <v>2117</v>
      </c>
      <c r="H453" s="308" t="s">
        <v>2118</v>
      </c>
      <c r="I453" s="309">
        <v>0</v>
      </c>
      <c r="J453" s="309">
        <v>5227</v>
      </c>
      <c r="K453" s="309">
        <v>0</v>
      </c>
      <c r="L453" s="309">
        <v>523</v>
      </c>
      <c r="M453" s="309">
        <v>50</v>
      </c>
      <c r="N453" s="309">
        <v>5800</v>
      </c>
      <c r="O453" s="309"/>
      <c r="P453" s="309"/>
    </row>
    <row r="454" spans="1:16" ht="12.45" customHeight="1">
      <c r="A454" s="306">
        <v>2</v>
      </c>
      <c r="B454" s="306"/>
      <c r="C454" s="307" t="s">
        <v>1480</v>
      </c>
      <c r="D454" s="308" t="s">
        <v>1481</v>
      </c>
      <c r="E454" s="308"/>
      <c r="F454" s="307">
        <v>2120</v>
      </c>
      <c r="G454" s="308" t="s">
        <v>1932</v>
      </c>
      <c r="H454" s="308" t="s">
        <v>2119</v>
      </c>
      <c r="I454" s="309">
        <v>0</v>
      </c>
      <c r="J454" s="309">
        <v>21776.374400000001</v>
      </c>
      <c r="K454" s="309">
        <v>0</v>
      </c>
      <c r="L454" s="309">
        <v>2161.6253999999999</v>
      </c>
      <c r="M454" s="309">
        <v>5444.0936000000002</v>
      </c>
      <c r="N454" s="309">
        <v>29382.093400000002</v>
      </c>
      <c r="O454" s="309"/>
      <c r="P454" s="309"/>
    </row>
    <row r="455" spans="1:16" ht="12.45" customHeight="1">
      <c r="A455" s="306">
        <v>2</v>
      </c>
      <c r="B455" s="306"/>
      <c r="C455" s="307" t="s">
        <v>1480</v>
      </c>
      <c r="D455" s="308" t="s">
        <v>1481</v>
      </c>
      <c r="E455" s="308"/>
      <c r="F455" s="307">
        <v>2121</v>
      </c>
      <c r="G455" s="308" t="s">
        <v>1633</v>
      </c>
      <c r="H455" s="308" t="s">
        <v>1491</v>
      </c>
      <c r="I455" s="309">
        <v>0</v>
      </c>
      <c r="J455" s="309">
        <v>617555</v>
      </c>
      <c r="K455" s="309">
        <v>0</v>
      </c>
      <c r="L455" s="309">
        <v>61756</v>
      </c>
      <c r="M455" s="309">
        <v>154389</v>
      </c>
      <c r="N455" s="309">
        <v>833700</v>
      </c>
      <c r="O455" s="309"/>
      <c r="P455" s="309"/>
    </row>
    <row r="456" spans="1:16" ht="12.45" customHeight="1">
      <c r="A456" s="306">
        <v>2</v>
      </c>
      <c r="B456" s="306"/>
      <c r="C456" s="307" t="s">
        <v>1480</v>
      </c>
      <c r="D456" s="308" t="s">
        <v>1481</v>
      </c>
      <c r="E456" s="308"/>
      <c r="F456" s="307">
        <v>2122</v>
      </c>
      <c r="G456" s="308" t="s">
        <v>1633</v>
      </c>
      <c r="H456" s="308" t="s">
        <v>1491</v>
      </c>
      <c r="I456" s="309">
        <v>0</v>
      </c>
      <c r="J456" s="309">
        <v>1239</v>
      </c>
      <c r="K456" s="309">
        <v>0</v>
      </c>
      <c r="L456" s="309">
        <v>124</v>
      </c>
      <c r="M456" s="309">
        <v>41</v>
      </c>
      <c r="N456" s="309">
        <v>1404</v>
      </c>
      <c r="O456" s="309"/>
      <c r="P456" s="309"/>
    </row>
    <row r="457" spans="1:16" ht="12.45" customHeight="1">
      <c r="A457" s="306">
        <v>3</v>
      </c>
      <c r="B457" s="306"/>
      <c r="C457" s="307" t="s">
        <v>1480</v>
      </c>
      <c r="D457" s="308" t="s">
        <v>1481</v>
      </c>
      <c r="E457" s="308"/>
      <c r="F457" s="307">
        <v>2123</v>
      </c>
      <c r="G457" s="308" t="s">
        <v>2120</v>
      </c>
      <c r="H457" s="308" t="s">
        <v>2121</v>
      </c>
      <c r="I457" s="309">
        <v>0</v>
      </c>
      <c r="J457" s="309">
        <v>5385</v>
      </c>
      <c r="K457" s="309">
        <v>0</v>
      </c>
      <c r="L457" s="309">
        <v>539</v>
      </c>
      <c r="M457" s="309">
        <v>52</v>
      </c>
      <c r="N457" s="309">
        <v>5976</v>
      </c>
      <c r="O457" s="309"/>
      <c r="P457" s="309"/>
    </row>
    <row r="458" spans="1:16" ht="12.45" customHeight="1">
      <c r="A458" s="306">
        <v>3</v>
      </c>
      <c r="B458" s="306"/>
      <c r="C458" s="307" t="s">
        <v>1480</v>
      </c>
      <c r="D458" s="308" t="s">
        <v>1481</v>
      </c>
      <c r="E458" s="308"/>
      <c r="F458" s="307">
        <v>2124</v>
      </c>
      <c r="G458" s="308" t="s">
        <v>2122</v>
      </c>
      <c r="H458" s="308" t="s">
        <v>2123</v>
      </c>
      <c r="I458" s="309">
        <v>0</v>
      </c>
      <c r="J458" s="309">
        <v>5290</v>
      </c>
      <c r="K458" s="309">
        <v>0</v>
      </c>
      <c r="L458" s="309">
        <v>529</v>
      </c>
      <c r="M458" s="309">
        <v>51</v>
      </c>
      <c r="N458" s="309">
        <v>5870</v>
      </c>
      <c r="O458" s="309"/>
      <c r="P458" s="309"/>
    </row>
    <row r="459" spans="1:16" ht="12.45" customHeight="1">
      <c r="A459" s="306">
        <v>3</v>
      </c>
      <c r="B459" s="306"/>
      <c r="C459" s="307" t="s">
        <v>1480</v>
      </c>
      <c r="D459" s="308" t="s">
        <v>1481</v>
      </c>
      <c r="E459" s="308"/>
      <c r="F459" s="307">
        <v>2125</v>
      </c>
      <c r="G459" s="308" t="s">
        <v>2064</v>
      </c>
      <c r="H459" s="308" t="s">
        <v>2065</v>
      </c>
      <c r="I459" s="309">
        <v>0</v>
      </c>
      <c r="J459" s="309">
        <v>10770</v>
      </c>
      <c r="K459" s="309">
        <v>0</v>
      </c>
      <c r="L459" s="309">
        <v>1077</v>
      </c>
      <c r="M459" s="309">
        <v>104</v>
      </c>
      <c r="N459" s="309">
        <v>11951</v>
      </c>
      <c r="O459" s="309"/>
      <c r="P459" s="309"/>
    </row>
    <row r="460" spans="1:16" ht="12.45" customHeight="1">
      <c r="A460" s="306">
        <v>3</v>
      </c>
      <c r="B460" s="306"/>
      <c r="C460" s="307" t="s">
        <v>1480</v>
      </c>
      <c r="D460" s="308" t="s">
        <v>1481</v>
      </c>
      <c r="E460" s="308"/>
      <c r="F460" s="307">
        <v>2126</v>
      </c>
      <c r="G460" s="308" t="s">
        <v>2064</v>
      </c>
      <c r="H460" s="308" t="s">
        <v>2065</v>
      </c>
      <c r="I460" s="309">
        <v>0</v>
      </c>
      <c r="J460" s="309">
        <v>5385</v>
      </c>
      <c r="K460" s="309">
        <v>0</v>
      </c>
      <c r="L460" s="309">
        <v>539</v>
      </c>
      <c r="M460" s="309">
        <v>52</v>
      </c>
      <c r="N460" s="309">
        <v>5976</v>
      </c>
      <c r="O460" s="309"/>
      <c r="P460" s="309"/>
    </row>
    <row r="461" spans="1:16" ht="12.45" customHeight="1">
      <c r="A461" s="306">
        <v>3</v>
      </c>
      <c r="B461" s="306"/>
      <c r="C461" s="307" t="s">
        <v>1480</v>
      </c>
      <c r="D461" s="308" t="s">
        <v>1481</v>
      </c>
      <c r="E461" s="308"/>
      <c r="F461" s="307">
        <v>2127</v>
      </c>
      <c r="G461" s="308" t="s">
        <v>2122</v>
      </c>
      <c r="H461" s="308" t="s">
        <v>2123</v>
      </c>
      <c r="I461" s="309">
        <v>0</v>
      </c>
      <c r="J461" s="309">
        <v>5470</v>
      </c>
      <c r="K461" s="309">
        <v>0</v>
      </c>
      <c r="L461" s="309">
        <v>547</v>
      </c>
      <c r="M461" s="309">
        <v>53</v>
      </c>
      <c r="N461" s="309">
        <v>6070</v>
      </c>
      <c r="O461" s="309"/>
      <c r="P461" s="309"/>
    </row>
    <row r="462" spans="1:16" ht="12.45" customHeight="1">
      <c r="A462" s="306">
        <v>3</v>
      </c>
      <c r="B462" s="306"/>
      <c r="C462" s="307" t="s">
        <v>1480</v>
      </c>
      <c r="D462" s="308" t="s">
        <v>1481</v>
      </c>
      <c r="E462" s="308"/>
      <c r="F462" s="307">
        <v>2128</v>
      </c>
      <c r="G462" s="308" t="s">
        <v>2122</v>
      </c>
      <c r="H462" s="308" t="s">
        <v>2123</v>
      </c>
      <c r="I462" s="309">
        <v>0</v>
      </c>
      <c r="J462" s="309">
        <v>5403</v>
      </c>
      <c r="K462" s="309">
        <v>0</v>
      </c>
      <c r="L462" s="309">
        <v>540</v>
      </c>
      <c r="M462" s="309">
        <v>52</v>
      </c>
      <c r="N462" s="309">
        <v>5995</v>
      </c>
      <c r="O462" s="309"/>
      <c r="P462" s="309"/>
    </row>
    <row r="463" spans="1:16" ht="12.45" customHeight="1">
      <c r="A463" s="306">
        <v>3</v>
      </c>
      <c r="B463" s="306"/>
      <c r="C463" s="307" t="s">
        <v>1480</v>
      </c>
      <c r="D463" s="308" t="s">
        <v>1481</v>
      </c>
      <c r="E463" s="308"/>
      <c r="F463" s="307">
        <v>2129</v>
      </c>
      <c r="G463" s="308" t="s">
        <v>2032</v>
      </c>
      <c r="H463" s="308" t="s">
        <v>2033</v>
      </c>
      <c r="I463" s="309">
        <v>0</v>
      </c>
      <c r="J463" s="309">
        <v>16155</v>
      </c>
      <c r="K463" s="309">
        <v>0</v>
      </c>
      <c r="L463" s="309">
        <v>1615</v>
      </c>
      <c r="M463" s="309">
        <v>155</v>
      </c>
      <c r="N463" s="309">
        <v>17925</v>
      </c>
      <c r="O463" s="309"/>
      <c r="P463" s="309"/>
    </row>
    <row r="464" spans="1:16" ht="12.45" customHeight="1">
      <c r="A464" s="306">
        <v>4</v>
      </c>
      <c r="B464" s="306"/>
      <c r="C464" s="307" t="s">
        <v>1480</v>
      </c>
      <c r="D464" s="308" t="s">
        <v>1506</v>
      </c>
      <c r="E464" s="308"/>
      <c r="F464" s="307">
        <v>182</v>
      </c>
      <c r="G464" s="308" t="s">
        <v>547</v>
      </c>
      <c r="H464" s="308" t="s">
        <v>287</v>
      </c>
      <c r="I464" s="309">
        <v>0</v>
      </c>
      <c r="J464" s="309">
        <v>695745</v>
      </c>
      <c r="K464" s="309">
        <v>0</v>
      </c>
      <c r="L464" s="309">
        <v>69574</v>
      </c>
      <c r="M464" s="309">
        <v>28989</v>
      </c>
      <c r="N464" s="309">
        <v>794308</v>
      </c>
      <c r="O464" s="309"/>
      <c r="P464" s="309"/>
    </row>
    <row r="465" spans="1:16" ht="12.45" customHeight="1">
      <c r="A465" s="306">
        <v>4</v>
      </c>
      <c r="B465" s="306"/>
      <c r="C465" s="307" t="s">
        <v>1480</v>
      </c>
      <c r="D465" s="308" t="s">
        <v>1481</v>
      </c>
      <c r="E465" s="308"/>
      <c r="F465" s="307">
        <v>2130</v>
      </c>
      <c r="G465" s="308" t="s">
        <v>1619</v>
      </c>
      <c r="H465" s="308" t="s">
        <v>1620</v>
      </c>
      <c r="I465" s="309">
        <v>0</v>
      </c>
      <c r="J465" s="309">
        <v>5293</v>
      </c>
      <c r="K465" s="309">
        <v>0</v>
      </c>
      <c r="L465" s="309">
        <v>529</v>
      </c>
      <c r="M465" s="309">
        <v>51</v>
      </c>
      <c r="N465" s="309">
        <v>5873</v>
      </c>
      <c r="O465" s="309"/>
      <c r="P465" s="309"/>
    </row>
    <row r="466" spans="1:16" ht="12.45" customHeight="1">
      <c r="A466" s="306">
        <v>4</v>
      </c>
      <c r="B466" s="306"/>
      <c r="C466" s="307" t="s">
        <v>1480</v>
      </c>
      <c r="D466" s="308" t="s">
        <v>1481</v>
      </c>
      <c r="E466" s="308"/>
      <c r="F466" s="307">
        <v>2131</v>
      </c>
      <c r="G466" s="308" t="s">
        <v>2122</v>
      </c>
      <c r="H466" s="308" t="s">
        <v>2123</v>
      </c>
      <c r="I466" s="309">
        <v>0</v>
      </c>
      <c r="J466" s="309">
        <v>5292</v>
      </c>
      <c r="K466" s="309">
        <v>0</v>
      </c>
      <c r="L466" s="309">
        <v>529</v>
      </c>
      <c r="M466" s="309">
        <v>51</v>
      </c>
      <c r="N466" s="309">
        <v>5872</v>
      </c>
      <c r="O466" s="309"/>
      <c r="P466" s="309"/>
    </row>
    <row r="467" spans="1:16" ht="12.45" customHeight="1">
      <c r="A467" s="306">
        <v>4</v>
      </c>
      <c r="B467" s="306"/>
      <c r="C467" s="307" t="s">
        <v>1480</v>
      </c>
      <c r="D467" s="308" t="s">
        <v>1481</v>
      </c>
      <c r="E467" s="308"/>
      <c r="F467" s="307">
        <v>2132</v>
      </c>
      <c r="G467" s="308" t="s">
        <v>1932</v>
      </c>
      <c r="H467" s="308" t="s">
        <v>2119</v>
      </c>
      <c r="I467" s="309">
        <v>0</v>
      </c>
      <c r="J467" s="309">
        <v>80975.236199999999</v>
      </c>
      <c r="K467" s="309">
        <v>0</v>
      </c>
      <c r="L467" s="309">
        <v>8089.5141999999996</v>
      </c>
      <c r="M467" s="309">
        <v>800.94200000000001</v>
      </c>
      <c r="N467" s="309">
        <v>89865.6924</v>
      </c>
      <c r="O467" s="309"/>
      <c r="P467" s="309"/>
    </row>
    <row r="468" spans="1:16" ht="12.45" customHeight="1">
      <c r="A468" s="306">
        <v>4</v>
      </c>
      <c r="B468" s="306"/>
      <c r="C468" s="307" t="s">
        <v>1480</v>
      </c>
      <c r="D468" s="308" t="s">
        <v>1481</v>
      </c>
      <c r="E468" s="308"/>
      <c r="F468" s="307">
        <v>2133</v>
      </c>
      <c r="G468" s="308" t="s">
        <v>2124</v>
      </c>
      <c r="H468" s="308" t="s">
        <v>2125</v>
      </c>
      <c r="I468" s="309">
        <v>0</v>
      </c>
      <c r="J468" s="309">
        <v>5207</v>
      </c>
      <c r="K468" s="309">
        <v>0</v>
      </c>
      <c r="L468" s="309">
        <v>521</v>
      </c>
      <c r="M468" s="309">
        <v>50</v>
      </c>
      <c r="N468" s="309">
        <v>5778</v>
      </c>
      <c r="O468" s="309"/>
      <c r="P468" s="309"/>
    </row>
    <row r="469" spans="1:16" ht="12.45" customHeight="1">
      <c r="A469" s="306">
        <v>4</v>
      </c>
      <c r="B469" s="306"/>
      <c r="C469" s="307" t="s">
        <v>1480</v>
      </c>
      <c r="D469" s="308" t="s">
        <v>1481</v>
      </c>
      <c r="E469" s="308"/>
      <c r="F469" s="307">
        <v>2134</v>
      </c>
      <c r="G469" s="308" t="s">
        <v>2060</v>
      </c>
      <c r="H469" s="308" t="s">
        <v>1565</v>
      </c>
      <c r="I469" s="309">
        <v>0</v>
      </c>
      <c r="J469" s="309">
        <v>83538.250599999999</v>
      </c>
      <c r="K469" s="309">
        <v>0</v>
      </c>
      <c r="L469" s="309">
        <v>8329.7968000000001</v>
      </c>
      <c r="M469" s="309">
        <v>800.94200000000001</v>
      </c>
      <c r="N469" s="309">
        <v>92668.989399999991</v>
      </c>
      <c r="O469" s="309"/>
      <c r="P469" s="309"/>
    </row>
    <row r="470" spans="1:16" ht="12.45" customHeight="1">
      <c r="A470" s="306">
        <v>4</v>
      </c>
      <c r="B470" s="306"/>
      <c r="C470" s="307" t="s">
        <v>1480</v>
      </c>
      <c r="D470" s="308" t="s">
        <v>1481</v>
      </c>
      <c r="E470" s="308"/>
      <c r="F470" s="307">
        <v>2135</v>
      </c>
      <c r="G470" s="308" t="s">
        <v>1633</v>
      </c>
      <c r="H470" s="308" t="s">
        <v>1491</v>
      </c>
      <c r="I470" s="309">
        <v>0</v>
      </c>
      <c r="J470" s="309">
        <v>6830</v>
      </c>
      <c r="K470" s="309">
        <v>0</v>
      </c>
      <c r="L470" s="309">
        <v>683</v>
      </c>
      <c r="M470" s="309">
        <v>228</v>
      </c>
      <c r="N470" s="309">
        <v>7741</v>
      </c>
      <c r="O470" s="309"/>
      <c r="P470" s="309"/>
    </row>
    <row r="471" spans="1:16" ht="12.45" customHeight="1">
      <c r="A471" s="306">
        <v>4</v>
      </c>
      <c r="B471" s="306"/>
      <c r="C471" s="307" t="s">
        <v>1480</v>
      </c>
      <c r="D471" s="308" t="s">
        <v>1481</v>
      </c>
      <c r="E471" s="308"/>
      <c r="F471" s="307">
        <v>2136</v>
      </c>
      <c r="G471" s="308" t="s">
        <v>1633</v>
      </c>
      <c r="H471" s="308" t="s">
        <v>1491</v>
      </c>
      <c r="I471" s="309">
        <v>0</v>
      </c>
      <c r="J471" s="309">
        <v>4346</v>
      </c>
      <c r="K471" s="309">
        <v>0</v>
      </c>
      <c r="L471" s="309">
        <v>435</v>
      </c>
      <c r="M471" s="309">
        <v>145</v>
      </c>
      <c r="N471" s="309">
        <v>4926</v>
      </c>
      <c r="O471" s="309"/>
      <c r="P471" s="309"/>
    </row>
    <row r="472" spans="1:16" ht="12.45" customHeight="1">
      <c r="A472" s="306">
        <v>4</v>
      </c>
      <c r="B472" s="306"/>
      <c r="C472" s="307" t="s">
        <v>1480</v>
      </c>
      <c r="D472" s="308" t="s">
        <v>1481</v>
      </c>
      <c r="E472" s="308"/>
      <c r="F472" s="307">
        <v>2137</v>
      </c>
      <c r="G472" s="308" t="s">
        <v>1633</v>
      </c>
      <c r="H472" s="308" t="s">
        <v>1491</v>
      </c>
      <c r="I472" s="309">
        <v>0</v>
      </c>
      <c r="J472" s="309">
        <v>411870</v>
      </c>
      <c r="K472" s="309">
        <v>0</v>
      </c>
      <c r="L472" s="309">
        <v>41187</v>
      </c>
      <c r="M472" s="309">
        <v>102967</v>
      </c>
      <c r="N472" s="309">
        <v>556024</v>
      </c>
      <c r="O472" s="309"/>
      <c r="P472" s="309"/>
    </row>
    <row r="473" spans="1:16" ht="12.45" customHeight="1">
      <c r="A473" s="306">
        <v>4</v>
      </c>
      <c r="B473" s="306"/>
      <c r="C473" s="307" t="s">
        <v>1480</v>
      </c>
      <c r="D473" s="308" t="s">
        <v>1481</v>
      </c>
      <c r="E473" s="308"/>
      <c r="F473" s="307">
        <v>2138</v>
      </c>
      <c r="G473" s="308" t="s">
        <v>1633</v>
      </c>
      <c r="H473" s="308" t="s">
        <v>1491</v>
      </c>
      <c r="I473" s="309">
        <v>0</v>
      </c>
      <c r="J473" s="309">
        <v>1242</v>
      </c>
      <c r="K473" s="309">
        <v>0</v>
      </c>
      <c r="L473" s="309">
        <v>124</v>
      </c>
      <c r="M473" s="309">
        <v>41</v>
      </c>
      <c r="N473" s="309">
        <v>1407</v>
      </c>
      <c r="O473" s="309"/>
      <c r="P473" s="309"/>
    </row>
    <row r="474" spans="1:16" ht="12.45" customHeight="1">
      <c r="A474" s="306">
        <v>7</v>
      </c>
      <c r="B474" s="306"/>
      <c r="C474" s="307" t="s">
        <v>1480</v>
      </c>
      <c r="D474" s="308" t="s">
        <v>1506</v>
      </c>
      <c r="E474" s="308"/>
      <c r="F474" s="307">
        <v>183</v>
      </c>
      <c r="G474" s="308" t="s">
        <v>2126</v>
      </c>
      <c r="H474" s="308" t="s">
        <v>2127</v>
      </c>
      <c r="I474" s="309">
        <v>0</v>
      </c>
      <c r="J474" s="309">
        <v>10522</v>
      </c>
      <c r="K474" s="309">
        <v>0</v>
      </c>
      <c r="L474" s="309">
        <v>1052</v>
      </c>
      <c r="M474" s="309">
        <v>101</v>
      </c>
      <c r="N474" s="309">
        <v>11675</v>
      </c>
      <c r="O474" s="309"/>
      <c r="P474" s="309"/>
    </row>
    <row r="475" spans="1:16" ht="12.45" customHeight="1">
      <c r="A475" s="306">
        <v>7</v>
      </c>
      <c r="B475" s="306"/>
      <c r="C475" s="307" t="s">
        <v>1480</v>
      </c>
      <c r="D475" s="308" t="s">
        <v>1481</v>
      </c>
      <c r="E475" s="308"/>
      <c r="F475" s="307">
        <v>2139</v>
      </c>
      <c r="G475" s="308" t="s">
        <v>2063</v>
      </c>
      <c r="H475" s="308" t="s">
        <v>1595</v>
      </c>
      <c r="I475" s="309">
        <v>0</v>
      </c>
      <c r="J475" s="309">
        <v>5212</v>
      </c>
      <c r="K475" s="309">
        <v>0</v>
      </c>
      <c r="L475" s="309">
        <v>521</v>
      </c>
      <c r="M475" s="309">
        <v>50</v>
      </c>
      <c r="N475" s="309">
        <v>5783</v>
      </c>
      <c r="O475" s="309"/>
      <c r="P475" s="309"/>
    </row>
    <row r="476" spans="1:16" ht="12.45" customHeight="1">
      <c r="A476" s="306">
        <v>7</v>
      </c>
      <c r="B476" s="306"/>
      <c r="C476" s="307" t="s">
        <v>1480</v>
      </c>
      <c r="D476" s="308" t="s">
        <v>1481</v>
      </c>
      <c r="E476" s="308"/>
      <c r="F476" s="307">
        <v>2140</v>
      </c>
      <c r="G476" s="308" t="s">
        <v>2128</v>
      </c>
      <c r="H476" s="308" t="s">
        <v>2129</v>
      </c>
      <c r="I476" s="309">
        <v>0</v>
      </c>
      <c r="J476" s="309">
        <v>10549</v>
      </c>
      <c r="K476" s="309">
        <v>0</v>
      </c>
      <c r="L476" s="309">
        <v>1055</v>
      </c>
      <c r="M476" s="309">
        <v>101</v>
      </c>
      <c r="N476" s="309">
        <v>11705</v>
      </c>
      <c r="O476" s="309"/>
      <c r="P476" s="309"/>
    </row>
    <row r="477" spans="1:16" ht="12.45" customHeight="1">
      <c r="A477" s="306">
        <v>7</v>
      </c>
      <c r="B477" s="306"/>
      <c r="C477" s="307" t="s">
        <v>1480</v>
      </c>
      <c r="D477" s="308" t="s">
        <v>1481</v>
      </c>
      <c r="E477" s="308"/>
      <c r="F477" s="307">
        <v>2141</v>
      </c>
      <c r="G477" s="308" t="s">
        <v>1613</v>
      </c>
      <c r="H477" s="308" t="s">
        <v>1535</v>
      </c>
      <c r="I477" s="309">
        <v>0</v>
      </c>
      <c r="J477" s="309">
        <v>46914</v>
      </c>
      <c r="K477" s="309">
        <v>0</v>
      </c>
      <c r="L477" s="309">
        <v>4691</v>
      </c>
      <c r="M477" s="309">
        <v>451</v>
      </c>
      <c r="N477" s="309">
        <v>52056</v>
      </c>
      <c r="O477" s="309"/>
      <c r="P477" s="309"/>
    </row>
    <row r="478" spans="1:16" ht="12.45" customHeight="1">
      <c r="A478" s="306">
        <v>7</v>
      </c>
      <c r="B478" s="306"/>
      <c r="C478" s="307" t="s">
        <v>1480</v>
      </c>
      <c r="D478" s="308" t="s">
        <v>1481</v>
      </c>
      <c r="E478" s="308"/>
      <c r="F478" s="307">
        <v>2142</v>
      </c>
      <c r="G478" s="308" t="s">
        <v>2064</v>
      </c>
      <c r="H478" s="308" t="s">
        <v>2065</v>
      </c>
      <c r="I478" s="309">
        <v>0</v>
      </c>
      <c r="J478" s="309">
        <v>5210</v>
      </c>
      <c r="K478" s="309">
        <v>0</v>
      </c>
      <c r="L478" s="309">
        <v>521</v>
      </c>
      <c r="M478" s="309">
        <v>50</v>
      </c>
      <c r="N478" s="309">
        <v>5781</v>
      </c>
      <c r="O478" s="309"/>
      <c r="P478" s="309"/>
    </row>
    <row r="479" spans="1:16" ht="12.45" customHeight="1">
      <c r="A479" s="306">
        <v>7</v>
      </c>
      <c r="B479" s="306"/>
      <c r="C479" s="307" t="s">
        <v>1480</v>
      </c>
      <c r="D479" s="308" t="s">
        <v>1481</v>
      </c>
      <c r="E479" s="308"/>
      <c r="F479" s="307">
        <v>2144</v>
      </c>
      <c r="G479" s="308" t="s">
        <v>2072</v>
      </c>
      <c r="H479" s="308" t="s">
        <v>2073</v>
      </c>
      <c r="I479" s="309">
        <v>0</v>
      </c>
      <c r="J479" s="309">
        <v>27353</v>
      </c>
      <c r="K479" s="309">
        <v>0</v>
      </c>
      <c r="L479" s="309">
        <v>2735</v>
      </c>
      <c r="M479" s="309">
        <v>263</v>
      </c>
      <c r="N479" s="309">
        <v>30351</v>
      </c>
      <c r="O479" s="309"/>
      <c r="P479" s="309"/>
    </row>
    <row r="480" spans="1:16" ht="12.45" customHeight="1">
      <c r="A480" s="306">
        <v>7</v>
      </c>
      <c r="B480" s="306"/>
      <c r="C480" s="307" t="s">
        <v>1480</v>
      </c>
      <c r="D480" s="308" t="s">
        <v>1481</v>
      </c>
      <c r="E480" s="308"/>
      <c r="F480" s="307">
        <v>2146</v>
      </c>
      <c r="G480" s="308" t="s">
        <v>1633</v>
      </c>
      <c r="H480" s="308" t="s">
        <v>1491</v>
      </c>
      <c r="I480" s="309">
        <v>0</v>
      </c>
      <c r="J480" s="309">
        <v>70504</v>
      </c>
      <c r="K480" s="309">
        <v>0</v>
      </c>
      <c r="L480" s="309">
        <v>7050</v>
      </c>
      <c r="M480" s="309">
        <v>17626</v>
      </c>
      <c r="N480" s="309">
        <v>95180</v>
      </c>
      <c r="O480" s="309"/>
      <c r="P480" s="309"/>
    </row>
    <row r="481" spans="1:16" ht="12.45" customHeight="1">
      <c r="A481" s="306">
        <v>8</v>
      </c>
      <c r="B481" s="306"/>
      <c r="C481" s="307" t="s">
        <v>1480</v>
      </c>
      <c r="D481" s="308" t="s">
        <v>1506</v>
      </c>
      <c r="E481" s="308"/>
      <c r="F481" s="307">
        <v>184</v>
      </c>
      <c r="G481" s="308" t="s">
        <v>547</v>
      </c>
      <c r="H481" s="308" t="s">
        <v>287</v>
      </c>
      <c r="I481" s="309">
        <v>0</v>
      </c>
      <c r="J481" s="309">
        <v>107635</v>
      </c>
      <c r="K481" s="309">
        <v>0</v>
      </c>
      <c r="L481" s="309">
        <v>10764</v>
      </c>
      <c r="M481" s="309">
        <v>0</v>
      </c>
      <c r="N481" s="309">
        <v>118399</v>
      </c>
      <c r="O481" s="309"/>
      <c r="P481" s="309"/>
    </row>
    <row r="482" spans="1:16" ht="12.45" customHeight="1">
      <c r="A482" s="306">
        <v>8</v>
      </c>
      <c r="B482" s="306"/>
      <c r="C482" s="307" t="s">
        <v>1480</v>
      </c>
      <c r="D482" s="308" t="s">
        <v>1506</v>
      </c>
      <c r="E482" s="308"/>
      <c r="F482" s="307">
        <v>185</v>
      </c>
      <c r="G482" s="308" t="s">
        <v>547</v>
      </c>
      <c r="H482" s="308" t="s">
        <v>287</v>
      </c>
      <c r="I482" s="309">
        <v>0</v>
      </c>
      <c r="J482" s="309">
        <v>107635</v>
      </c>
      <c r="K482" s="309">
        <v>0</v>
      </c>
      <c r="L482" s="309">
        <v>10764</v>
      </c>
      <c r="M482" s="309">
        <v>0</v>
      </c>
      <c r="N482" s="309">
        <v>118399</v>
      </c>
      <c r="O482" s="309"/>
      <c r="P482" s="309"/>
    </row>
    <row r="483" spans="1:16" ht="12.45" customHeight="1">
      <c r="A483" s="306">
        <v>8</v>
      </c>
      <c r="B483" s="306"/>
      <c r="C483" s="307" t="s">
        <v>1480</v>
      </c>
      <c r="D483" s="308" t="s">
        <v>1506</v>
      </c>
      <c r="E483" s="308"/>
      <c r="F483" s="307">
        <v>186</v>
      </c>
      <c r="G483" s="308" t="s">
        <v>547</v>
      </c>
      <c r="H483" s="308" t="s">
        <v>287</v>
      </c>
      <c r="I483" s="309">
        <v>0</v>
      </c>
      <c r="J483" s="309">
        <v>107635</v>
      </c>
      <c r="K483" s="309">
        <v>0</v>
      </c>
      <c r="L483" s="309">
        <v>10764</v>
      </c>
      <c r="M483" s="309">
        <v>0</v>
      </c>
      <c r="N483" s="309">
        <v>118399</v>
      </c>
      <c r="O483" s="309"/>
      <c r="P483" s="309"/>
    </row>
    <row r="484" spans="1:16" ht="12.45" customHeight="1">
      <c r="A484" s="306">
        <v>8</v>
      </c>
      <c r="B484" s="306"/>
      <c r="C484" s="307" t="s">
        <v>1480</v>
      </c>
      <c r="D484" s="308" t="s">
        <v>1481</v>
      </c>
      <c r="E484" s="308"/>
      <c r="F484" s="307">
        <v>2148</v>
      </c>
      <c r="G484" s="308" t="s">
        <v>2130</v>
      </c>
      <c r="H484" s="308" t="s">
        <v>2131</v>
      </c>
      <c r="I484" s="309">
        <v>0</v>
      </c>
      <c r="J484" s="309">
        <v>52147</v>
      </c>
      <c r="K484" s="309">
        <v>0</v>
      </c>
      <c r="L484" s="309">
        <v>5215</v>
      </c>
      <c r="M484" s="309">
        <v>501</v>
      </c>
      <c r="N484" s="309">
        <v>57863</v>
      </c>
      <c r="O484" s="309"/>
      <c r="P484" s="309"/>
    </row>
    <row r="485" spans="1:16" ht="12.45" customHeight="1">
      <c r="A485" s="306">
        <v>8</v>
      </c>
      <c r="B485" s="306"/>
      <c r="C485" s="307" t="s">
        <v>1480</v>
      </c>
      <c r="D485" s="308" t="s">
        <v>1481</v>
      </c>
      <c r="E485" s="308"/>
      <c r="F485" s="307">
        <v>2149</v>
      </c>
      <c r="G485" s="308" t="s">
        <v>2092</v>
      </c>
      <c r="H485" s="308" t="s">
        <v>2093</v>
      </c>
      <c r="I485" s="309">
        <v>0</v>
      </c>
      <c r="J485" s="309">
        <v>10429</v>
      </c>
      <c r="K485" s="309">
        <v>0</v>
      </c>
      <c r="L485" s="309">
        <v>1043</v>
      </c>
      <c r="M485" s="309">
        <v>100</v>
      </c>
      <c r="N485" s="309">
        <v>11572</v>
      </c>
      <c r="O485" s="309"/>
      <c r="P485" s="309"/>
    </row>
    <row r="486" spans="1:16" ht="12.45" customHeight="1">
      <c r="A486" s="306">
        <v>8</v>
      </c>
      <c r="B486" s="306"/>
      <c r="C486" s="307" t="s">
        <v>1480</v>
      </c>
      <c r="D486" s="308" t="s">
        <v>1481</v>
      </c>
      <c r="E486" s="308"/>
      <c r="F486" s="307">
        <v>2150</v>
      </c>
      <c r="G486" s="308" t="s">
        <v>1646</v>
      </c>
      <c r="H486" s="308" t="s">
        <v>1647</v>
      </c>
      <c r="I486" s="309">
        <v>0</v>
      </c>
      <c r="J486" s="309">
        <v>5212</v>
      </c>
      <c r="K486" s="309">
        <v>0</v>
      </c>
      <c r="L486" s="309">
        <v>521</v>
      </c>
      <c r="M486" s="309">
        <v>50</v>
      </c>
      <c r="N486" s="309">
        <v>5783</v>
      </c>
      <c r="O486" s="309"/>
      <c r="P486" s="309"/>
    </row>
    <row r="487" spans="1:16" ht="12.45" customHeight="1">
      <c r="A487" s="306">
        <v>8</v>
      </c>
      <c r="B487" s="306"/>
      <c r="C487" s="307" t="s">
        <v>1480</v>
      </c>
      <c r="D487" s="308" t="s">
        <v>1481</v>
      </c>
      <c r="E487" s="308"/>
      <c r="F487" s="307">
        <v>2151</v>
      </c>
      <c r="G487" s="308" t="s">
        <v>2060</v>
      </c>
      <c r="H487" s="308" t="s">
        <v>1565</v>
      </c>
      <c r="I487" s="309">
        <v>0</v>
      </c>
      <c r="J487" s="309">
        <v>52691</v>
      </c>
      <c r="K487" s="309">
        <v>0</v>
      </c>
      <c r="L487" s="309">
        <v>5269</v>
      </c>
      <c r="M487" s="309">
        <v>507</v>
      </c>
      <c r="N487" s="309">
        <v>58467</v>
      </c>
      <c r="O487" s="309"/>
      <c r="P487" s="309"/>
    </row>
    <row r="488" spans="1:16" ht="12.45" customHeight="1">
      <c r="A488" s="306">
        <v>8</v>
      </c>
      <c r="B488" s="306"/>
      <c r="C488" s="307" t="s">
        <v>1480</v>
      </c>
      <c r="D488" s="308" t="s">
        <v>1481</v>
      </c>
      <c r="E488" s="308"/>
      <c r="F488" s="307">
        <v>2152</v>
      </c>
      <c r="G488" s="308" t="s">
        <v>2132</v>
      </c>
      <c r="H488" s="308" t="s">
        <v>2133</v>
      </c>
      <c r="I488" s="309">
        <v>0</v>
      </c>
      <c r="J488" s="309">
        <v>536466</v>
      </c>
      <c r="K488" s="309">
        <v>0</v>
      </c>
      <c r="L488" s="309">
        <v>53647</v>
      </c>
      <c r="M488" s="309">
        <v>0</v>
      </c>
      <c r="N488" s="309">
        <v>590113</v>
      </c>
      <c r="O488" s="309"/>
      <c r="P488" s="309"/>
    </row>
    <row r="489" spans="1:16" ht="12.45" customHeight="1">
      <c r="A489" s="306">
        <v>9</v>
      </c>
      <c r="B489" s="306"/>
      <c r="C489" s="307" t="s">
        <v>1480</v>
      </c>
      <c r="D489" s="308" t="s">
        <v>1506</v>
      </c>
      <c r="E489" s="308"/>
      <c r="F489" s="307">
        <v>187</v>
      </c>
      <c r="G489" s="308" t="s">
        <v>547</v>
      </c>
      <c r="H489" s="308" t="s">
        <v>287</v>
      </c>
      <c r="I489" s="309">
        <v>0</v>
      </c>
      <c r="J489" s="309">
        <v>107635</v>
      </c>
      <c r="K489" s="309">
        <v>0</v>
      </c>
      <c r="L489" s="309">
        <v>10764</v>
      </c>
      <c r="M489" s="309">
        <v>0</v>
      </c>
      <c r="N489" s="309">
        <v>118399</v>
      </c>
      <c r="O489" s="309"/>
      <c r="P489" s="309"/>
    </row>
    <row r="490" spans="1:16" ht="12.45" customHeight="1">
      <c r="A490" s="306">
        <v>9</v>
      </c>
      <c r="B490" s="306"/>
      <c r="C490" s="307" t="s">
        <v>1480</v>
      </c>
      <c r="D490" s="308" t="s">
        <v>1506</v>
      </c>
      <c r="E490" s="308"/>
      <c r="F490" s="307">
        <v>188</v>
      </c>
      <c r="G490" s="308" t="s">
        <v>547</v>
      </c>
      <c r="H490" s="308" t="s">
        <v>287</v>
      </c>
      <c r="I490" s="309">
        <v>0</v>
      </c>
      <c r="J490" s="309">
        <v>107635</v>
      </c>
      <c r="K490" s="309">
        <v>0</v>
      </c>
      <c r="L490" s="309">
        <v>10764</v>
      </c>
      <c r="M490" s="309">
        <v>0</v>
      </c>
      <c r="N490" s="309">
        <v>118399</v>
      </c>
      <c r="O490" s="309"/>
      <c r="P490" s="309"/>
    </row>
    <row r="491" spans="1:16" ht="12.45" customHeight="1">
      <c r="A491" s="306">
        <v>9</v>
      </c>
      <c r="B491" s="306"/>
      <c r="C491" s="307" t="s">
        <v>1480</v>
      </c>
      <c r="D491" s="308" t="s">
        <v>1506</v>
      </c>
      <c r="E491" s="308"/>
      <c r="F491" s="307">
        <v>189</v>
      </c>
      <c r="G491" s="308" t="s">
        <v>547</v>
      </c>
      <c r="H491" s="308" t="s">
        <v>287</v>
      </c>
      <c r="I491" s="309">
        <v>0</v>
      </c>
      <c r="J491" s="309">
        <v>107635</v>
      </c>
      <c r="K491" s="309">
        <v>0</v>
      </c>
      <c r="L491" s="309">
        <v>10764</v>
      </c>
      <c r="M491" s="309">
        <v>0</v>
      </c>
      <c r="N491" s="309">
        <v>118399</v>
      </c>
      <c r="O491" s="309"/>
      <c r="P491" s="309"/>
    </row>
    <row r="492" spans="1:16" ht="12.45" customHeight="1">
      <c r="A492" s="306">
        <v>9</v>
      </c>
      <c r="B492" s="306"/>
      <c r="C492" s="307" t="s">
        <v>1480</v>
      </c>
      <c r="D492" s="308" t="s">
        <v>1481</v>
      </c>
      <c r="E492" s="308"/>
      <c r="F492" s="307">
        <v>2153</v>
      </c>
      <c r="G492" s="308" t="s">
        <v>2134</v>
      </c>
      <c r="H492" s="308" t="s">
        <v>2135</v>
      </c>
      <c r="I492" s="309">
        <v>0</v>
      </c>
      <c r="J492" s="309">
        <v>7380</v>
      </c>
      <c r="K492" s="309">
        <v>0</v>
      </c>
      <c r="L492" s="309">
        <v>738</v>
      </c>
      <c r="M492" s="309">
        <v>45</v>
      </c>
      <c r="N492" s="309">
        <v>8163</v>
      </c>
      <c r="O492" s="309"/>
      <c r="P492" s="309"/>
    </row>
    <row r="493" spans="1:16" ht="12.45" customHeight="1">
      <c r="A493" s="306">
        <v>9</v>
      </c>
      <c r="B493" s="306"/>
      <c r="C493" s="307" t="s">
        <v>1480</v>
      </c>
      <c r="D493" s="308" t="s">
        <v>1481</v>
      </c>
      <c r="E493" s="308"/>
      <c r="F493" s="307">
        <v>2154</v>
      </c>
      <c r="G493" s="308" t="s">
        <v>2136</v>
      </c>
      <c r="H493" s="308" t="s">
        <v>2137</v>
      </c>
      <c r="I493" s="309">
        <v>0</v>
      </c>
      <c r="J493" s="309">
        <v>10545</v>
      </c>
      <c r="K493" s="309">
        <v>0</v>
      </c>
      <c r="L493" s="309">
        <v>1055</v>
      </c>
      <c r="M493" s="309">
        <v>101</v>
      </c>
      <c r="N493" s="309">
        <v>11701</v>
      </c>
      <c r="O493" s="309"/>
      <c r="P493" s="309"/>
    </row>
    <row r="494" spans="1:16" ht="12.45" customHeight="1">
      <c r="A494" s="306">
        <v>9</v>
      </c>
      <c r="B494" s="306"/>
      <c r="C494" s="307" t="s">
        <v>1480</v>
      </c>
      <c r="D494" s="308" t="s">
        <v>1481</v>
      </c>
      <c r="E494" s="308"/>
      <c r="F494" s="307">
        <v>2155</v>
      </c>
      <c r="G494" s="308" t="s">
        <v>2092</v>
      </c>
      <c r="H494" s="308" t="s">
        <v>2093</v>
      </c>
      <c r="I494" s="309">
        <v>0</v>
      </c>
      <c r="J494" s="309">
        <v>10433</v>
      </c>
      <c r="K494" s="309">
        <v>0</v>
      </c>
      <c r="L494" s="309">
        <v>1043</v>
      </c>
      <c r="M494" s="309">
        <v>100</v>
      </c>
      <c r="N494" s="309">
        <v>11576</v>
      </c>
      <c r="O494" s="309"/>
      <c r="P494" s="309"/>
    </row>
    <row r="495" spans="1:16" ht="12.45" customHeight="1">
      <c r="A495" s="306">
        <v>9</v>
      </c>
      <c r="B495" s="306"/>
      <c r="C495" s="307" t="s">
        <v>1480</v>
      </c>
      <c r="D495" s="308" t="s">
        <v>1481</v>
      </c>
      <c r="E495" s="308"/>
      <c r="F495" s="307">
        <v>2156</v>
      </c>
      <c r="G495" s="308" t="s">
        <v>2072</v>
      </c>
      <c r="H495" s="308" t="s">
        <v>2073</v>
      </c>
      <c r="I495" s="309">
        <v>0</v>
      </c>
      <c r="J495" s="309">
        <v>5273</v>
      </c>
      <c r="K495" s="309">
        <v>0</v>
      </c>
      <c r="L495" s="309">
        <v>527</v>
      </c>
      <c r="M495" s="309">
        <v>51</v>
      </c>
      <c r="N495" s="309">
        <v>5851</v>
      </c>
      <c r="O495" s="309"/>
      <c r="P495" s="309"/>
    </row>
    <row r="496" spans="1:16" ht="12.45" customHeight="1">
      <c r="A496" s="306">
        <v>9</v>
      </c>
      <c r="B496" s="306"/>
      <c r="C496" s="307" t="s">
        <v>1480</v>
      </c>
      <c r="D496" s="308" t="s">
        <v>1481</v>
      </c>
      <c r="E496" s="308"/>
      <c r="F496" s="307">
        <v>2157</v>
      </c>
      <c r="G496" s="308" t="s">
        <v>2060</v>
      </c>
      <c r="H496" s="308" t="s">
        <v>1565</v>
      </c>
      <c r="I496" s="309">
        <v>0</v>
      </c>
      <c r="J496" s="309">
        <v>52708</v>
      </c>
      <c r="K496" s="309">
        <v>0</v>
      </c>
      <c r="L496" s="309">
        <v>5271</v>
      </c>
      <c r="M496" s="309">
        <v>507</v>
      </c>
      <c r="N496" s="309">
        <v>58486</v>
      </c>
      <c r="O496" s="309"/>
      <c r="P496" s="309"/>
    </row>
    <row r="497" spans="1:16" ht="12.45" customHeight="1">
      <c r="A497" s="306">
        <v>9</v>
      </c>
      <c r="B497" s="306"/>
      <c r="C497" s="307" t="s">
        <v>1480</v>
      </c>
      <c r="D497" s="308" t="s">
        <v>1481</v>
      </c>
      <c r="E497" s="308"/>
      <c r="F497" s="307">
        <v>2158</v>
      </c>
      <c r="G497" s="308" t="s">
        <v>2113</v>
      </c>
      <c r="H497" s="308" t="s">
        <v>2114</v>
      </c>
      <c r="I497" s="309">
        <v>0</v>
      </c>
      <c r="J497" s="309">
        <v>26363</v>
      </c>
      <c r="K497" s="309">
        <v>0</v>
      </c>
      <c r="L497" s="309">
        <v>2636</v>
      </c>
      <c r="M497" s="309">
        <v>253</v>
      </c>
      <c r="N497" s="309">
        <v>29252</v>
      </c>
      <c r="O497" s="309"/>
      <c r="P497" s="309"/>
    </row>
    <row r="498" spans="1:16" ht="12.45" customHeight="1">
      <c r="A498" s="306">
        <v>9</v>
      </c>
      <c r="B498" s="306"/>
      <c r="C498" s="307" t="s">
        <v>1480</v>
      </c>
      <c r="D498" s="308" t="s">
        <v>1481</v>
      </c>
      <c r="E498" s="308"/>
      <c r="F498" s="307">
        <v>2159</v>
      </c>
      <c r="G498" s="308" t="s">
        <v>1616</v>
      </c>
      <c r="H498" s="308" t="s">
        <v>1489</v>
      </c>
      <c r="I498" s="309">
        <v>0</v>
      </c>
      <c r="J498" s="309">
        <v>1679.5547999999999</v>
      </c>
      <c r="K498" s="309">
        <v>0</v>
      </c>
      <c r="L498" s="309">
        <v>159.95760000000001</v>
      </c>
      <c r="M498" s="309">
        <v>79.978800000000007</v>
      </c>
      <c r="N498" s="309">
        <v>1919.4911999999999</v>
      </c>
      <c r="O498" s="309"/>
      <c r="P498" s="309"/>
    </row>
    <row r="499" spans="1:16" ht="12.45" customHeight="1">
      <c r="A499" s="306">
        <v>9</v>
      </c>
      <c r="B499" s="306"/>
      <c r="C499" s="307" t="s">
        <v>1480</v>
      </c>
      <c r="D499" s="308" t="s">
        <v>1481</v>
      </c>
      <c r="E499" s="308"/>
      <c r="F499" s="307">
        <v>2160</v>
      </c>
      <c r="G499" s="308" t="s">
        <v>1633</v>
      </c>
      <c r="H499" s="308" t="s">
        <v>1491</v>
      </c>
      <c r="I499" s="309">
        <v>0</v>
      </c>
      <c r="J499" s="309">
        <v>24861</v>
      </c>
      <c r="K499" s="309">
        <v>0</v>
      </c>
      <c r="L499" s="309">
        <v>2486</v>
      </c>
      <c r="M499" s="309">
        <v>829</v>
      </c>
      <c r="N499" s="309">
        <v>28176</v>
      </c>
      <c r="O499" s="309"/>
      <c r="P499" s="309"/>
    </row>
    <row r="500" spans="1:16" ht="12.45" customHeight="1">
      <c r="A500" s="306">
        <v>10</v>
      </c>
      <c r="B500" s="306"/>
      <c r="C500" s="307" t="s">
        <v>1480</v>
      </c>
      <c r="D500" s="308" t="s">
        <v>1481</v>
      </c>
      <c r="E500" s="308"/>
      <c r="F500" s="307">
        <v>2161</v>
      </c>
      <c r="G500" s="308" t="s">
        <v>1616</v>
      </c>
      <c r="H500" s="308" t="s">
        <v>1489</v>
      </c>
      <c r="I500" s="309">
        <v>0</v>
      </c>
      <c r="J500" s="309">
        <v>6642.2825000000003</v>
      </c>
      <c r="K500" s="309">
        <v>0</v>
      </c>
      <c r="L500" s="309">
        <v>640.22</v>
      </c>
      <c r="M500" s="309">
        <v>240.08250000000001</v>
      </c>
      <c r="N500" s="309">
        <v>7522.5850000000009</v>
      </c>
      <c r="O500" s="309"/>
      <c r="P500" s="309"/>
    </row>
    <row r="501" spans="1:16" ht="12.45" customHeight="1">
      <c r="A501" s="306">
        <v>10</v>
      </c>
      <c r="B501" s="306"/>
      <c r="C501" s="307" t="s">
        <v>1480</v>
      </c>
      <c r="D501" s="308" t="s">
        <v>1481</v>
      </c>
      <c r="E501" s="308"/>
      <c r="F501" s="307">
        <v>2162</v>
      </c>
      <c r="G501" s="308" t="s">
        <v>2092</v>
      </c>
      <c r="H501" s="308" t="s">
        <v>2093</v>
      </c>
      <c r="I501" s="309">
        <v>0</v>
      </c>
      <c r="J501" s="309">
        <v>5219</v>
      </c>
      <c r="K501" s="309">
        <v>0</v>
      </c>
      <c r="L501" s="309">
        <v>522</v>
      </c>
      <c r="M501" s="309">
        <v>50</v>
      </c>
      <c r="N501" s="309">
        <v>5791</v>
      </c>
      <c r="O501" s="309"/>
      <c r="P501" s="309"/>
    </row>
    <row r="502" spans="1:16" ht="12.45" customHeight="1">
      <c r="A502" s="306">
        <v>10</v>
      </c>
      <c r="B502" s="306"/>
      <c r="C502" s="307" t="s">
        <v>1480</v>
      </c>
      <c r="D502" s="308" t="s">
        <v>1481</v>
      </c>
      <c r="E502" s="308"/>
      <c r="F502" s="307">
        <v>2163</v>
      </c>
      <c r="G502" s="308" t="s">
        <v>2128</v>
      </c>
      <c r="H502" s="308" t="s">
        <v>2129</v>
      </c>
      <c r="I502" s="309">
        <v>0</v>
      </c>
      <c r="J502" s="309">
        <v>26083</v>
      </c>
      <c r="K502" s="309">
        <v>0</v>
      </c>
      <c r="L502" s="309">
        <v>2608</v>
      </c>
      <c r="M502" s="309">
        <v>251</v>
      </c>
      <c r="N502" s="309">
        <v>28942</v>
      </c>
      <c r="O502" s="309"/>
      <c r="P502" s="309"/>
    </row>
    <row r="503" spans="1:16" ht="12.45" customHeight="1">
      <c r="A503" s="306">
        <v>10</v>
      </c>
      <c r="B503" s="306"/>
      <c r="C503" s="307" t="s">
        <v>1480</v>
      </c>
      <c r="D503" s="308" t="s">
        <v>1481</v>
      </c>
      <c r="E503" s="308"/>
      <c r="F503" s="307">
        <v>2164</v>
      </c>
      <c r="G503" s="308" t="s">
        <v>2128</v>
      </c>
      <c r="H503" s="308" t="s">
        <v>2129</v>
      </c>
      <c r="I503" s="309">
        <v>0</v>
      </c>
      <c r="J503" s="309">
        <v>5210</v>
      </c>
      <c r="K503" s="309">
        <v>0</v>
      </c>
      <c r="L503" s="309">
        <v>521</v>
      </c>
      <c r="M503" s="309">
        <v>50</v>
      </c>
      <c r="N503" s="309">
        <v>5781</v>
      </c>
      <c r="O503" s="309"/>
      <c r="P503" s="309"/>
    </row>
    <row r="504" spans="1:16" ht="12.45" customHeight="1">
      <c r="A504" s="306">
        <v>10</v>
      </c>
      <c r="B504" s="306"/>
      <c r="C504" s="307" t="s">
        <v>1480</v>
      </c>
      <c r="D504" s="308" t="s">
        <v>1481</v>
      </c>
      <c r="E504" s="308"/>
      <c r="F504" s="307">
        <v>2165</v>
      </c>
      <c r="G504" s="308" t="s">
        <v>2138</v>
      </c>
      <c r="H504" s="308" t="s">
        <v>2139</v>
      </c>
      <c r="I504" s="309">
        <v>0</v>
      </c>
      <c r="J504" s="309">
        <v>105451</v>
      </c>
      <c r="K504" s="309">
        <v>0</v>
      </c>
      <c r="L504" s="309">
        <v>10545</v>
      </c>
      <c r="M504" s="309">
        <v>1014</v>
      </c>
      <c r="N504" s="309">
        <v>117010</v>
      </c>
      <c r="O504" s="309"/>
      <c r="P504" s="309"/>
    </row>
    <row r="505" spans="1:16" ht="12.45" customHeight="1">
      <c r="A505" s="306">
        <v>10</v>
      </c>
      <c r="B505" s="306"/>
      <c r="C505" s="307" t="s">
        <v>1480</v>
      </c>
      <c r="D505" s="308" t="s">
        <v>1481</v>
      </c>
      <c r="E505" s="308"/>
      <c r="F505" s="307">
        <v>2166</v>
      </c>
      <c r="G505" s="308" t="s">
        <v>1612</v>
      </c>
      <c r="H505" s="308" t="s">
        <v>1587</v>
      </c>
      <c r="I505" s="309">
        <v>0</v>
      </c>
      <c r="J505" s="309">
        <v>21090</v>
      </c>
      <c r="K505" s="309">
        <v>0</v>
      </c>
      <c r="L505" s="309">
        <v>2109</v>
      </c>
      <c r="M505" s="309">
        <v>203</v>
      </c>
      <c r="N505" s="309">
        <v>23402</v>
      </c>
      <c r="O505" s="309"/>
      <c r="P505" s="309"/>
    </row>
    <row r="506" spans="1:16" ht="12.45" customHeight="1">
      <c r="A506" s="306">
        <v>10</v>
      </c>
      <c r="B506" s="306"/>
      <c r="C506" s="307" t="s">
        <v>1480</v>
      </c>
      <c r="D506" s="308" t="s">
        <v>1481</v>
      </c>
      <c r="E506" s="308"/>
      <c r="F506" s="307">
        <v>2167</v>
      </c>
      <c r="G506" s="308" t="s">
        <v>2140</v>
      </c>
      <c r="H506" s="308" t="s">
        <v>2141</v>
      </c>
      <c r="I506" s="309">
        <v>0</v>
      </c>
      <c r="J506" s="309">
        <v>1174345</v>
      </c>
      <c r="K506" s="309">
        <v>0</v>
      </c>
      <c r="L506" s="309">
        <v>117435</v>
      </c>
      <c r="M506" s="309">
        <v>0</v>
      </c>
      <c r="N506" s="309">
        <v>1291780</v>
      </c>
      <c r="O506" s="309"/>
      <c r="P506" s="309"/>
    </row>
    <row r="507" spans="1:16" ht="12.45" customHeight="1">
      <c r="A507" s="306">
        <v>10</v>
      </c>
      <c r="B507" s="306"/>
      <c r="C507" s="307" t="s">
        <v>1480</v>
      </c>
      <c r="D507" s="308" t="s">
        <v>1481</v>
      </c>
      <c r="E507" s="308"/>
      <c r="F507" s="307">
        <v>2168</v>
      </c>
      <c r="G507" s="308" t="s">
        <v>2140</v>
      </c>
      <c r="H507" s="308" t="s">
        <v>2141</v>
      </c>
      <c r="I507" s="309">
        <v>0</v>
      </c>
      <c r="J507" s="309">
        <v>38976</v>
      </c>
      <c r="K507" s="309">
        <v>0</v>
      </c>
      <c r="L507" s="309">
        <v>3898</v>
      </c>
      <c r="M507" s="309">
        <v>0</v>
      </c>
      <c r="N507" s="309">
        <v>42874</v>
      </c>
      <c r="O507" s="309"/>
      <c r="P507" s="309"/>
    </row>
    <row r="508" spans="1:16" ht="12.45" customHeight="1">
      <c r="A508" s="306">
        <v>10</v>
      </c>
      <c r="B508" s="306"/>
      <c r="C508" s="307" t="s">
        <v>1480</v>
      </c>
      <c r="D508" s="308" t="s">
        <v>1481</v>
      </c>
      <c r="E508" s="308"/>
      <c r="F508" s="307">
        <v>2169</v>
      </c>
      <c r="G508" s="308" t="s">
        <v>2142</v>
      </c>
      <c r="H508" s="308" t="s">
        <v>2143</v>
      </c>
      <c r="I508" s="309">
        <v>0</v>
      </c>
      <c r="J508" s="309">
        <v>443912.54249999998</v>
      </c>
      <c r="K508" s="309">
        <v>0</v>
      </c>
      <c r="L508" s="309">
        <v>44415.262499999997</v>
      </c>
      <c r="M508" s="309">
        <v>4241.4575000000004</v>
      </c>
      <c r="N508" s="309">
        <v>492569.26250000001</v>
      </c>
      <c r="O508" s="309"/>
      <c r="P508" s="309"/>
    </row>
    <row r="509" spans="1:16" ht="12.45" customHeight="1">
      <c r="A509" s="306">
        <v>10</v>
      </c>
      <c r="B509" s="306"/>
      <c r="C509" s="307" t="s">
        <v>1480</v>
      </c>
      <c r="D509" s="308" t="s">
        <v>1481</v>
      </c>
      <c r="E509" s="308"/>
      <c r="F509" s="307">
        <v>2170</v>
      </c>
      <c r="G509" s="308" t="s">
        <v>1616</v>
      </c>
      <c r="H509" s="308" t="s">
        <v>1489</v>
      </c>
      <c r="I509" s="309">
        <v>0</v>
      </c>
      <c r="J509" s="309">
        <v>32411.137500000001</v>
      </c>
      <c r="K509" s="309">
        <v>0</v>
      </c>
      <c r="L509" s="309">
        <v>3281.1275000000001</v>
      </c>
      <c r="M509" s="309">
        <v>8162.8050000000003</v>
      </c>
      <c r="N509" s="309">
        <v>43855.07</v>
      </c>
      <c r="O509" s="309"/>
      <c r="P509" s="309"/>
    </row>
    <row r="510" spans="1:16" ht="12.45" customHeight="1">
      <c r="A510" s="306">
        <v>10</v>
      </c>
      <c r="B510" s="306"/>
      <c r="C510" s="307" t="s">
        <v>1480</v>
      </c>
      <c r="D510" s="308" t="s">
        <v>1481</v>
      </c>
      <c r="E510" s="308"/>
      <c r="F510" s="307">
        <v>2171</v>
      </c>
      <c r="G510" s="308" t="s">
        <v>426</v>
      </c>
      <c r="H510" s="308" t="s">
        <v>1556</v>
      </c>
      <c r="I510" s="309">
        <v>0</v>
      </c>
      <c r="J510" s="309">
        <v>22686620</v>
      </c>
      <c r="K510" s="309">
        <v>0</v>
      </c>
      <c r="L510" s="309">
        <v>2268662</v>
      </c>
      <c r="M510" s="309">
        <v>515605</v>
      </c>
      <c r="N510" s="309">
        <v>25470887</v>
      </c>
      <c r="O510" s="309"/>
      <c r="P510" s="309"/>
    </row>
    <row r="511" spans="1:16" ht="12.45" customHeight="1">
      <c r="A511" s="306">
        <v>10</v>
      </c>
      <c r="B511" s="306"/>
      <c r="C511" s="307" t="s">
        <v>1480</v>
      </c>
      <c r="D511" s="308" t="s">
        <v>1481</v>
      </c>
      <c r="E511" s="308"/>
      <c r="F511" s="307">
        <v>2172</v>
      </c>
      <c r="G511" s="308" t="s">
        <v>1633</v>
      </c>
      <c r="H511" s="308" t="s">
        <v>1491</v>
      </c>
      <c r="I511" s="309">
        <v>0</v>
      </c>
      <c r="J511" s="309">
        <v>15650</v>
      </c>
      <c r="K511" s="309">
        <v>0</v>
      </c>
      <c r="L511" s="309">
        <v>1565</v>
      </c>
      <c r="M511" s="309">
        <v>522</v>
      </c>
      <c r="N511" s="309">
        <v>17737</v>
      </c>
      <c r="O511" s="309"/>
      <c r="P511" s="309"/>
    </row>
    <row r="512" spans="1:16" ht="12.45" customHeight="1">
      <c r="A512" s="306">
        <v>11</v>
      </c>
      <c r="B512" s="306"/>
      <c r="C512" s="307" t="s">
        <v>1480</v>
      </c>
      <c r="D512" s="308" t="s">
        <v>1506</v>
      </c>
      <c r="E512" s="308"/>
      <c r="F512" s="307">
        <v>190</v>
      </c>
      <c r="G512" s="308" t="s">
        <v>522</v>
      </c>
      <c r="H512" s="308" t="s">
        <v>1507</v>
      </c>
      <c r="I512" s="309">
        <v>0</v>
      </c>
      <c r="J512" s="309">
        <v>24000000</v>
      </c>
      <c r="K512" s="309">
        <v>0</v>
      </c>
      <c r="L512" s="309">
        <v>2400000</v>
      </c>
      <c r="M512" s="309">
        <v>1000000</v>
      </c>
      <c r="N512" s="309">
        <v>27400000</v>
      </c>
      <c r="O512" s="309"/>
      <c r="P512" s="309"/>
    </row>
    <row r="513" spans="1:16" ht="12.45" customHeight="1">
      <c r="A513" s="306">
        <v>11</v>
      </c>
      <c r="B513" s="306"/>
      <c r="C513" s="307" t="s">
        <v>1480</v>
      </c>
      <c r="D513" s="308" t="s">
        <v>1506</v>
      </c>
      <c r="E513" s="308"/>
      <c r="F513" s="307">
        <v>191</v>
      </c>
      <c r="G513" s="308" t="s">
        <v>547</v>
      </c>
      <c r="H513" s="308" t="s">
        <v>287</v>
      </c>
      <c r="I513" s="309">
        <v>0</v>
      </c>
      <c r="J513" s="309">
        <v>24000000</v>
      </c>
      <c r="K513" s="309">
        <v>0</v>
      </c>
      <c r="L513" s="309">
        <v>2400000</v>
      </c>
      <c r="M513" s="309">
        <v>1000000</v>
      </c>
      <c r="N513" s="309">
        <v>27400000</v>
      </c>
      <c r="O513" s="309"/>
      <c r="P513" s="309"/>
    </row>
    <row r="514" spans="1:16" ht="12.45" customHeight="1">
      <c r="A514" s="306">
        <v>11</v>
      </c>
      <c r="B514" s="306"/>
      <c r="C514" s="307" t="s">
        <v>1480</v>
      </c>
      <c r="D514" s="308" t="s">
        <v>1506</v>
      </c>
      <c r="E514" s="308"/>
      <c r="F514" s="307">
        <v>192</v>
      </c>
      <c r="G514" s="308" t="s">
        <v>518</v>
      </c>
      <c r="H514" s="308" t="s">
        <v>2144</v>
      </c>
      <c r="I514" s="309">
        <v>0</v>
      </c>
      <c r="J514" s="309">
        <v>423026</v>
      </c>
      <c r="K514" s="309">
        <v>0</v>
      </c>
      <c r="L514" s="309">
        <v>42303</v>
      </c>
      <c r="M514" s="309">
        <v>17626</v>
      </c>
      <c r="N514" s="309">
        <v>482955</v>
      </c>
      <c r="O514" s="309"/>
      <c r="P514" s="309"/>
    </row>
    <row r="515" spans="1:16" ht="12.45" customHeight="1">
      <c r="A515" s="306">
        <v>11</v>
      </c>
      <c r="B515" s="306"/>
      <c r="C515" s="307" t="s">
        <v>1480</v>
      </c>
      <c r="D515" s="308" t="s">
        <v>1506</v>
      </c>
      <c r="E515" s="308"/>
      <c r="F515" s="307">
        <v>193</v>
      </c>
      <c r="G515" s="308" t="s">
        <v>518</v>
      </c>
      <c r="H515" s="308" t="s">
        <v>2144</v>
      </c>
      <c r="I515" s="309">
        <v>0</v>
      </c>
      <c r="J515" s="309">
        <v>423531</v>
      </c>
      <c r="K515" s="309">
        <v>0</v>
      </c>
      <c r="L515" s="309">
        <v>42353</v>
      </c>
      <c r="M515" s="309">
        <v>17647</v>
      </c>
      <c r="N515" s="309">
        <v>483531</v>
      </c>
      <c r="O515" s="309"/>
      <c r="P515" s="309"/>
    </row>
    <row r="516" spans="1:16" ht="12.45" customHeight="1">
      <c r="A516" s="306">
        <v>11</v>
      </c>
      <c r="B516" s="306"/>
      <c r="C516" s="307" t="s">
        <v>1480</v>
      </c>
      <c r="D516" s="308" t="s">
        <v>1481</v>
      </c>
      <c r="E516" s="308"/>
      <c r="F516" s="307">
        <v>2173</v>
      </c>
      <c r="G516" s="308" t="s">
        <v>1659</v>
      </c>
      <c r="H516" s="308" t="s">
        <v>1660</v>
      </c>
      <c r="I516" s="309">
        <v>0</v>
      </c>
      <c r="J516" s="309">
        <v>31311</v>
      </c>
      <c r="K516" s="309">
        <v>0</v>
      </c>
      <c r="L516" s="309">
        <v>3131</v>
      </c>
      <c r="M516" s="309">
        <v>301</v>
      </c>
      <c r="N516" s="309">
        <v>34743</v>
      </c>
      <c r="O516" s="309"/>
      <c r="P516" s="309"/>
    </row>
    <row r="517" spans="1:16" ht="12.45" customHeight="1">
      <c r="A517" s="306">
        <v>11</v>
      </c>
      <c r="B517" s="306"/>
      <c r="C517" s="307" t="s">
        <v>1480</v>
      </c>
      <c r="D517" s="308" t="s">
        <v>1481</v>
      </c>
      <c r="E517" s="308"/>
      <c r="F517" s="307">
        <v>2174</v>
      </c>
      <c r="G517" s="308" t="s">
        <v>2145</v>
      </c>
      <c r="H517" s="308" t="s">
        <v>2146</v>
      </c>
      <c r="I517" s="309">
        <v>0</v>
      </c>
      <c r="J517" s="309">
        <v>25230</v>
      </c>
      <c r="K517" s="309">
        <v>0</v>
      </c>
      <c r="L517" s="309">
        <v>2523</v>
      </c>
      <c r="M517" s="309">
        <v>0</v>
      </c>
      <c r="N517" s="309">
        <v>27753</v>
      </c>
      <c r="O517" s="309"/>
      <c r="P517" s="309"/>
    </row>
    <row r="518" spans="1:16" ht="12.45" customHeight="1">
      <c r="A518" s="306">
        <v>11</v>
      </c>
      <c r="B518" s="306"/>
      <c r="C518" s="307" t="s">
        <v>1480</v>
      </c>
      <c r="D518" s="308" t="s">
        <v>1481</v>
      </c>
      <c r="E518" s="308"/>
      <c r="F518" s="307">
        <v>2175</v>
      </c>
      <c r="G518" s="308" t="s">
        <v>528</v>
      </c>
      <c r="H518" s="308" t="s">
        <v>1493</v>
      </c>
      <c r="I518" s="309">
        <v>0</v>
      </c>
      <c r="J518" s="309">
        <v>194094.9564</v>
      </c>
      <c r="K518" s="309">
        <v>0</v>
      </c>
      <c r="L518" s="309">
        <v>19433.4876</v>
      </c>
      <c r="M518" s="309">
        <v>4398.5259999999998</v>
      </c>
      <c r="N518" s="309">
        <v>217926.97</v>
      </c>
      <c r="O518" s="309"/>
      <c r="P518" s="309"/>
    </row>
    <row r="519" spans="1:16" ht="12.45" customHeight="1">
      <c r="A519" s="306">
        <v>11</v>
      </c>
      <c r="B519" s="306"/>
      <c r="C519" s="307" t="s">
        <v>1480</v>
      </c>
      <c r="D519" s="308" t="s">
        <v>1481</v>
      </c>
      <c r="E519" s="308"/>
      <c r="F519" s="307">
        <v>2178</v>
      </c>
      <c r="G519" s="308" t="s">
        <v>1608</v>
      </c>
      <c r="H519" s="308" t="s">
        <v>1609</v>
      </c>
      <c r="I519" s="309">
        <v>0</v>
      </c>
      <c r="J519" s="309">
        <v>27077</v>
      </c>
      <c r="K519" s="309">
        <v>0</v>
      </c>
      <c r="L519" s="309">
        <v>2708</v>
      </c>
      <c r="M519" s="309">
        <v>260</v>
      </c>
      <c r="N519" s="309">
        <v>30045</v>
      </c>
      <c r="O519" s="309"/>
      <c r="P519" s="309"/>
    </row>
    <row r="520" spans="1:16" ht="12.45" customHeight="1">
      <c r="A520" s="306">
        <v>11</v>
      </c>
      <c r="B520" s="306"/>
      <c r="C520" s="307" t="s">
        <v>1480</v>
      </c>
      <c r="D520" s="308" t="s">
        <v>1481</v>
      </c>
      <c r="E520" s="308"/>
      <c r="F520" s="307">
        <v>2179</v>
      </c>
      <c r="G520" s="308" t="s">
        <v>1616</v>
      </c>
      <c r="H520" s="308" t="s">
        <v>1489</v>
      </c>
      <c r="I520" s="309">
        <v>0</v>
      </c>
      <c r="J520" s="309">
        <v>9996.65</v>
      </c>
      <c r="K520" s="309">
        <v>0</v>
      </c>
      <c r="L520" s="309">
        <v>1039.6515999999999</v>
      </c>
      <c r="M520" s="309">
        <v>319.89280000000002</v>
      </c>
      <c r="N520" s="309">
        <v>11356.194399999998</v>
      </c>
      <c r="O520" s="309"/>
      <c r="P520" s="309"/>
    </row>
    <row r="521" spans="1:16" ht="12.45" customHeight="1">
      <c r="A521" s="306">
        <v>11</v>
      </c>
      <c r="B521" s="306"/>
      <c r="C521" s="307" t="s">
        <v>1480</v>
      </c>
      <c r="D521" s="308" t="s">
        <v>1481</v>
      </c>
      <c r="E521" s="308"/>
      <c r="F521" s="307">
        <v>2180</v>
      </c>
      <c r="G521" s="308" t="s">
        <v>426</v>
      </c>
      <c r="H521" s="308" t="s">
        <v>1556</v>
      </c>
      <c r="I521" s="309">
        <v>0</v>
      </c>
      <c r="J521" s="309">
        <v>45379620</v>
      </c>
      <c r="K521" s="309">
        <v>0</v>
      </c>
      <c r="L521" s="309">
        <v>4537962</v>
      </c>
      <c r="M521" s="309">
        <v>1031355</v>
      </c>
      <c r="N521" s="309">
        <v>50948937</v>
      </c>
      <c r="O521" s="309"/>
      <c r="P521" s="309"/>
    </row>
    <row r="522" spans="1:16" ht="12.45" customHeight="1">
      <c r="A522" s="306">
        <v>11</v>
      </c>
      <c r="B522" s="306"/>
      <c r="C522" s="307" t="s">
        <v>1480</v>
      </c>
      <c r="D522" s="308" t="s">
        <v>1481</v>
      </c>
      <c r="E522" s="308"/>
      <c r="F522" s="307">
        <v>2181</v>
      </c>
      <c r="G522" s="308" t="s">
        <v>2147</v>
      </c>
      <c r="H522" s="308" t="s">
        <v>2148</v>
      </c>
      <c r="I522" s="309">
        <v>0</v>
      </c>
      <c r="J522" s="309">
        <v>1816351.3184</v>
      </c>
      <c r="K522" s="309">
        <v>0</v>
      </c>
      <c r="L522" s="309">
        <v>181619.1372</v>
      </c>
      <c r="M522" s="309">
        <v>41266.171199999997</v>
      </c>
      <c r="N522" s="309">
        <v>2039236.6268</v>
      </c>
      <c r="O522" s="309"/>
      <c r="P522" s="309"/>
    </row>
    <row r="523" spans="1:16" ht="12.45" customHeight="1">
      <c r="A523" s="306">
        <v>14</v>
      </c>
      <c r="B523" s="306"/>
      <c r="C523" s="307" t="s">
        <v>1480</v>
      </c>
      <c r="D523" s="308" t="s">
        <v>1481</v>
      </c>
      <c r="E523" s="308"/>
      <c r="F523" s="307">
        <v>2182</v>
      </c>
      <c r="G523" s="308" t="s">
        <v>2149</v>
      </c>
      <c r="H523" s="308" t="s">
        <v>2150</v>
      </c>
      <c r="I523" s="309">
        <v>0</v>
      </c>
      <c r="J523" s="309">
        <v>52812</v>
      </c>
      <c r="K523" s="309">
        <v>0</v>
      </c>
      <c r="L523" s="309">
        <v>5281</v>
      </c>
      <c r="M523" s="309">
        <v>508</v>
      </c>
      <c r="N523" s="309">
        <v>58601</v>
      </c>
      <c r="O523" s="309"/>
      <c r="P523" s="309"/>
    </row>
    <row r="524" spans="1:16" ht="12.45" customHeight="1">
      <c r="A524" s="306">
        <v>14</v>
      </c>
      <c r="B524" s="306"/>
      <c r="C524" s="307" t="s">
        <v>1480</v>
      </c>
      <c r="D524" s="308" t="s">
        <v>1481</v>
      </c>
      <c r="E524" s="308"/>
      <c r="F524" s="307">
        <v>2183</v>
      </c>
      <c r="G524" s="308" t="s">
        <v>2149</v>
      </c>
      <c r="H524" s="308" t="s">
        <v>2150</v>
      </c>
      <c r="I524" s="309">
        <v>0</v>
      </c>
      <c r="J524" s="309">
        <v>52264</v>
      </c>
      <c r="K524" s="309">
        <v>0</v>
      </c>
      <c r="L524" s="309">
        <v>5226</v>
      </c>
      <c r="M524" s="309">
        <v>503</v>
      </c>
      <c r="N524" s="309">
        <v>57993</v>
      </c>
      <c r="O524" s="309"/>
      <c r="P524" s="309"/>
    </row>
    <row r="525" spans="1:16" ht="12.45" customHeight="1">
      <c r="A525" s="306">
        <v>14</v>
      </c>
      <c r="B525" s="306"/>
      <c r="C525" s="307" t="s">
        <v>1480</v>
      </c>
      <c r="D525" s="308" t="s">
        <v>1481</v>
      </c>
      <c r="E525" s="308"/>
      <c r="F525" s="307">
        <v>2184</v>
      </c>
      <c r="G525" s="308" t="s">
        <v>2149</v>
      </c>
      <c r="H525" s="308" t="s">
        <v>2150</v>
      </c>
      <c r="I525" s="309">
        <v>0</v>
      </c>
      <c r="J525" s="309">
        <v>53844</v>
      </c>
      <c r="K525" s="309">
        <v>0</v>
      </c>
      <c r="L525" s="309">
        <v>5384</v>
      </c>
      <c r="M525" s="309">
        <v>518</v>
      </c>
      <c r="N525" s="309">
        <v>59746</v>
      </c>
      <c r="O525" s="309"/>
      <c r="P525" s="309"/>
    </row>
    <row r="526" spans="1:16" ht="12.45" customHeight="1">
      <c r="A526" s="306">
        <v>14</v>
      </c>
      <c r="B526" s="306"/>
      <c r="C526" s="307" t="s">
        <v>1480</v>
      </c>
      <c r="D526" s="308" t="s">
        <v>1481</v>
      </c>
      <c r="E526" s="308"/>
      <c r="F526" s="307">
        <v>2185</v>
      </c>
      <c r="G526" s="308" t="s">
        <v>1635</v>
      </c>
      <c r="H526" s="308" t="s">
        <v>1636</v>
      </c>
      <c r="I526" s="309">
        <v>0</v>
      </c>
      <c r="J526" s="309">
        <v>5226</v>
      </c>
      <c r="K526" s="309">
        <v>0</v>
      </c>
      <c r="L526" s="309">
        <v>523</v>
      </c>
      <c r="M526" s="309">
        <v>50</v>
      </c>
      <c r="N526" s="309">
        <v>5799</v>
      </c>
      <c r="O526" s="309"/>
      <c r="P526" s="309"/>
    </row>
    <row r="527" spans="1:16" ht="12.45" customHeight="1">
      <c r="A527" s="306">
        <v>14</v>
      </c>
      <c r="B527" s="306"/>
      <c r="C527" s="307" t="s">
        <v>1480</v>
      </c>
      <c r="D527" s="308" t="s">
        <v>1481</v>
      </c>
      <c r="E527" s="308"/>
      <c r="F527" s="307">
        <v>2186</v>
      </c>
      <c r="G527" s="308" t="s">
        <v>2054</v>
      </c>
      <c r="H527" s="308" t="s">
        <v>2055</v>
      </c>
      <c r="I527" s="309">
        <v>0</v>
      </c>
      <c r="J527" s="309">
        <v>5225</v>
      </c>
      <c r="K527" s="309">
        <v>0</v>
      </c>
      <c r="L527" s="309">
        <v>522</v>
      </c>
      <c r="M527" s="309">
        <v>50</v>
      </c>
      <c r="N527" s="309">
        <v>5797</v>
      </c>
      <c r="O527" s="309"/>
      <c r="P527" s="309"/>
    </row>
    <row r="528" spans="1:16" ht="12.45" customHeight="1">
      <c r="A528" s="306">
        <v>14</v>
      </c>
      <c r="B528" s="306"/>
      <c r="C528" s="307" t="s">
        <v>1480</v>
      </c>
      <c r="D528" s="308" t="s">
        <v>1481</v>
      </c>
      <c r="E528" s="308"/>
      <c r="F528" s="307">
        <v>2187</v>
      </c>
      <c r="G528" s="308" t="s">
        <v>2151</v>
      </c>
      <c r="H528" s="308" t="s">
        <v>2152</v>
      </c>
      <c r="I528" s="309">
        <v>0</v>
      </c>
      <c r="J528" s="309">
        <v>5363</v>
      </c>
      <c r="K528" s="309">
        <v>0</v>
      </c>
      <c r="L528" s="309">
        <v>536</v>
      </c>
      <c r="M528" s="309">
        <v>52</v>
      </c>
      <c r="N528" s="309">
        <v>5951</v>
      </c>
      <c r="O528" s="309"/>
      <c r="P528" s="309"/>
    </row>
    <row r="529" spans="1:16" ht="12.45" customHeight="1">
      <c r="A529" s="306">
        <v>14</v>
      </c>
      <c r="B529" s="306"/>
      <c r="C529" s="307" t="s">
        <v>1480</v>
      </c>
      <c r="D529" s="308" t="s">
        <v>1481</v>
      </c>
      <c r="E529" s="308"/>
      <c r="F529" s="307">
        <v>2188</v>
      </c>
      <c r="G529" s="308" t="s">
        <v>2153</v>
      </c>
      <c r="H529" s="308" t="s">
        <v>2154</v>
      </c>
      <c r="I529" s="309">
        <v>0</v>
      </c>
      <c r="J529" s="309">
        <v>263889</v>
      </c>
      <c r="K529" s="309">
        <v>0</v>
      </c>
      <c r="L529" s="309">
        <v>26389</v>
      </c>
      <c r="M529" s="309">
        <v>2537</v>
      </c>
      <c r="N529" s="309">
        <v>292815</v>
      </c>
      <c r="O529" s="309"/>
      <c r="P529" s="309"/>
    </row>
    <row r="530" spans="1:16" ht="12.45" customHeight="1">
      <c r="A530" s="306">
        <v>14</v>
      </c>
      <c r="B530" s="306"/>
      <c r="C530" s="307" t="s">
        <v>1480</v>
      </c>
      <c r="D530" s="308" t="s">
        <v>1481</v>
      </c>
      <c r="E530" s="308"/>
      <c r="F530" s="307">
        <v>2189</v>
      </c>
      <c r="G530" s="308" t="s">
        <v>2099</v>
      </c>
      <c r="H530" s="308" t="s">
        <v>2100</v>
      </c>
      <c r="I530" s="309">
        <v>0</v>
      </c>
      <c r="J530" s="309">
        <v>7790</v>
      </c>
      <c r="K530" s="309">
        <v>0</v>
      </c>
      <c r="L530" s="309">
        <v>779</v>
      </c>
      <c r="M530" s="309">
        <v>48</v>
      </c>
      <c r="N530" s="309">
        <v>8617</v>
      </c>
      <c r="O530" s="309"/>
      <c r="P530" s="309"/>
    </row>
    <row r="531" spans="1:16" ht="12.45" customHeight="1">
      <c r="A531" s="306">
        <v>14</v>
      </c>
      <c r="B531" s="306"/>
      <c r="C531" s="307" t="s">
        <v>1480</v>
      </c>
      <c r="D531" s="308" t="s">
        <v>1481</v>
      </c>
      <c r="E531" s="308"/>
      <c r="F531" s="307">
        <v>2190</v>
      </c>
      <c r="G531" s="308" t="s">
        <v>1633</v>
      </c>
      <c r="H531" s="308" t="s">
        <v>1491</v>
      </c>
      <c r="I531" s="309">
        <v>0</v>
      </c>
      <c r="J531" s="309">
        <v>19432</v>
      </c>
      <c r="K531" s="309">
        <v>0</v>
      </c>
      <c r="L531" s="309">
        <v>1943</v>
      </c>
      <c r="M531" s="309">
        <v>972</v>
      </c>
      <c r="N531" s="309">
        <v>22347</v>
      </c>
      <c r="O531" s="309"/>
      <c r="P531" s="309"/>
    </row>
    <row r="532" spans="1:16" ht="12.45" customHeight="1">
      <c r="A532" s="306">
        <v>15</v>
      </c>
      <c r="B532" s="306"/>
      <c r="C532" s="307" t="s">
        <v>1480</v>
      </c>
      <c r="D532" s="308" t="s">
        <v>1506</v>
      </c>
      <c r="E532" s="308"/>
      <c r="F532" s="307">
        <v>194</v>
      </c>
      <c r="G532" s="308" t="s">
        <v>518</v>
      </c>
      <c r="H532" s="308" t="s">
        <v>2144</v>
      </c>
      <c r="I532" s="309">
        <v>0</v>
      </c>
      <c r="J532" s="309">
        <v>857095</v>
      </c>
      <c r="K532" s="309">
        <v>0</v>
      </c>
      <c r="L532" s="309">
        <v>85709</v>
      </c>
      <c r="M532" s="309">
        <v>35712</v>
      </c>
      <c r="N532" s="309">
        <v>978516</v>
      </c>
      <c r="O532" s="309"/>
      <c r="P532" s="309"/>
    </row>
    <row r="533" spans="1:16" ht="12.45" customHeight="1">
      <c r="A533" s="306">
        <v>15</v>
      </c>
      <c r="B533" s="306"/>
      <c r="C533" s="307" t="s">
        <v>1480</v>
      </c>
      <c r="D533" s="308" t="s">
        <v>1506</v>
      </c>
      <c r="E533" s="308"/>
      <c r="F533" s="307">
        <v>195</v>
      </c>
      <c r="G533" s="308" t="s">
        <v>518</v>
      </c>
      <c r="H533" s="308" t="s">
        <v>2144</v>
      </c>
      <c r="I533" s="309">
        <v>0</v>
      </c>
      <c r="J533" s="309">
        <v>786916</v>
      </c>
      <c r="K533" s="309">
        <v>0</v>
      </c>
      <c r="L533" s="309">
        <v>78692</v>
      </c>
      <c r="M533" s="309">
        <v>32788</v>
      </c>
      <c r="N533" s="309">
        <v>898396</v>
      </c>
      <c r="O533" s="309"/>
      <c r="P533" s="309"/>
    </row>
    <row r="534" spans="1:16" ht="12.45" customHeight="1">
      <c r="A534" s="306">
        <v>15</v>
      </c>
      <c r="B534" s="306"/>
      <c r="C534" s="307" t="s">
        <v>1480</v>
      </c>
      <c r="D534" s="308" t="s">
        <v>1481</v>
      </c>
      <c r="E534" s="308"/>
      <c r="F534" s="307">
        <v>2191</v>
      </c>
      <c r="G534" s="308" t="s">
        <v>1606</v>
      </c>
      <c r="H534" s="308" t="s">
        <v>1607</v>
      </c>
      <c r="I534" s="309">
        <v>0</v>
      </c>
      <c r="J534" s="309">
        <v>7954</v>
      </c>
      <c r="K534" s="309">
        <v>0</v>
      </c>
      <c r="L534" s="309">
        <v>795</v>
      </c>
      <c r="M534" s="309">
        <v>49</v>
      </c>
      <c r="N534" s="309">
        <v>8798</v>
      </c>
      <c r="O534" s="309"/>
      <c r="P534" s="309"/>
    </row>
    <row r="535" spans="1:16" ht="12.45" customHeight="1">
      <c r="A535" s="306">
        <v>15</v>
      </c>
      <c r="B535" s="306"/>
      <c r="C535" s="307" t="s">
        <v>1480</v>
      </c>
      <c r="D535" s="308" t="s">
        <v>1481</v>
      </c>
      <c r="E535" s="308"/>
      <c r="F535" s="307">
        <v>2192</v>
      </c>
      <c r="G535" s="308" t="s">
        <v>2155</v>
      </c>
      <c r="H535" s="308" t="s">
        <v>1597</v>
      </c>
      <c r="I535" s="309">
        <v>0</v>
      </c>
      <c r="J535" s="309">
        <v>48457</v>
      </c>
      <c r="K535" s="309">
        <v>0</v>
      </c>
      <c r="L535" s="309">
        <v>4846</v>
      </c>
      <c r="M535" s="309">
        <v>466</v>
      </c>
      <c r="N535" s="309">
        <v>53769</v>
      </c>
      <c r="O535" s="309"/>
      <c r="P535" s="309"/>
    </row>
    <row r="536" spans="1:16" ht="12.45" customHeight="1">
      <c r="A536" s="306">
        <v>15</v>
      </c>
      <c r="B536" s="306"/>
      <c r="C536" s="307" t="s">
        <v>1480</v>
      </c>
      <c r="D536" s="308" t="s">
        <v>1481</v>
      </c>
      <c r="E536" s="308"/>
      <c r="F536" s="307">
        <v>2194</v>
      </c>
      <c r="G536" s="308" t="s">
        <v>1633</v>
      </c>
      <c r="H536" s="308" t="s">
        <v>1491</v>
      </c>
      <c r="I536" s="309">
        <v>0</v>
      </c>
      <c r="J536" s="309">
        <v>131153</v>
      </c>
      <c r="K536" s="309">
        <v>0</v>
      </c>
      <c r="L536" s="309">
        <v>13115</v>
      </c>
      <c r="M536" s="309">
        <v>32788</v>
      </c>
      <c r="N536" s="309">
        <v>177056</v>
      </c>
      <c r="O536" s="309"/>
      <c r="P536" s="309"/>
    </row>
    <row r="537" spans="1:16" ht="12.45" customHeight="1">
      <c r="A537" s="306">
        <v>15</v>
      </c>
      <c r="B537" s="306"/>
      <c r="C537" s="307" t="s">
        <v>1480</v>
      </c>
      <c r="D537" s="308" t="s">
        <v>1481</v>
      </c>
      <c r="E537" s="308"/>
      <c r="F537" s="307">
        <v>2195</v>
      </c>
      <c r="G537" s="308" t="s">
        <v>1633</v>
      </c>
      <c r="H537" s="308" t="s">
        <v>1491</v>
      </c>
      <c r="I537" s="309">
        <v>0</v>
      </c>
      <c r="J537" s="309">
        <v>142849</v>
      </c>
      <c r="K537" s="309">
        <v>0</v>
      </c>
      <c r="L537" s="309">
        <v>14285</v>
      </c>
      <c r="M537" s="309">
        <v>35712</v>
      </c>
      <c r="N537" s="309">
        <v>192846</v>
      </c>
      <c r="O537" s="309"/>
      <c r="P537" s="309"/>
    </row>
    <row r="538" spans="1:16" ht="12.45" customHeight="1">
      <c r="A538" s="306">
        <v>15</v>
      </c>
      <c r="B538" s="306"/>
      <c r="C538" s="307" t="s">
        <v>1480</v>
      </c>
      <c r="D538" s="308" t="s">
        <v>1481</v>
      </c>
      <c r="E538" s="308"/>
      <c r="F538" s="307">
        <v>2197</v>
      </c>
      <c r="G538" s="308" t="s">
        <v>2117</v>
      </c>
      <c r="H538" s="308" t="s">
        <v>2118</v>
      </c>
      <c r="I538" s="309">
        <v>0</v>
      </c>
      <c r="J538" s="309">
        <v>7790</v>
      </c>
      <c r="K538" s="309">
        <v>0</v>
      </c>
      <c r="L538" s="309">
        <v>779</v>
      </c>
      <c r="M538" s="309">
        <v>48</v>
      </c>
      <c r="N538" s="309">
        <v>8617</v>
      </c>
      <c r="O538" s="309"/>
      <c r="P538" s="309"/>
    </row>
    <row r="539" spans="1:16" ht="12.45" customHeight="1">
      <c r="A539" s="306">
        <v>15</v>
      </c>
      <c r="B539" s="306"/>
      <c r="C539" s="307" t="s">
        <v>1480</v>
      </c>
      <c r="D539" s="308" t="s">
        <v>1481</v>
      </c>
      <c r="E539" s="308"/>
      <c r="F539" s="307">
        <v>2198</v>
      </c>
      <c r="G539" s="308" t="s">
        <v>2156</v>
      </c>
      <c r="H539" s="308" t="s">
        <v>2157</v>
      </c>
      <c r="I539" s="309">
        <v>0</v>
      </c>
      <c r="J539" s="309">
        <v>5233</v>
      </c>
      <c r="K539" s="309">
        <v>0</v>
      </c>
      <c r="L539" s="309">
        <v>523</v>
      </c>
      <c r="M539" s="309">
        <v>50</v>
      </c>
      <c r="N539" s="309">
        <v>5806</v>
      </c>
      <c r="O539" s="309"/>
      <c r="P539" s="309"/>
    </row>
    <row r="540" spans="1:16" ht="12.45" customHeight="1">
      <c r="A540" s="306">
        <v>15</v>
      </c>
      <c r="B540" s="306"/>
      <c r="C540" s="307" t="s">
        <v>1480</v>
      </c>
      <c r="D540" s="308" t="s">
        <v>1481</v>
      </c>
      <c r="E540" s="308"/>
      <c r="F540" s="307">
        <v>2199</v>
      </c>
      <c r="G540" s="308" t="s">
        <v>1633</v>
      </c>
      <c r="H540" s="308" t="s">
        <v>1491</v>
      </c>
      <c r="I540" s="309">
        <v>0</v>
      </c>
      <c r="J540" s="309">
        <v>37891</v>
      </c>
      <c r="K540" s="309">
        <v>0</v>
      </c>
      <c r="L540" s="309">
        <v>3789</v>
      </c>
      <c r="M540" s="309">
        <v>1263</v>
      </c>
      <c r="N540" s="309">
        <v>42943</v>
      </c>
      <c r="O540" s="309"/>
      <c r="P540" s="309"/>
    </row>
    <row r="541" spans="1:16" ht="12.45" customHeight="1">
      <c r="A541" s="306">
        <v>15</v>
      </c>
      <c r="B541" s="306"/>
      <c r="C541" s="307" t="s">
        <v>1480</v>
      </c>
      <c r="D541" s="308" t="s">
        <v>1481</v>
      </c>
      <c r="E541" s="308"/>
      <c r="F541" s="307">
        <v>2201</v>
      </c>
      <c r="G541" s="308" t="s">
        <v>522</v>
      </c>
      <c r="H541" s="308" t="s">
        <v>1507</v>
      </c>
      <c r="I541" s="309">
        <v>0</v>
      </c>
      <c r="J541" s="309">
        <v>695745</v>
      </c>
      <c r="K541" s="309">
        <v>0</v>
      </c>
      <c r="L541" s="309">
        <v>69574</v>
      </c>
      <c r="M541" s="309">
        <v>28989</v>
      </c>
      <c r="N541" s="309">
        <v>794308</v>
      </c>
      <c r="O541" s="309"/>
      <c r="P541" s="309"/>
    </row>
    <row r="542" spans="1:16" ht="12.45" customHeight="1">
      <c r="A542" s="306">
        <v>16</v>
      </c>
      <c r="B542" s="306"/>
      <c r="C542" s="307" t="s">
        <v>1480</v>
      </c>
      <c r="D542" s="308" t="s">
        <v>1481</v>
      </c>
      <c r="E542" s="308"/>
      <c r="F542" s="307">
        <v>2202</v>
      </c>
      <c r="G542" s="308" t="s">
        <v>2158</v>
      </c>
      <c r="H542" s="308" t="s">
        <v>2159</v>
      </c>
      <c r="I542" s="309">
        <v>0</v>
      </c>
      <c r="J542" s="309">
        <v>25523</v>
      </c>
      <c r="K542" s="309">
        <v>0</v>
      </c>
      <c r="L542" s="309">
        <v>2552</v>
      </c>
      <c r="M542" s="309">
        <v>0</v>
      </c>
      <c r="N542" s="309">
        <v>28075</v>
      </c>
      <c r="O542" s="309"/>
      <c r="P542" s="309"/>
    </row>
    <row r="543" spans="1:16" ht="12.45" customHeight="1">
      <c r="A543" s="306">
        <v>16</v>
      </c>
      <c r="B543" s="306"/>
      <c r="C543" s="307" t="s">
        <v>1480</v>
      </c>
      <c r="D543" s="308" t="s">
        <v>1481</v>
      </c>
      <c r="E543" s="308"/>
      <c r="F543" s="307">
        <v>2203</v>
      </c>
      <c r="G543" s="308" t="s">
        <v>2063</v>
      </c>
      <c r="H543" s="308" t="s">
        <v>1595</v>
      </c>
      <c r="I543" s="309">
        <v>0</v>
      </c>
      <c r="J543" s="309">
        <v>5306</v>
      </c>
      <c r="K543" s="309">
        <v>0</v>
      </c>
      <c r="L543" s="309">
        <v>531</v>
      </c>
      <c r="M543" s="309">
        <v>51</v>
      </c>
      <c r="N543" s="309">
        <v>5888</v>
      </c>
      <c r="O543" s="309"/>
      <c r="P543" s="309"/>
    </row>
    <row r="544" spans="1:16" ht="12.45" customHeight="1">
      <c r="A544" s="306">
        <v>16</v>
      </c>
      <c r="B544" s="306"/>
      <c r="C544" s="307" t="s">
        <v>1480</v>
      </c>
      <c r="D544" s="308" t="s">
        <v>1481</v>
      </c>
      <c r="E544" s="308"/>
      <c r="F544" s="307">
        <v>2204</v>
      </c>
      <c r="G544" s="308" t="s">
        <v>1661</v>
      </c>
      <c r="H544" s="308" t="s">
        <v>1662</v>
      </c>
      <c r="I544" s="309">
        <v>0</v>
      </c>
      <c r="J544" s="309">
        <v>5233</v>
      </c>
      <c r="K544" s="309">
        <v>0</v>
      </c>
      <c r="L544" s="309">
        <v>523</v>
      </c>
      <c r="M544" s="309">
        <v>50</v>
      </c>
      <c r="N544" s="309">
        <v>5806</v>
      </c>
      <c r="O544" s="309"/>
      <c r="P544" s="309"/>
    </row>
    <row r="545" spans="1:16" ht="12.45" customHeight="1">
      <c r="A545" s="306">
        <v>16</v>
      </c>
      <c r="B545" s="306"/>
      <c r="C545" s="307" t="s">
        <v>1480</v>
      </c>
      <c r="D545" s="308" t="s">
        <v>1481</v>
      </c>
      <c r="E545" s="308"/>
      <c r="F545" s="307">
        <v>2205</v>
      </c>
      <c r="G545" s="308" t="s">
        <v>1633</v>
      </c>
      <c r="H545" s="308" t="s">
        <v>1491</v>
      </c>
      <c r="I545" s="309">
        <v>0</v>
      </c>
      <c r="J545" s="309">
        <v>14496</v>
      </c>
      <c r="K545" s="309">
        <v>0</v>
      </c>
      <c r="L545" s="309">
        <v>1450</v>
      </c>
      <c r="M545" s="309">
        <v>725</v>
      </c>
      <c r="N545" s="309">
        <v>16671</v>
      </c>
      <c r="O545" s="309"/>
      <c r="P545" s="309"/>
    </row>
    <row r="546" spans="1:16" ht="12.45" customHeight="1">
      <c r="A546" s="306">
        <v>21</v>
      </c>
      <c r="B546" s="306"/>
      <c r="C546" s="307" t="s">
        <v>1480</v>
      </c>
      <c r="D546" s="308" t="s">
        <v>1481</v>
      </c>
      <c r="E546" s="308"/>
      <c r="F546" s="307">
        <v>2210</v>
      </c>
      <c r="G546" s="308" t="s">
        <v>2160</v>
      </c>
      <c r="H546" s="308" t="s">
        <v>2161</v>
      </c>
      <c r="I546" s="309">
        <v>0</v>
      </c>
      <c r="J546" s="309">
        <v>5309</v>
      </c>
      <c r="K546" s="309">
        <v>0</v>
      </c>
      <c r="L546" s="309">
        <v>531</v>
      </c>
      <c r="M546" s="309">
        <v>51</v>
      </c>
      <c r="N546" s="309">
        <v>5891</v>
      </c>
      <c r="O546" s="309"/>
      <c r="P546" s="309"/>
    </row>
    <row r="547" spans="1:16" ht="12.45" customHeight="1">
      <c r="A547" s="306">
        <v>21</v>
      </c>
      <c r="B547" s="306"/>
      <c r="C547" s="307" t="s">
        <v>1480</v>
      </c>
      <c r="D547" s="308" t="s">
        <v>1481</v>
      </c>
      <c r="E547" s="308"/>
      <c r="F547" s="307">
        <v>2211</v>
      </c>
      <c r="G547" s="308" t="s">
        <v>2122</v>
      </c>
      <c r="H547" s="308" t="s">
        <v>2123</v>
      </c>
      <c r="I547" s="309">
        <v>0</v>
      </c>
      <c r="J547" s="309">
        <v>5398</v>
      </c>
      <c r="K547" s="309">
        <v>0</v>
      </c>
      <c r="L547" s="309">
        <v>540</v>
      </c>
      <c r="M547" s="309">
        <v>52</v>
      </c>
      <c r="N547" s="309">
        <v>5990</v>
      </c>
      <c r="O547" s="309"/>
      <c r="P547" s="309"/>
    </row>
    <row r="548" spans="1:16" ht="12.45" customHeight="1">
      <c r="A548" s="306">
        <v>21</v>
      </c>
      <c r="B548" s="306"/>
      <c r="C548" s="307" t="s">
        <v>1480</v>
      </c>
      <c r="D548" s="308" t="s">
        <v>1481</v>
      </c>
      <c r="E548" s="308"/>
      <c r="F548" s="307">
        <v>2212</v>
      </c>
      <c r="G548" s="308" t="s">
        <v>518</v>
      </c>
      <c r="H548" s="308" t="s">
        <v>2144</v>
      </c>
      <c r="I548" s="309">
        <v>0</v>
      </c>
      <c r="J548" s="309">
        <v>2814000</v>
      </c>
      <c r="K548" s="309">
        <v>0</v>
      </c>
      <c r="L548" s="309">
        <v>281400</v>
      </c>
      <c r="M548" s="309">
        <v>117250</v>
      </c>
      <c r="N548" s="309">
        <v>3212650</v>
      </c>
      <c r="O548" s="309"/>
      <c r="P548" s="309"/>
    </row>
    <row r="549" spans="1:16" ht="12.45" customHeight="1">
      <c r="A549" s="306">
        <v>21</v>
      </c>
      <c r="B549" s="306"/>
      <c r="C549" s="307" t="s">
        <v>1480</v>
      </c>
      <c r="D549" s="308" t="s">
        <v>1481</v>
      </c>
      <c r="E549" s="308"/>
      <c r="F549" s="307">
        <v>2213</v>
      </c>
      <c r="G549" s="308" t="s">
        <v>1633</v>
      </c>
      <c r="H549" s="308" t="s">
        <v>1491</v>
      </c>
      <c r="I549" s="309">
        <v>0</v>
      </c>
      <c r="J549" s="309">
        <v>6322</v>
      </c>
      <c r="K549" s="309">
        <v>0</v>
      </c>
      <c r="L549" s="309">
        <v>632</v>
      </c>
      <c r="M549" s="309">
        <v>211</v>
      </c>
      <c r="N549" s="309">
        <v>7165</v>
      </c>
      <c r="O549" s="309"/>
      <c r="P549" s="309"/>
    </row>
    <row r="550" spans="1:16" ht="12.45" customHeight="1">
      <c r="A550" s="306">
        <v>21</v>
      </c>
      <c r="B550" s="306"/>
      <c r="C550" s="307" t="s">
        <v>1480</v>
      </c>
      <c r="D550" s="308" t="s">
        <v>1481</v>
      </c>
      <c r="E550" s="308"/>
      <c r="F550" s="307">
        <v>2214</v>
      </c>
      <c r="G550" s="308" t="s">
        <v>1616</v>
      </c>
      <c r="H550" s="308" t="s">
        <v>1489</v>
      </c>
      <c r="I550" s="309">
        <v>0</v>
      </c>
      <c r="J550" s="309">
        <v>13201.485000000001</v>
      </c>
      <c r="K550" s="309">
        <v>0</v>
      </c>
      <c r="L550" s="309">
        <v>1280.144</v>
      </c>
      <c r="M550" s="309">
        <v>400.04500000000002</v>
      </c>
      <c r="N550" s="309">
        <v>14881.674000000001</v>
      </c>
      <c r="O550" s="309"/>
      <c r="P550" s="309"/>
    </row>
    <row r="551" spans="1:16" ht="12.45" customHeight="1">
      <c r="A551" s="306">
        <v>22</v>
      </c>
      <c r="B551" s="306"/>
      <c r="C551" s="307" t="s">
        <v>1480</v>
      </c>
      <c r="D551" s="308" t="s">
        <v>1506</v>
      </c>
      <c r="E551" s="308"/>
      <c r="F551" s="307">
        <v>196</v>
      </c>
      <c r="G551" s="308" t="s">
        <v>547</v>
      </c>
      <c r="H551" s="308" t="s">
        <v>287</v>
      </c>
      <c r="I551" s="309">
        <v>0</v>
      </c>
      <c r="J551" s="309">
        <v>107635</v>
      </c>
      <c r="K551" s="309">
        <v>0</v>
      </c>
      <c r="L551" s="309">
        <v>10764</v>
      </c>
      <c r="M551" s="309">
        <v>0</v>
      </c>
      <c r="N551" s="309">
        <v>118399</v>
      </c>
      <c r="O551" s="309"/>
      <c r="P551" s="309"/>
    </row>
    <row r="552" spans="1:16" ht="12.45" customHeight="1">
      <c r="A552" s="306">
        <v>22</v>
      </c>
      <c r="B552" s="306"/>
      <c r="C552" s="307" t="s">
        <v>1480</v>
      </c>
      <c r="D552" s="308" t="s">
        <v>1481</v>
      </c>
      <c r="E552" s="308"/>
      <c r="F552" s="307">
        <v>2215</v>
      </c>
      <c r="G552" s="308" t="s">
        <v>2162</v>
      </c>
      <c r="H552" s="308" t="s">
        <v>2163</v>
      </c>
      <c r="I552" s="309">
        <v>0</v>
      </c>
      <c r="J552" s="309">
        <v>5315</v>
      </c>
      <c r="K552" s="309">
        <v>0</v>
      </c>
      <c r="L552" s="309">
        <v>531</v>
      </c>
      <c r="M552" s="309">
        <v>51</v>
      </c>
      <c r="N552" s="309">
        <v>5897</v>
      </c>
      <c r="O552" s="309"/>
      <c r="P552" s="309"/>
    </row>
    <row r="553" spans="1:16" ht="12.45" customHeight="1">
      <c r="A553" s="306">
        <v>22</v>
      </c>
      <c r="B553" s="306"/>
      <c r="C553" s="307" t="s">
        <v>1480</v>
      </c>
      <c r="D553" s="308" t="s">
        <v>1481</v>
      </c>
      <c r="E553" s="308"/>
      <c r="F553" s="307">
        <v>2216</v>
      </c>
      <c r="G553" s="308" t="s">
        <v>2164</v>
      </c>
      <c r="H553" s="308" t="s">
        <v>2165</v>
      </c>
      <c r="I553" s="309">
        <v>0</v>
      </c>
      <c r="J553" s="309">
        <v>94508</v>
      </c>
      <c r="K553" s="309">
        <v>0</v>
      </c>
      <c r="L553" s="309">
        <v>9451</v>
      </c>
      <c r="M553" s="309">
        <v>909</v>
      </c>
      <c r="N553" s="309">
        <v>104868</v>
      </c>
      <c r="O553" s="309"/>
      <c r="P553" s="309"/>
    </row>
    <row r="554" spans="1:16" ht="12.45" customHeight="1">
      <c r="A554" s="306">
        <v>22</v>
      </c>
      <c r="B554" s="306"/>
      <c r="C554" s="307" t="s">
        <v>1480</v>
      </c>
      <c r="D554" s="308" t="s">
        <v>1481</v>
      </c>
      <c r="E554" s="308"/>
      <c r="F554" s="307">
        <v>2217</v>
      </c>
      <c r="G554" s="308" t="s">
        <v>2108</v>
      </c>
      <c r="H554" s="308" t="s">
        <v>2109</v>
      </c>
      <c r="I554" s="309">
        <v>0</v>
      </c>
      <c r="J554" s="309">
        <v>21002</v>
      </c>
      <c r="K554" s="309">
        <v>0</v>
      </c>
      <c r="L554" s="309">
        <v>2100</v>
      </c>
      <c r="M554" s="309">
        <v>202</v>
      </c>
      <c r="N554" s="309">
        <v>23304</v>
      </c>
      <c r="O554" s="309"/>
      <c r="P554" s="309"/>
    </row>
    <row r="555" spans="1:16" ht="12.45" customHeight="1">
      <c r="A555" s="306">
        <v>22</v>
      </c>
      <c r="B555" s="306"/>
      <c r="C555" s="307" t="s">
        <v>1480</v>
      </c>
      <c r="D555" s="308" t="s">
        <v>1481</v>
      </c>
      <c r="E555" s="308"/>
      <c r="F555" s="307">
        <v>2218</v>
      </c>
      <c r="G555" s="308" t="s">
        <v>2063</v>
      </c>
      <c r="H555" s="308" t="s">
        <v>1595</v>
      </c>
      <c r="I555" s="309">
        <v>0</v>
      </c>
      <c r="J555" s="309">
        <v>5305</v>
      </c>
      <c r="K555" s="309">
        <v>0</v>
      </c>
      <c r="L555" s="309">
        <v>531</v>
      </c>
      <c r="M555" s="309">
        <v>51</v>
      </c>
      <c r="N555" s="309">
        <v>5887</v>
      </c>
      <c r="O555" s="309"/>
      <c r="P555" s="309"/>
    </row>
    <row r="556" spans="1:16" ht="12.45" customHeight="1">
      <c r="A556" s="306">
        <v>23</v>
      </c>
      <c r="B556" s="306"/>
      <c r="C556" s="307" t="s">
        <v>1480</v>
      </c>
      <c r="D556" s="308" t="s">
        <v>1481</v>
      </c>
      <c r="E556" s="308"/>
      <c r="F556" s="307">
        <v>2219</v>
      </c>
      <c r="G556" s="308" t="s">
        <v>2166</v>
      </c>
      <c r="H556" s="308" t="s">
        <v>1553</v>
      </c>
      <c r="I556" s="309">
        <v>0</v>
      </c>
      <c r="J556" s="309">
        <v>47724</v>
      </c>
      <c r="K556" s="309">
        <v>0</v>
      </c>
      <c r="L556" s="309">
        <v>4772</v>
      </c>
      <c r="M556" s="309">
        <v>291</v>
      </c>
      <c r="N556" s="309">
        <v>52787</v>
      </c>
      <c r="O556" s="309"/>
      <c r="P556" s="309"/>
    </row>
    <row r="557" spans="1:16" ht="12.45" customHeight="1">
      <c r="A557" s="306">
        <v>24</v>
      </c>
      <c r="B557" s="306"/>
      <c r="C557" s="307" t="s">
        <v>1480</v>
      </c>
      <c r="D557" s="308" t="s">
        <v>1481</v>
      </c>
      <c r="E557" s="308"/>
      <c r="F557" s="307">
        <v>2222</v>
      </c>
      <c r="G557" s="308" t="s">
        <v>2166</v>
      </c>
      <c r="H557" s="308" t="s">
        <v>1553</v>
      </c>
      <c r="I557" s="309">
        <v>0</v>
      </c>
      <c r="J557" s="309">
        <v>47724</v>
      </c>
      <c r="K557" s="309">
        <v>0</v>
      </c>
      <c r="L557" s="309">
        <v>4772</v>
      </c>
      <c r="M557" s="309">
        <v>291</v>
      </c>
      <c r="N557" s="309">
        <v>52787</v>
      </c>
      <c r="O557" s="309"/>
      <c r="P557" s="309"/>
    </row>
    <row r="558" spans="1:16" ht="12.45" customHeight="1">
      <c r="A558" s="306">
        <v>24</v>
      </c>
      <c r="B558" s="306"/>
      <c r="C558" s="307" t="s">
        <v>1480</v>
      </c>
      <c r="D558" s="308" t="s">
        <v>1481</v>
      </c>
      <c r="E558" s="308"/>
      <c r="F558" s="307">
        <v>2223</v>
      </c>
      <c r="G558" s="308" t="s">
        <v>2167</v>
      </c>
      <c r="H558" s="308" t="s">
        <v>2168</v>
      </c>
      <c r="I558" s="309">
        <v>0</v>
      </c>
      <c r="J558" s="309">
        <v>62256.571400000001</v>
      </c>
      <c r="K558" s="309">
        <v>0</v>
      </c>
      <c r="L558" s="309">
        <v>6241.6614</v>
      </c>
      <c r="M558" s="309">
        <v>400.10649999999998</v>
      </c>
      <c r="N558" s="309">
        <v>68898.339299999992</v>
      </c>
      <c r="O558" s="309"/>
      <c r="P558" s="309"/>
    </row>
    <row r="559" spans="1:16" ht="12.45" customHeight="1">
      <c r="A559" s="306">
        <v>24</v>
      </c>
      <c r="B559" s="306"/>
      <c r="C559" s="307" t="s">
        <v>1480</v>
      </c>
      <c r="D559" s="308" t="s">
        <v>1481</v>
      </c>
      <c r="E559" s="308"/>
      <c r="F559" s="307">
        <v>2224</v>
      </c>
      <c r="G559" s="308" t="s">
        <v>2169</v>
      </c>
      <c r="H559" s="308" t="s">
        <v>2170</v>
      </c>
      <c r="I559" s="309">
        <v>0</v>
      </c>
      <c r="J559" s="309">
        <v>21245</v>
      </c>
      <c r="K559" s="309">
        <v>0</v>
      </c>
      <c r="L559" s="309">
        <v>2124</v>
      </c>
      <c r="M559" s="309">
        <v>204</v>
      </c>
      <c r="N559" s="309">
        <v>23573</v>
      </c>
      <c r="O559" s="309"/>
      <c r="P559" s="309"/>
    </row>
    <row r="560" spans="1:16" ht="12.45" customHeight="1">
      <c r="A560" s="306">
        <v>24</v>
      </c>
      <c r="B560" s="306"/>
      <c r="C560" s="307" t="s">
        <v>1480</v>
      </c>
      <c r="D560" s="308" t="s">
        <v>1481</v>
      </c>
      <c r="E560" s="308"/>
      <c r="F560" s="307">
        <v>2225</v>
      </c>
      <c r="G560" s="308" t="s">
        <v>2171</v>
      </c>
      <c r="H560" s="308" t="s">
        <v>2172</v>
      </c>
      <c r="I560" s="309">
        <v>0</v>
      </c>
      <c r="J560" s="309">
        <v>53111</v>
      </c>
      <c r="K560" s="309">
        <v>0</v>
      </c>
      <c r="L560" s="309">
        <v>5311</v>
      </c>
      <c r="M560" s="309">
        <v>511</v>
      </c>
      <c r="N560" s="309">
        <v>58933</v>
      </c>
      <c r="O560" s="309"/>
      <c r="P560" s="309"/>
    </row>
    <row r="561" spans="1:16" ht="12.45" customHeight="1">
      <c r="A561" s="306">
        <v>24</v>
      </c>
      <c r="B561" s="306"/>
      <c r="C561" s="307" t="s">
        <v>1480</v>
      </c>
      <c r="D561" s="308" t="s">
        <v>1481</v>
      </c>
      <c r="E561" s="308"/>
      <c r="F561" s="307">
        <v>2226</v>
      </c>
      <c r="G561" s="308" t="s">
        <v>2122</v>
      </c>
      <c r="H561" s="308" t="s">
        <v>2123</v>
      </c>
      <c r="I561" s="309">
        <v>0</v>
      </c>
      <c r="J561" s="309">
        <v>5309</v>
      </c>
      <c r="K561" s="309">
        <v>0</v>
      </c>
      <c r="L561" s="309">
        <v>531</v>
      </c>
      <c r="M561" s="309">
        <v>51</v>
      </c>
      <c r="N561" s="309">
        <v>5891</v>
      </c>
      <c r="O561" s="309"/>
      <c r="P561" s="309"/>
    </row>
    <row r="562" spans="1:16" ht="12.45" customHeight="1">
      <c r="A562" s="306">
        <v>24</v>
      </c>
      <c r="B562" s="306"/>
      <c r="C562" s="307" t="s">
        <v>1480</v>
      </c>
      <c r="D562" s="308" t="s">
        <v>1481</v>
      </c>
      <c r="E562" s="308"/>
      <c r="F562" s="307">
        <v>2227</v>
      </c>
      <c r="G562" s="308" t="s">
        <v>2162</v>
      </c>
      <c r="H562" s="308" t="s">
        <v>2163</v>
      </c>
      <c r="I562" s="309">
        <v>0</v>
      </c>
      <c r="J562" s="309">
        <v>7790</v>
      </c>
      <c r="K562" s="309">
        <v>0</v>
      </c>
      <c r="L562" s="309">
        <v>779</v>
      </c>
      <c r="M562" s="309">
        <v>48</v>
      </c>
      <c r="N562" s="309">
        <v>8617</v>
      </c>
      <c r="O562" s="309"/>
      <c r="P562" s="309"/>
    </row>
    <row r="563" spans="1:16" ht="12.45" customHeight="1">
      <c r="A563" s="306">
        <v>24</v>
      </c>
      <c r="B563" s="306"/>
      <c r="C563" s="307" t="s">
        <v>1480</v>
      </c>
      <c r="D563" s="308" t="s">
        <v>1481</v>
      </c>
      <c r="E563" s="308"/>
      <c r="F563" s="307">
        <v>2228</v>
      </c>
      <c r="G563" s="308" t="s">
        <v>1633</v>
      </c>
      <c r="H563" s="308" t="s">
        <v>1491</v>
      </c>
      <c r="I563" s="309">
        <v>0</v>
      </c>
      <c r="J563" s="309">
        <v>4217</v>
      </c>
      <c r="K563" s="309">
        <v>0</v>
      </c>
      <c r="L563" s="309">
        <v>422</v>
      </c>
      <c r="M563" s="309">
        <v>141</v>
      </c>
      <c r="N563" s="309">
        <v>4780</v>
      </c>
      <c r="O563" s="309"/>
      <c r="P563" s="309"/>
    </row>
    <row r="564" spans="1:16" ht="12.45" customHeight="1">
      <c r="A564" s="306">
        <v>25</v>
      </c>
      <c r="B564" s="306"/>
      <c r="C564" s="307" t="s">
        <v>1480</v>
      </c>
      <c r="D564" s="308" t="s">
        <v>1506</v>
      </c>
      <c r="E564" s="308"/>
      <c r="F564" s="307">
        <v>197</v>
      </c>
      <c r="G564" s="308" t="s">
        <v>1640</v>
      </c>
      <c r="H564" s="308" t="s">
        <v>1641</v>
      </c>
      <c r="I564" s="309">
        <v>0</v>
      </c>
      <c r="J564" s="309">
        <v>1820075</v>
      </c>
      <c r="K564" s="309">
        <v>0</v>
      </c>
      <c r="L564" s="309">
        <v>182008</v>
      </c>
      <c r="M564" s="309">
        <v>75837</v>
      </c>
      <c r="N564" s="309">
        <v>2077920</v>
      </c>
      <c r="O564" s="309"/>
      <c r="P564" s="309"/>
    </row>
    <row r="565" spans="1:16" ht="12.45" customHeight="1">
      <c r="A565" s="306">
        <v>25</v>
      </c>
      <c r="B565" s="306"/>
      <c r="C565" s="307" t="s">
        <v>1480</v>
      </c>
      <c r="D565" s="308" t="s">
        <v>1481</v>
      </c>
      <c r="E565" s="308"/>
      <c r="F565" s="307">
        <v>2229</v>
      </c>
      <c r="G565" s="308" t="s">
        <v>1264</v>
      </c>
      <c r="H565" s="308" t="s">
        <v>1485</v>
      </c>
      <c r="I565" s="309">
        <v>0</v>
      </c>
      <c r="J565" s="309">
        <v>7790</v>
      </c>
      <c r="K565" s="309">
        <v>0</v>
      </c>
      <c r="L565" s="309">
        <v>779</v>
      </c>
      <c r="M565" s="309">
        <v>48</v>
      </c>
      <c r="N565" s="309">
        <v>8617</v>
      </c>
      <c r="O565" s="309"/>
      <c r="P565" s="309"/>
    </row>
    <row r="566" spans="1:16" ht="12.45" customHeight="1">
      <c r="A566" s="306">
        <v>25</v>
      </c>
      <c r="B566" s="306"/>
      <c r="C566" s="307" t="s">
        <v>1480</v>
      </c>
      <c r="D566" s="308" t="s">
        <v>1481</v>
      </c>
      <c r="E566" s="308"/>
      <c r="F566" s="307">
        <v>2230</v>
      </c>
      <c r="G566" s="308" t="s">
        <v>1264</v>
      </c>
      <c r="H566" s="308" t="s">
        <v>1485</v>
      </c>
      <c r="I566" s="309">
        <v>0</v>
      </c>
      <c r="J566" s="309">
        <v>7790</v>
      </c>
      <c r="K566" s="309">
        <v>0</v>
      </c>
      <c r="L566" s="309">
        <v>779</v>
      </c>
      <c r="M566" s="309">
        <v>48</v>
      </c>
      <c r="N566" s="309">
        <v>8617</v>
      </c>
      <c r="O566" s="309"/>
      <c r="P566" s="309"/>
    </row>
    <row r="567" spans="1:16" ht="12.45" customHeight="1">
      <c r="A567" s="306">
        <v>25</v>
      </c>
      <c r="B567" s="306"/>
      <c r="C567" s="307" t="s">
        <v>1480</v>
      </c>
      <c r="D567" s="308" t="s">
        <v>1481</v>
      </c>
      <c r="E567" s="308"/>
      <c r="F567" s="307">
        <v>2231</v>
      </c>
      <c r="G567" s="308" t="s">
        <v>1264</v>
      </c>
      <c r="H567" s="308" t="s">
        <v>1485</v>
      </c>
      <c r="I567" s="309">
        <v>0</v>
      </c>
      <c r="J567" s="309">
        <v>7790</v>
      </c>
      <c r="K567" s="309">
        <v>0</v>
      </c>
      <c r="L567" s="309">
        <v>779</v>
      </c>
      <c r="M567" s="309">
        <v>48</v>
      </c>
      <c r="N567" s="309">
        <v>8617</v>
      </c>
      <c r="O567" s="309"/>
      <c r="P567" s="309"/>
    </row>
    <row r="568" spans="1:16" ht="12.45" customHeight="1">
      <c r="A568" s="306">
        <v>25</v>
      </c>
      <c r="B568" s="306"/>
      <c r="C568" s="307" t="s">
        <v>1480</v>
      </c>
      <c r="D568" s="308" t="s">
        <v>1481</v>
      </c>
      <c r="E568" s="308"/>
      <c r="F568" s="307">
        <v>2232</v>
      </c>
      <c r="G568" s="308" t="s">
        <v>1264</v>
      </c>
      <c r="H568" s="308" t="s">
        <v>1485</v>
      </c>
      <c r="I568" s="309">
        <v>0</v>
      </c>
      <c r="J568" s="309">
        <v>7790</v>
      </c>
      <c r="K568" s="309">
        <v>0</v>
      </c>
      <c r="L568" s="309">
        <v>779</v>
      </c>
      <c r="M568" s="309">
        <v>48</v>
      </c>
      <c r="N568" s="309">
        <v>8617</v>
      </c>
      <c r="O568" s="309"/>
      <c r="P568" s="309"/>
    </row>
    <row r="569" spans="1:16" ht="12.45" customHeight="1">
      <c r="A569" s="306">
        <v>25</v>
      </c>
      <c r="B569" s="306"/>
      <c r="C569" s="307" t="s">
        <v>1480</v>
      </c>
      <c r="D569" s="308" t="s">
        <v>1481</v>
      </c>
      <c r="E569" s="308"/>
      <c r="F569" s="307">
        <v>2233</v>
      </c>
      <c r="G569" s="308" t="s">
        <v>1264</v>
      </c>
      <c r="H569" s="308" t="s">
        <v>1485</v>
      </c>
      <c r="I569" s="309">
        <v>0</v>
      </c>
      <c r="J569" s="309">
        <v>7790</v>
      </c>
      <c r="K569" s="309">
        <v>0</v>
      </c>
      <c r="L569" s="309">
        <v>779</v>
      </c>
      <c r="M569" s="309">
        <v>48</v>
      </c>
      <c r="N569" s="309">
        <v>8617</v>
      </c>
      <c r="O569" s="309"/>
      <c r="P569" s="309"/>
    </row>
    <row r="570" spans="1:16" ht="12.45" customHeight="1">
      <c r="A570" s="306">
        <v>25</v>
      </c>
      <c r="B570" s="306"/>
      <c r="C570" s="307" t="s">
        <v>1480</v>
      </c>
      <c r="D570" s="308" t="s">
        <v>1481</v>
      </c>
      <c r="E570" s="308"/>
      <c r="F570" s="307">
        <v>2234</v>
      </c>
      <c r="G570" s="308" t="s">
        <v>2173</v>
      </c>
      <c r="H570" s="308" t="s">
        <v>2174</v>
      </c>
      <c r="I570" s="309">
        <v>0</v>
      </c>
      <c r="J570" s="309">
        <v>5312</v>
      </c>
      <c r="K570" s="309">
        <v>0</v>
      </c>
      <c r="L570" s="309">
        <v>531</v>
      </c>
      <c r="M570" s="309">
        <v>51</v>
      </c>
      <c r="N570" s="309">
        <v>5894</v>
      </c>
      <c r="O570" s="309"/>
      <c r="P570" s="309"/>
    </row>
    <row r="571" spans="1:16" ht="12.45" customHeight="1">
      <c r="A571" s="306">
        <v>25</v>
      </c>
      <c r="B571" s="306"/>
      <c r="C571" s="307" t="s">
        <v>1480</v>
      </c>
      <c r="D571" s="308" t="s">
        <v>1481</v>
      </c>
      <c r="E571" s="308"/>
      <c r="F571" s="307">
        <v>2235</v>
      </c>
      <c r="G571" s="308" t="s">
        <v>2173</v>
      </c>
      <c r="H571" s="308" t="s">
        <v>2174</v>
      </c>
      <c r="I571" s="309">
        <v>0</v>
      </c>
      <c r="J571" s="309">
        <v>5264</v>
      </c>
      <c r="K571" s="309">
        <v>0</v>
      </c>
      <c r="L571" s="309">
        <v>526</v>
      </c>
      <c r="M571" s="309">
        <v>51</v>
      </c>
      <c r="N571" s="309">
        <v>5841</v>
      </c>
      <c r="O571" s="309"/>
      <c r="P571" s="309"/>
    </row>
    <row r="572" spans="1:16" ht="12.45" customHeight="1">
      <c r="A572" s="306">
        <v>25</v>
      </c>
      <c r="B572" s="306"/>
      <c r="C572" s="307" t="s">
        <v>1480</v>
      </c>
      <c r="D572" s="308" t="s">
        <v>1481</v>
      </c>
      <c r="E572" s="308"/>
      <c r="F572" s="307">
        <v>2236</v>
      </c>
      <c r="G572" s="308" t="s">
        <v>2173</v>
      </c>
      <c r="H572" s="308" t="s">
        <v>2174</v>
      </c>
      <c r="I572" s="309">
        <v>0</v>
      </c>
      <c r="J572" s="309">
        <v>5312</v>
      </c>
      <c r="K572" s="309">
        <v>0</v>
      </c>
      <c r="L572" s="309">
        <v>531</v>
      </c>
      <c r="M572" s="309">
        <v>51</v>
      </c>
      <c r="N572" s="309">
        <v>5894</v>
      </c>
      <c r="O572" s="309"/>
      <c r="P572" s="309"/>
    </row>
    <row r="573" spans="1:16" ht="12.45" customHeight="1">
      <c r="A573" s="306">
        <v>25</v>
      </c>
      <c r="B573" s="306"/>
      <c r="C573" s="307" t="s">
        <v>1480</v>
      </c>
      <c r="D573" s="308" t="s">
        <v>1481</v>
      </c>
      <c r="E573" s="308"/>
      <c r="F573" s="307">
        <v>2237</v>
      </c>
      <c r="G573" s="308" t="s">
        <v>2175</v>
      </c>
      <c r="H573" s="308" t="s">
        <v>1575</v>
      </c>
      <c r="I573" s="309">
        <v>0</v>
      </c>
      <c r="J573" s="309">
        <v>106256</v>
      </c>
      <c r="K573" s="309">
        <v>0</v>
      </c>
      <c r="L573" s="309">
        <v>10626</v>
      </c>
      <c r="M573" s="309">
        <v>1022</v>
      </c>
      <c r="N573" s="309">
        <v>117904</v>
      </c>
      <c r="O573" s="309"/>
      <c r="P573" s="309"/>
    </row>
    <row r="574" spans="1:16" ht="12.45" customHeight="1">
      <c r="A574" s="306">
        <v>25</v>
      </c>
      <c r="B574" s="306"/>
      <c r="C574" s="307" t="s">
        <v>1480</v>
      </c>
      <c r="D574" s="308" t="s">
        <v>1481</v>
      </c>
      <c r="E574" s="308"/>
      <c r="F574" s="307">
        <v>2239</v>
      </c>
      <c r="G574" s="308" t="s">
        <v>1633</v>
      </c>
      <c r="H574" s="308" t="s">
        <v>1491</v>
      </c>
      <c r="I574" s="309">
        <v>0</v>
      </c>
      <c r="J574" s="309">
        <v>101012</v>
      </c>
      <c r="K574" s="309">
        <v>0</v>
      </c>
      <c r="L574" s="309">
        <v>10101</v>
      </c>
      <c r="M574" s="309">
        <v>25253</v>
      </c>
      <c r="N574" s="309">
        <v>136366</v>
      </c>
      <c r="O574" s="309"/>
      <c r="P574" s="309"/>
    </row>
    <row r="575" spans="1:16" ht="12.45" customHeight="1">
      <c r="A575" s="306">
        <v>25</v>
      </c>
      <c r="B575" s="306"/>
      <c r="C575" s="307" t="s">
        <v>1480</v>
      </c>
      <c r="D575" s="308" t="s">
        <v>1481</v>
      </c>
      <c r="E575" s="308"/>
      <c r="F575" s="307">
        <v>2241</v>
      </c>
      <c r="G575" s="308" t="s">
        <v>1633</v>
      </c>
      <c r="H575" s="308" t="s">
        <v>1491</v>
      </c>
      <c r="I575" s="309">
        <v>0</v>
      </c>
      <c r="J575" s="309">
        <v>101322</v>
      </c>
      <c r="K575" s="309">
        <v>0</v>
      </c>
      <c r="L575" s="309">
        <v>10132</v>
      </c>
      <c r="M575" s="309">
        <v>25331</v>
      </c>
      <c r="N575" s="309">
        <v>136785</v>
      </c>
      <c r="O575" s="309"/>
      <c r="P575" s="309"/>
    </row>
    <row r="576" spans="1:16" ht="12.45" customHeight="1">
      <c r="A576" s="306">
        <v>25</v>
      </c>
      <c r="B576" s="306"/>
      <c r="C576" s="307" t="s">
        <v>1480</v>
      </c>
      <c r="D576" s="308" t="s">
        <v>1481</v>
      </c>
      <c r="E576" s="308"/>
      <c r="F576" s="307">
        <v>2242</v>
      </c>
      <c r="G576" s="308" t="s">
        <v>1633</v>
      </c>
      <c r="H576" s="308" t="s">
        <v>1491</v>
      </c>
      <c r="I576" s="309">
        <v>0</v>
      </c>
      <c r="J576" s="309">
        <v>101012</v>
      </c>
      <c r="K576" s="309">
        <v>0</v>
      </c>
      <c r="L576" s="309">
        <v>10101</v>
      </c>
      <c r="M576" s="309">
        <v>25253</v>
      </c>
      <c r="N576" s="309">
        <v>136366</v>
      </c>
      <c r="O576" s="309"/>
      <c r="P576" s="309"/>
    </row>
    <row r="577" spans="1:16" ht="12.45" customHeight="1">
      <c r="A577" s="306">
        <v>25</v>
      </c>
      <c r="B577" s="306"/>
      <c r="C577" s="307" t="s">
        <v>1480</v>
      </c>
      <c r="D577" s="308" t="s">
        <v>1481</v>
      </c>
      <c r="E577" s="308"/>
      <c r="F577" s="307">
        <v>2245</v>
      </c>
      <c r="G577" s="308" t="s">
        <v>1640</v>
      </c>
      <c r="H577" s="308" t="s">
        <v>1641</v>
      </c>
      <c r="I577" s="309">
        <v>0</v>
      </c>
      <c r="J577" s="309">
        <v>607934</v>
      </c>
      <c r="K577" s="309">
        <v>0</v>
      </c>
      <c r="L577" s="309">
        <v>60793</v>
      </c>
      <c r="M577" s="309">
        <v>25331</v>
      </c>
      <c r="N577" s="309">
        <v>694058</v>
      </c>
      <c r="O577" s="309"/>
      <c r="P577" s="309"/>
    </row>
    <row r="578" spans="1:16" ht="12.45" customHeight="1">
      <c r="A578" s="306">
        <v>25</v>
      </c>
      <c r="B578" s="306"/>
      <c r="C578" s="307" t="s">
        <v>1480</v>
      </c>
      <c r="D578" s="308" t="s">
        <v>1481</v>
      </c>
      <c r="E578" s="308"/>
      <c r="F578" s="307">
        <v>2246</v>
      </c>
      <c r="G578" s="308" t="s">
        <v>1633</v>
      </c>
      <c r="H578" s="308" t="s">
        <v>1491</v>
      </c>
      <c r="I578" s="309">
        <v>0</v>
      </c>
      <c r="J578" s="309">
        <v>101322</v>
      </c>
      <c r="K578" s="309">
        <v>0</v>
      </c>
      <c r="L578" s="309">
        <v>10132</v>
      </c>
      <c r="M578" s="309">
        <v>25331</v>
      </c>
      <c r="N578" s="309">
        <v>136785</v>
      </c>
      <c r="O578" s="309"/>
      <c r="P578" s="309"/>
    </row>
    <row r="579" spans="1:16" ht="12.45" customHeight="1">
      <c r="A579" s="306">
        <v>25</v>
      </c>
      <c r="B579" s="306"/>
      <c r="C579" s="307" t="s">
        <v>1480</v>
      </c>
      <c r="D579" s="308" t="s">
        <v>1481</v>
      </c>
      <c r="E579" s="308"/>
      <c r="F579" s="307">
        <v>2248</v>
      </c>
      <c r="G579" s="308" t="s">
        <v>1640</v>
      </c>
      <c r="H579" s="308" t="s">
        <v>1641</v>
      </c>
      <c r="I579" s="309">
        <v>0</v>
      </c>
      <c r="J579" s="309">
        <v>606071</v>
      </c>
      <c r="K579" s="309">
        <v>0</v>
      </c>
      <c r="L579" s="309">
        <v>60607</v>
      </c>
      <c r="M579" s="309">
        <v>25253</v>
      </c>
      <c r="N579" s="309">
        <v>691931</v>
      </c>
      <c r="O579" s="309"/>
      <c r="P579" s="309"/>
    </row>
    <row r="580" spans="1:16" ht="12.45" customHeight="1">
      <c r="A580" s="306">
        <v>25</v>
      </c>
      <c r="B580" s="306"/>
      <c r="C580" s="307" t="s">
        <v>1480</v>
      </c>
      <c r="D580" s="308" t="s">
        <v>1481</v>
      </c>
      <c r="E580" s="308"/>
      <c r="F580" s="307">
        <v>2249</v>
      </c>
      <c r="G580" s="308" t="s">
        <v>1633</v>
      </c>
      <c r="H580" s="308" t="s">
        <v>1491</v>
      </c>
      <c r="I580" s="309">
        <v>0</v>
      </c>
      <c r="J580" s="309">
        <v>101012</v>
      </c>
      <c r="K580" s="309">
        <v>0</v>
      </c>
      <c r="L580" s="309">
        <v>10101</v>
      </c>
      <c r="M580" s="309">
        <v>25253</v>
      </c>
      <c r="N580" s="309">
        <v>136366</v>
      </c>
      <c r="O580" s="309"/>
      <c r="P580" s="309"/>
    </row>
    <row r="581" spans="1:16" ht="12.45" customHeight="1">
      <c r="A581" s="306">
        <v>25</v>
      </c>
      <c r="B581" s="306"/>
      <c r="C581" s="307" t="s">
        <v>1480</v>
      </c>
      <c r="D581" s="308" t="s">
        <v>1481</v>
      </c>
      <c r="E581" s="308"/>
      <c r="F581" s="307">
        <v>2251</v>
      </c>
      <c r="G581" s="308" t="s">
        <v>1640</v>
      </c>
      <c r="H581" s="308" t="s">
        <v>1641</v>
      </c>
      <c r="I581" s="309">
        <v>0</v>
      </c>
      <c r="J581" s="309">
        <v>607934</v>
      </c>
      <c r="K581" s="309">
        <v>0</v>
      </c>
      <c r="L581" s="309">
        <v>60793</v>
      </c>
      <c r="M581" s="309">
        <v>25331</v>
      </c>
      <c r="N581" s="309">
        <v>694058</v>
      </c>
      <c r="O581" s="309"/>
      <c r="P581" s="309"/>
    </row>
    <row r="582" spans="1:16" ht="12.45" customHeight="1">
      <c r="A582" s="306">
        <v>25</v>
      </c>
      <c r="B582" s="306"/>
      <c r="C582" s="307" t="s">
        <v>1480</v>
      </c>
      <c r="D582" s="308" t="s">
        <v>1481</v>
      </c>
      <c r="E582" s="308"/>
      <c r="F582" s="307">
        <v>2252</v>
      </c>
      <c r="G582" s="308" t="s">
        <v>1633</v>
      </c>
      <c r="H582" s="308" t="s">
        <v>1491</v>
      </c>
      <c r="I582" s="309">
        <v>0</v>
      </c>
      <c r="J582" s="309">
        <v>101322</v>
      </c>
      <c r="K582" s="309">
        <v>0</v>
      </c>
      <c r="L582" s="309">
        <v>10132</v>
      </c>
      <c r="M582" s="309">
        <v>25331</v>
      </c>
      <c r="N582" s="309">
        <v>136785</v>
      </c>
      <c r="O582" s="309"/>
      <c r="P582" s="309"/>
    </row>
    <row r="583" spans="1:16" ht="12.45" customHeight="1">
      <c r="A583" s="306">
        <v>25</v>
      </c>
      <c r="B583" s="306"/>
      <c r="C583" s="307" t="s">
        <v>1480</v>
      </c>
      <c r="D583" s="308" t="s">
        <v>1481</v>
      </c>
      <c r="E583" s="308"/>
      <c r="F583" s="307">
        <v>2253</v>
      </c>
      <c r="G583" s="308" t="s">
        <v>1640</v>
      </c>
      <c r="H583" s="308" t="s">
        <v>1641</v>
      </c>
      <c r="I583" s="309">
        <v>0</v>
      </c>
      <c r="J583" s="309">
        <v>177517</v>
      </c>
      <c r="K583" s="309">
        <v>0</v>
      </c>
      <c r="L583" s="309">
        <v>17752</v>
      </c>
      <c r="M583" s="309">
        <v>7397</v>
      </c>
      <c r="N583" s="309">
        <v>202666</v>
      </c>
      <c r="O583" s="309"/>
      <c r="P583" s="309"/>
    </row>
    <row r="584" spans="1:16" ht="12.45" customHeight="1">
      <c r="A584" s="306">
        <v>28</v>
      </c>
      <c r="B584" s="306"/>
      <c r="C584" s="307" t="s">
        <v>1480</v>
      </c>
      <c r="D584" s="308" t="s">
        <v>1506</v>
      </c>
      <c r="E584" s="308"/>
      <c r="F584" s="307">
        <v>198</v>
      </c>
      <c r="G584" s="308" t="s">
        <v>1640</v>
      </c>
      <c r="H584" s="308" t="s">
        <v>1641</v>
      </c>
      <c r="I584" s="309">
        <v>0</v>
      </c>
      <c r="J584" s="309">
        <v>365439</v>
      </c>
      <c r="K584" s="309">
        <v>0</v>
      </c>
      <c r="L584" s="309">
        <v>36544</v>
      </c>
      <c r="M584" s="309">
        <v>15227</v>
      </c>
      <c r="N584" s="309">
        <v>417210</v>
      </c>
      <c r="O584" s="309"/>
      <c r="P584" s="309"/>
    </row>
    <row r="585" spans="1:16" ht="12.45" customHeight="1">
      <c r="A585" s="306">
        <v>28</v>
      </c>
      <c r="B585" s="306"/>
      <c r="C585" s="307" t="s">
        <v>1480</v>
      </c>
      <c r="D585" s="308" t="s">
        <v>1506</v>
      </c>
      <c r="E585" s="308"/>
      <c r="F585" s="307">
        <v>199</v>
      </c>
      <c r="G585" s="308" t="s">
        <v>1640</v>
      </c>
      <c r="H585" s="308" t="s">
        <v>1641</v>
      </c>
      <c r="I585" s="309">
        <v>0</v>
      </c>
      <c r="J585" s="309">
        <v>101876</v>
      </c>
      <c r="K585" s="309">
        <v>0</v>
      </c>
      <c r="L585" s="309">
        <v>10188</v>
      </c>
      <c r="M585" s="309">
        <v>0</v>
      </c>
      <c r="N585" s="309">
        <v>112064</v>
      </c>
      <c r="O585" s="309"/>
      <c r="P585" s="309"/>
    </row>
    <row r="586" spans="1:16" ht="12.45" customHeight="1">
      <c r="A586" s="306">
        <v>28</v>
      </c>
      <c r="B586" s="306"/>
      <c r="C586" s="307" t="s">
        <v>1480</v>
      </c>
      <c r="D586" s="308" t="s">
        <v>1506</v>
      </c>
      <c r="E586" s="308"/>
      <c r="F586" s="307">
        <v>200</v>
      </c>
      <c r="G586" s="308" t="s">
        <v>1640</v>
      </c>
      <c r="H586" s="308" t="s">
        <v>1641</v>
      </c>
      <c r="I586" s="309">
        <v>0</v>
      </c>
      <c r="J586" s="309">
        <v>509249</v>
      </c>
      <c r="K586" s="309">
        <v>0</v>
      </c>
      <c r="L586" s="309">
        <v>50925</v>
      </c>
      <c r="M586" s="309">
        <v>0</v>
      </c>
      <c r="N586" s="309">
        <v>560174</v>
      </c>
      <c r="O586" s="309"/>
      <c r="P586" s="309"/>
    </row>
    <row r="587" spans="1:16" ht="12.45" customHeight="1">
      <c r="A587" s="306">
        <v>28</v>
      </c>
      <c r="B587" s="306"/>
      <c r="C587" s="307" t="s">
        <v>1480</v>
      </c>
      <c r="D587" s="308" t="s">
        <v>1506</v>
      </c>
      <c r="E587" s="308"/>
      <c r="F587" s="307">
        <v>201</v>
      </c>
      <c r="G587" s="308" t="s">
        <v>2086</v>
      </c>
      <c r="H587" s="308" t="s">
        <v>2087</v>
      </c>
      <c r="I587" s="309">
        <v>0</v>
      </c>
      <c r="J587" s="309">
        <v>5314</v>
      </c>
      <c r="K587" s="309">
        <v>0</v>
      </c>
      <c r="L587" s="309">
        <v>531</v>
      </c>
      <c r="M587" s="309">
        <v>51</v>
      </c>
      <c r="N587" s="309">
        <v>5896</v>
      </c>
      <c r="O587" s="309"/>
      <c r="P587" s="309"/>
    </row>
    <row r="588" spans="1:16" ht="12.45" customHeight="1">
      <c r="A588" s="306">
        <v>28</v>
      </c>
      <c r="B588" s="306"/>
      <c r="C588" s="307" t="s">
        <v>1480</v>
      </c>
      <c r="D588" s="308" t="s">
        <v>1506</v>
      </c>
      <c r="E588" s="308"/>
      <c r="F588" s="307">
        <v>202</v>
      </c>
      <c r="G588" s="308" t="s">
        <v>2176</v>
      </c>
      <c r="H588" s="308" t="s">
        <v>2177</v>
      </c>
      <c r="I588" s="309">
        <v>0</v>
      </c>
      <c r="J588" s="309">
        <v>41849.152499999997</v>
      </c>
      <c r="K588" s="309">
        <v>0</v>
      </c>
      <c r="L588" s="309">
        <v>4160.91</v>
      </c>
      <c r="M588" s="309">
        <v>400.08749999999998</v>
      </c>
      <c r="N588" s="309">
        <v>46410.15</v>
      </c>
      <c r="O588" s="309"/>
      <c r="P588" s="309"/>
    </row>
    <row r="589" spans="1:16" ht="12.45" customHeight="1">
      <c r="A589" s="306">
        <v>28</v>
      </c>
      <c r="B589" s="306"/>
      <c r="C589" s="307" t="s">
        <v>1480</v>
      </c>
      <c r="D589" s="308" t="s">
        <v>1481</v>
      </c>
      <c r="E589" s="308"/>
      <c r="F589" s="307">
        <v>2255</v>
      </c>
      <c r="G589" s="308" t="s">
        <v>2086</v>
      </c>
      <c r="H589" s="308" t="s">
        <v>2087</v>
      </c>
      <c r="I589" s="309">
        <v>0</v>
      </c>
      <c r="J589" s="309">
        <v>41929.17</v>
      </c>
      <c r="K589" s="309">
        <v>0</v>
      </c>
      <c r="L589" s="309">
        <v>4160.91</v>
      </c>
      <c r="M589" s="309">
        <v>400.08749999999998</v>
      </c>
      <c r="N589" s="309">
        <v>46490.167500000003</v>
      </c>
      <c r="O589" s="309"/>
      <c r="P589" s="309"/>
    </row>
    <row r="590" spans="1:16" ht="12.45" customHeight="1">
      <c r="A590" s="306">
        <v>28</v>
      </c>
      <c r="B590" s="306"/>
      <c r="C590" s="307" t="s">
        <v>1480</v>
      </c>
      <c r="D590" s="308" t="s">
        <v>1481</v>
      </c>
      <c r="E590" s="308"/>
      <c r="F590" s="307">
        <v>2256</v>
      </c>
      <c r="G590" s="308" t="s">
        <v>2178</v>
      </c>
      <c r="H590" s="308" t="s">
        <v>287</v>
      </c>
      <c r="I590" s="309">
        <v>0</v>
      </c>
      <c r="J590" s="309">
        <v>124587.2475</v>
      </c>
      <c r="K590" s="309">
        <v>0</v>
      </c>
      <c r="L590" s="309">
        <v>12482.73</v>
      </c>
      <c r="M590" s="309">
        <v>800.17499999999995</v>
      </c>
      <c r="N590" s="309">
        <v>137870.1525</v>
      </c>
      <c r="O590" s="309"/>
      <c r="P590" s="309"/>
    </row>
    <row r="591" spans="1:16" ht="12.45" customHeight="1">
      <c r="A591" s="306">
        <v>28</v>
      </c>
      <c r="B591" s="306"/>
      <c r="C591" s="307" t="s">
        <v>1480</v>
      </c>
      <c r="D591" s="308" t="s">
        <v>1481</v>
      </c>
      <c r="E591" s="308"/>
      <c r="F591" s="307">
        <v>2257</v>
      </c>
      <c r="G591" s="308" t="s">
        <v>2171</v>
      </c>
      <c r="H591" s="308" t="s">
        <v>2172</v>
      </c>
      <c r="I591" s="309">
        <v>0</v>
      </c>
      <c r="J591" s="309">
        <v>5338</v>
      </c>
      <c r="K591" s="309">
        <v>0</v>
      </c>
      <c r="L591" s="309">
        <v>534</v>
      </c>
      <c r="M591" s="309">
        <v>51</v>
      </c>
      <c r="N591" s="309">
        <v>5923</v>
      </c>
      <c r="O591" s="309"/>
      <c r="P591" s="309"/>
    </row>
    <row r="592" spans="1:16" ht="12.45" customHeight="1">
      <c r="A592" s="306">
        <v>28</v>
      </c>
      <c r="B592" s="306"/>
      <c r="C592" s="307" t="s">
        <v>1480</v>
      </c>
      <c r="D592" s="308" t="s">
        <v>1481</v>
      </c>
      <c r="E592" s="308"/>
      <c r="F592" s="307">
        <v>2258</v>
      </c>
      <c r="G592" s="308" t="s">
        <v>2176</v>
      </c>
      <c r="H592" s="308" t="s">
        <v>2177</v>
      </c>
      <c r="I592" s="309">
        <v>0</v>
      </c>
      <c r="J592" s="309">
        <v>5271</v>
      </c>
      <c r="K592" s="309">
        <v>0</v>
      </c>
      <c r="L592" s="309">
        <v>527</v>
      </c>
      <c r="M592" s="309">
        <v>51</v>
      </c>
      <c r="N592" s="309">
        <v>5849</v>
      </c>
      <c r="O592" s="309"/>
      <c r="P592" s="309"/>
    </row>
    <row r="593" spans="1:16" ht="12.45" customHeight="1">
      <c r="A593" s="306">
        <v>28</v>
      </c>
      <c r="B593" s="306"/>
      <c r="C593" s="307" t="s">
        <v>1480</v>
      </c>
      <c r="D593" s="308" t="s">
        <v>1481</v>
      </c>
      <c r="E593" s="308"/>
      <c r="F593" s="307">
        <v>2259</v>
      </c>
      <c r="G593" s="308" t="s">
        <v>2179</v>
      </c>
      <c r="H593" s="308" t="s">
        <v>2180</v>
      </c>
      <c r="I593" s="309">
        <v>0</v>
      </c>
      <c r="J593" s="309">
        <v>162325</v>
      </c>
      <c r="K593" s="309">
        <v>0</v>
      </c>
      <c r="L593" s="309">
        <v>16232</v>
      </c>
      <c r="M593" s="309">
        <v>1561</v>
      </c>
      <c r="N593" s="309">
        <v>180118</v>
      </c>
      <c r="O593" s="309"/>
      <c r="P593" s="309"/>
    </row>
    <row r="594" spans="1:16" ht="12.45" customHeight="1">
      <c r="A594" s="306">
        <v>28</v>
      </c>
      <c r="B594" s="306"/>
      <c r="C594" s="307" t="s">
        <v>1480</v>
      </c>
      <c r="D594" s="308" t="s">
        <v>1481</v>
      </c>
      <c r="E594" s="308"/>
      <c r="F594" s="307">
        <v>2260</v>
      </c>
      <c r="G594" s="308" t="s">
        <v>2179</v>
      </c>
      <c r="H594" s="308" t="s">
        <v>2180</v>
      </c>
      <c r="I594" s="309">
        <v>0</v>
      </c>
      <c r="J594" s="309">
        <v>212721</v>
      </c>
      <c r="K594" s="309">
        <v>0</v>
      </c>
      <c r="L594" s="309">
        <v>21272</v>
      </c>
      <c r="M594" s="309">
        <v>2045</v>
      </c>
      <c r="N594" s="309">
        <v>236038</v>
      </c>
      <c r="O594" s="309"/>
      <c r="P594" s="309"/>
    </row>
    <row r="595" spans="1:16" ht="12.45" customHeight="1">
      <c r="A595" s="306">
        <v>28</v>
      </c>
      <c r="B595" s="306"/>
      <c r="C595" s="307" t="s">
        <v>1480</v>
      </c>
      <c r="D595" s="308" t="s">
        <v>1481</v>
      </c>
      <c r="E595" s="308"/>
      <c r="F595" s="307">
        <v>2261</v>
      </c>
      <c r="G595" s="308" t="s">
        <v>1264</v>
      </c>
      <c r="H595" s="308" t="s">
        <v>1485</v>
      </c>
      <c r="I595" s="309">
        <v>0</v>
      </c>
      <c r="J595" s="309">
        <v>60653.264999999999</v>
      </c>
      <c r="K595" s="309">
        <v>0</v>
      </c>
      <c r="L595" s="309">
        <v>6081.33</v>
      </c>
      <c r="M595" s="309">
        <v>400.08749999999998</v>
      </c>
      <c r="N595" s="309">
        <v>67134.682499999995</v>
      </c>
      <c r="O595" s="309"/>
      <c r="P595" s="309"/>
    </row>
    <row r="596" spans="1:16" ht="12.45" customHeight="1">
      <c r="A596" s="306">
        <v>28</v>
      </c>
      <c r="B596" s="306"/>
      <c r="C596" s="307" t="s">
        <v>1480</v>
      </c>
      <c r="D596" s="308" t="s">
        <v>1481</v>
      </c>
      <c r="E596" s="308"/>
      <c r="F596" s="307">
        <v>2262</v>
      </c>
      <c r="G596" s="308" t="s">
        <v>2181</v>
      </c>
      <c r="H596" s="308" t="s">
        <v>2182</v>
      </c>
      <c r="I596" s="309">
        <v>0</v>
      </c>
      <c r="J596" s="309">
        <v>67398</v>
      </c>
      <c r="K596" s="309">
        <v>0</v>
      </c>
      <c r="L596" s="309">
        <v>6740</v>
      </c>
      <c r="M596" s="309">
        <v>0</v>
      </c>
      <c r="N596" s="309">
        <v>74138</v>
      </c>
      <c r="O596" s="309"/>
      <c r="P596" s="309"/>
    </row>
    <row r="597" spans="1:16" ht="12.45" customHeight="1">
      <c r="A597" s="306">
        <v>28</v>
      </c>
      <c r="B597" s="306"/>
      <c r="C597" s="307" t="s">
        <v>1480</v>
      </c>
      <c r="D597" s="308" t="s">
        <v>1481</v>
      </c>
      <c r="E597" s="308"/>
      <c r="F597" s="307">
        <v>2263</v>
      </c>
      <c r="G597" s="308" t="s">
        <v>1633</v>
      </c>
      <c r="H597" s="308" t="s">
        <v>1491</v>
      </c>
      <c r="I597" s="309">
        <v>0</v>
      </c>
      <c r="J597" s="309">
        <v>8441</v>
      </c>
      <c r="K597" s="309">
        <v>0</v>
      </c>
      <c r="L597" s="309">
        <v>844</v>
      </c>
      <c r="M597" s="309">
        <v>281</v>
      </c>
      <c r="N597" s="309">
        <v>9566</v>
      </c>
      <c r="O597" s="309"/>
      <c r="P597" s="309"/>
    </row>
    <row r="598" spans="1:16" ht="12.45" customHeight="1">
      <c r="A598" s="306">
        <v>28</v>
      </c>
      <c r="B598" s="306"/>
      <c r="C598" s="307" t="s">
        <v>1480</v>
      </c>
      <c r="D598" s="308" t="s">
        <v>1481</v>
      </c>
      <c r="E598" s="308"/>
      <c r="F598" s="307">
        <v>2264</v>
      </c>
      <c r="G598" s="308" t="s">
        <v>1633</v>
      </c>
      <c r="H598" s="308" t="s">
        <v>1491</v>
      </c>
      <c r="I598" s="309">
        <v>0</v>
      </c>
      <c r="J598" s="309">
        <v>6331</v>
      </c>
      <c r="K598" s="309">
        <v>0</v>
      </c>
      <c r="L598" s="309">
        <v>633</v>
      </c>
      <c r="M598" s="309">
        <v>211</v>
      </c>
      <c r="N598" s="309">
        <v>7175</v>
      </c>
      <c r="O598" s="309"/>
      <c r="P598" s="309"/>
    </row>
    <row r="599" spans="1:16" ht="12.45" customHeight="1">
      <c r="A599" s="306">
        <v>28</v>
      </c>
      <c r="B599" s="306"/>
      <c r="C599" s="307" t="s">
        <v>1480</v>
      </c>
      <c r="D599" s="308" t="s">
        <v>1481</v>
      </c>
      <c r="E599" s="308"/>
      <c r="F599" s="307">
        <v>2266</v>
      </c>
      <c r="G599" s="308" t="s">
        <v>1640</v>
      </c>
      <c r="H599" s="308" t="s">
        <v>1641</v>
      </c>
      <c r="I599" s="309">
        <v>0</v>
      </c>
      <c r="J599" s="309">
        <v>252104</v>
      </c>
      <c r="K599" s="309">
        <v>0</v>
      </c>
      <c r="L599" s="309">
        <v>25210</v>
      </c>
      <c r="M599" s="309">
        <v>0</v>
      </c>
      <c r="N599" s="309">
        <v>277314</v>
      </c>
      <c r="O599" s="309"/>
      <c r="P599" s="309"/>
    </row>
    <row r="600" spans="1:16" ht="12.45" customHeight="1">
      <c r="A600" s="306">
        <v>28</v>
      </c>
      <c r="B600" s="306"/>
      <c r="C600" s="307" t="s">
        <v>1480</v>
      </c>
      <c r="D600" s="308" t="s">
        <v>1481</v>
      </c>
      <c r="E600" s="308"/>
      <c r="F600" s="307">
        <v>2269</v>
      </c>
      <c r="G600" s="308" t="s">
        <v>1640</v>
      </c>
      <c r="H600" s="308" t="s">
        <v>1641</v>
      </c>
      <c r="I600" s="309">
        <v>0</v>
      </c>
      <c r="J600" s="309">
        <v>252104</v>
      </c>
      <c r="K600" s="309">
        <v>0</v>
      </c>
      <c r="L600" s="309">
        <v>25210</v>
      </c>
      <c r="M600" s="309">
        <v>0</v>
      </c>
      <c r="N600" s="309">
        <v>277314</v>
      </c>
      <c r="O600" s="309"/>
      <c r="P600" s="309"/>
    </row>
    <row r="601" spans="1:16" ht="12.45" customHeight="1">
      <c r="A601" s="306">
        <v>28</v>
      </c>
      <c r="B601" s="306"/>
      <c r="C601" s="307" t="s">
        <v>1480</v>
      </c>
      <c r="D601" s="308" t="s">
        <v>1481</v>
      </c>
      <c r="E601" s="308"/>
      <c r="F601" s="307">
        <v>2271</v>
      </c>
      <c r="G601" s="308" t="s">
        <v>1640</v>
      </c>
      <c r="H601" s="308" t="s">
        <v>1641</v>
      </c>
      <c r="I601" s="309">
        <v>0</v>
      </c>
      <c r="J601" s="309">
        <v>509249</v>
      </c>
      <c r="K601" s="309">
        <v>0</v>
      </c>
      <c r="L601" s="309">
        <v>50925</v>
      </c>
      <c r="M601" s="309">
        <v>0</v>
      </c>
      <c r="N601" s="309">
        <v>560174</v>
      </c>
      <c r="O601" s="309"/>
      <c r="P601" s="309"/>
    </row>
    <row r="602" spans="1:16" ht="12.45" customHeight="1">
      <c r="A602" s="306">
        <v>28</v>
      </c>
      <c r="B602" s="306"/>
      <c r="C602" s="307" t="s">
        <v>1480</v>
      </c>
      <c r="D602" s="308" t="s">
        <v>1481</v>
      </c>
      <c r="E602" s="308"/>
      <c r="F602" s="307">
        <v>2273</v>
      </c>
      <c r="G602" s="308" t="s">
        <v>1640</v>
      </c>
      <c r="H602" s="308" t="s">
        <v>1641</v>
      </c>
      <c r="I602" s="309">
        <v>0</v>
      </c>
      <c r="J602" s="309">
        <v>101876</v>
      </c>
      <c r="K602" s="309">
        <v>0</v>
      </c>
      <c r="L602" s="309">
        <v>10188</v>
      </c>
      <c r="M602" s="309">
        <v>0</v>
      </c>
      <c r="N602" s="309">
        <v>112064</v>
      </c>
      <c r="O602" s="309"/>
      <c r="P602" s="309"/>
    </row>
    <row r="603" spans="1:16" ht="12.45" customHeight="1">
      <c r="A603" s="306">
        <v>28</v>
      </c>
      <c r="B603" s="306"/>
      <c r="C603" s="307" t="s">
        <v>1480</v>
      </c>
      <c r="D603" s="308" t="s">
        <v>1481</v>
      </c>
      <c r="E603" s="308"/>
      <c r="F603" s="307">
        <v>2275</v>
      </c>
      <c r="G603" s="308" t="s">
        <v>1640</v>
      </c>
      <c r="H603" s="308" t="s">
        <v>1641</v>
      </c>
      <c r="I603" s="309">
        <v>0</v>
      </c>
      <c r="J603" s="309">
        <v>520403</v>
      </c>
      <c r="K603" s="309">
        <v>0</v>
      </c>
      <c r="L603" s="309">
        <v>52040</v>
      </c>
      <c r="M603" s="309">
        <v>0</v>
      </c>
      <c r="N603" s="309">
        <v>572443</v>
      </c>
      <c r="O603" s="309"/>
      <c r="P603" s="309"/>
    </row>
    <row r="604" spans="1:16" ht="12.45" customHeight="1">
      <c r="A604" s="306">
        <v>28</v>
      </c>
      <c r="B604" s="306"/>
      <c r="C604" s="307" t="s">
        <v>1480</v>
      </c>
      <c r="D604" s="308" t="s">
        <v>1481</v>
      </c>
      <c r="E604" s="308"/>
      <c r="F604" s="307">
        <v>2277</v>
      </c>
      <c r="G604" s="308" t="s">
        <v>1640</v>
      </c>
      <c r="H604" s="308" t="s">
        <v>1641</v>
      </c>
      <c r="I604" s="309">
        <v>0</v>
      </c>
      <c r="J604" s="309">
        <v>101876</v>
      </c>
      <c r="K604" s="309">
        <v>0</v>
      </c>
      <c r="L604" s="309">
        <v>10188</v>
      </c>
      <c r="M604" s="309">
        <v>0</v>
      </c>
      <c r="N604" s="309">
        <v>112064</v>
      </c>
      <c r="O604" s="309"/>
      <c r="P604" s="309"/>
    </row>
    <row r="605" spans="1:16" ht="12.45" customHeight="1">
      <c r="A605" s="306">
        <v>28</v>
      </c>
      <c r="B605" s="306"/>
      <c r="C605" s="307" t="s">
        <v>1480</v>
      </c>
      <c r="D605" s="308" t="s">
        <v>1481</v>
      </c>
      <c r="E605" s="308"/>
      <c r="F605" s="307">
        <v>2279</v>
      </c>
      <c r="G605" s="308" t="s">
        <v>1640</v>
      </c>
      <c r="H605" s="308" t="s">
        <v>1641</v>
      </c>
      <c r="I605" s="309">
        <v>0</v>
      </c>
      <c r="J605" s="309">
        <v>101876</v>
      </c>
      <c r="K605" s="309">
        <v>0</v>
      </c>
      <c r="L605" s="309">
        <v>10188</v>
      </c>
      <c r="M605" s="309">
        <v>0</v>
      </c>
      <c r="N605" s="309">
        <v>112064</v>
      </c>
      <c r="O605" s="309"/>
      <c r="P605" s="309"/>
    </row>
    <row r="606" spans="1:16" ht="12.45" customHeight="1">
      <c r="A606" s="306">
        <v>28</v>
      </c>
      <c r="B606" s="306"/>
      <c r="C606" s="307" t="s">
        <v>1480</v>
      </c>
      <c r="D606" s="308" t="s">
        <v>1481</v>
      </c>
      <c r="E606" s="308"/>
      <c r="F606" s="307">
        <v>2281</v>
      </c>
      <c r="G606" s="308" t="s">
        <v>1640</v>
      </c>
      <c r="H606" s="308" t="s">
        <v>1641</v>
      </c>
      <c r="I606" s="309">
        <v>0</v>
      </c>
      <c r="J606" s="309">
        <v>101876</v>
      </c>
      <c r="K606" s="309">
        <v>0</v>
      </c>
      <c r="L606" s="309">
        <v>10188</v>
      </c>
      <c r="M606" s="309">
        <v>0</v>
      </c>
      <c r="N606" s="309">
        <v>112064</v>
      </c>
      <c r="O606" s="309"/>
      <c r="P606" s="309"/>
    </row>
    <row r="607" spans="1:16" ht="12.45" customHeight="1">
      <c r="A607" s="306">
        <v>28</v>
      </c>
      <c r="B607" s="306"/>
      <c r="C607" s="307" t="s">
        <v>1480</v>
      </c>
      <c r="D607" s="308" t="s">
        <v>1481</v>
      </c>
      <c r="E607" s="308"/>
      <c r="F607" s="307">
        <v>2283</v>
      </c>
      <c r="G607" s="308" t="s">
        <v>1640</v>
      </c>
      <c r="H607" s="308" t="s">
        <v>1641</v>
      </c>
      <c r="I607" s="309">
        <v>0</v>
      </c>
      <c r="J607" s="309">
        <v>101876</v>
      </c>
      <c r="K607" s="309">
        <v>0</v>
      </c>
      <c r="L607" s="309">
        <v>10188</v>
      </c>
      <c r="M607" s="309">
        <v>0</v>
      </c>
      <c r="N607" s="309">
        <v>112064</v>
      </c>
      <c r="O607" s="309"/>
      <c r="P607" s="309"/>
    </row>
    <row r="608" spans="1:16" ht="12.45" customHeight="1">
      <c r="A608" s="306">
        <v>28</v>
      </c>
      <c r="B608" s="306"/>
      <c r="C608" s="307" t="s">
        <v>1480</v>
      </c>
      <c r="D608" s="308" t="s">
        <v>1481</v>
      </c>
      <c r="E608" s="308"/>
      <c r="F608" s="307">
        <v>2285</v>
      </c>
      <c r="G608" s="308" t="s">
        <v>1640</v>
      </c>
      <c r="H608" s="308" t="s">
        <v>1641</v>
      </c>
      <c r="I608" s="309">
        <v>0</v>
      </c>
      <c r="J608" s="309">
        <v>101876</v>
      </c>
      <c r="K608" s="309">
        <v>0</v>
      </c>
      <c r="L608" s="309">
        <v>10188</v>
      </c>
      <c r="M608" s="309">
        <v>0</v>
      </c>
      <c r="N608" s="309">
        <v>112064</v>
      </c>
      <c r="O608" s="309"/>
      <c r="P608" s="309"/>
    </row>
    <row r="609" spans="1:16" ht="12.45" customHeight="1">
      <c r="A609" s="306">
        <v>28</v>
      </c>
      <c r="B609" s="306"/>
      <c r="C609" s="307" t="s">
        <v>1480</v>
      </c>
      <c r="D609" s="308" t="s">
        <v>1481</v>
      </c>
      <c r="E609" s="308"/>
      <c r="F609" s="307">
        <v>2287</v>
      </c>
      <c r="G609" s="308" t="s">
        <v>1640</v>
      </c>
      <c r="H609" s="308" t="s">
        <v>1641</v>
      </c>
      <c r="I609" s="309">
        <v>0</v>
      </c>
      <c r="J609" s="309">
        <v>101876</v>
      </c>
      <c r="K609" s="309">
        <v>0</v>
      </c>
      <c r="L609" s="309">
        <v>10188</v>
      </c>
      <c r="M609" s="309">
        <v>0</v>
      </c>
      <c r="N609" s="309">
        <v>112064</v>
      </c>
      <c r="O609" s="309"/>
      <c r="P609" s="309"/>
    </row>
    <row r="610" spans="1:16" ht="12.45" customHeight="1">
      <c r="A610" s="306">
        <v>29</v>
      </c>
      <c r="B610" s="306"/>
      <c r="C610" s="307" t="s">
        <v>1480</v>
      </c>
      <c r="D610" s="308" t="s">
        <v>1481</v>
      </c>
      <c r="E610" s="308"/>
      <c r="F610" s="307">
        <v>2289</v>
      </c>
      <c r="G610" s="308" t="s">
        <v>2183</v>
      </c>
      <c r="H610" s="308" t="s">
        <v>2184</v>
      </c>
      <c r="I610" s="309">
        <v>0</v>
      </c>
      <c r="J610" s="309">
        <v>43474</v>
      </c>
      <c r="K610" s="309">
        <v>0</v>
      </c>
      <c r="L610" s="309">
        <v>4347</v>
      </c>
      <c r="M610" s="309">
        <v>0</v>
      </c>
      <c r="N610" s="309">
        <v>47821</v>
      </c>
      <c r="O610" s="309"/>
      <c r="P610" s="309"/>
    </row>
    <row r="611" spans="1:16" ht="12.45" customHeight="1">
      <c r="A611" s="306">
        <v>29</v>
      </c>
      <c r="B611" s="306"/>
      <c r="C611" s="307" t="s">
        <v>1480</v>
      </c>
      <c r="D611" s="308" t="s">
        <v>1481</v>
      </c>
      <c r="E611" s="308"/>
      <c r="F611" s="307">
        <v>2290</v>
      </c>
      <c r="G611" s="308" t="s">
        <v>2185</v>
      </c>
      <c r="H611" s="308" t="s">
        <v>2186</v>
      </c>
      <c r="I611" s="309">
        <v>0</v>
      </c>
      <c r="J611" s="309">
        <v>5411</v>
      </c>
      <c r="K611" s="309">
        <v>0</v>
      </c>
      <c r="L611" s="309">
        <v>541</v>
      </c>
      <c r="M611" s="309">
        <v>52</v>
      </c>
      <c r="N611" s="309">
        <v>6004</v>
      </c>
      <c r="O611" s="309"/>
      <c r="P611" s="309"/>
    </row>
    <row r="612" spans="1:16" ht="12.45" customHeight="1">
      <c r="A612" s="306">
        <v>29</v>
      </c>
      <c r="B612" s="306"/>
      <c r="C612" s="307" t="s">
        <v>1480</v>
      </c>
      <c r="D612" s="308" t="s">
        <v>1481</v>
      </c>
      <c r="E612" s="308"/>
      <c r="F612" s="307">
        <v>2291</v>
      </c>
      <c r="G612" s="308" t="s">
        <v>2187</v>
      </c>
      <c r="H612" s="308" t="s">
        <v>2188</v>
      </c>
      <c r="I612" s="309">
        <v>0</v>
      </c>
      <c r="J612" s="309">
        <v>505846</v>
      </c>
      <c r="K612" s="309">
        <v>0</v>
      </c>
      <c r="L612" s="309">
        <v>50585</v>
      </c>
      <c r="M612" s="309">
        <v>0</v>
      </c>
      <c r="N612" s="309">
        <v>556431</v>
      </c>
      <c r="O612" s="309"/>
      <c r="P612" s="309"/>
    </row>
    <row r="613" spans="1:16" ht="12.45" customHeight="1">
      <c r="A613" s="306">
        <v>29</v>
      </c>
      <c r="B613" s="306"/>
      <c r="C613" s="307" t="s">
        <v>1480</v>
      </c>
      <c r="D613" s="308" t="s">
        <v>1481</v>
      </c>
      <c r="E613" s="308"/>
      <c r="F613" s="307">
        <v>2292</v>
      </c>
      <c r="G613" s="308" t="s">
        <v>1633</v>
      </c>
      <c r="H613" s="308" t="s">
        <v>1491</v>
      </c>
      <c r="I613" s="309">
        <v>0</v>
      </c>
      <c r="J613" s="309">
        <v>1000000</v>
      </c>
      <c r="K613" s="309">
        <v>0</v>
      </c>
      <c r="L613" s="309">
        <v>100000</v>
      </c>
      <c r="M613" s="309">
        <v>250000</v>
      </c>
      <c r="N613" s="309">
        <v>1350000</v>
      </c>
      <c r="O613" s="309"/>
      <c r="P613" s="309"/>
    </row>
    <row r="614" spans="1:16" ht="12.45" customHeight="1">
      <c r="A614" s="306">
        <v>29</v>
      </c>
      <c r="B614" s="306"/>
      <c r="C614" s="307" t="s">
        <v>1480</v>
      </c>
      <c r="D614" s="308" t="s">
        <v>1481</v>
      </c>
      <c r="E614" s="308"/>
      <c r="F614" s="307">
        <v>2293</v>
      </c>
      <c r="G614" s="308" t="s">
        <v>1616</v>
      </c>
      <c r="H614" s="308" t="s">
        <v>1489</v>
      </c>
      <c r="I614" s="309">
        <v>0</v>
      </c>
      <c r="J614" s="309">
        <v>320166.40000000002</v>
      </c>
      <c r="K614" s="309">
        <v>0</v>
      </c>
      <c r="L614" s="309">
        <v>32016.639999999999</v>
      </c>
      <c r="M614" s="309">
        <v>80041.600000000006</v>
      </c>
      <c r="N614" s="309">
        <v>432224.64</v>
      </c>
      <c r="O614" s="309"/>
      <c r="P614" s="309"/>
    </row>
    <row r="615" spans="1:16" ht="12.45" customHeight="1">
      <c r="A615" s="306">
        <v>29</v>
      </c>
      <c r="B615" s="306"/>
      <c r="C615" s="307" t="s">
        <v>1480</v>
      </c>
      <c r="D615" s="308" t="s">
        <v>1481</v>
      </c>
      <c r="E615" s="308"/>
      <c r="F615" s="307">
        <v>2295</v>
      </c>
      <c r="G615" s="308" t="s">
        <v>1640</v>
      </c>
      <c r="H615" s="308" t="s">
        <v>1641</v>
      </c>
      <c r="I615" s="309">
        <v>0</v>
      </c>
      <c r="J615" s="309">
        <v>251672</v>
      </c>
      <c r="K615" s="309">
        <v>0</v>
      </c>
      <c r="L615" s="309">
        <v>25167</v>
      </c>
      <c r="M615" s="309">
        <v>0</v>
      </c>
      <c r="N615" s="309">
        <v>276839</v>
      </c>
      <c r="O615" s="309"/>
      <c r="P615" s="309"/>
    </row>
    <row r="616" spans="1:16" ht="12.45" customHeight="1">
      <c r="A616" s="306">
        <v>29</v>
      </c>
      <c r="B616" s="306"/>
      <c r="C616" s="307" t="s">
        <v>1480</v>
      </c>
      <c r="D616" s="308" t="s">
        <v>1481</v>
      </c>
      <c r="E616" s="308"/>
      <c r="F616" s="307">
        <v>2297</v>
      </c>
      <c r="G616" s="308" t="s">
        <v>1640</v>
      </c>
      <c r="H616" s="308" t="s">
        <v>1641</v>
      </c>
      <c r="I616" s="309">
        <v>0</v>
      </c>
      <c r="J616" s="309">
        <v>251672</v>
      </c>
      <c r="K616" s="309">
        <v>0</v>
      </c>
      <c r="L616" s="309">
        <v>25167</v>
      </c>
      <c r="M616" s="309">
        <v>0</v>
      </c>
      <c r="N616" s="309">
        <v>276839</v>
      </c>
      <c r="O616" s="309"/>
      <c r="P616" s="309"/>
    </row>
    <row r="617" spans="1:16" ht="12.45" customHeight="1">
      <c r="A617" s="306">
        <v>30</v>
      </c>
      <c r="B617" s="306"/>
      <c r="C617" s="307" t="s">
        <v>1480</v>
      </c>
      <c r="D617" s="308" t="s">
        <v>1481</v>
      </c>
      <c r="E617" s="308"/>
      <c r="F617" s="307">
        <v>2298</v>
      </c>
      <c r="G617" s="308" t="s">
        <v>2189</v>
      </c>
      <c r="H617" s="308" t="s">
        <v>2190</v>
      </c>
      <c r="I617" s="309">
        <v>0</v>
      </c>
      <c r="J617" s="309">
        <v>53526</v>
      </c>
      <c r="K617" s="309">
        <v>0</v>
      </c>
      <c r="L617" s="309">
        <v>5353</v>
      </c>
      <c r="M617" s="309">
        <v>515</v>
      </c>
      <c r="N617" s="309">
        <v>59394</v>
      </c>
      <c r="O617" s="309"/>
      <c r="P617" s="309"/>
    </row>
    <row r="618" spans="1:16" ht="12.45" customHeight="1">
      <c r="A618" s="306">
        <v>30</v>
      </c>
      <c r="B618" s="306"/>
      <c r="C618" s="307" t="s">
        <v>1480</v>
      </c>
      <c r="D618" s="308" t="s">
        <v>1481</v>
      </c>
      <c r="E618" s="308"/>
      <c r="F618" s="307">
        <v>2299</v>
      </c>
      <c r="G618" s="308" t="s">
        <v>2151</v>
      </c>
      <c r="H618" s="308" t="s">
        <v>2152</v>
      </c>
      <c r="I618" s="309">
        <v>0</v>
      </c>
      <c r="J618" s="309">
        <v>266075</v>
      </c>
      <c r="K618" s="309">
        <v>0</v>
      </c>
      <c r="L618" s="309">
        <v>26608</v>
      </c>
      <c r="M618" s="309">
        <v>2558</v>
      </c>
      <c r="N618" s="309">
        <v>295241</v>
      </c>
      <c r="O618" s="309"/>
      <c r="P618" s="309"/>
    </row>
    <row r="619" spans="1:16" ht="12.45" customHeight="1">
      <c r="A619" s="306">
        <v>30</v>
      </c>
      <c r="B619" s="306"/>
      <c r="C619" s="307" t="s">
        <v>1480</v>
      </c>
      <c r="D619" s="308" t="s">
        <v>1481</v>
      </c>
      <c r="E619" s="308"/>
      <c r="F619" s="307">
        <v>2300</v>
      </c>
      <c r="G619" s="308" t="s">
        <v>2191</v>
      </c>
      <c r="H619" s="308" t="s">
        <v>2192</v>
      </c>
      <c r="I619" s="309">
        <v>0</v>
      </c>
      <c r="J619" s="309">
        <v>5268</v>
      </c>
      <c r="K619" s="309">
        <v>0</v>
      </c>
      <c r="L619" s="309">
        <v>527</v>
      </c>
      <c r="M619" s="309">
        <v>51</v>
      </c>
      <c r="N619" s="309">
        <v>5846</v>
      </c>
      <c r="O619" s="309"/>
      <c r="P619" s="309"/>
    </row>
    <row r="620" spans="1:16" ht="12.45" customHeight="1">
      <c r="A620" s="306">
        <v>30</v>
      </c>
      <c r="B620" s="306"/>
      <c r="C620" s="307" t="s">
        <v>1480</v>
      </c>
      <c r="D620" s="308" t="s">
        <v>1481</v>
      </c>
      <c r="E620" s="308"/>
      <c r="F620" s="307">
        <v>2301</v>
      </c>
      <c r="G620" s="308" t="s">
        <v>2193</v>
      </c>
      <c r="H620" s="308" t="s">
        <v>2194</v>
      </c>
      <c r="I620" s="309">
        <v>0</v>
      </c>
      <c r="J620" s="309">
        <v>5321</v>
      </c>
      <c r="K620" s="309">
        <v>0</v>
      </c>
      <c r="L620" s="309">
        <v>532</v>
      </c>
      <c r="M620" s="309">
        <v>51</v>
      </c>
      <c r="N620" s="309">
        <v>5904</v>
      </c>
      <c r="O620" s="309"/>
      <c r="P620" s="309"/>
    </row>
    <row r="621" spans="1:16" ht="12.45" customHeight="1">
      <c r="A621" s="306">
        <v>30</v>
      </c>
      <c r="B621" s="306"/>
      <c r="C621" s="307" t="s">
        <v>1480</v>
      </c>
      <c r="D621" s="308" t="s">
        <v>1481</v>
      </c>
      <c r="E621" s="308"/>
      <c r="F621" s="307">
        <v>2302</v>
      </c>
      <c r="G621" s="308" t="s">
        <v>2195</v>
      </c>
      <c r="H621" s="308" t="s">
        <v>2196</v>
      </c>
      <c r="I621" s="309">
        <v>0</v>
      </c>
      <c r="J621" s="309">
        <v>106395</v>
      </c>
      <c r="K621" s="309">
        <v>0</v>
      </c>
      <c r="L621" s="309">
        <v>10639</v>
      </c>
      <c r="M621" s="309">
        <v>1023</v>
      </c>
      <c r="N621" s="309">
        <v>118057</v>
      </c>
      <c r="O621" s="309"/>
      <c r="P621" s="309"/>
    </row>
    <row r="622" spans="1:16" ht="12.45" customHeight="1">
      <c r="A622" s="306">
        <v>30</v>
      </c>
      <c r="B622" s="306"/>
      <c r="C622" s="307" t="s">
        <v>1480</v>
      </c>
      <c r="D622" s="308" t="s">
        <v>1481</v>
      </c>
      <c r="E622" s="308"/>
      <c r="F622" s="307">
        <v>2303</v>
      </c>
      <c r="G622" s="308" t="s">
        <v>1612</v>
      </c>
      <c r="H622" s="308" t="s">
        <v>1587</v>
      </c>
      <c r="I622" s="309">
        <v>0</v>
      </c>
      <c r="J622" s="309">
        <v>26825</v>
      </c>
      <c r="K622" s="309">
        <v>0</v>
      </c>
      <c r="L622" s="309">
        <v>2683</v>
      </c>
      <c r="M622" s="309">
        <v>258</v>
      </c>
      <c r="N622" s="309">
        <v>29766</v>
      </c>
      <c r="O622" s="309"/>
      <c r="P622" s="309"/>
    </row>
    <row r="623" spans="1:16" ht="12.45" customHeight="1">
      <c r="A623" s="306">
        <v>2</v>
      </c>
      <c r="B623" s="306"/>
      <c r="C623" s="307" t="s">
        <v>1480</v>
      </c>
      <c r="D623" s="308" t="s">
        <v>1481</v>
      </c>
      <c r="E623" s="308"/>
      <c r="F623" s="307">
        <v>2306</v>
      </c>
      <c r="G623" s="308" t="s">
        <v>1502</v>
      </c>
      <c r="H623" s="308" t="s">
        <v>1503</v>
      </c>
      <c r="I623" s="309">
        <v>0</v>
      </c>
      <c r="J623" s="309">
        <v>5355</v>
      </c>
      <c r="K623" s="309">
        <v>0</v>
      </c>
      <c r="L623" s="309">
        <v>535</v>
      </c>
      <c r="M623" s="309">
        <v>51</v>
      </c>
      <c r="N623" s="309">
        <v>5941</v>
      </c>
      <c r="O623" s="309"/>
      <c r="P623" s="309"/>
    </row>
    <row r="624" spans="1:16" ht="12.45" customHeight="1">
      <c r="A624" s="306">
        <v>5</v>
      </c>
      <c r="B624" s="306"/>
      <c r="C624" s="307" t="s">
        <v>1480</v>
      </c>
      <c r="D624" s="308" t="s">
        <v>1506</v>
      </c>
      <c r="E624" s="308"/>
      <c r="F624" s="307">
        <v>204</v>
      </c>
      <c r="G624" s="308" t="s">
        <v>2197</v>
      </c>
      <c r="H624" s="308" t="s">
        <v>2198</v>
      </c>
      <c r="I624" s="309">
        <v>0</v>
      </c>
      <c r="J624" s="309">
        <v>10600000</v>
      </c>
      <c r="K624" s="309">
        <v>0</v>
      </c>
      <c r="L624" s="309">
        <v>1060000</v>
      </c>
      <c r="M624" s="309">
        <v>0</v>
      </c>
      <c r="N624" s="309">
        <v>11660000</v>
      </c>
      <c r="O624" s="309"/>
      <c r="P624" s="309"/>
    </row>
    <row r="625" spans="1:16" ht="12.45" customHeight="1">
      <c r="A625" s="306">
        <v>5</v>
      </c>
      <c r="B625" s="306"/>
      <c r="C625" s="307" t="s">
        <v>1480</v>
      </c>
      <c r="D625" s="308" t="s">
        <v>1506</v>
      </c>
      <c r="E625" s="308"/>
      <c r="F625" s="307">
        <v>205</v>
      </c>
      <c r="G625" s="308" t="s">
        <v>2197</v>
      </c>
      <c r="H625" s="308" t="s">
        <v>2198</v>
      </c>
      <c r="I625" s="309">
        <v>0</v>
      </c>
      <c r="J625" s="309">
        <v>3673389.8</v>
      </c>
      <c r="K625" s="309">
        <v>0</v>
      </c>
      <c r="L625" s="309">
        <v>367338.98</v>
      </c>
      <c r="M625" s="309">
        <v>0</v>
      </c>
      <c r="N625" s="309">
        <v>4040728.78</v>
      </c>
      <c r="O625" s="309"/>
      <c r="P625" s="309"/>
    </row>
    <row r="626" spans="1:16" ht="12.45" customHeight="1">
      <c r="A626" s="306">
        <v>5</v>
      </c>
      <c r="B626" s="306"/>
      <c r="C626" s="307" t="s">
        <v>1480</v>
      </c>
      <c r="D626" s="308" t="s">
        <v>1506</v>
      </c>
      <c r="E626" s="308"/>
      <c r="F626" s="307">
        <v>206</v>
      </c>
      <c r="G626" s="308" t="s">
        <v>547</v>
      </c>
      <c r="H626" s="308" t="s">
        <v>287</v>
      </c>
      <c r="I626" s="309">
        <v>0</v>
      </c>
      <c r="J626" s="309">
        <v>107626</v>
      </c>
      <c r="K626" s="309">
        <v>0</v>
      </c>
      <c r="L626" s="309">
        <v>10763</v>
      </c>
      <c r="M626" s="309">
        <v>0</v>
      </c>
      <c r="N626" s="309">
        <v>118389</v>
      </c>
      <c r="O626" s="309"/>
      <c r="P626" s="309"/>
    </row>
    <row r="627" spans="1:16" ht="12.45" customHeight="1">
      <c r="A627" s="306">
        <v>5</v>
      </c>
      <c r="B627" s="306"/>
      <c r="C627" s="307" t="s">
        <v>1480</v>
      </c>
      <c r="D627" s="308" t="s">
        <v>1506</v>
      </c>
      <c r="E627" s="308"/>
      <c r="F627" s="307">
        <v>207</v>
      </c>
      <c r="G627" s="308" t="s">
        <v>547</v>
      </c>
      <c r="H627" s="308" t="s">
        <v>287</v>
      </c>
      <c r="I627" s="309">
        <v>0</v>
      </c>
      <c r="J627" s="309">
        <v>107626</v>
      </c>
      <c r="K627" s="309">
        <v>0</v>
      </c>
      <c r="L627" s="309">
        <v>10763</v>
      </c>
      <c r="M627" s="309">
        <v>0</v>
      </c>
      <c r="N627" s="309">
        <v>118389</v>
      </c>
      <c r="O627" s="309"/>
      <c r="P627" s="309"/>
    </row>
    <row r="628" spans="1:16" ht="12.45" customHeight="1">
      <c r="A628" s="306">
        <v>5</v>
      </c>
      <c r="B628" s="306"/>
      <c r="C628" s="307" t="s">
        <v>1480</v>
      </c>
      <c r="D628" s="308" t="s">
        <v>1506</v>
      </c>
      <c r="E628" s="308"/>
      <c r="F628" s="307">
        <v>208</v>
      </c>
      <c r="G628" s="308" t="s">
        <v>547</v>
      </c>
      <c r="H628" s="308" t="s">
        <v>287</v>
      </c>
      <c r="I628" s="309">
        <v>0</v>
      </c>
      <c r="J628" s="309">
        <v>107626</v>
      </c>
      <c r="K628" s="309">
        <v>0</v>
      </c>
      <c r="L628" s="309">
        <v>10763</v>
      </c>
      <c r="M628" s="309">
        <v>0</v>
      </c>
      <c r="N628" s="309">
        <v>118389</v>
      </c>
      <c r="O628" s="309"/>
      <c r="P628" s="309"/>
    </row>
    <row r="629" spans="1:16" ht="12.45" customHeight="1">
      <c r="A629" s="306">
        <v>5</v>
      </c>
      <c r="B629" s="306"/>
      <c r="C629" s="307" t="s">
        <v>1480</v>
      </c>
      <c r="D629" s="308" t="s">
        <v>1481</v>
      </c>
      <c r="E629" s="308"/>
      <c r="F629" s="307">
        <v>2307</v>
      </c>
      <c r="G629" s="308" t="s">
        <v>2072</v>
      </c>
      <c r="H629" s="308" t="s">
        <v>2073</v>
      </c>
      <c r="I629" s="309">
        <v>0</v>
      </c>
      <c r="J629" s="309">
        <v>48258</v>
      </c>
      <c r="K629" s="309">
        <v>0</v>
      </c>
      <c r="L629" s="309">
        <v>4826</v>
      </c>
      <c r="M629" s="309">
        <v>464</v>
      </c>
      <c r="N629" s="309">
        <v>53548</v>
      </c>
      <c r="O629" s="309"/>
      <c r="P629" s="309"/>
    </row>
    <row r="630" spans="1:16" ht="12.45" customHeight="1">
      <c r="A630" s="306">
        <v>5</v>
      </c>
      <c r="B630" s="306"/>
      <c r="C630" s="307" t="s">
        <v>1480</v>
      </c>
      <c r="D630" s="308" t="s">
        <v>1481</v>
      </c>
      <c r="E630" s="308"/>
      <c r="F630" s="307">
        <v>2308</v>
      </c>
      <c r="G630" s="308" t="s">
        <v>2199</v>
      </c>
      <c r="H630" s="308" t="s">
        <v>2200</v>
      </c>
      <c r="I630" s="309">
        <v>0</v>
      </c>
      <c r="J630" s="309">
        <v>128688</v>
      </c>
      <c r="K630" s="309">
        <v>0</v>
      </c>
      <c r="L630" s="309">
        <v>12869</v>
      </c>
      <c r="M630" s="309">
        <v>1237</v>
      </c>
      <c r="N630" s="309">
        <v>142794</v>
      </c>
      <c r="O630" s="309"/>
      <c r="P630" s="309"/>
    </row>
    <row r="631" spans="1:16" ht="12.45" customHeight="1">
      <c r="A631" s="306">
        <v>5</v>
      </c>
      <c r="B631" s="306"/>
      <c r="C631" s="307" t="s">
        <v>1480</v>
      </c>
      <c r="D631" s="308" t="s">
        <v>1481</v>
      </c>
      <c r="E631" s="308"/>
      <c r="F631" s="307">
        <v>2309</v>
      </c>
      <c r="G631" s="308" t="s">
        <v>2113</v>
      </c>
      <c r="H631" s="308" t="s">
        <v>2114</v>
      </c>
      <c r="I631" s="309">
        <v>0</v>
      </c>
      <c r="J631" s="309">
        <v>53393</v>
      </c>
      <c r="K631" s="309">
        <v>0</v>
      </c>
      <c r="L631" s="309">
        <v>5339</v>
      </c>
      <c r="M631" s="309">
        <v>513</v>
      </c>
      <c r="N631" s="309">
        <v>59245</v>
      </c>
      <c r="O631" s="309"/>
      <c r="P631" s="309"/>
    </row>
    <row r="632" spans="1:16" ht="12.45" customHeight="1">
      <c r="A632" s="306">
        <v>5</v>
      </c>
      <c r="B632" s="306"/>
      <c r="C632" s="307" t="s">
        <v>1480</v>
      </c>
      <c r="D632" s="308" t="s">
        <v>1481</v>
      </c>
      <c r="E632" s="308"/>
      <c r="F632" s="307">
        <v>2310</v>
      </c>
      <c r="G632" s="308" t="s">
        <v>2201</v>
      </c>
      <c r="H632" s="308" t="s">
        <v>2202</v>
      </c>
      <c r="I632" s="309">
        <v>0</v>
      </c>
      <c r="J632" s="309">
        <v>5245</v>
      </c>
      <c r="K632" s="309">
        <v>0</v>
      </c>
      <c r="L632" s="309">
        <v>524</v>
      </c>
      <c r="M632" s="309">
        <v>50</v>
      </c>
      <c r="N632" s="309">
        <v>5819</v>
      </c>
      <c r="O632" s="309"/>
      <c r="P632" s="309"/>
    </row>
    <row r="633" spans="1:16" ht="12.45" customHeight="1">
      <c r="A633" s="306">
        <v>5</v>
      </c>
      <c r="B633" s="306"/>
      <c r="C633" s="307" t="s">
        <v>1480</v>
      </c>
      <c r="D633" s="308" t="s">
        <v>1481</v>
      </c>
      <c r="E633" s="308"/>
      <c r="F633" s="307">
        <v>2311</v>
      </c>
      <c r="G633" s="308" t="s">
        <v>2049</v>
      </c>
      <c r="H633" s="308" t="s">
        <v>2050</v>
      </c>
      <c r="I633" s="309">
        <v>0</v>
      </c>
      <c r="J633" s="309">
        <v>15580</v>
      </c>
      <c r="K633" s="309">
        <v>0</v>
      </c>
      <c r="L633" s="309">
        <v>1558</v>
      </c>
      <c r="M633" s="309">
        <v>95</v>
      </c>
      <c r="N633" s="309">
        <v>17233</v>
      </c>
      <c r="O633" s="309"/>
      <c r="P633" s="309"/>
    </row>
    <row r="634" spans="1:16" ht="12.45" customHeight="1">
      <c r="A634" s="306">
        <v>5</v>
      </c>
      <c r="B634" s="306"/>
      <c r="C634" s="307" t="s">
        <v>1480</v>
      </c>
      <c r="D634" s="308" t="s">
        <v>1481</v>
      </c>
      <c r="E634" s="308"/>
      <c r="F634" s="307">
        <v>2312</v>
      </c>
      <c r="G634" s="308" t="s">
        <v>2203</v>
      </c>
      <c r="H634" s="308" t="s">
        <v>2204</v>
      </c>
      <c r="I634" s="309">
        <v>0</v>
      </c>
      <c r="J634" s="309">
        <v>995179</v>
      </c>
      <c r="K634" s="309">
        <v>0</v>
      </c>
      <c r="L634" s="309">
        <v>99518</v>
      </c>
      <c r="M634" s="309">
        <v>0</v>
      </c>
      <c r="N634" s="309">
        <v>1094697</v>
      </c>
      <c r="O634" s="309"/>
      <c r="P634" s="309"/>
    </row>
    <row r="635" spans="1:16" ht="12.45" customHeight="1">
      <c r="A635" s="306">
        <v>5</v>
      </c>
      <c r="B635" s="306"/>
      <c r="C635" s="307" t="s">
        <v>1480</v>
      </c>
      <c r="D635" s="308" t="s">
        <v>1481</v>
      </c>
      <c r="E635" s="308"/>
      <c r="F635" s="307">
        <v>2313</v>
      </c>
      <c r="G635" s="308" t="s">
        <v>1616</v>
      </c>
      <c r="H635" s="308" t="s">
        <v>1489</v>
      </c>
      <c r="I635" s="309">
        <v>0</v>
      </c>
      <c r="J635" s="309">
        <v>7586.3485000000001</v>
      </c>
      <c r="K635" s="309">
        <v>0</v>
      </c>
      <c r="L635" s="309">
        <v>798.56299999999999</v>
      </c>
      <c r="M635" s="309">
        <v>399.28149999999999</v>
      </c>
      <c r="N635" s="309">
        <v>8784.1929999999993</v>
      </c>
      <c r="O635" s="309"/>
      <c r="P635" s="309"/>
    </row>
    <row r="636" spans="1:16" ht="12.45" customHeight="1">
      <c r="A636" s="306">
        <v>5</v>
      </c>
      <c r="B636" s="306"/>
      <c r="C636" s="307" t="s">
        <v>1480</v>
      </c>
      <c r="D636" s="308" t="s">
        <v>1481</v>
      </c>
      <c r="E636" s="308"/>
      <c r="F636" s="307">
        <v>2315</v>
      </c>
      <c r="G636" s="308" t="s">
        <v>528</v>
      </c>
      <c r="H636" s="308" t="s">
        <v>1493</v>
      </c>
      <c r="I636" s="309">
        <v>0</v>
      </c>
      <c r="J636" s="309">
        <v>5377283.6731000002</v>
      </c>
      <c r="K636" s="309">
        <v>0</v>
      </c>
      <c r="L636" s="309">
        <v>537752.32420000003</v>
      </c>
      <c r="M636" s="309">
        <v>42084.270100000002</v>
      </c>
      <c r="N636" s="309">
        <v>5957120.2674000002</v>
      </c>
      <c r="O636" s="309"/>
      <c r="P636" s="309"/>
    </row>
    <row r="637" spans="1:16" ht="12.45" customHeight="1">
      <c r="A637" s="306">
        <v>5</v>
      </c>
      <c r="B637" s="306"/>
      <c r="C637" s="307" t="s">
        <v>1480</v>
      </c>
      <c r="D637" s="308" t="s">
        <v>1481</v>
      </c>
      <c r="E637" s="308"/>
      <c r="F637" s="307">
        <v>2316</v>
      </c>
      <c r="G637" s="308" t="s">
        <v>1633</v>
      </c>
      <c r="H637" s="308" t="s">
        <v>1491</v>
      </c>
      <c r="I637" s="309">
        <v>0</v>
      </c>
      <c r="J637" s="309">
        <v>54796</v>
      </c>
      <c r="K637" s="309">
        <v>0</v>
      </c>
      <c r="L637" s="309">
        <v>5480</v>
      </c>
      <c r="M637" s="309">
        <v>2740</v>
      </c>
      <c r="N637" s="309">
        <v>63016</v>
      </c>
      <c r="O637" s="309"/>
      <c r="P637" s="309"/>
    </row>
    <row r="638" spans="1:16" ht="12.45" customHeight="1">
      <c r="A638" s="306">
        <v>7</v>
      </c>
      <c r="B638" s="306"/>
      <c r="C638" s="307" t="s">
        <v>1480</v>
      </c>
      <c r="D638" s="308" t="s">
        <v>1481</v>
      </c>
      <c r="E638" s="308"/>
      <c r="F638" s="307">
        <v>2317</v>
      </c>
      <c r="G638" s="308" t="s">
        <v>2205</v>
      </c>
      <c r="H638" s="308" t="s">
        <v>2206</v>
      </c>
      <c r="I638" s="309">
        <v>0</v>
      </c>
      <c r="J638" s="309">
        <v>373309.57559999998</v>
      </c>
      <c r="K638" s="309">
        <v>0</v>
      </c>
      <c r="L638" s="309">
        <v>37299.0098</v>
      </c>
      <c r="M638" s="309">
        <v>2316.2125999999998</v>
      </c>
      <c r="N638" s="309">
        <v>412924.79800000001</v>
      </c>
      <c r="O638" s="309"/>
      <c r="P638" s="309"/>
    </row>
    <row r="639" spans="1:16" ht="12.45" customHeight="1">
      <c r="A639" s="306">
        <v>7</v>
      </c>
      <c r="B639" s="306"/>
      <c r="C639" s="307" t="s">
        <v>1480</v>
      </c>
      <c r="D639" s="308" t="s">
        <v>1481</v>
      </c>
      <c r="E639" s="308"/>
      <c r="F639" s="307">
        <v>2318</v>
      </c>
      <c r="G639" s="308" t="s">
        <v>1630</v>
      </c>
      <c r="H639" s="308" t="s">
        <v>1503</v>
      </c>
      <c r="I639" s="309">
        <v>0</v>
      </c>
      <c r="J639" s="309">
        <v>5247</v>
      </c>
      <c r="K639" s="309">
        <v>0</v>
      </c>
      <c r="L639" s="309">
        <v>525</v>
      </c>
      <c r="M639" s="309">
        <v>50</v>
      </c>
      <c r="N639" s="309">
        <v>5822</v>
      </c>
      <c r="O639" s="309"/>
      <c r="P639" s="309"/>
    </row>
    <row r="640" spans="1:16" ht="12.45" customHeight="1">
      <c r="A640" s="306">
        <v>7</v>
      </c>
      <c r="B640" s="306"/>
      <c r="C640" s="307" t="s">
        <v>1480</v>
      </c>
      <c r="D640" s="308" t="s">
        <v>1481</v>
      </c>
      <c r="E640" s="308"/>
      <c r="F640" s="307">
        <v>2319</v>
      </c>
      <c r="G640" s="308" t="s">
        <v>2086</v>
      </c>
      <c r="H640" s="308" t="s">
        <v>2087</v>
      </c>
      <c r="I640" s="309">
        <v>0</v>
      </c>
      <c r="J640" s="309">
        <v>5343</v>
      </c>
      <c r="K640" s="309">
        <v>0</v>
      </c>
      <c r="L640" s="309">
        <v>534</v>
      </c>
      <c r="M640" s="309">
        <v>51</v>
      </c>
      <c r="N640" s="309">
        <v>5928</v>
      </c>
      <c r="O640" s="309"/>
      <c r="P640" s="309"/>
    </row>
    <row r="641" spans="1:16" ht="12.45" customHeight="1">
      <c r="A641" s="306">
        <v>7</v>
      </c>
      <c r="B641" s="306"/>
      <c r="C641" s="307" t="s">
        <v>1480</v>
      </c>
      <c r="D641" s="308" t="s">
        <v>1481</v>
      </c>
      <c r="E641" s="308"/>
      <c r="F641" s="307">
        <v>2320</v>
      </c>
      <c r="G641" s="308" t="s">
        <v>2207</v>
      </c>
      <c r="H641" s="308" t="s">
        <v>2208</v>
      </c>
      <c r="I641" s="309">
        <v>0</v>
      </c>
      <c r="J641" s="309">
        <v>5375</v>
      </c>
      <c r="K641" s="309">
        <v>0</v>
      </c>
      <c r="L641" s="309">
        <v>538</v>
      </c>
      <c r="M641" s="309">
        <v>52</v>
      </c>
      <c r="N641" s="309">
        <v>5965</v>
      </c>
      <c r="O641" s="309"/>
      <c r="P641" s="309"/>
    </row>
    <row r="642" spans="1:16" ht="12.45" customHeight="1">
      <c r="A642" s="306">
        <v>7</v>
      </c>
      <c r="B642" s="306"/>
      <c r="C642" s="307" t="s">
        <v>1480</v>
      </c>
      <c r="D642" s="308" t="s">
        <v>1481</v>
      </c>
      <c r="E642" s="308"/>
      <c r="F642" s="307">
        <v>2321</v>
      </c>
      <c r="G642" s="308" t="s">
        <v>1633</v>
      </c>
      <c r="H642" s="308" t="s">
        <v>1491</v>
      </c>
      <c r="I642" s="309">
        <v>0</v>
      </c>
      <c r="J642" s="309">
        <v>9955</v>
      </c>
      <c r="K642" s="309">
        <v>0</v>
      </c>
      <c r="L642" s="309">
        <v>996</v>
      </c>
      <c r="M642" s="309">
        <v>498</v>
      </c>
      <c r="N642" s="309">
        <v>11449</v>
      </c>
      <c r="O642" s="309"/>
      <c r="P642" s="309"/>
    </row>
    <row r="643" spans="1:16" ht="12.45" customHeight="1">
      <c r="A643" s="306">
        <v>7</v>
      </c>
      <c r="B643" s="306"/>
      <c r="C643" s="307" t="s">
        <v>1480</v>
      </c>
      <c r="D643" s="308" t="s">
        <v>1481</v>
      </c>
      <c r="E643" s="308"/>
      <c r="F643" s="307">
        <v>2322</v>
      </c>
      <c r="G643" s="308" t="s">
        <v>1633</v>
      </c>
      <c r="H643" s="308" t="s">
        <v>1491</v>
      </c>
      <c r="I643" s="309">
        <v>0</v>
      </c>
      <c r="J643" s="309">
        <v>11947</v>
      </c>
      <c r="K643" s="309">
        <v>0</v>
      </c>
      <c r="L643" s="309">
        <v>1195</v>
      </c>
      <c r="M643" s="309">
        <v>597</v>
      </c>
      <c r="N643" s="309">
        <v>13739</v>
      </c>
      <c r="O643" s="309"/>
      <c r="P643" s="309"/>
    </row>
    <row r="644" spans="1:16" ht="12.45" customHeight="1">
      <c r="A644" s="306">
        <v>8</v>
      </c>
      <c r="B644" s="306"/>
      <c r="C644" s="307" t="s">
        <v>1480</v>
      </c>
      <c r="D644" s="308" t="s">
        <v>1481</v>
      </c>
      <c r="E644" s="308"/>
      <c r="F644" s="307">
        <v>2323</v>
      </c>
      <c r="G644" s="308" t="s">
        <v>2209</v>
      </c>
      <c r="H644" s="308" t="s">
        <v>2210</v>
      </c>
      <c r="I644" s="309">
        <v>0</v>
      </c>
      <c r="J644" s="309">
        <v>10496</v>
      </c>
      <c r="K644" s="309">
        <v>0</v>
      </c>
      <c r="L644" s="309">
        <v>1050</v>
      </c>
      <c r="M644" s="309">
        <v>101</v>
      </c>
      <c r="N644" s="309">
        <v>11647</v>
      </c>
      <c r="O644" s="309"/>
      <c r="P644" s="309"/>
    </row>
    <row r="645" spans="1:16" ht="12.45" customHeight="1">
      <c r="A645" s="306">
        <v>8</v>
      </c>
      <c r="B645" s="306"/>
      <c r="C645" s="307" t="s">
        <v>1480</v>
      </c>
      <c r="D645" s="308" t="s">
        <v>1481</v>
      </c>
      <c r="E645" s="308"/>
      <c r="F645" s="307">
        <v>2324</v>
      </c>
      <c r="G645" s="308" t="s">
        <v>2211</v>
      </c>
      <c r="H645" s="308" t="s">
        <v>2212</v>
      </c>
      <c r="I645" s="309">
        <v>0</v>
      </c>
      <c r="J645" s="309">
        <v>119473</v>
      </c>
      <c r="K645" s="309">
        <v>0</v>
      </c>
      <c r="L645" s="309">
        <v>11947</v>
      </c>
      <c r="M645" s="309">
        <v>0</v>
      </c>
      <c r="N645" s="309">
        <v>131420</v>
      </c>
      <c r="O645" s="309"/>
      <c r="P645" s="309"/>
    </row>
    <row r="646" spans="1:16" ht="12.45" customHeight="1">
      <c r="A646" s="306">
        <v>8</v>
      </c>
      <c r="B646" s="306"/>
      <c r="C646" s="307" t="s">
        <v>1480</v>
      </c>
      <c r="D646" s="308" t="s">
        <v>1481</v>
      </c>
      <c r="E646" s="308"/>
      <c r="F646" s="307">
        <v>2325</v>
      </c>
      <c r="G646" s="308" t="s">
        <v>1633</v>
      </c>
      <c r="H646" s="308" t="s">
        <v>1491</v>
      </c>
      <c r="I646" s="309">
        <v>0</v>
      </c>
      <c r="J646" s="309">
        <v>4118</v>
      </c>
      <c r="K646" s="309">
        <v>0</v>
      </c>
      <c r="L646" s="309">
        <v>412</v>
      </c>
      <c r="M646" s="309">
        <v>137</v>
      </c>
      <c r="N646" s="309">
        <v>4667</v>
      </c>
      <c r="O646" s="309"/>
      <c r="P646" s="309"/>
    </row>
    <row r="647" spans="1:16" ht="12.45" customHeight="1">
      <c r="A647" s="306">
        <v>8</v>
      </c>
      <c r="B647" s="306"/>
      <c r="C647" s="307" t="s">
        <v>1480</v>
      </c>
      <c r="D647" s="308" t="s">
        <v>1481</v>
      </c>
      <c r="E647" s="308"/>
      <c r="F647" s="307">
        <v>2326</v>
      </c>
      <c r="G647" s="308" t="s">
        <v>1633</v>
      </c>
      <c r="H647" s="308" t="s">
        <v>1491</v>
      </c>
      <c r="I647" s="309">
        <v>0</v>
      </c>
      <c r="J647" s="309">
        <v>6177</v>
      </c>
      <c r="K647" s="309">
        <v>0</v>
      </c>
      <c r="L647" s="309">
        <v>618</v>
      </c>
      <c r="M647" s="309">
        <v>206</v>
      </c>
      <c r="N647" s="309">
        <v>7001</v>
      </c>
      <c r="O647" s="309"/>
      <c r="P647" s="309"/>
    </row>
    <row r="648" spans="1:16" ht="12.45" customHeight="1">
      <c r="A648" s="306">
        <v>9</v>
      </c>
      <c r="B648" s="306"/>
      <c r="C648" s="307" t="s">
        <v>1480</v>
      </c>
      <c r="D648" s="308" t="s">
        <v>1481</v>
      </c>
      <c r="E648" s="308"/>
      <c r="F648" s="307">
        <v>2327</v>
      </c>
      <c r="G648" s="308" t="s">
        <v>2213</v>
      </c>
      <c r="H648" s="308" t="s">
        <v>2214</v>
      </c>
      <c r="I648" s="309">
        <v>0</v>
      </c>
      <c r="J648" s="309">
        <v>63800.339399999997</v>
      </c>
      <c r="K648" s="309">
        <v>0</v>
      </c>
      <c r="L648" s="309">
        <v>6396.0240000000003</v>
      </c>
      <c r="M648" s="309">
        <v>0</v>
      </c>
      <c r="N648" s="309">
        <v>70196.363400000002</v>
      </c>
      <c r="O648" s="309"/>
      <c r="P648" s="309"/>
    </row>
    <row r="649" spans="1:16" ht="12.45" customHeight="1">
      <c r="A649" s="306">
        <v>9</v>
      </c>
      <c r="B649" s="306"/>
      <c r="C649" s="307" t="s">
        <v>1480</v>
      </c>
      <c r="D649" s="308" t="s">
        <v>1481</v>
      </c>
      <c r="E649" s="308"/>
      <c r="F649" s="307">
        <v>2328</v>
      </c>
      <c r="G649" s="308" t="s">
        <v>2176</v>
      </c>
      <c r="H649" s="308" t="s">
        <v>2177</v>
      </c>
      <c r="I649" s="309">
        <v>0</v>
      </c>
      <c r="J649" s="309">
        <v>41973.907500000001</v>
      </c>
      <c r="K649" s="309">
        <v>0</v>
      </c>
      <c r="L649" s="309">
        <v>4157.4156000000003</v>
      </c>
      <c r="M649" s="309">
        <v>399.75150000000002</v>
      </c>
      <c r="N649" s="309">
        <v>46531.0746</v>
      </c>
      <c r="O649" s="309"/>
      <c r="P649" s="309"/>
    </row>
    <row r="650" spans="1:16" ht="12.45" customHeight="1">
      <c r="A650" s="306">
        <v>9</v>
      </c>
      <c r="B650" s="306"/>
      <c r="C650" s="307" t="s">
        <v>1480</v>
      </c>
      <c r="D650" s="308" t="s">
        <v>1481</v>
      </c>
      <c r="E650" s="308"/>
      <c r="F650" s="307">
        <v>2329</v>
      </c>
      <c r="G650" s="308" t="s">
        <v>2215</v>
      </c>
      <c r="H650" s="308" t="s">
        <v>2216</v>
      </c>
      <c r="I650" s="309">
        <v>0</v>
      </c>
      <c r="J650" s="309">
        <v>15933</v>
      </c>
      <c r="K650" s="309">
        <v>0</v>
      </c>
      <c r="L650" s="309">
        <v>1593</v>
      </c>
      <c r="M650" s="309">
        <v>153</v>
      </c>
      <c r="N650" s="309">
        <v>17679</v>
      </c>
      <c r="O650" s="309"/>
      <c r="P650" s="309"/>
    </row>
    <row r="651" spans="1:16" ht="12.45" customHeight="1">
      <c r="A651" s="306">
        <v>9</v>
      </c>
      <c r="B651" s="306"/>
      <c r="C651" s="307" t="s">
        <v>1480</v>
      </c>
      <c r="D651" s="308" t="s">
        <v>1481</v>
      </c>
      <c r="E651" s="308"/>
      <c r="F651" s="307">
        <v>2330</v>
      </c>
      <c r="G651" s="308" t="s">
        <v>2058</v>
      </c>
      <c r="H651" s="308" t="s">
        <v>2059</v>
      </c>
      <c r="I651" s="309">
        <v>0</v>
      </c>
      <c r="J651" s="309">
        <v>5322</v>
      </c>
      <c r="K651" s="309">
        <v>0</v>
      </c>
      <c r="L651" s="309">
        <v>532</v>
      </c>
      <c r="M651" s="309">
        <v>51</v>
      </c>
      <c r="N651" s="309">
        <v>5905</v>
      </c>
      <c r="O651" s="309"/>
      <c r="P651" s="309"/>
    </row>
    <row r="652" spans="1:16" ht="12.45" customHeight="1">
      <c r="A652" s="306">
        <v>9</v>
      </c>
      <c r="B652" s="306"/>
      <c r="C652" s="307" t="s">
        <v>1480</v>
      </c>
      <c r="D652" s="308" t="s">
        <v>1481</v>
      </c>
      <c r="E652" s="308"/>
      <c r="F652" s="307">
        <v>2331</v>
      </c>
      <c r="G652" s="308" t="s">
        <v>2217</v>
      </c>
      <c r="H652" s="308" t="s">
        <v>2218</v>
      </c>
      <c r="I652" s="309">
        <v>0</v>
      </c>
      <c r="J652" s="309">
        <v>34062</v>
      </c>
      <c r="K652" s="309">
        <v>0</v>
      </c>
      <c r="L652" s="309">
        <v>3406</v>
      </c>
      <c r="M652" s="309">
        <v>0</v>
      </c>
      <c r="N652" s="309">
        <v>37468</v>
      </c>
      <c r="O652" s="309"/>
      <c r="P652" s="309"/>
    </row>
    <row r="653" spans="1:16" ht="12.45" customHeight="1">
      <c r="A653" s="306">
        <v>9</v>
      </c>
      <c r="B653" s="306"/>
      <c r="C653" s="307" t="s">
        <v>1480</v>
      </c>
      <c r="D653" s="308" t="s">
        <v>1481</v>
      </c>
      <c r="E653" s="308"/>
      <c r="F653" s="307">
        <v>2332</v>
      </c>
      <c r="G653" s="308" t="s">
        <v>1633</v>
      </c>
      <c r="H653" s="308" t="s">
        <v>1491</v>
      </c>
      <c r="I653" s="309">
        <v>0</v>
      </c>
      <c r="J653" s="309">
        <v>7399</v>
      </c>
      <c r="K653" s="309">
        <v>0</v>
      </c>
      <c r="L653" s="309">
        <v>740</v>
      </c>
      <c r="M653" s="309">
        <v>247</v>
      </c>
      <c r="N653" s="309">
        <v>8386</v>
      </c>
      <c r="O653" s="309"/>
      <c r="P653" s="309"/>
    </row>
    <row r="654" spans="1:16" ht="12.45" customHeight="1">
      <c r="A654" s="306">
        <v>9</v>
      </c>
      <c r="B654" s="306"/>
      <c r="C654" s="307" t="s">
        <v>1480</v>
      </c>
      <c r="D654" s="308" t="s">
        <v>1481</v>
      </c>
      <c r="E654" s="308"/>
      <c r="F654" s="307">
        <v>2333</v>
      </c>
      <c r="G654" s="308" t="s">
        <v>2219</v>
      </c>
      <c r="H654" s="308" t="s">
        <v>2220</v>
      </c>
      <c r="I654" s="309">
        <v>0</v>
      </c>
      <c r="J654" s="309">
        <v>25112</v>
      </c>
      <c r="K654" s="309">
        <v>0</v>
      </c>
      <c r="L654" s="309">
        <v>2511</v>
      </c>
      <c r="M654" s="309">
        <v>0</v>
      </c>
      <c r="N654" s="309">
        <v>27623</v>
      </c>
      <c r="O654" s="309"/>
      <c r="P654" s="309"/>
    </row>
    <row r="655" spans="1:16" ht="12.45" customHeight="1">
      <c r="A655" s="306">
        <v>12</v>
      </c>
      <c r="B655" s="306"/>
      <c r="C655" s="307" t="s">
        <v>1480</v>
      </c>
      <c r="D655" s="308" t="s">
        <v>1481</v>
      </c>
      <c r="E655" s="308"/>
      <c r="F655" s="307">
        <v>2334</v>
      </c>
      <c r="G655" s="308" t="s">
        <v>2221</v>
      </c>
      <c r="H655" s="308" t="s">
        <v>2222</v>
      </c>
      <c r="I655" s="309">
        <v>0</v>
      </c>
      <c r="J655" s="309">
        <v>40318.745499999997</v>
      </c>
      <c r="K655" s="309">
        <v>0</v>
      </c>
      <c r="L655" s="309">
        <v>4071.7941000000001</v>
      </c>
      <c r="M655" s="309">
        <v>0</v>
      </c>
      <c r="N655" s="309">
        <v>44390.539599999996</v>
      </c>
      <c r="O655" s="309"/>
      <c r="P655" s="309"/>
    </row>
    <row r="656" spans="1:16" ht="12.45" customHeight="1">
      <c r="A656" s="306">
        <v>12</v>
      </c>
      <c r="B656" s="306"/>
      <c r="C656" s="307" t="s">
        <v>1480</v>
      </c>
      <c r="D656" s="308" t="s">
        <v>1481</v>
      </c>
      <c r="E656" s="308"/>
      <c r="F656" s="307">
        <v>2335</v>
      </c>
      <c r="G656" s="308" t="s">
        <v>2223</v>
      </c>
      <c r="H656" s="308" t="s">
        <v>2224</v>
      </c>
      <c r="I656" s="309">
        <v>0</v>
      </c>
      <c r="J656" s="309">
        <v>76988</v>
      </c>
      <c r="K656" s="309">
        <v>0</v>
      </c>
      <c r="L656" s="309">
        <v>7699</v>
      </c>
      <c r="M656" s="309">
        <v>0</v>
      </c>
      <c r="N656" s="309">
        <v>84687</v>
      </c>
      <c r="O656" s="309"/>
      <c r="P656" s="309"/>
    </row>
    <row r="657" spans="1:16" ht="12.45" customHeight="1">
      <c r="A657" s="306">
        <v>12</v>
      </c>
      <c r="B657" s="306"/>
      <c r="C657" s="307" t="s">
        <v>1480</v>
      </c>
      <c r="D657" s="308" t="s">
        <v>1481</v>
      </c>
      <c r="E657" s="308"/>
      <c r="F657" s="307">
        <v>2336</v>
      </c>
      <c r="G657" s="308" t="s">
        <v>2225</v>
      </c>
      <c r="H657" s="308" t="s">
        <v>2226</v>
      </c>
      <c r="I657" s="309">
        <v>0</v>
      </c>
      <c r="J657" s="309">
        <v>35139</v>
      </c>
      <c r="K657" s="309">
        <v>0</v>
      </c>
      <c r="L657" s="309">
        <v>3514</v>
      </c>
      <c r="M657" s="309">
        <v>0</v>
      </c>
      <c r="N657" s="309">
        <v>38653</v>
      </c>
      <c r="O657" s="309"/>
      <c r="P657" s="309"/>
    </row>
    <row r="658" spans="1:16" ht="12.45" customHeight="1">
      <c r="A658" s="306">
        <v>12</v>
      </c>
      <c r="B658" s="306"/>
      <c r="C658" s="307" t="s">
        <v>1480</v>
      </c>
      <c r="D658" s="308" t="s">
        <v>1481</v>
      </c>
      <c r="E658" s="308"/>
      <c r="F658" s="307">
        <v>2337</v>
      </c>
      <c r="G658" s="308" t="s">
        <v>2227</v>
      </c>
      <c r="H658" s="308" t="s">
        <v>2228</v>
      </c>
      <c r="I658" s="309">
        <v>0</v>
      </c>
      <c r="J658" s="309">
        <v>10485</v>
      </c>
      <c r="K658" s="309">
        <v>0</v>
      </c>
      <c r="L658" s="309">
        <v>1048</v>
      </c>
      <c r="M658" s="309">
        <v>101</v>
      </c>
      <c r="N658" s="309">
        <v>11634</v>
      </c>
      <c r="O658" s="309"/>
      <c r="P658" s="309"/>
    </row>
    <row r="659" spans="1:16" ht="12.45" customHeight="1">
      <c r="A659" s="306">
        <v>12</v>
      </c>
      <c r="B659" s="306"/>
      <c r="C659" s="307" t="s">
        <v>1480</v>
      </c>
      <c r="D659" s="308" t="s">
        <v>1481</v>
      </c>
      <c r="E659" s="308"/>
      <c r="F659" s="307">
        <v>2338</v>
      </c>
      <c r="G659" s="308" t="s">
        <v>2058</v>
      </c>
      <c r="H659" s="308" t="s">
        <v>2059</v>
      </c>
      <c r="I659" s="309">
        <v>0</v>
      </c>
      <c r="J659" s="309">
        <v>10656</v>
      </c>
      <c r="K659" s="309">
        <v>0</v>
      </c>
      <c r="L659" s="309">
        <v>1066</v>
      </c>
      <c r="M659" s="309">
        <v>102</v>
      </c>
      <c r="N659" s="309">
        <v>11824</v>
      </c>
      <c r="O659" s="309"/>
      <c r="P659" s="309"/>
    </row>
    <row r="660" spans="1:16" ht="12.45" customHeight="1">
      <c r="A660" s="306">
        <v>12</v>
      </c>
      <c r="B660" s="306"/>
      <c r="C660" s="307" t="s">
        <v>1480</v>
      </c>
      <c r="D660" s="308" t="s">
        <v>1481</v>
      </c>
      <c r="E660" s="308"/>
      <c r="F660" s="307">
        <v>2339</v>
      </c>
      <c r="G660" s="308" t="s">
        <v>2229</v>
      </c>
      <c r="H660" s="308" t="s">
        <v>2230</v>
      </c>
      <c r="I660" s="309">
        <v>0</v>
      </c>
      <c r="J660" s="309">
        <v>5375</v>
      </c>
      <c r="K660" s="309">
        <v>0</v>
      </c>
      <c r="L660" s="309">
        <v>538</v>
      </c>
      <c r="M660" s="309">
        <v>52</v>
      </c>
      <c r="N660" s="309">
        <v>5965</v>
      </c>
      <c r="O660" s="309"/>
      <c r="P660" s="309"/>
    </row>
    <row r="661" spans="1:16" ht="12.45" customHeight="1">
      <c r="A661" s="306">
        <v>12</v>
      </c>
      <c r="B661" s="306"/>
      <c r="C661" s="307" t="s">
        <v>1480</v>
      </c>
      <c r="D661" s="308" t="s">
        <v>1481</v>
      </c>
      <c r="E661" s="308"/>
      <c r="F661" s="307">
        <v>2340</v>
      </c>
      <c r="G661" s="308" t="s">
        <v>2229</v>
      </c>
      <c r="H661" s="308" t="s">
        <v>2230</v>
      </c>
      <c r="I661" s="309">
        <v>0</v>
      </c>
      <c r="J661" s="309">
        <v>5314</v>
      </c>
      <c r="K661" s="309">
        <v>0</v>
      </c>
      <c r="L661" s="309">
        <v>531</v>
      </c>
      <c r="M661" s="309">
        <v>51</v>
      </c>
      <c r="N661" s="309">
        <v>5896</v>
      </c>
      <c r="O661" s="309"/>
      <c r="P661" s="309"/>
    </row>
    <row r="662" spans="1:16" ht="12.45" customHeight="1">
      <c r="A662" s="306">
        <v>12</v>
      </c>
      <c r="B662" s="306"/>
      <c r="C662" s="307" t="s">
        <v>1480</v>
      </c>
      <c r="D662" s="308" t="s">
        <v>1481</v>
      </c>
      <c r="E662" s="308"/>
      <c r="F662" s="307">
        <v>2341</v>
      </c>
      <c r="G662" s="308" t="s">
        <v>2231</v>
      </c>
      <c r="H662" s="308" t="s">
        <v>2232</v>
      </c>
      <c r="I662" s="309">
        <v>0</v>
      </c>
      <c r="J662" s="309">
        <v>5312</v>
      </c>
      <c r="K662" s="309">
        <v>0</v>
      </c>
      <c r="L662" s="309">
        <v>531</v>
      </c>
      <c r="M662" s="309">
        <v>51</v>
      </c>
      <c r="N662" s="309">
        <v>5894</v>
      </c>
      <c r="O662" s="309"/>
      <c r="P662" s="309"/>
    </row>
    <row r="663" spans="1:16" ht="12.45" customHeight="1">
      <c r="A663" s="306">
        <v>12</v>
      </c>
      <c r="B663" s="306"/>
      <c r="C663" s="307" t="s">
        <v>1480</v>
      </c>
      <c r="D663" s="308" t="s">
        <v>1481</v>
      </c>
      <c r="E663" s="308"/>
      <c r="F663" s="307">
        <v>2342</v>
      </c>
      <c r="G663" s="308" t="s">
        <v>2063</v>
      </c>
      <c r="H663" s="308" t="s">
        <v>1595</v>
      </c>
      <c r="I663" s="309">
        <v>0</v>
      </c>
      <c r="J663" s="309">
        <v>5325</v>
      </c>
      <c r="K663" s="309">
        <v>0</v>
      </c>
      <c r="L663" s="309">
        <v>533</v>
      </c>
      <c r="M663" s="309">
        <v>51</v>
      </c>
      <c r="N663" s="309">
        <v>5909</v>
      </c>
      <c r="O663" s="309"/>
      <c r="P663" s="309"/>
    </row>
    <row r="664" spans="1:16" ht="12.45" customHeight="1">
      <c r="A664" s="306">
        <v>12</v>
      </c>
      <c r="B664" s="306"/>
      <c r="C664" s="307" t="s">
        <v>1480</v>
      </c>
      <c r="D664" s="308" t="s">
        <v>1481</v>
      </c>
      <c r="E664" s="308"/>
      <c r="F664" s="307">
        <v>2343</v>
      </c>
      <c r="G664" s="308" t="s">
        <v>2072</v>
      </c>
      <c r="H664" s="308" t="s">
        <v>2073</v>
      </c>
      <c r="I664" s="309">
        <v>0</v>
      </c>
      <c r="J664" s="309">
        <v>69066</v>
      </c>
      <c r="K664" s="309">
        <v>0</v>
      </c>
      <c r="L664" s="309">
        <v>6907</v>
      </c>
      <c r="M664" s="309">
        <v>664</v>
      </c>
      <c r="N664" s="309">
        <v>76637</v>
      </c>
      <c r="O664" s="309"/>
      <c r="P664" s="309"/>
    </row>
    <row r="665" spans="1:16" ht="12.45" customHeight="1">
      <c r="A665" s="306">
        <v>12</v>
      </c>
      <c r="B665" s="306"/>
      <c r="C665" s="307" t="s">
        <v>1480</v>
      </c>
      <c r="D665" s="308" t="s">
        <v>1481</v>
      </c>
      <c r="E665" s="308"/>
      <c r="F665" s="307">
        <v>2344</v>
      </c>
      <c r="G665" s="308" t="s">
        <v>2072</v>
      </c>
      <c r="H665" s="308" t="s">
        <v>2073</v>
      </c>
      <c r="I665" s="309">
        <v>0</v>
      </c>
      <c r="J665" s="309">
        <v>10626</v>
      </c>
      <c r="K665" s="309">
        <v>0</v>
      </c>
      <c r="L665" s="309">
        <v>1063</v>
      </c>
      <c r="M665" s="309">
        <v>102</v>
      </c>
      <c r="N665" s="309">
        <v>11791</v>
      </c>
      <c r="O665" s="309"/>
      <c r="P665" s="309"/>
    </row>
    <row r="666" spans="1:16" ht="12.45" customHeight="1">
      <c r="A666" s="306">
        <v>12</v>
      </c>
      <c r="B666" s="306"/>
      <c r="C666" s="307" t="s">
        <v>1480</v>
      </c>
      <c r="D666" s="308" t="s">
        <v>1481</v>
      </c>
      <c r="E666" s="308"/>
      <c r="F666" s="307">
        <v>2345</v>
      </c>
      <c r="G666" s="308" t="s">
        <v>2233</v>
      </c>
      <c r="H666" s="308" t="s">
        <v>2234</v>
      </c>
      <c r="I666" s="309">
        <v>0</v>
      </c>
      <c r="J666" s="309">
        <v>26623</v>
      </c>
      <c r="K666" s="309">
        <v>0</v>
      </c>
      <c r="L666" s="309">
        <v>2662</v>
      </c>
      <c r="M666" s="309">
        <v>256</v>
      </c>
      <c r="N666" s="309">
        <v>29541</v>
      </c>
      <c r="O666" s="309"/>
      <c r="P666" s="309"/>
    </row>
    <row r="667" spans="1:16" ht="12.45" customHeight="1">
      <c r="A667" s="306">
        <v>12</v>
      </c>
      <c r="B667" s="306"/>
      <c r="C667" s="307" t="s">
        <v>1480</v>
      </c>
      <c r="D667" s="308" t="s">
        <v>1481</v>
      </c>
      <c r="E667" s="308"/>
      <c r="F667" s="307">
        <v>2346</v>
      </c>
      <c r="G667" s="308" t="s">
        <v>1661</v>
      </c>
      <c r="H667" s="308" t="s">
        <v>1662</v>
      </c>
      <c r="I667" s="309">
        <v>0</v>
      </c>
      <c r="J667" s="309">
        <v>5325</v>
      </c>
      <c r="K667" s="309">
        <v>0</v>
      </c>
      <c r="L667" s="309">
        <v>533</v>
      </c>
      <c r="M667" s="309">
        <v>51</v>
      </c>
      <c r="N667" s="309">
        <v>5909</v>
      </c>
      <c r="O667" s="309"/>
      <c r="P667" s="309"/>
    </row>
    <row r="668" spans="1:16" ht="12.45" customHeight="1">
      <c r="A668" s="306">
        <v>12</v>
      </c>
      <c r="B668" s="306"/>
      <c r="C668" s="307" t="s">
        <v>1480</v>
      </c>
      <c r="D668" s="308" t="s">
        <v>1481</v>
      </c>
      <c r="E668" s="308"/>
      <c r="F668" s="307">
        <v>2347</v>
      </c>
      <c r="G668" s="308" t="s">
        <v>2235</v>
      </c>
      <c r="H668" s="308" t="s">
        <v>2236</v>
      </c>
      <c r="I668" s="309">
        <v>0</v>
      </c>
      <c r="J668" s="309">
        <v>62114.819799999997</v>
      </c>
      <c r="K668" s="309">
        <v>0</v>
      </c>
      <c r="L668" s="309">
        <v>6227.4498000000003</v>
      </c>
      <c r="M668" s="309">
        <v>399.19549999999998</v>
      </c>
      <c r="N668" s="309">
        <v>68741.465100000001</v>
      </c>
      <c r="O668" s="309"/>
      <c r="P668" s="309"/>
    </row>
    <row r="669" spans="1:16" ht="12.45" customHeight="1">
      <c r="A669" s="306">
        <v>12</v>
      </c>
      <c r="B669" s="306"/>
      <c r="C669" s="307" t="s">
        <v>1480</v>
      </c>
      <c r="D669" s="308" t="s">
        <v>1481</v>
      </c>
      <c r="E669" s="308"/>
      <c r="F669" s="307">
        <v>2348</v>
      </c>
      <c r="G669" s="308" t="s">
        <v>1619</v>
      </c>
      <c r="H669" s="308" t="s">
        <v>1620</v>
      </c>
      <c r="I669" s="309">
        <v>0</v>
      </c>
      <c r="J669" s="309">
        <v>5315</v>
      </c>
      <c r="K669" s="309">
        <v>0</v>
      </c>
      <c r="L669" s="309">
        <v>532</v>
      </c>
      <c r="M669" s="309">
        <v>51</v>
      </c>
      <c r="N669" s="309">
        <v>5898</v>
      </c>
      <c r="O669" s="309"/>
      <c r="P669" s="309"/>
    </row>
    <row r="670" spans="1:16" ht="12.45" customHeight="1">
      <c r="A670" s="306">
        <v>12</v>
      </c>
      <c r="B670" s="306"/>
      <c r="C670" s="307" t="s">
        <v>1480</v>
      </c>
      <c r="D670" s="308" t="s">
        <v>1481</v>
      </c>
      <c r="E670" s="308"/>
      <c r="F670" s="307">
        <v>2349</v>
      </c>
      <c r="G670" s="308" t="s">
        <v>1633</v>
      </c>
      <c r="H670" s="308" t="s">
        <v>1491</v>
      </c>
      <c r="I670" s="309">
        <v>0</v>
      </c>
      <c r="J670" s="309">
        <v>9617</v>
      </c>
      <c r="K670" s="309">
        <v>0</v>
      </c>
      <c r="L670" s="309">
        <v>962</v>
      </c>
      <c r="M670" s="309">
        <v>481</v>
      </c>
      <c r="N670" s="309">
        <v>11060</v>
      </c>
      <c r="O670" s="309"/>
      <c r="P670" s="309"/>
    </row>
    <row r="671" spans="1:16" ht="12.45" customHeight="1">
      <c r="A671" s="306">
        <v>12</v>
      </c>
      <c r="B671" s="306"/>
      <c r="C671" s="307" t="s">
        <v>1480</v>
      </c>
      <c r="D671" s="308" t="s">
        <v>1481</v>
      </c>
      <c r="E671" s="308"/>
      <c r="F671" s="307">
        <v>2351</v>
      </c>
      <c r="G671" s="308" t="s">
        <v>1616</v>
      </c>
      <c r="H671" s="308" t="s">
        <v>1489</v>
      </c>
      <c r="I671" s="309">
        <v>0</v>
      </c>
      <c r="J671" s="309">
        <v>7584.7145</v>
      </c>
      <c r="K671" s="309">
        <v>0</v>
      </c>
      <c r="L671" s="309">
        <v>798.39099999999996</v>
      </c>
      <c r="M671" s="309">
        <v>399.19549999999998</v>
      </c>
      <c r="N671" s="309">
        <v>8782.3009999999995</v>
      </c>
      <c r="O671" s="309"/>
      <c r="P671" s="309"/>
    </row>
    <row r="672" spans="1:16" ht="12.45" customHeight="1">
      <c r="A672" s="306">
        <v>13</v>
      </c>
      <c r="B672" s="306"/>
      <c r="C672" s="307" t="s">
        <v>1480</v>
      </c>
      <c r="D672" s="308" t="s">
        <v>1506</v>
      </c>
      <c r="E672" s="308"/>
      <c r="F672" s="307">
        <v>210</v>
      </c>
      <c r="G672" s="308" t="s">
        <v>547</v>
      </c>
      <c r="H672" s="308" t="s">
        <v>287</v>
      </c>
      <c r="I672" s="309">
        <v>0</v>
      </c>
      <c r="J672" s="309">
        <v>107635</v>
      </c>
      <c r="K672" s="309">
        <v>0</v>
      </c>
      <c r="L672" s="309">
        <v>10764</v>
      </c>
      <c r="M672" s="309">
        <v>0</v>
      </c>
      <c r="N672" s="309">
        <v>118399</v>
      </c>
      <c r="O672" s="309"/>
      <c r="P672" s="309"/>
    </row>
    <row r="673" spans="1:16" ht="12.45" customHeight="1">
      <c r="A673" s="306">
        <v>13</v>
      </c>
      <c r="B673" s="306"/>
      <c r="C673" s="307" t="s">
        <v>1480</v>
      </c>
      <c r="D673" s="308" t="s">
        <v>1481</v>
      </c>
      <c r="E673" s="308"/>
      <c r="F673" s="307">
        <v>2352</v>
      </c>
      <c r="G673" s="308" t="s">
        <v>2237</v>
      </c>
      <c r="H673" s="308" t="s">
        <v>2238</v>
      </c>
      <c r="I673" s="309">
        <v>0</v>
      </c>
      <c r="J673" s="309">
        <v>5330</v>
      </c>
      <c r="K673" s="309">
        <v>0</v>
      </c>
      <c r="L673" s="309">
        <v>533</v>
      </c>
      <c r="M673" s="309">
        <v>51</v>
      </c>
      <c r="N673" s="309">
        <v>5914</v>
      </c>
      <c r="O673" s="309"/>
      <c r="P673" s="309"/>
    </row>
    <row r="674" spans="1:16" ht="12.45" customHeight="1">
      <c r="A674" s="306">
        <v>13</v>
      </c>
      <c r="B674" s="306"/>
      <c r="C674" s="307" t="s">
        <v>1480</v>
      </c>
      <c r="D674" s="308" t="s">
        <v>1481</v>
      </c>
      <c r="E674" s="308"/>
      <c r="F674" s="307">
        <v>2353</v>
      </c>
      <c r="G674" s="308" t="s">
        <v>2029</v>
      </c>
      <c r="H674" s="308" t="s">
        <v>2030</v>
      </c>
      <c r="I674" s="309">
        <v>0</v>
      </c>
      <c r="J674" s="309">
        <v>5328</v>
      </c>
      <c r="K674" s="309">
        <v>0</v>
      </c>
      <c r="L674" s="309">
        <v>533</v>
      </c>
      <c r="M674" s="309">
        <v>51</v>
      </c>
      <c r="N674" s="309">
        <v>5912</v>
      </c>
      <c r="O674" s="309"/>
      <c r="P674" s="309"/>
    </row>
    <row r="675" spans="1:16" ht="12.45" customHeight="1">
      <c r="A675" s="306">
        <v>13</v>
      </c>
      <c r="B675" s="306"/>
      <c r="C675" s="307" t="s">
        <v>1480</v>
      </c>
      <c r="D675" s="308" t="s">
        <v>1481</v>
      </c>
      <c r="E675" s="308"/>
      <c r="F675" s="307">
        <v>2354</v>
      </c>
      <c r="G675" s="308" t="s">
        <v>2239</v>
      </c>
      <c r="H675" s="308" t="s">
        <v>2240</v>
      </c>
      <c r="I675" s="309">
        <v>0</v>
      </c>
      <c r="J675" s="309">
        <v>53166</v>
      </c>
      <c r="K675" s="309">
        <v>0</v>
      </c>
      <c r="L675" s="309">
        <v>5317</v>
      </c>
      <c r="M675" s="309">
        <v>511</v>
      </c>
      <c r="N675" s="309">
        <v>58994</v>
      </c>
      <c r="O675" s="309"/>
      <c r="P675" s="309"/>
    </row>
    <row r="676" spans="1:16" ht="12.45" customHeight="1">
      <c r="A676" s="306">
        <v>13</v>
      </c>
      <c r="B676" s="306"/>
      <c r="C676" s="307" t="s">
        <v>1480</v>
      </c>
      <c r="D676" s="308" t="s">
        <v>1481</v>
      </c>
      <c r="E676" s="308"/>
      <c r="F676" s="307">
        <v>2355</v>
      </c>
      <c r="G676" s="308" t="s">
        <v>2072</v>
      </c>
      <c r="H676" s="308" t="s">
        <v>2073</v>
      </c>
      <c r="I676" s="309">
        <v>0</v>
      </c>
      <c r="J676" s="309">
        <v>15955</v>
      </c>
      <c r="K676" s="309">
        <v>0</v>
      </c>
      <c r="L676" s="309">
        <v>1596</v>
      </c>
      <c r="M676" s="309">
        <v>153</v>
      </c>
      <c r="N676" s="309">
        <v>17704</v>
      </c>
      <c r="O676" s="309"/>
      <c r="P676" s="309"/>
    </row>
    <row r="677" spans="1:16" ht="12.45" customHeight="1">
      <c r="A677" s="306">
        <v>13</v>
      </c>
      <c r="B677" s="306"/>
      <c r="C677" s="307" t="s">
        <v>1480</v>
      </c>
      <c r="D677" s="308" t="s">
        <v>1481</v>
      </c>
      <c r="E677" s="308"/>
      <c r="F677" s="307">
        <v>2356</v>
      </c>
      <c r="G677" s="308" t="s">
        <v>1633</v>
      </c>
      <c r="H677" s="308" t="s">
        <v>1491</v>
      </c>
      <c r="I677" s="309">
        <v>0</v>
      </c>
      <c r="J677" s="309">
        <v>198</v>
      </c>
      <c r="K677" s="309">
        <v>0</v>
      </c>
      <c r="L677" s="309">
        <v>20</v>
      </c>
      <c r="M677" s="309">
        <v>7</v>
      </c>
      <c r="N677" s="309">
        <v>225</v>
      </c>
      <c r="O677" s="309"/>
      <c r="P677" s="309"/>
    </row>
    <row r="678" spans="1:16" ht="12.45" customHeight="1">
      <c r="A678" s="306">
        <v>13</v>
      </c>
      <c r="B678" s="306"/>
      <c r="C678" s="307" t="s">
        <v>1480</v>
      </c>
      <c r="D678" s="308" t="s">
        <v>1481</v>
      </c>
      <c r="E678" s="308"/>
      <c r="F678" s="307">
        <v>2357</v>
      </c>
      <c r="G678" s="308" t="s">
        <v>1633</v>
      </c>
      <c r="H678" s="308" t="s">
        <v>1491</v>
      </c>
      <c r="I678" s="309">
        <v>0</v>
      </c>
      <c r="J678" s="309">
        <v>4673</v>
      </c>
      <c r="K678" s="309">
        <v>0</v>
      </c>
      <c r="L678" s="309">
        <v>467</v>
      </c>
      <c r="M678" s="309">
        <v>156</v>
      </c>
      <c r="N678" s="309">
        <v>5296</v>
      </c>
      <c r="O678" s="309"/>
      <c r="P678" s="309"/>
    </row>
    <row r="679" spans="1:16" ht="12.45" customHeight="1">
      <c r="A679" s="306">
        <v>13</v>
      </c>
      <c r="B679" s="306"/>
      <c r="C679" s="307" t="s">
        <v>1480</v>
      </c>
      <c r="D679" s="308" t="s">
        <v>1481</v>
      </c>
      <c r="E679" s="308"/>
      <c r="F679" s="307">
        <v>2358</v>
      </c>
      <c r="G679" s="308" t="s">
        <v>2241</v>
      </c>
      <c r="H679" s="308" t="s">
        <v>2242</v>
      </c>
      <c r="I679" s="309">
        <v>0</v>
      </c>
      <c r="J679" s="309">
        <v>25477</v>
      </c>
      <c r="K679" s="309">
        <v>0</v>
      </c>
      <c r="L679" s="309">
        <v>2548</v>
      </c>
      <c r="M679" s="309">
        <v>0</v>
      </c>
      <c r="N679" s="309">
        <v>28025</v>
      </c>
      <c r="O679" s="309"/>
      <c r="P679" s="309"/>
    </row>
    <row r="680" spans="1:16" ht="12.45" customHeight="1">
      <c r="A680" s="306">
        <v>13</v>
      </c>
      <c r="B680" s="306"/>
      <c r="C680" s="307" t="s">
        <v>1480</v>
      </c>
      <c r="D680" s="308" t="s">
        <v>1481</v>
      </c>
      <c r="E680" s="308"/>
      <c r="F680" s="307">
        <v>2359</v>
      </c>
      <c r="G680" s="308" t="s">
        <v>2243</v>
      </c>
      <c r="H680" s="308" t="s">
        <v>2244</v>
      </c>
      <c r="I680" s="309">
        <v>0</v>
      </c>
      <c r="J680" s="309">
        <v>76407</v>
      </c>
      <c r="K680" s="309">
        <v>0</v>
      </c>
      <c r="L680" s="309">
        <v>7641</v>
      </c>
      <c r="M680" s="309">
        <v>0</v>
      </c>
      <c r="N680" s="309">
        <v>84048</v>
      </c>
      <c r="O680" s="309"/>
      <c r="P680" s="309"/>
    </row>
    <row r="681" spans="1:16" ht="12.45" customHeight="1">
      <c r="A681" s="306">
        <v>13</v>
      </c>
      <c r="B681" s="306"/>
      <c r="C681" s="307" t="s">
        <v>1480</v>
      </c>
      <c r="D681" s="308" t="s">
        <v>1481</v>
      </c>
      <c r="E681" s="308"/>
      <c r="F681" s="307">
        <v>2360</v>
      </c>
      <c r="G681" s="308" t="s">
        <v>1633</v>
      </c>
      <c r="H681" s="308" t="s">
        <v>1491</v>
      </c>
      <c r="I681" s="309">
        <v>0</v>
      </c>
      <c r="J681" s="309">
        <v>7405</v>
      </c>
      <c r="K681" s="309">
        <v>0</v>
      </c>
      <c r="L681" s="309">
        <v>741</v>
      </c>
      <c r="M681" s="309">
        <v>247</v>
      </c>
      <c r="N681" s="309">
        <v>8393</v>
      </c>
      <c r="O681" s="309"/>
      <c r="P681" s="309"/>
    </row>
    <row r="682" spans="1:16" ht="12.45" customHeight="1">
      <c r="A682" s="306">
        <v>13</v>
      </c>
      <c r="B682" s="306"/>
      <c r="C682" s="307" t="s">
        <v>1480</v>
      </c>
      <c r="D682" s="308" t="s">
        <v>1481</v>
      </c>
      <c r="E682" s="308"/>
      <c r="F682" s="307">
        <v>2361</v>
      </c>
      <c r="G682" s="308" t="s">
        <v>1633</v>
      </c>
      <c r="H682" s="308" t="s">
        <v>1491</v>
      </c>
      <c r="I682" s="309">
        <v>0</v>
      </c>
      <c r="J682" s="309">
        <v>400000</v>
      </c>
      <c r="K682" s="309">
        <v>0</v>
      </c>
      <c r="L682" s="309">
        <v>40000</v>
      </c>
      <c r="M682" s="309">
        <v>100000</v>
      </c>
      <c r="N682" s="309">
        <v>540000</v>
      </c>
      <c r="O682" s="309"/>
      <c r="P682" s="309"/>
    </row>
    <row r="683" spans="1:16" ht="12.45" customHeight="1">
      <c r="A683" s="306">
        <v>16</v>
      </c>
      <c r="B683" s="306"/>
      <c r="C683" s="307" t="s">
        <v>1480</v>
      </c>
      <c r="D683" s="308" t="s">
        <v>1481</v>
      </c>
      <c r="E683" s="308"/>
      <c r="F683" s="307">
        <v>2362</v>
      </c>
      <c r="G683" s="308" t="s">
        <v>2245</v>
      </c>
      <c r="H683" s="308" t="s">
        <v>2246</v>
      </c>
      <c r="I683" s="309">
        <v>0</v>
      </c>
      <c r="J683" s="309">
        <v>5335</v>
      </c>
      <c r="K683" s="309">
        <v>0</v>
      </c>
      <c r="L683" s="309">
        <v>534</v>
      </c>
      <c r="M683" s="309">
        <v>51</v>
      </c>
      <c r="N683" s="309">
        <v>5920</v>
      </c>
      <c r="O683" s="309"/>
      <c r="P683" s="309"/>
    </row>
    <row r="684" spans="1:16" ht="12.45" customHeight="1">
      <c r="A684" s="306">
        <v>16</v>
      </c>
      <c r="B684" s="306"/>
      <c r="C684" s="307" t="s">
        <v>1480</v>
      </c>
      <c r="D684" s="308" t="s">
        <v>1481</v>
      </c>
      <c r="E684" s="308"/>
      <c r="F684" s="307">
        <v>2363</v>
      </c>
      <c r="G684" s="308" t="s">
        <v>2106</v>
      </c>
      <c r="H684" s="308" t="s">
        <v>2107</v>
      </c>
      <c r="I684" s="309">
        <v>0</v>
      </c>
      <c r="J684" s="309">
        <v>5333</v>
      </c>
      <c r="K684" s="309">
        <v>0</v>
      </c>
      <c r="L684" s="309">
        <v>533</v>
      </c>
      <c r="M684" s="309">
        <v>51</v>
      </c>
      <c r="N684" s="309">
        <v>5917</v>
      </c>
      <c r="O684" s="309"/>
      <c r="P684" s="309"/>
    </row>
    <row r="685" spans="1:16" ht="12.45" customHeight="1">
      <c r="A685" s="306">
        <v>16</v>
      </c>
      <c r="B685" s="306"/>
      <c r="C685" s="307" t="s">
        <v>1480</v>
      </c>
      <c r="D685" s="308" t="s">
        <v>1481</v>
      </c>
      <c r="E685" s="308"/>
      <c r="F685" s="307">
        <v>2364</v>
      </c>
      <c r="G685" s="308" t="s">
        <v>2106</v>
      </c>
      <c r="H685" s="308" t="s">
        <v>2107</v>
      </c>
      <c r="I685" s="309">
        <v>0</v>
      </c>
      <c r="J685" s="309">
        <v>5333</v>
      </c>
      <c r="K685" s="309">
        <v>0</v>
      </c>
      <c r="L685" s="309">
        <v>533</v>
      </c>
      <c r="M685" s="309">
        <v>51</v>
      </c>
      <c r="N685" s="309">
        <v>5917</v>
      </c>
      <c r="O685" s="309"/>
      <c r="P685" s="309"/>
    </row>
    <row r="686" spans="1:16" ht="12.45" customHeight="1">
      <c r="A686" s="306">
        <v>16</v>
      </c>
      <c r="B686" s="306"/>
      <c r="C686" s="307" t="s">
        <v>1480</v>
      </c>
      <c r="D686" s="308" t="s">
        <v>1481</v>
      </c>
      <c r="E686" s="308"/>
      <c r="F686" s="307">
        <v>2365</v>
      </c>
      <c r="G686" s="308" t="s">
        <v>2247</v>
      </c>
      <c r="H686" s="308" t="s">
        <v>2248</v>
      </c>
      <c r="I686" s="309">
        <v>0</v>
      </c>
      <c r="J686" s="309">
        <v>5319</v>
      </c>
      <c r="K686" s="309">
        <v>0</v>
      </c>
      <c r="L686" s="309">
        <v>532</v>
      </c>
      <c r="M686" s="309">
        <v>51</v>
      </c>
      <c r="N686" s="309">
        <v>5902</v>
      </c>
      <c r="O686" s="309"/>
      <c r="P686" s="309"/>
    </row>
    <row r="687" spans="1:16" ht="12.45" customHeight="1">
      <c r="A687" s="306">
        <v>16</v>
      </c>
      <c r="B687" s="306"/>
      <c r="C687" s="307" t="s">
        <v>1480</v>
      </c>
      <c r="D687" s="308" t="s">
        <v>1481</v>
      </c>
      <c r="E687" s="308"/>
      <c r="F687" s="307">
        <v>2367</v>
      </c>
      <c r="G687" s="308" t="s">
        <v>547</v>
      </c>
      <c r="H687" s="308" t="s">
        <v>287</v>
      </c>
      <c r="I687" s="309">
        <v>0</v>
      </c>
      <c r="J687" s="309">
        <v>6000000</v>
      </c>
      <c r="K687" s="309">
        <v>0</v>
      </c>
      <c r="L687" s="309">
        <v>600000</v>
      </c>
      <c r="M687" s="309">
        <v>250000</v>
      </c>
      <c r="N687" s="309">
        <v>6850000</v>
      </c>
      <c r="O687" s="309"/>
      <c r="P687" s="309"/>
    </row>
    <row r="688" spans="1:16" ht="12.45" customHeight="1">
      <c r="A688" s="306">
        <v>16</v>
      </c>
      <c r="B688" s="306"/>
      <c r="C688" s="307" t="s">
        <v>1480</v>
      </c>
      <c r="D688" s="308" t="s">
        <v>1481</v>
      </c>
      <c r="E688" s="308"/>
      <c r="F688" s="307">
        <v>2368</v>
      </c>
      <c r="G688" s="308" t="s">
        <v>522</v>
      </c>
      <c r="H688" s="308" t="s">
        <v>1507</v>
      </c>
      <c r="I688" s="309">
        <v>0</v>
      </c>
      <c r="J688" s="309">
        <v>6000000</v>
      </c>
      <c r="K688" s="309">
        <v>0</v>
      </c>
      <c r="L688" s="309">
        <v>600000</v>
      </c>
      <c r="M688" s="309">
        <v>250000</v>
      </c>
      <c r="N688" s="309">
        <v>6850000</v>
      </c>
      <c r="O688" s="309"/>
      <c r="P688" s="309"/>
    </row>
    <row r="689" spans="1:16" ht="12.45" customHeight="1">
      <c r="A689" s="306">
        <v>16</v>
      </c>
      <c r="B689" s="306"/>
      <c r="C689" s="307" t="s">
        <v>1480</v>
      </c>
      <c r="D689" s="308" t="s">
        <v>1481</v>
      </c>
      <c r="E689" s="308"/>
      <c r="F689" s="307">
        <v>2369</v>
      </c>
      <c r="G689" s="308" t="s">
        <v>1633</v>
      </c>
      <c r="H689" s="308" t="s">
        <v>1491</v>
      </c>
      <c r="I689" s="309">
        <v>0</v>
      </c>
      <c r="J689" s="309">
        <v>7410</v>
      </c>
      <c r="K689" s="309">
        <v>0</v>
      </c>
      <c r="L689" s="309">
        <v>741</v>
      </c>
      <c r="M689" s="309">
        <v>247</v>
      </c>
      <c r="N689" s="309">
        <v>8398</v>
      </c>
      <c r="O689" s="309"/>
      <c r="P689" s="309"/>
    </row>
    <row r="690" spans="1:16" ht="12.45" customHeight="1">
      <c r="A690" s="306">
        <v>16</v>
      </c>
      <c r="B690" s="306"/>
      <c r="C690" s="307" t="s">
        <v>1480</v>
      </c>
      <c r="D690" s="308" t="s">
        <v>1481</v>
      </c>
      <c r="E690" s="308"/>
      <c r="F690" s="307">
        <v>2370</v>
      </c>
      <c r="G690" s="308" t="s">
        <v>1633</v>
      </c>
      <c r="H690" s="308" t="s">
        <v>1491</v>
      </c>
      <c r="I690" s="309">
        <v>0</v>
      </c>
      <c r="J690" s="309">
        <v>3003</v>
      </c>
      <c r="K690" s="309">
        <v>0</v>
      </c>
      <c r="L690" s="309">
        <v>300</v>
      </c>
      <c r="M690" s="309">
        <v>751</v>
      </c>
      <c r="N690" s="309">
        <v>4054</v>
      </c>
      <c r="O690" s="309"/>
      <c r="P690" s="309"/>
    </row>
    <row r="691" spans="1:16" ht="12.45" customHeight="1">
      <c r="A691" s="306">
        <v>19</v>
      </c>
      <c r="B691" s="306"/>
      <c r="C691" s="307" t="s">
        <v>1480</v>
      </c>
      <c r="D691" s="308" t="s">
        <v>1481</v>
      </c>
      <c r="E691" s="308"/>
      <c r="F691" s="307">
        <v>2371</v>
      </c>
      <c r="G691" s="308" t="s">
        <v>2249</v>
      </c>
      <c r="H691" s="308" t="s">
        <v>2250</v>
      </c>
      <c r="I691" s="309">
        <v>0</v>
      </c>
      <c r="J691" s="309">
        <v>7790</v>
      </c>
      <c r="K691" s="309">
        <v>0</v>
      </c>
      <c r="L691" s="309">
        <v>779</v>
      </c>
      <c r="M691" s="309">
        <v>48</v>
      </c>
      <c r="N691" s="309">
        <v>8617</v>
      </c>
      <c r="O691" s="309"/>
      <c r="P691" s="309"/>
    </row>
    <row r="692" spans="1:16" ht="12.45" customHeight="1">
      <c r="A692" s="306">
        <v>19</v>
      </c>
      <c r="B692" s="306"/>
      <c r="C692" s="307" t="s">
        <v>1480</v>
      </c>
      <c r="D692" s="308" t="s">
        <v>1481</v>
      </c>
      <c r="E692" s="308"/>
      <c r="F692" s="307">
        <v>2372</v>
      </c>
      <c r="G692" s="308" t="s">
        <v>2088</v>
      </c>
      <c r="H692" s="308" t="s">
        <v>2089</v>
      </c>
      <c r="I692" s="309">
        <v>0</v>
      </c>
      <c r="J692" s="309">
        <v>7790</v>
      </c>
      <c r="K692" s="309">
        <v>0</v>
      </c>
      <c r="L692" s="309">
        <v>779</v>
      </c>
      <c r="M692" s="309">
        <v>48</v>
      </c>
      <c r="N692" s="309">
        <v>8617</v>
      </c>
      <c r="O692" s="309"/>
      <c r="P692" s="309"/>
    </row>
    <row r="693" spans="1:16" ht="12.45" customHeight="1">
      <c r="A693" s="306">
        <v>19</v>
      </c>
      <c r="B693" s="306"/>
      <c r="C693" s="307" t="s">
        <v>1480</v>
      </c>
      <c r="D693" s="308" t="s">
        <v>1481</v>
      </c>
      <c r="E693" s="308"/>
      <c r="F693" s="307">
        <v>2373</v>
      </c>
      <c r="G693" s="308" t="s">
        <v>2251</v>
      </c>
      <c r="H693" s="308" t="s">
        <v>2252</v>
      </c>
      <c r="I693" s="309">
        <v>0</v>
      </c>
      <c r="J693" s="309">
        <v>49577</v>
      </c>
      <c r="K693" s="309">
        <v>0</v>
      </c>
      <c r="L693" s="309">
        <v>4958</v>
      </c>
      <c r="M693" s="309">
        <v>0</v>
      </c>
      <c r="N693" s="309">
        <v>54535</v>
      </c>
      <c r="O693" s="309"/>
      <c r="P693" s="309"/>
    </row>
    <row r="694" spans="1:16" ht="12.45" customHeight="1">
      <c r="A694" s="306">
        <v>19</v>
      </c>
      <c r="B694" s="306"/>
      <c r="C694" s="307" t="s">
        <v>1480</v>
      </c>
      <c r="D694" s="308" t="s">
        <v>1481</v>
      </c>
      <c r="E694" s="308"/>
      <c r="F694" s="307">
        <v>2374</v>
      </c>
      <c r="G694" s="308" t="s">
        <v>2068</v>
      </c>
      <c r="H694" s="308" t="s">
        <v>2069</v>
      </c>
      <c r="I694" s="309">
        <v>0</v>
      </c>
      <c r="J694" s="309">
        <v>5231</v>
      </c>
      <c r="K694" s="309">
        <v>0</v>
      </c>
      <c r="L694" s="309">
        <v>523</v>
      </c>
      <c r="M694" s="309">
        <v>50</v>
      </c>
      <c r="N694" s="309">
        <v>5804</v>
      </c>
      <c r="O694" s="309"/>
      <c r="P694" s="309"/>
    </row>
    <row r="695" spans="1:16" ht="12.45" customHeight="1">
      <c r="A695" s="306">
        <v>19</v>
      </c>
      <c r="B695" s="306"/>
      <c r="C695" s="307" t="s">
        <v>1480</v>
      </c>
      <c r="D695" s="308" t="s">
        <v>1481</v>
      </c>
      <c r="E695" s="308"/>
      <c r="F695" s="307">
        <v>2375</v>
      </c>
      <c r="G695" s="308" t="s">
        <v>1635</v>
      </c>
      <c r="H695" s="308" t="s">
        <v>1636</v>
      </c>
      <c r="I695" s="309">
        <v>0</v>
      </c>
      <c r="J695" s="309">
        <v>5252</v>
      </c>
      <c r="K695" s="309">
        <v>0</v>
      </c>
      <c r="L695" s="309">
        <v>525</v>
      </c>
      <c r="M695" s="309">
        <v>51</v>
      </c>
      <c r="N695" s="309">
        <v>5828</v>
      </c>
      <c r="O695" s="309"/>
      <c r="P695" s="309"/>
    </row>
    <row r="696" spans="1:16" ht="12.45" customHeight="1">
      <c r="A696" s="306">
        <v>19</v>
      </c>
      <c r="B696" s="306"/>
      <c r="C696" s="307" t="s">
        <v>1480</v>
      </c>
      <c r="D696" s="308" t="s">
        <v>1481</v>
      </c>
      <c r="E696" s="308"/>
      <c r="F696" s="307">
        <v>2376</v>
      </c>
      <c r="G696" s="308" t="s">
        <v>1630</v>
      </c>
      <c r="H696" s="308" t="s">
        <v>1503</v>
      </c>
      <c r="I696" s="309">
        <v>0</v>
      </c>
      <c r="J696" s="309">
        <v>5325</v>
      </c>
      <c r="K696" s="309">
        <v>0</v>
      </c>
      <c r="L696" s="309">
        <v>532</v>
      </c>
      <c r="M696" s="309">
        <v>51</v>
      </c>
      <c r="N696" s="309">
        <v>5908</v>
      </c>
      <c r="O696" s="309"/>
      <c r="P696" s="309"/>
    </row>
    <row r="697" spans="1:16" ht="12.45" customHeight="1">
      <c r="A697" s="306">
        <v>19</v>
      </c>
      <c r="B697" s="306"/>
      <c r="C697" s="307" t="s">
        <v>1480</v>
      </c>
      <c r="D697" s="308" t="s">
        <v>1481</v>
      </c>
      <c r="E697" s="308"/>
      <c r="F697" s="307">
        <v>2377</v>
      </c>
      <c r="G697" s="308" t="s">
        <v>2253</v>
      </c>
      <c r="H697" s="308" t="s">
        <v>2254</v>
      </c>
      <c r="I697" s="309">
        <v>0</v>
      </c>
      <c r="J697" s="309">
        <v>5325</v>
      </c>
      <c r="K697" s="309">
        <v>0</v>
      </c>
      <c r="L697" s="309">
        <v>532</v>
      </c>
      <c r="M697" s="309">
        <v>51</v>
      </c>
      <c r="N697" s="309">
        <v>5908</v>
      </c>
      <c r="O697" s="309"/>
      <c r="P697" s="309"/>
    </row>
    <row r="698" spans="1:16" ht="12.45" customHeight="1">
      <c r="A698" s="306">
        <v>19</v>
      </c>
      <c r="B698" s="306"/>
      <c r="C698" s="307" t="s">
        <v>1480</v>
      </c>
      <c r="D698" s="308" t="s">
        <v>1481</v>
      </c>
      <c r="E698" s="308"/>
      <c r="F698" s="307">
        <v>2378</v>
      </c>
      <c r="G698" s="308" t="s">
        <v>2255</v>
      </c>
      <c r="H698" s="308" t="s">
        <v>2256</v>
      </c>
      <c r="I698" s="309">
        <v>0</v>
      </c>
      <c r="J698" s="309">
        <v>5335</v>
      </c>
      <c r="K698" s="309">
        <v>0</v>
      </c>
      <c r="L698" s="309">
        <v>534</v>
      </c>
      <c r="M698" s="309">
        <v>51</v>
      </c>
      <c r="N698" s="309">
        <v>5920</v>
      </c>
      <c r="O698" s="309"/>
      <c r="P698" s="309"/>
    </row>
    <row r="699" spans="1:16" ht="12.45" customHeight="1">
      <c r="A699" s="306">
        <v>19</v>
      </c>
      <c r="B699" s="306"/>
      <c r="C699" s="307" t="s">
        <v>1480</v>
      </c>
      <c r="D699" s="308" t="s">
        <v>1481</v>
      </c>
      <c r="E699" s="308"/>
      <c r="F699" s="307">
        <v>2379</v>
      </c>
      <c r="G699" s="308" t="s">
        <v>2257</v>
      </c>
      <c r="H699" s="308" t="s">
        <v>2258</v>
      </c>
      <c r="I699" s="309">
        <v>0</v>
      </c>
      <c r="J699" s="309">
        <v>5325</v>
      </c>
      <c r="K699" s="309">
        <v>0</v>
      </c>
      <c r="L699" s="309">
        <v>532</v>
      </c>
      <c r="M699" s="309">
        <v>51</v>
      </c>
      <c r="N699" s="309">
        <v>5908</v>
      </c>
      <c r="O699" s="309"/>
      <c r="P699" s="309"/>
    </row>
    <row r="700" spans="1:16" ht="12.45" customHeight="1">
      <c r="A700" s="306">
        <v>19</v>
      </c>
      <c r="B700" s="306"/>
      <c r="C700" s="307" t="s">
        <v>1480</v>
      </c>
      <c r="D700" s="308" t="s">
        <v>1481</v>
      </c>
      <c r="E700" s="308"/>
      <c r="F700" s="307">
        <v>2380</v>
      </c>
      <c r="G700" s="308" t="s">
        <v>2072</v>
      </c>
      <c r="H700" s="308" t="s">
        <v>2073</v>
      </c>
      <c r="I700" s="309">
        <v>0</v>
      </c>
      <c r="J700" s="309">
        <v>10660</v>
      </c>
      <c r="K700" s="309">
        <v>0</v>
      </c>
      <c r="L700" s="309">
        <v>1066</v>
      </c>
      <c r="M700" s="309">
        <v>102</v>
      </c>
      <c r="N700" s="309">
        <v>11828</v>
      </c>
      <c r="O700" s="309"/>
      <c r="P700" s="309"/>
    </row>
    <row r="701" spans="1:16" ht="12.45" customHeight="1">
      <c r="A701" s="306">
        <v>19</v>
      </c>
      <c r="B701" s="306"/>
      <c r="C701" s="307" t="s">
        <v>1480</v>
      </c>
      <c r="D701" s="308" t="s">
        <v>1481</v>
      </c>
      <c r="E701" s="308"/>
      <c r="F701" s="307">
        <v>2381</v>
      </c>
      <c r="G701" s="308" t="s">
        <v>2113</v>
      </c>
      <c r="H701" s="308" t="s">
        <v>2114</v>
      </c>
      <c r="I701" s="309">
        <v>0</v>
      </c>
      <c r="J701" s="309">
        <v>52331</v>
      </c>
      <c r="K701" s="309">
        <v>0</v>
      </c>
      <c r="L701" s="309">
        <v>5233</v>
      </c>
      <c r="M701" s="309">
        <v>503</v>
      </c>
      <c r="N701" s="309">
        <v>58067</v>
      </c>
      <c r="O701" s="309"/>
      <c r="P701" s="309"/>
    </row>
    <row r="702" spans="1:16" ht="12.45" customHeight="1">
      <c r="A702" s="306">
        <v>19</v>
      </c>
      <c r="B702" s="306"/>
      <c r="C702" s="307" t="s">
        <v>1480</v>
      </c>
      <c r="D702" s="308" t="s">
        <v>1481</v>
      </c>
      <c r="E702" s="308"/>
      <c r="F702" s="307">
        <v>2382</v>
      </c>
      <c r="G702" s="308" t="s">
        <v>2259</v>
      </c>
      <c r="H702" s="308" t="s">
        <v>2260</v>
      </c>
      <c r="I702" s="309">
        <v>0</v>
      </c>
      <c r="J702" s="309">
        <v>52316</v>
      </c>
      <c r="K702" s="309">
        <v>0</v>
      </c>
      <c r="L702" s="309">
        <v>5232</v>
      </c>
      <c r="M702" s="309">
        <v>503</v>
      </c>
      <c r="N702" s="309">
        <v>58051</v>
      </c>
      <c r="O702" s="309"/>
      <c r="P702" s="309"/>
    </row>
    <row r="703" spans="1:16" ht="12.45" customHeight="1">
      <c r="A703" s="306">
        <v>19</v>
      </c>
      <c r="B703" s="306"/>
      <c r="C703" s="307" t="s">
        <v>1480</v>
      </c>
      <c r="D703" s="308" t="s">
        <v>1481</v>
      </c>
      <c r="E703" s="308"/>
      <c r="F703" s="307">
        <v>2383</v>
      </c>
      <c r="G703" s="308" t="s">
        <v>1616</v>
      </c>
      <c r="H703" s="308" t="s">
        <v>1489</v>
      </c>
      <c r="I703" s="309">
        <v>0</v>
      </c>
      <c r="J703" s="309">
        <v>16764.195</v>
      </c>
      <c r="K703" s="309">
        <v>0</v>
      </c>
      <c r="L703" s="309">
        <v>1676.4195</v>
      </c>
      <c r="M703" s="309">
        <v>558.80650000000003</v>
      </c>
      <c r="N703" s="309">
        <v>18999.420999999998</v>
      </c>
      <c r="O703" s="309"/>
      <c r="P703" s="309"/>
    </row>
    <row r="704" spans="1:16" ht="12.45" customHeight="1">
      <c r="A704" s="306">
        <v>19</v>
      </c>
      <c r="B704" s="306"/>
      <c r="C704" s="307" t="s">
        <v>1480</v>
      </c>
      <c r="D704" s="308" t="s">
        <v>1481</v>
      </c>
      <c r="E704" s="308"/>
      <c r="F704" s="307">
        <v>2384</v>
      </c>
      <c r="G704" s="308" t="s">
        <v>1616</v>
      </c>
      <c r="H704" s="308" t="s">
        <v>1489</v>
      </c>
      <c r="I704" s="309">
        <v>0</v>
      </c>
      <c r="J704" s="309">
        <v>7583.8024999999998</v>
      </c>
      <c r="K704" s="309">
        <v>0</v>
      </c>
      <c r="L704" s="309">
        <v>798.29499999999996</v>
      </c>
      <c r="M704" s="309">
        <v>399.14749999999998</v>
      </c>
      <c r="N704" s="309">
        <v>8781.244999999999</v>
      </c>
      <c r="O704" s="309"/>
      <c r="P704" s="309"/>
    </row>
    <row r="705" spans="1:16" ht="12.45" customHeight="1">
      <c r="A705" s="306">
        <v>19</v>
      </c>
      <c r="B705" s="306"/>
      <c r="C705" s="307" t="s">
        <v>1480</v>
      </c>
      <c r="D705" s="308" t="s">
        <v>1481</v>
      </c>
      <c r="E705" s="308"/>
      <c r="F705" s="307">
        <v>2385</v>
      </c>
      <c r="G705" s="308" t="s">
        <v>1633</v>
      </c>
      <c r="H705" s="308" t="s">
        <v>1491</v>
      </c>
      <c r="I705" s="309">
        <v>0</v>
      </c>
      <c r="J705" s="309">
        <v>2472</v>
      </c>
      <c r="K705" s="309">
        <v>0</v>
      </c>
      <c r="L705" s="309">
        <v>247</v>
      </c>
      <c r="M705" s="309">
        <v>82</v>
      </c>
      <c r="N705" s="309">
        <v>2801</v>
      </c>
      <c r="O705" s="309"/>
      <c r="P705" s="309"/>
    </row>
    <row r="706" spans="1:16" ht="12.45" customHeight="1">
      <c r="A706" s="306">
        <v>19</v>
      </c>
      <c r="B706" s="306"/>
      <c r="C706" s="307" t="s">
        <v>1480</v>
      </c>
      <c r="D706" s="308" t="s">
        <v>1481</v>
      </c>
      <c r="E706" s="308"/>
      <c r="F706" s="307">
        <v>2386</v>
      </c>
      <c r="G706" s="308" t="s">
        <v>1633</v>
      </c>
      <c r="H706" s="308" t="s">
        <v>1491</v>
      </c>
      <c r="I706" s="309">
        <v>0</v>
      </c>
      <c r="J706" s="309">
        <v>5822</v>
      </c>
      <c r="K706" s="309">
        <v>0</v>
      </c>
      <c r="L706" s="309">
        <v>582</v>
      </c>
      <c r="M706" s="309">
        <v>291</v>
      </c>
      <c r="N706" s="309">
        <v>6695</v>
      </c>
      <c r="O706" s="309"/>
      <c r="P706" s="309"/>
    </row>
    <row r="707" spans="1:16" ht="12.45" customHeight="1">
      <c r="A707" s="306">
        <v>19</v>
      </c>
      <c r="B707" s="306"/>
      <c r="C707" s="307" t="s">
        <v>1480</v>
      </c>
      <c r="D707" s="308" t="s">
        <v>1481</v>
      </c>
      <c r="E707" s="308"/>
      <c r="F707" s="307">
        <v>2387</v>
      </c>
      <c r="G707" s="308" t="s">
        <v>1633</v>
      </c>
      <c r="H707" s="308" t="s">
        <v>1491</v>
      </c>
      <c r="I707" s="309">
        <v>0</v>
      </c>
      <c r="J707" s="309">
        <v>6987</v>
      </c>
      <c r="K707" s="309">
        <v>0</v>
      </c>
      <c r="L707" s="309">
        <v>699</v>
      </c>
      <c r="M707" s="309">
        <v>349</v>
      </c>
      <c r="N707" s="309">
        <v>8035</v>
      </c>
      <c r="O707" s="309"/>
      <c r="P707" s="309"/>
    </row>
    <row r="708" spans="1:16" ht="12.45" customHeight="1">
      <c r="A708" s="306">
        <v>19</v>
      </c>
      <c r="B708" s="306"/>
      <c r="C708" s="307" t="s">
        <v>1480</v>
      </c>
      <c r="D708" s="308" t="s">
        <v>1481</v>
      </c>
      <c r="E708" s="308"/>
      <c r="F708" s="307">
        <v>2388</v>
      </c>
      <c r="G708" s="308" t="s">
        <v>1633</v>
      </c>
      <c r="H708" s="308" t="s">
        <v>1491</v>
      </c>
      <c r="I708" s="309">
        <v>0</v>
      </c>
      <c r="J708" s="309">
        <v>9633</v>
      </c>
      <c r="K708" s="309">
        <v>0</v>
      </c>
      <c r="L708" s="309">
        <v>963</v>
      </c>
      <c r="M708" s="309">
        <v>482</v>
      </c>
      <c r="N708" s="309">
        <v>11078</v>
      </c>
      <c r="O708" s="309"/>
      <c r="P708" s="309"/>
    </row>
    <row r="709" spans="1:16" ht="12.45" customHeight="1">
      <c r="A709" s="306">
        <v>19</v>
      </c>
      <c r="B709" s="306"/>
      <c r="C709" s="307" t="s">
        <v>1480</v>
      </c>
      <c r="D709" s="308" t="s">
        <v>1481</v>
      </c>
      <c r="E709" s="308"/>
      <c r="F709" s="307">
        <v>2389</v>
      </c>
      <c r="G709" s="308" t="s">
        <v>1650</v>
      </c>
      <c r="H709" s="308" t="s">
        <v>1599</v>
      </c>
      <c r="I709" s="309">
        <v>0</v>
      </c>
      <c r="J709" s="309">
        <v>7790</v>
      </c>
      <c r="K709" s="309">
        <v>0</v>
      </c>
      <c r="L709" s="309">
        <v>779</v>
      </c>
      <c r="M709" s="309">
        <v>48</v>
      </c>
      <c r="N709" s="309">
        <v>8617</v>
      </c>
      <c r="O709" s="309"/>
      <c r="P709" s="309"/>
    </row>
    <row r="710" spans="1:16" ht="12.45" customHeight="1">
      <c r="A710" s="306">
        <v>20</v>
      </c>
      <c r="B710" s="306"/>
      <c r="C710" s="307" t="s">
        <v>1480</v>
      </c>
      <c r="D710" s="308" t="s">
        <v>1481</v>
      </c>
      <c r="E710" s="308"/>
      <c r="F710" s="307">
        <v>2390</v>
      </c>
      <c r="G710" s="308" t="s">
        <v>2259</v>
      </c>
      <c r="H710" s="308" t="s">
        <v>2260</v>
      </c>
      <c r="I710" s="309">
        <v>0</v>
      </c>
      <c r="J710" s="309">
        <v>41929.912499999999</v>
      </c>
      <c r="K710" s="309">
        <v>0</v>
      </c>
      <c r="L710" s="309">
        <v>4153.058</v>
      </c>
      <c r="M710" s="309">
        <v>399.33249999999998</v>
      </c>
      <c r="N710" s="309">
        <v>46482.302999999993</v>
      </c>
      <c r="O710" s="309"/>
      <c r="P710" s="309"/>
    </row>
    <row r="711" spans="1:16" ht="12.45" customHeight="1">
      <c r="A711" s="306">
        <v>20</v>
      </c>
      <c r="B711" s="306"/>
      <c r="C711" s="307" t="s">
        <v>1480</v>
      </c>
      <c r="D711" s="308" t="s">
        <v>1481</v>
      </c>
      <c r="E711" s="308"/>
      <c r="F711" s="307">
        <v>2391</v>
      </c>
      <c r="G711" s="308" t="s">
        <v>2110</v>
      </c>
      <c r="H711" s="308" t="s">
        <v>2111</v>
      </c>
      <c r="I711" s="309">
        <v>0</v>
      </c>
      <c r="J711" s="309">
        <v>83779.958499999993</v>
      </c>
      <c r="K711" s="309">
        <v>0</v>
      </c>
      <c r="L711" s="309">
        <v>8385.9825000000001</v>
      </c>
      <c r="M711" s="309">
        <v>798.66499999999996</v>
      </c>
      <c r="N711" s="309">
        <v>92964.605999999985</v>
      </c>
      <c r="O711" s="309"/>
      <c r="P711" s="309"/>
    </row>
    <row r="712" spans="1:16" ht="12.45" customHeight="1">
      <c r="A712" s="306">
        <v>20</v>
      </c>
      <c r="B712" s="306"/>
      <c r="C712" s="307" t="s">
        <v>1480</v>
      </c>
      <c r="D712" s="308" t="s">
        <v>1481</v>
      </c>
      <c r="E712" s="308"/>
      <c r="F712" s="307">
        <v>2392</v>
      </c>
      <c r="G712" s="308" t="s">
        <v>2261</v>
      </c>
      <c r="H712" s="308" t="s">
        <v>2262</v>
      </c>
      <c r="I712" s="309">
        <v>0</v>
      </c>
      <c r="J712" s="309">
        <v>357098</v>
      </c>
      <c r="K712" s="309">
        <v>0</v>
      </c>
      <c r="L712" s="309">
        <v>35710</v>
      </c>
      <c r="M712" s="309">
        <v>3434</v>
      </c>
      <c r="N712" s="309">
        <v>396242</v>
      </c>
      <c r="O712" s="309"/>
      <c r="P712" s="309"/>
    </row>
    <row r="713" spans="1:16" ht="12.45" customHeight="1">
      <c r="A713" s="306">
        <v>20</v>
      </c>
      <c r="B713" s="306"/>
      <c r="C713" s="307" t="s">
        <v>1480</v>
      </c>
      <c r="D713" s="308" t="s">
        <v>1481</v>
      </c>
      <c r="E713" s="308"/>
      <c r="F713" s="307">
        <v>2393</v>
      </c>
      <c r="G713" s="308" t="s">
        <v>2263</v>
      </c>
      <c r="H713" s="308" t="s">
        <v>2264</v>
      </c>
      <c r="I713" s="309">
        <v>0</v>
      </c>
      <c r="J713" s="309">
        <v>5330</v>
      </c>
      <c r="K713" s="309">
        <v>0</v>
      </c>
      <c r="L713" s="309">
        <v>533</v>
      </c>
      <c r="M713" s="309">
        <v>51</v>
      </c>
      <c r="N713" s="309">
        <v>5914</v>
      </c>
      <c r="O713" s="309"/>
      <c r="P713" s="309"/>
    </row>
    <row r="714" spans="1:16" ht="12.45" customHeight="1">
      <c r="A714" s="306">
        <v>20</v>
      </c>
      <c r="B714" s="306"/>
      <c r="C714" s="307" t="s">
        <v>1480</v>
      </c>
      <c r="D714" s="308" t="s">
        <v>1481</v>
      </c>
      <c r="E714" s="308"/>
      <c r="F714" s="307">
        <v>2394</v>
      </c>
      <c r="G714" s="308" t="s">
        <v>1633</v>
      </c>
      <c r="H714" s="308" t="s">
        <v>1491</v>
      </c>
      <c r="I714" s="309">
        <v>0</v>
      </c>
      <c r="J714" s="309">
        <v>2472</v>
      </c>
      <c r="K714" s="309">
        <v>0</v>
      </c>
      <c r="L714" s="309">
        <v>247</v>
      </c>
      <c r="M714" s="309">
        <v>82</v>
      </c>
      <c r="N714" s="309">
        <v>2801</v>
      </c>
      <c r="O714" s="309"/>
      <c r="P714" s="309"/>
    </row>
    <row r="715" spans="1:16" ht="12.45" customHeight="1">
      <c r="A715" s="306">
        <v>21</v>
      </c>
      <c r="B715" s="306"/>
      <c r="C715" s="307" t="s">
        <v>1480</v>
      </c>
      <c r="D715" s="308" t="s">
        <v>1506</v>
      </c>
      <c r="E715" s="308"/>
      <c r="F715" s="307">
        <v>211</v>
      </c>
      <c r="G715" s="308" t="s">
        <v>522</v>
      </c>
      <c r="H715" s="308" t="s">
        <v>1507</v>
      </c>
      <c r="I715" s="309">
        <v>0</v>
      </c>
      <c r="J715" s="309">
        <v>215255</v>
      </c>
      <c r="K715" s="309">
        <v>0</v>
      </c>
      <c r="L715" s="309">
        <v>21525</v>
      </c>
      <c r="M715" s="309">
        <v>0</v>
      </c>
      <c r="N715" s="309">
        <v>236780</v>
      </c>
      <c r="O715" s="309"/>
      <c r="P715" s="309"/>
    </row>
    <row r="716" spans="1:16" ht="12.45" customHeight="1">
      <c r="A716" s="306">
        <v>21</v>
      </c>
      <c r="B716" s="306"/>
      <c r="C716" s="307" t="s">
        <v>1480</v>
      </c>
      <c r="D716" s="308" t="s">
        <v>1506</v>
      </c>
      <c r="E716" s="308"/>
      <c r="F716" s="307">
        <v>212</v>
      </c>
      <c r="G716" s="308" t="s">
        <v>522</v>
      </c>
      <c r="H716" s="308" t="s">
        <v>1507</v>
      </c>
      <c r="I716" s="309">
        <v>0</v>
      </c>
      <c r="J716" s="309">
        <v>215255</v>
      </c>
      <c r="K716" s="309">
        <v>0</v>
      </c>
      <c r="L716" s="309">
        <v>21525</v>
      </c>
      <c r="M716" s="309">
        <v>0</v>
      </c>
      <c r="N716" s="309">
        <v>236780</v>
      </c>
      <c r="O716" s="309"/>
      <c r="P716" s="309"/>
    </row>
    <row r="717" spans="1:16" ht="12.45" customHeight="1">
      <c r="A717" s="306">
        <v>21</v>
      </c>
      <c r="B717" s="306"/>
      <c r="C717" s="307" t="s">
        <v>1480</v>
      </c>
      <c r="D717" s="308" t="s">
        <v>1506</v>
      </c>
      <c r="E717" s="308"/>
      <c r="F717" s="307">
        <v>213</v>
      </c>
      <c r="G717" s="308" t="s">
        <v>522</v>
      </c>
      <c r="H717" s="308" t="s">
        <v>1507</v>
      </c>
      <c r="I717" s="309">
        <v>0</v>
      </c>
      <c r="J717" s="309">
        <v>215271</v>
      </c>
      <c r="K717" s="309">
        <v>0</v>
      </c>
      <c r="L717" s="309">
        <v>21527</v>
      </c>
      <c r="M717" s="309">
        <v>0</v>
      </c>
      <c r="N717" s="309">
        <v>236798</v>
      </c>
      <c r="O717" s="309"/>
      <c r="P717" s="309"/>
    </row>
    <row r="718" spans="1:16" ht="12.45" customHeight="1">
      <c r="A718" s="306">
        <v>21</v>
      </c>
      <c r="B718" s="306"/>
      <c r="C718" s="307" t="s">
        <v>1480</v>
      </c>
      <c r="D718" s="308" t="s">
        <v>1506</v>
      </c>
      <c r="E718" s="308"/>
      <c r="F718" s="307">
        <v>214</v>
      </c>
      <c r="G718" s="308" t="s">
        <v>1633</v>
      </c>
      <c r="H718" s="308" t="s">
        <v>1491</v>
      </c>
      <c r="I718" s="309">
        <v>0</v>
      </c>
      <c r="J718" s="309">
        <v>2473</v>
      </c>
      <c r="K718" s="309">
        <v>0</v>
      </c>
      <c r="L718" s="309">
        <v>247</v>
      </c>
      <c r="M718" s="309">
        <v>82</v>
      </c>
      <c r="N718" s="309">
        <v>2802</v>
      </c>
      <c r="O718" s="309"/>
      <c r="P718" s="309"/>
    </row>
    <row r="719" spans="1:16" ht="12.45" customHeight="1">
      <c r="A719" s="306">
        <v>21</v>
      </c>
      <c r="B719" s="306"/>
      <c r="C719" s="307" t="s">
        <v>1480</v>
      </c>
      <c r="D719" s="308" t="s">
        <v>1481</v>
      </c>
      <c r="E719" s="308"/>
      <c r="F719" s="307">
        <v>2396</v>
      </c>
      <c r="G719" s="308" t="s">
        <v>2072</v>
      </c>
      <c r="H719" s="308" t="s">
        <v>2073</v>
      </c>
      <c r="I719" s="309">
        <v>0</v>
      </c>
      <c r="J719" s="309">
        <v>10663</v>
      </c>
      <c r="K719" s="309">
        <v>0</v>
      </c>
      <c r="L719" s="309">
        <v>1066</v>
      </c>
      <c r="M719" s="309">
        <v>103</v>
      </c>
      <c r="N719" s="309">
        <v>11832</v>
      </c>
      <c r="O719" s="309"/>
      <c r="P719" s="309"/>
    </row>
    <row r="720" spans="1:16" ht="12.45" customHeight="1">
      <c r="A720" s="306">
        <v>21</v>
      </c>
      <c r="B720" s="306"/>
      <c r="C720" s="307" t="s">
        <v>1480</v>
      </c>
      <c r="D720" s="308" t="s">
        <v>1481</v>
      </c>
      <c r="E720" s="308"/>
      <c r="F720" s="307">
        <v>2397</v>
      </c>
      <c r="G720" s="308" t="s">
        <v>1612</v>
      </c>
      <c r="H720" s="308" t="s">
        <v>1587</v>
      </c>
      <c r="I720" s="309">
        <v>0</v>
      </c>
      <c r="J720" s="309">
        <v>16101</v>
      </c>
      <c r="K720" s="309">
        <v>0</v>
      </c>
      <c r="L720" s="309">
        <v>1610</v>
      </c>
      <c r="M720" s="309">
        <v>155</v>
      </c>
      <c r="N720" s="309">
        <v>17866</v>
      </c>
      <c r="O720" s="309"/>
      <c r="P720" s="309"/>
    </row>
    <row r="721" spans="1:16" ht="12.45" customHeight="1">
      <c r="A721" s="306">
        <v>21</v>
      </c>
      <c r="B721" s="306"/>
      <c r="C721" s="307" t="s">
        <v>1480</v>
      </c>
      <c r="D721" s="308" t="s">
        <v>1481</v>
      </c>
      <c r="E721" s="308"/>
      <c r="F721" s="307">
        <v>2399</v>
      </c>
      <c r="G721" s="308" t="s">
        <v>1633</v>
      </c>
      <c r="H721" s="308" t="s">
        <v>1491</v>
      </c>
      <c r="I721" s="309">
        <v>0</v>
      </c>
      <c r="J721" s="309">
        <v>2473</v>
      </c>
      <c r="K721" s="309">
        <v>0</v>
      </c>
      <c r="L721" s="309">
        <v>247</v>
      </c>
      <c r="M721" s="309">
        <v>82</v>
      </c>
      <c r="N721" s="309">
        <v>2802</v>
      </c>
      <c r="O721" s="309"/>
      <c r="P721" s="309"/>
    </row>
    <row r="722" spans="1:16" ht="12.45" customHeight="1">
      <c r="A722" s="306">
        <v>21</v>
      </c>
      <c r="B722" s="306"/>
      <c r="C722" s="307" t="s">
        <v>1480</v>
      </c>
      <c r="D722" s="308" t="s">
        <v>1481</v>
      </c>
      <c r="E722" s="308"/>
      <c r="F722" s="307">
        <v>2400</v>
      </c>
      <c r="G722" s="308" t="s">
        <v>1657</v>
      </c>
      <c r="H722" s="308" t="s">
        <v>1658</v>
      </c>
      <c r="I722" s="309">
        <v>0</v>
      </c>
      <c r="J722" s="309">
        <v>130839.0174</v>
      </c>
      <c r="K722" s="309">
        <v>0</v>
      </c>
      <c r="L722" s="309">
        <v>13099.877200000001</v>
      </c>
      <c r="M722" s="309">
        <v>2396.319</v>
      </c>
      <c r="N722" s="309">
        <v>146335.21359999999</v>
      </c>
      <c r="O722" s="309"/>
      <c r="P722" s="309"/>
    </row>
    <row r="723" spans="1:16" ht="12.45" customHeight="1">
      <c r="A723" s="306">
        <v>21</v>
      </c>
      <c r="B723" s="306"/>
      <c r="C723" s="307" t="s">
        <v>1480</v>
      </c>
      <c r="D723" s="308" t="s">
        <v>1481</v>
      </c>
      <c r="E723" s="308"/>
      <c r="F723" s="307">
        <v>2401</v>
      </c>
      <c r="G723" s="308" t="s">
        <v>1633</v>
      </c>
      <c r="H723" s="308" t="s">
        <v>1491</v>
      </c>
      <c r="I723" s="309">
        <v>0</v>
      </c>
      <c r="J723" s="309">
        <v>376</v>
      </c>
      <c r="K723" s="309">
        <v>0</v>
      </c>
      <c r="L723" s="309">
        <v>38</v>
      </c>
      <c r="M723" s="309">
        <v>13</v>
      </c>
      <c r="N723" s="309">
        <v>427</v>
      </c>
      <c r="O723" s="309"/>
      <c r="P723" s="309"/>
    </row>
    <row r="724" spans="1:16" ht="12.45" customHeight="1">
      <c r="A724" s="306">
        <v>21</v>
      </c>
      <c r="B724" s="306"/>
      <c r="C724" s="307" t="s">
        <v>1480</v>
      </c>
      <c r="D724" s="308" t="s">
        <v>1481</v>
      </c>
      <c r="E724" s="308"/>
      <c r="F724" s="307">
        <v>2402</v>
      </c>
      <c r="G724" s="308" t="s">
        <v>1633</v>
      </c>
      <c r="H724" s="308" t="s">
        <v>1491</v>
      </c>
      <c r="I724" s="309">
        <v>0</v>
      </c>
      <c r="J724" s="309">
        <v>2441</v>
      </c>
      <c r="K724" s="309">
        <v>0</v>
      </c>
      <c r="L724" s="309">
        <v>244</v>
      </c>
      <c r="M724" s="309">
        <v>81</v>
      </c>
      <c r="N724" s="309">
        <v>2766</v>
      </c>
      <c r="O724" s="309"/>
      <c r="P724" s="309"/>
    </row>
    <row r="725" spans="1:16" ht="12.45" customHeight="1">
      <c r="A725" s="306">
        <v>21</v>
      </c>
      <c r="B725" s="306"/>
      <c r="C725" s="307" t="s">
        <v>1480</v>
      </c>
      <c r="D725" s="308" t="s">
        <v>1481</v>
      </c>
      <c r="E725" s="308"/>
      <c r="F725" s="307">
        <v>2403</v>
      </c>
      <c r="G725" s="308" t="s">
        <v>1616</v>
      </c>
      <c r="H725" s="308" t="s">
        <v>1489</v>
      </c>
      <c r="I725" s="309">
        <v>0</v>
      </c>
      <c r="J725" s="309">
        <v>26838.772799999999</v>
      </c>
      <c r="K725" s="309">
        <v>0</v>
      </c>
      <c r="L725" s="309">
        <v>2715.8281999999999</v>
      </c>
      <c r="M725" s="309">
        <v>1357.9141</v>
      </c>
      <c r="N725" s="309">
        <v>30912.515100000001</v>
      </c>
      <c r="O725" s="309"/>
      <c r="P725" s="309"/>
    </row>
    <row r="726" spans="1:16" ht="12.45" customHeight="1">
      <c r="A726" s="306">
        <v>21</v>
      </c>
      <c r="B726" s="306"/>
      <c r="C726" s="307" t="s">
        <v>1480</v>
      </c>
      <c r="D726" s="308" t="s">
        <v>1481</v>
      </c>
      <c r="E726" s="308"/>
      <c r="F726" s="307">
        <v>2404</v>
      </c>
      <c r="G726" s="308" t="s">
        <v>1616</v>
      </c>
      <c r="H726" s="308" t="s">
        <v>1489</v>
      </c>
      <c r="I726" s="309">
        <v>0</v>
      </c>
      <c r="J726" s="309">
        <v>8307.2392</v>
      </c>
      <c r="K726" s="309">
        <v>0</v>
      </c>
      <c r="L726" s="309">
        <v>798.77300000000002</v>
      </c>
      <c r="M726" s="309">
        <v>239.6319</v>
      </c>
      <c r="N726" s="309">
        <v>9345.6440999999995</v>
      </c>
      <c r="O726" s="309"/>
      <c r="P726" s="309"/>
    </row>
    <row r="727" spans="1:16" ht="12.45" customHeight="1">
      <c r="A727" s="306">
        <v>22</v>
      </c>
      <c r="B727" s="306"/>
      <c r="C727" s="307" t="s">
        <v>1480</v>
      </c>
      <c r="D727" s="308" t="s">
        <v>1481</v>
      </c>
      <c r="E727" s="308"/>
      <c r="F727" s="307">
        <v>2405</v>
      </c>
      <c r="G727" s="308" t="s">
        <v>1619</v>
      </c>
      <c r="H727" s="308" t="s">
        <v>1620</v>
      </c>
      <c r="I727" s="309">
        <v>0</v>
      </c>
      <c r="J727" s="309">
        <v>5367</v>
      </c>
      <c r="K727" s="309">
        <v>0</v>
      </c>
      <c r="L727" s="309">
        <v>537</v>
      </c>
      <c r="M727" s="309">
        <v>52</v>
      </c>
      <c r="N727" s="309">
        <v>5956</v>
      </c>
      <c r="O727" s="309"/>
      <c r="P727" s="309"/>
    </row>
    <row r="728" spans="1:16" ht="12.45" customHeight="1">
      <c r="A728" s="306">
        <v>22</v>
      </c>
      <c r="B728" s="306"/>
      <c r="C728" s="307" t="s">
        <v>1480</v>
      </c>
      <c r="D728" s="308" t="s">
        <v>1481</v>
      </c>
      <c r="E728" s="308"/>
      <c r="F728" s="307">
        <v>2406</v>
      </c>
      <c r="G728" s="308" t="s">
        <v>2164</v>
      </c>
      <c r="H728" s="308" t="s">
        <v>2165</v>
      </c>
      <c r="I728" s="309">
        <v>0</v>
      </c>
      <c r="J728" s="309">
        <v>53335</v>
      </c>
      <c r="K728" s="309">
        <v>0</v>
      </c>
      <c r="L728" s="309">
        <v>5334</v>
      </c>
      <c r="M728" s="309">
        <v>513</v>
      </c>
      <c r="N728" s="309">
        <v>59182</v>
      </c>
      <c r="O728" s="309"/>
      <c r="P728" s="309"/>
    </row>
    <row r="729" spans="1:16" ht="12.45" customHeight="1">
      <c r="A729" s="306">
        <v>22</v>
      </c>
      <c r="B729" s="306"/>
      <c r="C729" s="307" t="s">
        <v>1480</v>
      </c>
      <c r="D729" s="308" t="s">
        <v>1481</v>
      </c>
      <c r="E729" s="308"/>
      <c r="F729" s="307">
        <v>2407</v>
      </c>
      <c r="G729" s="308" t="s">
        <v>2164</v>
      </c>
      <c r="H729" s="308" t="s">
        <v>2165</v>
      </c>
      <c r="I729" s="309">
        <v>0</v>
      </c>
      <c r="J729" s="309">
        <v>107345</v>
      </c>
      <c r="K729" s="309">
        <v>0</v>
      </c>
      <c r="L729" s="309">
        <v>10735</v>
      </c>
      <c r="M729" s="309">
        <v>1032</v>
      </c>
      <c r="N729" s="309">
        <v>119112</v>
      </c>
      <c r="O729" s="309"/>
      <c r="P729" s="309"/>
    </row>
    <row r="730" spans="1:16" ht="12.45" customHeight="1">
      <c r="A730" s="306">
        <v>22</v>
      </c>
      <c r="B730" s="306"/>
      <c r="C730" s="307" t="s">
        <v>1480</v>
      </c>
      <c r="D730" s="308" t="s">
        <v>1481</v>
      </c>
      <c r="E730" s="308"/>
      <c r="F730" s="307">
        <v>2408</v>
      </c>
      <c r="G730" s="308" t="s">
        <v>2265</v>
      </c>
      <c r="H730" s="308" t="s">
        <v>2266</v>
      </c>
      <c r="I730" s="309">
        <v>0</v>
      </c>
      <c r="J730" s="309">
        <v>5334</v>
      </c>
      <c r="K730" s="309">
        <v>0</v>
      </c>
      <c r="L730" s="309">
        <v>533</v>
      </c>
      <c r="M730" s="309">
        <v>51</v>
      </c>
      <c r="N730" s="309">
        <v>5918</v>
      </c>
      <c r="O730" s="309"/>
      <c r="P730" s="309"/>
    </row>
    <row r="731" spans="1:16" ht="12.45" customHeight="1">
      <c r="A731" s="306">
        <v>22</v>
      </c>
      <c r="B731" s="306"/>
      <c r="C731" s="307" t="s">
        <v>1480</v>
      </c>
      <c r="D731" s="308" t="s">
        <v>1481</v>
      </c>
      <c r="E731" s="308"/>
      <c r="F731" s="307">
        <v>2409</v>
      </c>
      <c r="G731" s="308" t="s">
        <v>2267</v>
      </c>
      <c r="H731" s="308" t="s">
        <v>2268</v>
      </c>
      <c r="I731" s="309">
        <v>0</v>
      </c>
      <c r="J731" s="309">
        <v>5334</v>
      </c>
      <c r="K731" s="309">
        <v>0</v>
      </c>
      <c r="L731" s="309">
        <v>533</v>
      </c>
      <c r="M731" s="309">
        <v>51</v>
      </c>
      <c r="N731" s="309">
        <v>5918</v>
      </c>
      <c r="O731" s="309"/>
      <c r="P731" s="309"/>
    </row>
    <row r="732" spans="1:16" ht="12.45" customHeight="1">
      <c r="A732" s="306">
        <v>22</v>
      </c>
      <c r="B732" s="306"/>
      <c r="C732" s="307" t="s">
        <v>1480</v>
      </c>
      <c r="D732" s="308" t="s">
        <v>1481</v>
      </c>
      <c r="E732" s="308"/>
      <c r="F732" s="307">
        <v>2410</v>
      </c>
      <c r="G732" s="308" t="s">
        <v>2269</v>
      </c>
      <c r="H732" s="308" t="s">
        <v>2270</v>
      </c>
      <c r="I732" s="309">
        <v>0</v>
      </c>
      <c r="J732" s="309">
        <v>26835</v>
      </c>
      <c r="K732" s="309">
        <v>0</v>
      </c>
      <c r="L732" s="309">
        <v>2684</v>
      </c>
      <c r="M732" s="309">
        <v>258</v>
      </c>
      <c r="N732" s="309">
        <v>29777</v>
      </c>
      <c r="O732" s="309"/>
      <c r="P732" s="309"/>
    </row>
    <row r="733" spans="1:16" ht="12.45" customHeight="1">
      <c r="A733" s="306">
        <v>22</v>
      </c>
      <c r="B733" s="306"/>
      <c r="C733" s="307" t="s">
        <v>1480</v>
      </c>
      <c r="D733" s="308" t="s">
        <v>1481</v>
      </c>
      <c r="E733" s="308"/>
      <c r="F733" s="307">
        <v>2413</v>
      </c>
      <c r="G733" s="308" t="s">
        <v>2164</v>
      </c>
      <c r="H733" s="308" t="s">
        <v>2165</v>
      </c>
      <c r="I733" s="309">
        <v>0</v>
      </c>
      <c r="J733" s="309">
        <v>107855</v>
      </c>
      <c r="K733" s="309">
        <v>0</v>
      </c>
      <c r="L733" s="309">
        <v>10785</v>
      </c>
      <c r="M733" s="309">
        <v>1037</v>
      </c>
      <c r="N733" s="309">
        <v>119677</v>
      </c>
      <c r="O733" s="309"/>
      <c r="P733" s="309"/>
    </row>
    <row r="734" spans="1:16" ht="12.45" customHeight="1">
      <c r="A734" s="306">
        <v>22</v>
      </c>
      <c r="B734" s="306"/>
      <c r="C734" s="307" t="s">
        <v>1480</v>
      </c>
      <c r="D734" s="308" t="s">
        <v>1481</v>
      </c>
      <c r="E734" s="308"/>
      <c r="F734" s="307">
        <v>2414</v>
      </c>
      <c r="G734" s="308" t="s">
        <v>1633</v>
      </c>
      <c r="H734" s="308" t="s">
        <v>1491</v>
      </c>
      <c r="I734" s="309">
        <v>0</v>
      </c>
      <c r="J734" s="309">
        <v>2441</v>
      </c>
      <c r="K734" s="309">
        <v>0</v>
      </c>
      <c r="L734" s="309">
        <v>244</v>
      </c>
      <c r="M734" s="309">
        <v>81</v>
      </c>
      <c r="N734" s="309">
        <v>2766</v>
      </c>
      <c r="O734" s="309"/>
      <c r="P734" s="309"/>
    </row>
    <row r="735" spans="1:16" ht="12.45" customHeight="1">
      <c r="A735" s="306">
        <v>22</v>
      </c>
      <c r="B735" s="306"/>
      <c r="C735" s="307" t="s">
        <v>1480</v>
      </c>
      <c r="D735" s="308" t="s">
        <v>1481</v>
      </c>
      <c r="E735" s="308"/>
      <c r="F735" s="307">
        <v>2415</v>
      </c>
      <c r="G735" s="308" t="s">
        <v>1633</v>
      </c>
      <c r="H735" s="308" t="s">
        <v>1491</v>
      </c>
      <c r="I735" s="309">
        <v>0</v>
      </c>
      <c r="J735" s="309">
        <v>376</v>
      </c>
      <c r="K735" s="309">
        <v>0</v>
      </c>
      <c r="L735" s="309">
        <v>38</v>
      </c>
      <c r="M735" s="309">
        <v>13</v>
      </c>
      <c r="N735" s="309">
        <v>427</v>
      </c>
      <c r="O735" s="309"/>
      <c r="P735" s="309"/>
    </row>
    <row r="736" spans="1:16" ht="12.45" customHeight="1">
      <c r="A736" s="306">
        <v>22</v>
      </c>
      <c r="B736" s="306"/>
      <c r="C736" s="307" t="s">
        <v>1480</v>
      </c>
      <c r="D736" s="308" t="s">
        <v>1481</v>
      </c>
      <c r="E736" s="308"/>
      <c r="F736" s="307">
        <v>2416</v>
      </c>
      <c r="G736" s="308" t="s">
        <v>1633</v>
      </c>
      <c r="H736" s="308" t="s">
        <v>1491</v>
      </c>
      <c r="I736" s="309">
        <v>0</v>
      </c>
      <c r="J736" s="309">
        <v>2473</v>
      </c>
      <c r="K736" s="309">
        <v>0</v>
      </c>
      <c r="L736" s="309">
        <v>247</v>
      </c>
      <c r="M736" s="309">
        <v>82</v>
      </c>
      <c r="N736" s="309">
        <v>2802</v>
      </c>
      <c r="O736" s="309"/>
      <c r="P736" s="309"/>
    </row>
    <row r="737" spans="1:16" ht="12.45" customHeight="1">
      <c r="A737" s="306">
        <v>23</v>
      </c>
      <c r="B737" s="306"/>
      <c r="C737" s="307" t="s">
        <v>1480</v>
      </c>
      <c r="D737" s="308" t="s">
        <v>1481</v>
      </c>
      <c r="E737" s="308"/>
      <c r="F737" s="307">
        <v>2417</v>
      </c>
      <c r="G737" s="308" t="s">
        <v>2269</v>
      </c>
      <c r="H737" s="308" t="s">
        <v>2270</v>
      </c>
      <c r="I737" s="309">
        <v>0</v>
      </c>
      <c r="J737" s="309">
        <v>26828</v>
      </c>
      <c r="K737" s="309">
        <v>0</v>
      </c>
      <c r="L737" s="309">
        <v>2683</v>
      </c>
      <c r="M737" s="309">
        <v>258</v>
      </c>
      <c r="N737" s="309">
        <v>29769</v>
      </c>
      <c r="O737" s="309"/>
      <c r="P737" s="309"/>
    </row>
    <row r="738" spans="1:16" ht="12.45" customHeight="1">
      <c r="A738" s="306">
        <v>23</v>
      </c>
      <c r="B738" s="306"/>
      <c r="C738" s="307" t="s">
        <v>1480</v>
      </c>
      <c r="D738" s="308" t="s">
        <v>1481</v>
      </c>
      <c r="E738" s="308"/>
      <c r="F738" s="307">
        <v>2418</v>
      </c>
      <c r="G738" s="308" t="s">
        <v>2175</v>
      </c>
      <c r="H738" s="308" t="s">
        <v>1575</v>
      </c>
      <c r="I738" s="309">
        <v>0</v>
      </c>
      <c r="J738" s="309">
        <v>97073</v>
      </c>
      <c r="K738" s="309">
        <v>0</v>
      </c>
      <c r="L738" s="309">
        <v>9707</v>
      </c>
      <c r="M738" s="309">
        <v>933</v>
      </c>
      <c r="N738" s="309">
        <v>107713</v>
      </c>
      <c r="O738" s="309"/>
      <c r="P738" s="309"/>
    </row>
    <row r="739" spans="1:16" ht="12.45" customHeight="1">
      <c r="A739" s="306">
        <v>23</v>
      </c>
      <c r="B739" s="306"/>
      <c r="C739" s="307" t="s">
        <v>1480</v>
      </c>
      <c r="D739" s="308" t="s">
        <v>1481</v>
      </c>
      <c r="E739" s="308"/>
      <c r="F739" s="307">
        <v>2419</v>
      </c>
      <c r="G739" s="308" t="s">
        <v>2072</v>
      </c>
      <c r="H739" s="308" t="s">
        <v>2073</v>
      </c>
      <c r="I739" s="309">
        <v>0</v>
      </c>
      <c r="J739" s="309">
        <v>37583</v>
      </c>
      <c r="K739" s="309">
        <v>0</v>
      </c>
      <c r="L739" s="309">
        <v>3758</v>
      </c>
      <c r="M739" s="309">
        <v>361</v>
      </c>
      <c r="N739" s="309">
        <v>41702</v>
      </c>
      <c r="O739" s="309"/>
      <c r="P739" s="309"/>
    </row>
    <row r="740" spans="1:16" ht="12.45" customHeight="1">
      <c r="A740" s="306">
        <v>23</v>
      </c>
      <c r="B740" s="306"/>
      <c r="C740" s="307" t="s">
        <v>1480</v>
      </c>
      <c r="D740" s="308" t="s">
        <v>1481</v>
      </c>
      <c r="E740" s="308"/>
      <c r="F740" s="307">
        <v>2420</v>
      </c>
      <c r="G740" s="308" t="s">
        <v>2267</v>
      </c>
      <c r="H740" s="308" t="s">
        <v>2268</v>
      </c>
      <c r="I740" s="309">
        <v>0</v>
      </c>
      <c r="J740" s="309">
        <v>5364</v>
      </c>
      <c r="K740" s="309">
        <v>0</v>
      </c>
      <c r="L740" s="309">
        <v>536</v>
      </c>
      <c r="M740" s="309">
        <v>52</v>
      </c>
      <c r="N740" s="309">
        <v>5952</v>
      </c>
      <c r="O740" s="309"/>
      <c r="P740" s="309"/>
    </row>
    <row r="741" spans="1:16" ht="12.45" customHeight="1">
      <c r="A741" s="306">
        <v>23</v>
      </c>
      <c r="B741" s="306"/>
      <c r="C741" s="307" t="s">
        <v>1480</v>
      </c>
      <c r="D741" s="308" t="s">
        <v>1481</v>
      </c>
      <c r="E741" s="308"/>
      <c r="F741" s="307">
        <v>2421</v>
      </c>
      <c r="G741" s="308" t="s">
        <v>2207</v>
      </c>
      <c r="H741" s="308" t="s">
        <v>2208</v>
      </c>
      <c r="I741" s="309">
        <v>0</v>
      </c>
      <c r="J741" s="309">
        <v>5238</v>
      </c>
      <c r="K741" s="309">
        <v>0</v>
      </c>
      <c r="L741" s="309">
        <v>524</v>
      </c>
      <c r="M741" s="309">
        <v>50</v>
      </c>
      <c r="N741" s="309">
        <v>5812</v>
      </c>
      <c r="O741" s="309"/>
      <c r="P741" s="309"/>
    </row>
    <row r="742" spans="1:16" ht="12.45" customHeight="1">
      <c r="A742" s="306">
        <v>23</v>
      </c>
      <c r="B742" s="306"/>
      <c r="C742" s="307" t="s">
        <v>1480</v>
      </c>
      <c r="D742" s="308" t="s">
        <v>1481</v>
      </c>
      <c r="E742" s="308"/>
      <c r="F742" s="307">
        <v>2422</v>
      </c>
      <c r="G742" s="308" t="s">
        <v>1616</v>
      </c>
      <c r="H742" s="308" t="s">
        <v>1489</v>
      </c>
      <c r="I742" s="309">
        <v>0</v>
      </c>
      <c r="J742" s="309">
        <v>12522.492700000001</v>
      </c>
      <c r="K742" s="309">
        <v>0</v>
      </c>
      <c r="L742" s="309">
        <v>1276.1776</v>
      </c>
      <c r="M742" s="309">
        <v>398.80549999999999</v>
      </c>
      <c r="N742" s="309">
        <v>14197.475800000002</v>
      </c>
      <c r="O742" s="309"/>
      <c r="P742" s="309"/>
    </row>
    <row r="743" spans="1:16" ht="12.45" customHeight="1">
      <c r="A743" s="306">
        <v>23</v>
      </c>
      <c r="B743" s="306"/>
      <c r="C743" s="307" t="s">
        <v>1480</v>
      </c>
      <c r="D743" s="308" t="s">
        <v>1481</v>
      </c>
      <c r="E743" s="308"/>
      <c r="F743" s="307">
        <v>2423</v>
      </c>
      <c r="G743" s="308" t="s">
        <v>1633</v>
      </c>
      <c r="H743" s="308" t="s">
        <v>1491</v>
      </c>
      <c r="I743" s="309">
        <v>0</v>
      </c>
      <c r="J743" s="309">
        <v>7325</v>
      </c>
      <c r="K743" s="309">
        <v>0</v>
      </c>
      <c r="L743" s="309">
        <v>733</v>
      </c>
      <c r="M743" s="309">
        <v>244</v>
      </c>
      <c r="N743" s="309">
        <v>8302</v>
      </c>
      <c r="O743" s="309"/>
      <c r="P743" s="309"/>
    </row>
    <row r="744" spans="1:16" ht="12.45" customHeight="1">
      <c r="A744" s="306">
        <v>23</v>
      </c>
      <c r="B744" s="306"/>
      <c r="C744" s="307" t="s">
        <v>1480</v>
      </c>
      <c r="D744" s="308" t="s">
        <v>1481</v>
      </c>
      <c r="E744" s="308"/>
      <c r="F744" s="307">
        <v>2424</v>
      </c>
      <c r="G744" s="308" t="s">
        <v>1633</v>
      </c>
      <c r="H744" s="308" t="s">
        <v>1491</v>
      </c>
      <c r="I744" s="309">
        <v>0</v>
      </c>
      <c r="J744" s="309">
        <v>1127</v>
      </c>
      <c r="K744" s="309">
        <v>0</v>
      </c>
      <c r="L744" s="309">
        <v>113</v>
      </c>
      <c r="M744" s="309">
        <v>38</v>
      </c>
      <c r="N744" s="309">
        <v>1278</v>
      </c>
      <c r="O744" s="309"/>
      <c r="P744" s="309"/>
    </row>
    <row r="745" spans="1:16" ht="12.45" customHeight="1">
      <c r="A745" s="306">
        <v>23</v>
      </c>
      <c r="B745" s="306"/>
      <c r="C745" s="307" t="s">
        <v>1480</v>
      </c>
      <c r="D745" s="308" t="s">
        <v>1481</v>
      </c>
      <c r="E745" s="308"/>
      <c r="F745" s="307">
        <v>2425</v>
      </c>
      <c r="G745" s="308" t="s">
        <v>1633</v>
      </c>
      <c r="H745" s="308" t="s">
        <v>1491</v>
      </c>
      <c r="I745" s="309">
        <v>0</v>
      </c>
      <c r="J745" s="309">
        <v>7422</v>
      </c>
      <c r="K745" s="309">
        <v>0</v>
      </c>
      <c r="L745" s="309">
        <v>742</v>
      </c>
      <c r="M745" s="309">
        <v>247</v>
      </c>
      <c r="N745" s="309">
        <v>8411</v>
      </c>
      <c r="O745" s="309"/>
      <c r="P745" s="309"/>
    </row>
    <row r="746" spans="1:16" ht="12.45" customHeight="1">
      <c r="A746" s="306">
        <v>26</v>
      </c>
      <c r="B746" s="306"/>
      <c r="C746" s="307" t="s">
        <v>1480</v>
      </c>
      <c r="D746" s="308" t="s">
        <v>1481</v>
      </c>
      <c r="E746" s="308"/>
      <c r="F746" s="307">
        <v>2426</v>
      </c>
      <c r="G746" s="308" t="s">
        <v>2271</v>
      </c>
      <c r="H746" s="308" t="s">
        <v>2272</v>
      </c>
      <c r="I746" s="309">
        <v>0</v>
      </c>
      <c r="J746" s="309">
        <v>16179</v>
      </c>
      <c r="K746" s="309">
        <v>0</v>
      </c>
      <c r="L746" s="309">
        <v>1618</v>
      </c>
      <c r="M746" s="309">
        <v>156</v>
      </c>
      <c r="N746" s="309">
        <v>17953</v>
      </c>
      <c r="O746" s="309"/>
      <c r="P746" s="309"/>
    </row>
    <row r="747" spans="1:16" ht="12.45" customHeight="1">
      <c r="A747" s="306">
        <v>26</v>
      </c>
      <c r="B747" s="306"/>
      <c r="C747" s="307" t="s">
        <v>1480</v>
      </c>
      <c r="D747" s="308" t="s">
        <v>1481</v>
      </c>
      <c r="E747" s="308"/>
      <c r="F747" s="307">
        <v>2427</v>
      </c>
      <c r="G747" s="308" t="s">
        <v>2273</v>
      </c>
      <c r="H747" s="308" t="s">
        <v>2274</v>
      </c>
      <c r="I747" s="309">
        <v>0</v>
      </c>
      <c r="J747" s="309">
        <v>171698</v>
      </c>
      <c r="K747" s="309">
        <v>0</v>
      </c>
      <c r="L747" s="309">
        <v>17170</v>
      </c>
      <c r="M747" s="309">
        <v>1651</v>
      </c>
      <c r="N747" s="309">
        <v>190519</v>
      </c>
      <c r="O747" s="309"/>
      <c r="P747" s="309"/>
    </row>
    <row r="748" spans="1:16" ht="12.45" customHeight="1">
      <c r="A748" s="306">
        <v>26</v>
      </c>
      <c r="B748" s="306"/>
      <c r="C748" s="307" t="s">
        <v>1480</v>
      </c>
      <c r="D748" s="308" t="s">
        <v>1481</v>
      </c>
      <c r="E748" s="308"/>
      <c r="F748" s="307">
        <v>2428</v>
      </c>
      <c r="G748" s="308" t="s">
        <v>2215</v>
      </c>
      <c r="H748" s="308" t="s">
        <v>2216</v>
      </c>
      <c r="I748" s="309">
        <v>0</v>
      </c>
      <c r="J748" s="309">
        <v>321935</v>
      </c>
      <c r="K748" s="309">
        <v>0</v>
      </c>
      <c r="L748" s="309">
        <v>32193</v>
      </c>
      <c r="M748" s="309">
        <v>3096</v>
      </c>
      <c r="N748" s="309">
        <v>357224</v>
      </c>
      <c r="O748" s="309"/>
      <c r="P748" s="309"/>
    </row>
    <row r="749" spans="1:16" ht="12.45" customHeight="1">
      <c r="A749" s="306">
        <v>26</v>
      </c>
      <c r="B749" s="306"/>
      <c r="C749" s="307" t="s">
        <v>1480</v>
      </c>
      <c r="D749" s="308" t="s">
        <v>1481</v>
      </c>
      <c r="E749" s="308"/>
      <c r="F749" s="307">
        <v>2429</v>
      </c>
      <c r="G749" s="308" t="s">
        <v>1616</v>
      </c>
      <c r="H749" s="308" t="s">
        <v>1489</v>
      </c>
      <c r="I749" s="309">
        <v>0</v>
      </c>
      <c r="J749" s="309">
        <v>8375.7345000000005</v>
      </c>
      <c r="K749" s="309">
        <v>0</v>
      </c>
      <c r="L749" s="309">
        <v>797.68899999999996</v>
      </c>
      <c r="M749" s="309">
        <v>319.07560000000001</v>
      </c>
      <c r="N749" s="309">
        <v>9492.4991000000009</v>
      </c>
      <c r="O749" s="309"/>
      <c r="P749" s="309"/>
    </row>
    <row r="750" spans="1:16" ht="12.45" customHeight="1">
      <c r="A750" s="306">
        <v>26</v>
      </c>
      <c r="B750" s="306"/>
      <c r="C750" s="307" t="s">
        <v>1480</v>
      </c>
      <c r="D750" s="308" t="s">
        <v>1481</v>
      </c>
      <c r="E750" s="308"/>
      <c r="F750" s="307">
        <v>2430</v>
      </c>
      <c r="G750" s="308" t="s">
        <v>1616</v>
      </c>
      <c r="H750" s="308" t="s">
        <v>1489</v>
      </c>
      <c r="I750" s="309">
        <v>0</v>
      </c>
      <c r="J750" s="309">
        <v>3270.5248999999999</v>
      </c>
      <c r="K750" s="309">
        <v>0</v>
      </c>
      <c r="L750" s="309">
        <v>319.07560000000001</v>
      </c>
      <c r="M750" s="309">
        <v>79.768900000000002</v>
      </c>
      <c r="N750" s="309">
        <v>3669.3694</v>
      </c>
      <c r="O750" s="309"/>
      <c r="P750" s="309"/>
    </row>
    <row r="751" spans="1:16" ht="12.45" customHeight="1">
      <c r="A751" s="306">
        <v>26</v>
      </c>
      <c r="B751" s="306"/>
      <c r="C751" s="307" t="s">
        <v>1480</v>
      </c>
      <c r="D751" s="308" t="s">
        <v>1481</v>
      </c>
      <c r="E751" s="308"/>
      <c r="F751" s="307">
        <v>2431</v>
      </c>
      <c r="G751" s="308" t="s">
        <v>1633</v>
      </c>
      <c r="H751" s="308" t="s">
        <v>1491</v>
      </c>
      <c r="I751" s="309">
        <v>0</v>
      </c>
      <c r="J751" s="309">
        <v>2894</v>
      </c>
      <c r="K751" s="309">
        <v>0</v>
      </c>
      <c r="L751" s="309">
        <v>289</v>
      </c>
      <c r="M751" s="309">
        <v>145</v>
      </c>
      <c r="N751" s="309">
        <v>3328</v>
      </c>
      <c r="O751" s="309"/>
      <c r="P751" s="309"/>
    </row>
    <row r="752" spans="1:16" ht="12.45" customHeight="1">
      <c r="A752" s="306">
        <v>26</v>
      </c>
      <c r="B752" s="306"/>
      <c r="C752" s="307" t="s">
        <v>1480</v>
      </c>
      <c r="D752" s="308" t="s">
        <v>1481</v>
      </c>
      <c r="E752" s="308"/>
      <c r="F752" s="307">
        <v>2432</v>
      </c>
      <c r="G752" s="308" t="s">
        <v>1633</v>
      </c>
      <c r="H752" s="308" t="s">
        <v>1491</v>
      </c>
      <c r="I752" s="309">
        <v>0</v>
      </c>
      <c r="J752" s="309">
        <v>6997</v>
      </c>
      <c r="K752" s="309">
        <v>0</v>
      </c>
      <c r="L752" s="309">
        <v>700</v>
      </c>
      <c r="M752" s="309">
        <v>350</v>
      </c>
      <c r="N752" s="309">
        <v>8047</v>
      </c>
      <c r="O752" s="309"/>
      <c r="P752" s="309"/>
    </row>
    <row r="753" spans="1:16" ht="12.45" customHeight="1">
      <c r="A753" s="306">
        <v>26</v>
      </c>
      <c r="B753" s="306"/>
      <c r="C753" s="307" t="s">
        <v>1480</v>
      </c>
      <c r="D753" s="308" t="s">
        <v>1481</v>
      </c>
      <c r="E753" s="308"/>
      <c r="F753" s="307">
        <v>2433</v>
      </c>
      <c r="G753" s="308" t="s">
        <v>2275</v>
      </c>
      <c r="H753" s="308" t="s">
        <v>2276</v>
      </c>
      <c r="I753" s="309">
        <v>0</v>
      </c>
      <c r="J753" s="309">
        <v>50448</v>
      </c>
      <c r="K753" s="309">
        <v>0</v>
      </c>
      <c r="L753" s="309">
        <v>5045</v>
      </c>
      <c r="M753" s="309">
        <v>0</v>
      </c>
      <c r="N753" s="309">
        <v>55493</v>
      </c>
      <c r="O753" s="309"/>
      <c r="P753" s="309"/>
    </row>
    <row r="754" spans="1:16" ht="12.45" customHeight="1">
      <c r="A754" s="306">
        <v>26</v>
      </c>
      <c r="B754" s="306"/>
      <c r="C754" s="307" t="s">
        <v>1480</v>
      </c>
      <c r="D754" s="308" t="s">
        <v>1481</v>
      </c>
      <c r="E754" s="308"/>
      <c r="F754" s="307">
        <v>2434</v>
      </c>
      <c r="G754" s="308" t="s">
        <v>1633</v>
      </c>
      <c r="H754" s="308" t="s">
        <v>1491</v>
      </c>
      <c r="I754" s="309">
        <v>0</v>
      </c>
      <c r="J754" s="309">
        <v>2476</v>
      </c>
      <c r="K754" s="309">
        <v>0</v>
      </c>
      <c r="L754" s="309">
        <v>248</v>
      </c>
      <c r="M754" s="309">
        <v>83</v>
      </c>
      <c r="N754" s="309">
        <v>2807</v>
      </c>
      <c r="O754" s="309"/>
      <c r="P754" s="309"/>
    </row>
    <row r="755" spans="1:16" ht="12.45" customHeight="1">
      <c r="A755" s="306">
        <v>27</v>
      </c>
      <c r="B755" s="306"/>
      <c r="C755" s="307" t="s">
        <v>1480</v>
      </c>
      <c r="D755" s="308" t="s">
        <v>1481</v>
      </c>
      <c r="E755" s="308"/>
      <c r="F755" s="307">
        <v>2435</v>
      </c>
      <c r="G755" s="308" t="s">
        <v>1856</v>
      </c>
      <c r="H755" s="308" t="s">
        <v>2277</v>
      </c>
      <c r="I755" s="309">
        <v>0</v>
      </c>
      <c r="J755" s="309">
        <v>50966</v>
      </c>
      <c r="K755" s="309">
        <v>0</v>
      </c>
      <c r="L755" s="309">
        <v>5097</v>
      </c>
      <c r="M755" s="309">
        <v>0</v>
      </c>
      <c r="N755" s="309">
        <v>56063</v>
      </c>
      <c r="O755" s="309"/>
      <c r="P755" s="309"/>
    </row>
    <row r="756" spans="1:16" ht="12.45" customHeight="1">
      <c r="A756" s="306">
        <v>27</v>
      </c>
      <c r="B756" s="306"/>
      <c r="C756" s="307" t="s">
        <v>1480</v>
      </c>
      <c r="D756" s="308" t="s">
        <v>1481</v>
      </c>
      <c r="E756" s="308"/>
      <c r="F756" s="307">
        <v>2436</v>
      </c>
      <c r="G756" s="308" t="s">
        <v>2237</v>
      </c>
      <c r="H756" s="308" t="s">
        <v>2238</v>
      </c>
      <c r="I756" s="309">
        <v>0</v>
      </c>
      <c r="J756" s="309">
        <v>7790</v>
      </c>
      <c r="K756" s="309">
        <v>0</v>
      </c>
      <c r="L756" s="309">
        <v>779</v>
      </c>
      <c r="M756" s="309">
        <v>48</v>
      </c>
      <c r="N756" s="309">
        <v>8617</v>
      </c>
      <c r="O756" s="309"/>
      <c r="P756" s="309"/>
    </row>
    <row r="757" spans="1:16" ht="12.45" customHeight="1">
      <c r="A757" s="306">
        <v>27</v>
      </c>
      <c r="B757" s="306"/>
      <c r="C757" s="307" t="s">
        <v>1480</v>
      </c>
      <c r="D757" s="308" t="s">
        <v>1481</v>
      </c>
      <c r="E757" s="308"/>
      <c r="F757" s="307">
        <v>2437</v>
      </c>
      <c r="G757" s="308" t="s">
        <v>2278</v>
      </c>
      <c r="H757" s="308" t="s">
        <v>2279</v>
      </c>
      <c r="I757" s="309">
        <v>0</v>
      </c>
      <c r="J757" s="309">
        <v>5402</v>
      </c>
      <c r="K757" s="309">
        <v>0</v>
      </c>
      <c r="L757" s="309">
        <v>540</v>
      </c>
      <c r="M757" s="309">
        <v>52</v>
      </c>
      <c r="N757" s="309">
        <v>5994</v>
      </c>
      <c r="O757" s="309"/>
      <c r="P757" s="309"/>
    </row>
    <row r="758" spans="1:16" ht="12.45" customHeight="1">
      <c r="A758" s="306">
        <v>27</v>
      </c>
      <c r="B758" s="306"/>
      <c r="C758" s="307" t="s">
        <v>1480</v>
      </c>
      <c r="D758" s="308" t="s">
        <v>1481</v>
      </c>
      <c r="E758" s="308"/>
      <c r="F758" s="307">
        <v>2438</v>
      </c>
      <c r="G758" s="308" t="s">
        <v>2280</v>
      </c>
      <c r="H758" s="308" t="s">
        <v>2281</v>
      </c>
      <c r="I758" s="309">
        <v>0</v>
      </c>
      <c r="J758" s="309">
        <v>16276</v>
      </c>
      <c r="K758" s="309">
        <v>0</v>
      </c>
      <c r="L758" s="309">
        <v>1628</v>
      </c>
      <c r="M758" s="309">
        <v>157</v>
      </c>
      <c r="N758" s="309">
        <v>18061</v>
      </c>
      <c r="O758" s="309"/>
      <c r="P758" s="309"/>
    </row>
    <row r="759" spans="1:16" ht="12.45" customHeight="1">
      <c r="A759" s="306">
        <v>27</v>
      </c>
      <c r="B759" s="306"/>
      <c r="C759" s="307" t="s">
        <v>1480</v>
      </c>
      <c r="D759" s="308" t="s">
        <v>1481</v>
      </c>
      <c r="E759" s="308"/>
      <c r="F759" s="307">
        <v>2439</v>
      </c>
      <c r="G759" s="308" t="s">
        <v>2072</v>
      </c>
      <c r="H759" s="308" t="s">
        <v>2073</v>
      </c>
      <c r="I759" s="309">
        <v>0</v>
      </c>
      <c r="J759" s="309">
        <v>16204</v>
      </c>
      <c r="K759" s="309">
        <v>0</v>
      </c>
      <c r="L759" s="309">
        <v>1620</v>
      </c>
      <c r="M759" s="309">
        <v>156</v>
      </c>
      <c r="N759" s="309">
        <v>17980</v>
      </c>
      <c r="O759" s="309"/>
      <c r="P759" s="309"/>
    </row>
    <row r="760" spans="1:16" ht="12.45" customHeight="1">
      <c r="A760" s="306">
        <v>27</v>
      </c>
      <c r="B760" s="306"/>
      <c r="C760" s="307" t="s">
        <v>1480</v>
      </c>
      <c r="D760" s="308" t="s">
        <v>1481</v>
      </c>
      <c r="E760" s="308"/>
      <c r="F760" s="307">
        <v>2440</v>
      </c>
      <c r="G760" s="308" t="s">
        <v>1633</v>
      </c>
      <c r="H760" s="308" t="s">
        <v>1491</v>
      </c>
      <c r="I760" s="309">
        <v>0</v>
      </c>
      <c r="J760" s="309">
        <v>86092</v>
      </c>
      <c r="K760" s="309">
        <v>0</v>
      </c>
      <c r="L760" s="309">
        <v>8609</v>
      </c>
      <c r="M760" s="309">
        <v>21523</v>
      </c>
      <c r="N760" s="309">
        <v>116224</v>
      </c>
      <c r="O760" s="309"/>
      <c r="P760" s="309"/>
    </row>
    <row r="761" spans="1:16" ht="12.45" customHeight="1">
      <c r="A761" s="306">
        <v>27</v>
      </c>
      <c r="B761" s="306"/>
      <c r="C761" s="307" t="s">
        <v>1480</v>
      </c>
      <c r="D761" s="308" t="s">
        <v>1481</v>
      </c>
      <c r="E761" s="308"/>
      <c r="F761" s="307">
        <v>2441</v>
      </c>
      <c r="G761" s="308" t="s">
        <v>1633</v>
      </c>
      <c r="H761" s="308" t="s">
        <v>1491</v>
      </c>
      <c r="I761" s="309">
        <v>0</v>
      </c>
      <c r="J761" s="309">
        <v>182535</v>
      </c>
      <c r="K761" s="309">
        <v>0</v>
      </c>
      <c r="L761" s="309">
        <v>18254</v>
      </c>
      <c r="M761" s="309">
        <v>45634</v>
      </c>
      <c r="N761" s="309">
        <v>246423</v>
      </c>
      <c r="O761" s="309"/>
      <c r="P761" s="309"/>
    </row>
    <row r="762" spans="1:16" ht="12.45" customHeight="1">
      <c r="A762" s="306">
        <v>27</v>
      </c>
      <c r="B762" s="306"/>
      <c r="C762" s="307" t="s">
        <v>1480</v>
      </c>
      <c r="D762" s="308" t="s">
        <v>1481</v>
      </c>
      <c r="E762" s="308"/>
      <c r="F762" s="307">
        <v>2442</v>
      </c>
      <c r="G762" s="308" t="s">
        <v>1633</v>
      </c>
      <c r="H762" s="308" t="s">
        <v>1491</v>
      </c>
      <c r="I762" s="309">
        <v>0</v>
      </c>
      <c r="J762" s="309">
        <v>2444</v>
      </c>
      <c r="K762" s="309">
        <v>0</v>
      </c>
      <c r="L762" s="309">
        <v>244</v>
      </c>
      <c r="M762" s="309">
        <v>81</v>
      </c>
      <c r="N762" s="309">
        <v>2769</v>
      </c>
      <c r="O762" s="309"/>
      <c r="P762" s="309"/>
    </row>
    <row r="763" spans="1:16" ht="12.45" customHeight="1">
      <c r="A763" s="306">
        <v>27</v>
      </c>
      <c r="B763" s="306"/>
      <c r="C763" s="307" t="s">
        <v>1480</v>
      </c>
      <c r="D763" s="308" t="s">
        <v>1481</v>
      </c>
      <c r="E763" s="308"/>
      <c r="F763" s="307">
        <v>2443</v>
      </c>
      <c r="G763" s="308" t="s">
        <v>1633</v>
      </c>
      <c r="H763" s="308" t="s">
        <v>1491</v>
      </c>
      <c r="I763" s="309">
        <v>0</v>
      </c>
      <c r="J763" s="309">
        <v>2476</v>
      </c>
      <c r="K763" s="309">
        <v>0</v>
      </c>
      <c r="L763" s="309">
        <v>248</v>
      </c>
      <c r="M763" s="309">
        <v>83</v>
      </c>
      <c r="N763" s="309">
        <v>2807</v>
      </c>
      <c r="O763" s="309"/>
      <c r="P763" s="309"/>
    </row>
    <row r="764" spans="1:16" ht="12.45" customHeight="1">
      <c r="A764" s="306">
        <v>28</v>
      </c>
      <c r="B764" s="306"/>
      <c r="C764" s="307" t="s">
        <v>1480</v>
      </c>
      <c r="D764" s="308" t="s">
        <v>1506</v>
      </c>
      <c r="E764" s="308"/>
      <c r="F764" s="307">
        <v>215</v>
      </c>
      <c r="G764" s="308" t="s">
        <v>522</v>
      </c>
      <c r="H764" s="308" t="s">
        <v>1507</v>
      </c>
      <c r="I764" s="309">
        <v>0</v>
      </c>
      <c r="J764" s="309">
        <v>28783008</v>
      </c>
      <c r="K764" s="309">
        <v>0</v>
      </c>
      <c r="L764" s="309">
        <v>2878300.8</v>
      </c>
      <c r="M764" s="309">
        <v>1199292</v>
      </c>
      <c r="N764" s="309">
        <v>32860600.800000001</v>
      </c>
      <c r="O764" s="309"/>
      <c r="P764" s="309"/>
    </row>
    <row r="765" spans="1:16" ht="12.45" customHeight="1">
      <c r="A765" s="306">
        <v>28</v>
      </c>
      <c r="B765" s="306"/>
      <c r="C765" s="307" t="s">
        <v>1480</v>
      </c>
      <c r="D765" s="308" t="s">
        <v>1481</v>
      </c>
      <c r="E765" s="308"/>
      <c r="F765" s="307">
        <v>2444</v>
      </c>
      <c r="G765" s="308" t="s">
        <v>1635</v>
      </c>
      <c r="H765" s="308" t="s">
        <v>1636</v>
      </c>
      <c r="I765" s="309">
        <v>0</v>
      </c>
      <c r="J765" s="309">
        <v>5264</v>
      </c>
      <c r="K765" s="309">
        <v>0</v>
      </c>
      <c r="L765" s="309">
        <v>526</v>
      </c>
      <c r="M765" s="309">
        <v>51</v>
      </c>
      <c r="N765" s="309">
        <v>5841</v>
      </c>
      <c r="O765" s="309"/>
      <c r="P765" s="309"/>
    </row>
    <row r="766" spans="1:16" ht="12.45" customHeight="1">
      <c r="A766" s="306">
        <v>28</v>
      </c>
      <c r="B766" s="306"/>
      <c r="C766" s="307" t="s">
        <v>1480</v>
      </c>
      <c r="D766" s="308" t="s">
        <v>1481</v>
      </c>
      <c r="E766" s="308"/>
      <c r="F766" s="307">
        <v>2445</v>
      </c>
      <c r="G766" s="308" t="s">
        <v>2282</v>
      </c>
      <c r="H766" s="308" t="s">
        <v>2283</v>
      </c>
      <c r="I766" s="309">
        <v>0</v>
      </c>
      <c r="J766" s="309">
        <v>5379</v>
      </c>
      <c r="K766" s="309">
        <v>0</v>
      </c>
      <c r="L766" s="309">
        <v>538</v>
      </c>
      <c r="M766" s="309">
        <v>52</v>
      </c>
      <c r="N766" s="309">
        <v>5969</v>
      </c>
      <c r="O766" s="309"/>
      <c r="P766" s="309"/>
    </row>
    <row r="767" spans="1:16" ht="12.45" customHeight="1">
      <c r="A767" s="306">
        <v>28</v>
      </c>
      <c r="B767" s="306"/>
      <c r="C767" s="307" t="s">
        <v>1480</v>
      </c>
      <c r="D767" s="308" t="s">
        <v>1481</v>
      </c>
      <c r="E767" s="308"/>
      <c r="F767" s="307">
        <v>2446</v>
      </c>
      <c r="G767" s="308" t="s">
        <v>2072</v>
      </c>
      <c r="H767" s="308" t="s">
        <v>2073</v>
      </c>
      <c r="I767" s="309">
        <v>0</v>
      </c>
      <c r="J767" s="309">
        <v>16204</v>
      </c>
      <c r="K767" s="309">
        <v>0</v>
      </c>
      <c r="L767" s="309">
        <v>1620</v>
      </c>
      <c r="M767" s="309">
        <v>156</v>
      </c>
      <c r="N767" s="309">
        <v>17980</v>
      </c>
      <c r="O767" s="309"/>
      <c r="P767" s="309"/>
    </row>
    <row r="768" spans="1:16" ht="12.45" customHeight="1">
      <c r="A768" s="306">
        <v>28</v>
      </c>
      <c r="B768" s="306"/>
      <c r="C768" s="307" t="s">
        <v>1480</v>
      </c>
      <c r="D768" s="308" t="s">
        <v>1481</v>
      </c>
      <c r="E768" s="308"/>
      <c r="F768" s="307">
        <v>2447</v>
      </c>
      <c r="G768" s="308" t="s">
        <v>1673</v>
      </c>
      <c r="H768" s="308" t="s">
        <v>1674</v>
      </c>
      <c r="I768" s="309">
        <v>0</v>
      </c>
      <c r="J768" s="309">
        <v>7790</v>
      </c>
      <c r="K768" s="309">
        <v>0</v>
      </c>
      <c r="L768" s="309">
        <v>779</v>
      </c>
      <c r="M768" s="309">
        <v>48</v>
      </c>
      <c r="N768" s="309">
        <v>8617</v>
      </c>
      <c r="O768" s="309"/>
      <c r="P768" s="309"/>
    </row>
    <row r="769" spans="1:16" ht="12.45" customHeight="1">
      <c r="A769" s="306">
        <v>28</v>
      </c>
      <c r="B769" s="306"/>
      <c r="C769" s="307" t="s">
        <v>1480</v>
      </c>
      <c r="D769" s="308" t="s">
        <v>1481</v>
      </c>
      <c r="E769" s="308"/>
      <c r="F769" s="307">
        <v>2448</v>
      </c>
      <c r="G769" s="308" t="s">
        <v>2063</v>
      </c>
      <c r="H769" s="308" t="s">
        <v>1595</v>
      </c>
      <c r="I769" s="309">
        <v>0</v>
      </c>
      <c r="J769" s="309">
        <v>10484</v>
      </c>
      <c r="K769" s="309">
        <v>0</v>
      </c>
      <c r="L769" s="309">
        <v>1048</v>
      </c>
      <c r="M769" s="309">
        <v>101</v>
      </c>
      <c r="N769" s="309">
        <v>11633</v>
      </c>
      <c r="O769" s="309"/>
      <c r="P769" s="309"/>
    </row>
    <row r="770" spans="1:16" ht="12.45" customHeight="1">
      <c r="A770" s="306">
        <v>28</v>
      </c>
      <c r="B770" s="306"/>
      <c r="C770" s="307" t="s">
        <v>1480</v>
      </c>
      <c r="D770" s="308" t="s">
        <v>1481</v>
      </c>
      <c r="E770" s="308"/>
      <c r="F770" s="307">
        <v>2449</v>
      </c>
      <c r="G770" s="308" t="s">
        <v>1633</v>
      </c>
      <c r="H770" s="308" t="s">
        <v>1491</v>
      </c>
      <c r="I770" s="309">
        <v>0</v>
      </c>
      <c r="J770" s="309">
        <v>1930</v>
      </c>
      <c r="K770" s="309">
        <v>0</v>
      </c>
      <c r="L770" s="309">
        <v>193</v>
      </c>
      <c r="M770" s="309">
        <v>97</v>
      </c>
      <c r="N770" s="309">
        <v>2220</v>
      </c>
      <c r="O770" s="309"/>
      <c r="P770" s="309"/>
    </row>
    <row r="771" spans="1:16" ht="12.45" customHeight="1">
      <c r="A771" s="306">
        <v>28</v>
      </c>
      <c r="B771" s="306"/>
      <c r="C771" s="307" t="s">
        <v>1480</v>
      </c>
      <c r="D771" s="308" t="s">
        <v>1481</v>
      </c>
      <c r="E771" s="308"/>
      <c r="F771" s="307">
        <v>2450</v>
      </c>
      <c r="G771" s="308" t="s">
        <v>1633</v>
      </c>
      <c r="H771" s="308" t="s">
        <v>1491</v>
      </c>
      <c r="I771" s="309">
        <v>0</v>
      </c>
      <c r="J771" s="309">
        <v>7722</v>
      </c>
      <c r="K771" s="309">
        <v>0</v>
      </c>
      <c r="L771" s="309">
        <v>772</v>
      </c>
      <c r="M771" s="309">
        <v>386</v>
      </c>
      <c r="N771" s="309">
        <v>8880</v>
      </c>
      <c r="O771" s="309"/>
      <c r="P771" s="309"/>
    </row>
    <row r="772" spans="1:16" ht="12.45" customHeight="1">
      <c r="A772" s="306">
        <v>28</v>
      </c>
      <c r="B772" s="306"/>
      <c r="C772" s="307" t="s">
        <v>1480</v>
      </c>
      <c r="D772" s="308" t="s">
        <v>1481</v>
      </c>
      <c r="E772" s="308"/>
      <c r="F772" s="307">
        <v>2451</v>
      </c>
      <c r="G772" s="308" t="s">
        <v>1633</v>
      </c>
      <c r="H772" s="308" t="s">
        <v>1491</v>
      </c>
      <c r="I772" s="309">
        <v>0</v>
      </c>
      <c r="J772" s="309">
        <v>2477</v>
      </c>
      <c r="K772" s="309">
        <v>0</v>
      </c>
      <c r="L772" s="309">
        <v>248</v>
      </c>
      <c r="M772" s="309">
        <v>83</v>
      </c>
      <c r="N772" s="309">
        <v>2808</v>
      </c>
      <c r="O772" s="309"/>
      <c r="P772" s="309"/>
    </row>
    <row r="773" spans="1:16" ht="12.45" customHeight="1">
      <c r="A773" s="306">
        <v>29</v>
      </c>
      <c r="B773" s="306"/>
      <c r="C773" s="307" t="s">
        <v>1480</v>
      </c>
      <c r="D773" s="308" t="s">
        <v>1481</v>
      </c>
      <c r="E773" s="308"/>
      <c r="F773" s="307">
        <v>2452</v>
      </c>
      <c r="G773" s="308" t="s">
        <v>2215</v>
      </c>
      <c r="H773" s="308" t="s">
        <v>2216</v>
      </c>
      <c r="I773" s="309">
        <v>0</v>
      </c>
      <c r="J773" s="309">
        <v>578169</v>
      </c>
      <c r="K773" s="309">
        <v>0</v>
      </c>
      <c r="L773" s="309">
        <v>57817</v>
      </c>
      <c r="M773" s="309">
        <v>5559</v>
      </c>
      <c r="N773" s="309">
        <v>641545</v>
      </c>
      <c r="O773" s="309"/>
      <c r="P773" s="309"/>
    </row>
    <row r="774" spans="1:16" ht="12.45" customHeight="1">
      <c r="A774" s="306">
        <v>29</v>
      </c>
      <c r="B774" s="306"/>
      <c r="C774" s="307" t="s">
        <v>1480</v>
      </c>
      <c r="D774" s="308" t="s">
        <v>1481</v>
      </c>
      <c r="E774" s="308"/>
      <c r="F774" s="307">
        <v>2453</v>
      </c>
      <c r="G774" s="308" t="s">
        <v>2284</v>
      </c>
      <c r="H774" s="308" t="s">
        <v>2285</v>
      </c>
      <c r="I774" s="309">
        <v>0</v>
      </c>
      <c r="J774" s="309">
        <v>5405</v>
      </c>
      <c r="K774" s="309">
        <v>0</v>
      </c>
      <c r="L774" s="309">
        <v>540</v>
      </c>
      <c r="M774" s="309">
        <v>52</v>
      </c>
      <c r="N774" s="309">
        <v>5997</v>
      </c>
      <c r="O774" s="309"/>
      <c r="P774" s="309"/>
    </row>
    <row r="775" spans="1:16" ht="12.45" customHeight="1">
      <c r="A775" s="306">
        <v>29</v>
      </c>
      <c r="B775" s="306"/>
      <c r="C775" s="307" t="s">
        <v>1480</v>
      </c>
      <c r="D775" s="308" t="s">
        <v>1481</v>
      </c>
      <c r="E775" s="308"/>
      <c r="F775" s="307">
        <v>2454</v>
      </c>
      <c r="G775" s="308" t="s">
        <v>547</v>
      </c>
      <c r="H775" s="308" t="s">
        <v>287</v>
      </c>
      <c r="I775" s="309">
        <v>0</v>
      </c>
      <c r="J775" s="309">
        <v>14379282</v>
      </c>
      <c r="K775" s="309">
        <v>0</v>
      </c>
      <c r="L775" s="309">
        <v>1437928.2</v>
      </c>
      <c r="M775" s="309">
        <v>599136.75</v>
      </c>
      <c r="N775" s="309">
        <v>16416346.949999999</v>
      </c>
      <c r="O775" s="309"/>
      <c r="P775" s="309"/>
    </row>
    <row r="776" spans="1:16" ht="12.45" customHeight="1">
      <c r="A776" s="306">
        <v>29</v>
      </c>
      <c r="B776" s="306"/>
      <c r="C776" s="307" t="s">
        <v>1480</v>
      </c>
      <c r="D776" s="308" t="s">
        <v>1481</v>
      </c>
      <c r="E776" s="308"/>
      <c r="F776" s="307">
        <v>2455</v>
      </c>
      <c r="G776" s="308" t="s">
        <v>547</v>
      </c>
      <c r="H776" s="308" t="s">
        <v>287</v>
      </c>
      <c r="I776" s="309">
        <v>0</v>
      </c>
      <c r="J776" s="309">
        <v>14379282</v>
      </c>
      <c r="K776" s="309">
        <v>0</v>
      </c>
      <c r="L776" s="309">
        <v>1437928.2</v>
      </c>
      <c r="M776" s="309">
        <v>599136.75</v>
      </c>
      <c r="N776" s="309">
        <v>16416346.949999999</v>
      </c>
      <c r="O776" s="309"/>
      <c r="P776" s="309"/>
    </row>
    <row r="777" spans="1:16" ht="12.45" customHeight="1">
      <c r="A777" s="306">
        <v>29</v>
      </c>
      <c r="B777" s="306"/>
      <c r="C777" s="307" t="s">
        <v>1480</v>
      </c>
      <c r="D777" s="308" t="s">
        <v>1481</v>
      </c>
      <c r="E777" s="308"/>
      <c r="F777" s="307">
        <v>2457</v>
      </c>
      <c r="G777" s="308" t="s">
        <v>1633</v>
      </c>
      <c r="H777" s="308" t="s">
        <v>1491</v>
      </c>
      <c r="I777" s="309">
        <v>0</v>
      </c>
      <c r="J777" s="309">
        <v>2477</v>
      </c>
      <c r="K777" s="309">
        <v>0</v>
      </c>
      <c r="L777" s="309">
        <v>248</v>
      </c>
      <c r="M777" s="309">
        <v>83</v>
      </c>
      <c r="N777" s="309">
        <v>2808</v>
      </c>
      <c r="O777" s="309"/>
      <c r="P777" s="309"/>
    </row>
    <row r="778" spans="1:16" ht="12.45" customHeight="1">
      <c r="A778" s="306">
        <v>30</v>
      </c>
      <c r="B778" s="306"/>
      <c r="C778" s="307" t="s">
        <v>1480</v>
      </c>
      <c r="D778" s="308" t="s">
        <v>1506</v>
      </c>
      <c r="E778" s="308"/>
      <c r="F778" s="307">
        <v>216</v>
      </c>
      <c r="G778" s="308" t="s">
        <v>2286</v>
      </c>
      <c r="H778" s="308" t="s">
        <v>2287</v>
      </c>
      <c r="I778" s="309">
        <v>0</v>
      </c>
      <c r="J778" s="309">
        <v>3586662</v>
      </c>
      <c r="K778" s="309">
        <v>0</v>
      </c>
      <c r="L778" s="309">
        <v>358666.2</v>
      </c>
      <c r="M778" s="309">
        <v>149444.25</v>
      </c>
      <c r="N778" s="309">
        <v>4094772.45</v>
      </c>
      <c r="O778" s="309"/>
      <c r="P778" s="309"/>
    </row>
    <row r="779" spans="1:16" ht="12.45" customHeight="1">
      <c r="A779" s="306">
        <v>30</v>
      </c>
      <c r="B779" s="306"/>
      <c r="C779" s="307" t="s">
        <v>1480</v>
      </c>
      <c r="D779" s="308" t="s">
        <v>1506</v>
      </c>
      <c r="E779" s="308"/>
      <c r="F779" s="307">
        <v>217</v>
      </c>
      <c r="G779" s="308" t="s">
        <v>2288</v>
      </c>
      <c r="H779" s="308" t="s">
        <v>2289</v>
      </c>
      <c r="I779" s="309">
        <v>0</v>
      </c>
      <c r="J779" s="309">
        <v>3586662</v>
      </c>
      <c r="K779" s="309">
        <v>0</v>
      </c>
      <c r="L779" s="309">
        <v>358666.2</v>
      </c>
      <c r="M779" s="309">
        <v>149444.25</v>
      </c>
      <c r="N779" s="309">
        <v>4094772.45</v>
      </c>
      <c r="O779" s="309"/>
      <c r="P779" s="309"/>
    </row>
    <row r="780" spans="1:16" ht="12.45" customHeight="1">
      <c r="A780" s="306">
        <v>30</v>
      </c>
      <c r="B780" s="306"/>
      <c r="C780" s="307" t="s">
        <v>1480</v>
      </c>
      <c r="D780" s="308" t="s">
        <v>1506</v>
      </c>
      <c r="E780" s="308"/>
      <c r="F780" s="307">
        <v>218</v>
      </c>
      <c r="G780" s="308" t="s">
        <v>547</v>
      </c>
      <c r="H780" s="308" t="s">
        <v>287</v>
      </c>
      <c r="I780" s="309">
        <v>0</v>
      </c>
      <c r="J780" s="309">
        <v>107626</v>
      </c>
      <c r="K780" s="309">
        <v>0</v>
      </c>
      <c r="L780" s="309">
        <v>10763</v>
      </c>
      <c r="M780" s="309">
        <v>0</v>
      </c>
      <c r="N780" s="309">
        <v>118389</v>
      </c>
      <c r="O780" s="309"/>
      <c r="P780" s="309"/>
    </row>
    <row r="781" spans="1:16" ht="12.45" customHeight="1">
      <c r="A781" s="306">
        <v>30</v>
      </c>
      <c r="B781" s="306"/>
      <c r="C781" s="307" t="s">
        <v>1480</v>
      </c>
      <c r="D781" s="308" t="s">
        <v>1506</v>
      </c>
      <c r="E781" s="308"/>
      <c r="F781" s="307">
        <v>219</v>
      </c>
      <c r="G781" s="308" t="s">
        <v>2290</v>
      </c>
      <c r="H781" s="308" t="s">
        <v>2291</v>
      </c>
      <c r="I781" s="309">
        <v>0</v>
      </c>
      <c r="J781" s="309">
        <v>7074172.7215999998</v>
      </c>
      <c r="K781" s="309">
        <v>0</v>
      </c>
      <c r="L781" s="309">
        <v>707449.15359999996</v>
      </c>
      <c r="M781" s="309">
        <v>160762.1612</v>
      </c>
      <c r="N781" s="309">
        <v>7942384.0363999996</v>
      </c>
      <c r="O781" s="309"/>
      <c r="P781" s="309"/>
    </row>
    <row r="782" spans="1:16" ht="12.45" customHeight="1">
      <c r="A782" s="306">
        <v>30</v>
      </c>
      <c r="B782" s="306"/>
      <c r="C782" s="307" t="s">
        <v>1480</v>
      </c>
      <c r="D782" s="308" t="s">
        <v>1506</v>
      </c>
      <c r="E782" s="308"/>
      <c r="F782" s="307">
        <v>220</v>
      </c>
      <c r="G782" s="308" t="s">
        <v>2286</v>
      </c>
      <c r="H782" s="308" t="s">
        <v>2287</v>
      </c>
      <c r="I782" s="309">
        <v>0</v>
      </c>
      <c r="J782" s="309">
        <v>3586662</v>
      </c>
      <c r="K782" s="309">
        <v>0</v>
      </c>
      <c r="L782" s="309">
        <v>358666.2</v>
      </c>
      <c r="M782" s="309">
        <v>149444.25</v>
      </c>
      <c r="N782" s="309">
        <v>4094772.45</v>
      </c>
      <c r="O782" s="309"/>
      <c r="P782" s="309"/>
    </row>
    <row r="783" spans="1:16" ht="12.45" customHeight="1">
      <c r="A783" s="306">
        <v>30</v>
      </c>
      <c r="B783" s="306"/>
      <c r="C783" s="307" t="s">
        <v>1480</v>
      </c>
      <c r="D783" s="308" t="s">
        <v>1506</v>
      </c>
      <c r="E783" s="308"/>
      <c r="F783" s="307">
        <v>221</v>
      </c>
      <c r="G783" s="308" t="s">
        <v>2288</v>
      </c>
      <c r="H783" s="308" t="s">
        <v>2289</v>
      </c>
      <c r="I783" s="309">
        <v>0</v>
      </c>
      <c r="J783" s="309">
        <v>3586662</v>
      </c>
      <c r="K783" s="309">
        <v>0</v>
      </c>
      <c r="L783" s="309">
        <v>358666.2</v>
      </c>
      <c r="M783" s="309">
        <v>149444.25</v>
      </c>
      <c r="N783" s="309">
        <v>4094772.45</v>
      </c>
      <c r="O783" s="309"/>
      <c r="P783" s="309"/>
    </row>
    <row r="784" spans="1:16" ht="12.45" customHeight="1">
      <c r="A784" s="306">
        <v>30</v>
      </c>
      <c r="B784" s="306"/>
      <c r="C784" s="307" t="s">
        <v>1480</v>
      </c>
      <c r="D784" s="308" t="s">
        <v>1506</v>
      </c>
      <c r="E784" s="308"/>
      <c r="F784" s="307">
        <v>222</v>
      </c>
      <c r="G784" s="308" t="s">
        <v>2292</v>
      </c>
      <c r="H784" s="308" t="s">
        <v>2293</v>
      </c>
      <c r="I784" s="309">
        <v>0</v>
      </c>
      <c r="J784" s="309">
        <v>3586662</v>
      </c>
      <c r="K784" s="309">
        <v>0</v>
      </c>
      <c r="L784" s="309">
        <v>358666.2</v>
      </c>
      <c r="M784" s="309">
        <v>149444.25</v>
      </c>
      <c r="N784" s="309">
        <v>4094772.45</v>
      </c>
      <c r="O784" s="309"/>
      <c r="P784" s="309"/>
    </row>
    <row r="785" spans="1:16" ht="12.45" customHeight="1">
      <c r="A785" s="306">
        <v>30</v>
      </c>
      <c r="B785" s="306"/>
      <c r="C785" s="307" t="s">
        <v>1480</v>
      </c>
      <c r="D785" s="308" t="s">
        <v>1506</v>
      </c>
      <c r="E785" s="308"/>
      <c r="F785" s="307">
        <v>223</v>
      </c>
      <c r="G785" s="308" t="s">
        <v>2292</v>
      </c>
      <c r="H785" s="308" t="s">
        <v>2293</v>
      </c>
      <c r="I785" s="309">
        <v>0</v>
      </c>
      <c r="J785" s="309">
        <v>3586662</v>
      </c>
      <c r="K785" s="309">
        <v>0</v>
      </c>
      <c r="L785" s="309">
        <v>358666.2</v>
      </c>
      <c r="M785" s="309">
        <v>149444.25</v>
      </c>
      <c r="N785" s="309">
        <v>4094772.45</v>
      </c>
      <c r="O785" s="309"/>
      <c r="P785" s="309"/>
    </row>
    <row r="786" spans="1:16" ht="12.45" customHeight="1">
      <c r="A786" s="306">
        <v>30</v>
      </c>
      <c r="B786" s="306"/>
      <c r="C786" s="307" t="s">
        <v>1480</v>
      </c>
      <c r="D786" s="308" t="s">
        <v>1506</v>
      </c>
      <c r="E786" s="308"/>
      <c r="F786" s="307">
        <v>224</v>
      </c>
      <c r="G786" s="308" t="s">
        <v>2294</v>
      </c>
      <c r="H786" s="308" t="s">
        <v>2295</v>
      </c>
      <c r="I786" s="309">
        <v>0</v>
      </c>
      <c r="J786" s="309">
        <v>3586662</v>
      </c>
      <c r="K786" s="309">
        <v>0</v>
      </c>
      <c r="L786" s="309">
        <v>358666.2</v>
      </c>
      <c r="M786" s="309">
        <v>149444.25</v>
      </c>
      <c r="N786" s="309">
        <v>4094772.45</v>
      </c>
      <c r="O786" s="309"/>
      <c r="P786" s="309"/>
    </row>
    <row r="787" spans="1:16" ht="12.45" customHeight="1">
      <c r="A787" s="306">
        <v>30</v>
      </c>
      <c r="B787" s="306"/>
      <c r="C787" s="307" t="s">
        <v>1480</v>
      </c>
      <c r="D787" s="308" t="s">
        <v>1506</v>
      </c>
      <c r="E787" s="308"/>
      <c r="F787" s="307">
        <v>225</v>
      </c>
      <c r="G787" s="308" t="s">
        <v>2294</v>
      </c>
      <c r="H787" s="308" t="s">
        <v>2295</v>
      </c>
      <c r="I787" s="309">
        <v>0</v>
      </c>
      <c r="J787" s="309">
        <v>3586662</v>
      </c>
      <c r="K787" s="309">
        <v>0</v>
      </c>
      <c r="L787" s="309">
        <v>358666.2</v>
      </c>
      <c r="M787" s="309">
        <v>149444.25</v>
      </c>
      <c r="N787" s="309">
        <v>4094772.45</v>
      </c>
      <c r="O787" s="309"/>
      <c r="P787" s="309"/>
    </row>
    <row r="788" spans="1:16" ht="12.45" customHeight="1">
      <c r="A788" s="306">
        <v>30</v>
      </c>
      <c r="B788" s="306"/>
      <c r="C788" s="307" t="s">
        <v>1480</v>
      </c>
      <c r="D788" s="308" t="s">
        <v>1506</v>
      </c>
      <c r="E788" s="308"/>
      <c r="F788" s="307">
        <v>226</v>
      </c>
      <c r="G788" s="308" t="s">
        <v>547</v>
      </c>
      <c r="H788" s="308" t="s">
        <v>287</v>
      </c>
      <c r="I788" s="309">
        <v>0</v>
      </c>
      <c r="J788" s="309">
        <v>107626</v>
      </c>
      <c r="K788" s="309">
        <v>0</v>
      </c>
      <c r="L788" s="309">
        <v>10763</v>
      </c>
      <c r="M788" s="309">
        <v>0</v>
      </c>
      <c r="N788" s="309">
        <v>118389</v>
      </c>
      <c r="O788" s="309"/>
      <c r="P788" s="309"/>
    </row>
    <row r="789" spans="1:16" ht="12.45" customHeight="1">
      <c r="A789" s="306">
        <v>30</v>
      </c>
      <c r="B789" s="306"/>
      <c r="C789" s="307" t="s">
        <v>1480</v>
      </c>
      <c r="D789" s="308" t="s">
        <v>1506</v>
      </c>
      <c r="E789" s="308"/>
      <c r="F789" s="307">
        <v>227</v>
      </c>
      <c r="G789" s="308" t="s">
        <v>547</v>
      </c>
      <c r="H789" s="308" t="s">
        <v>287</v>
      </c>
      <c r="I789" s="309">
        <v>0</v>
      </c>
      <c r="J789" s="309">
        <v>57395700</v>
      </c>
      <c r="K789" s="309">
        <v>0</v>
      </c>
      <c r="L789" s="309">
        <v>5739570</v>
      </c>
      <c r="M789" s="309">
        <v>0</v>
      </c>
      <c r="N789" s="309">
        <v>63135270</v>
      </c>
      <c r="O789" s="309"/>
      <c r="P789" s="309"/>
    </row>
    <row r="790" spans="1:16" ht="12.45" customHeight="1">
      <c r="A790" s="306">
        <v>30</v>
      </c>
      <c r="B790" s="306"/>
      <c r="C790" s="307" t="s">
        <v>1480</v>
      </c>
      <c r="D790" s="308" t="s">
        <v>1506</v>
      </c>
      <c r="E790" s="308"/>
      <c r="F790" s="307">
        <v>228</v>
      </c>
      <c r="G790" s="308" t="s">
        <v>522</v>
      </c>
      <c r="H790" s="308" t="s">
        <v>1507</v>
      </c>
      <c r="I790" s="309">
        <v>0</v>
      </c>
      <c r="J790" s="309">
        <v>47537873</v>
      </c>
      <c r="K790" s="309">
        <v>0</v>
      </c>
      <c r="L790" s="309">
        <v>4753787</v>
      </c>
      <c r="M790" s="309">
        <v>0</v>
      </c>
      <c r="N790" s="309">
        <v>52291660</v>
      </c>
      <c r="O790" s="309"/>
      <c r="P790" s="309"/>
    </row>
    <row r="791" spans="1:16" ht="12.45" customHeight="1">
      <c r="A791" s="306">
        <v>30</v>
      </c>
      <c r="B791" s="306"/>
      <c r="C791" s="307" t="s">
        <v>1480</v>
      </c>
      <c r="D791" s="308" t="s">
        <v>1506</v>
      </c>
      <c r="E791" s="308"/>
      <c r="F791" s="307">
        <v>229</v>
      </c>
      <c r="G791" s="308" t="s">
        <v>547</v>
      </c>
      <c r="H791" s="308" t="s">
        <v>287</v>
      </c>
      <c r="I791" s="309">
        <v>0</v>
      </c>
      <c r="J791" s="309">
        <v>251915637</v>
      </c>
      <c r="K791" s="309">
        <v>0</v>
      </c>
      <c r="L791" s="309">
        <v>25191564</v>
      </c>
      <c r="M791" s="309">
        <v>0</v>
      </c>
      <c r="N791" s="309">
        <v>277107201</v>
      </c>
      <c r="O791" s="309"/>
      <c r="P791" s="309"/>
    </row>
    <row r="792" spans="1:16" ht="12.45" customHeight="1">
      <c r="A792" s="306">
        <v>30</v>
      </c>
      <c r="B792" s="306"/>
      <c r="C792" s="307" t="s">
        <v>1480</v>
      </c>
      <c r="D792" s="308" t="s">
        <v>1481</v>
      </c>
      <c r="E792" s="308"/>
      <c r="F792" s="307">
        <v>2458</v>
      </c>
      <c r="G792" s="308" t="s">
        <v>2296</v>
      </c>
      <c r="H792" s="308" t="s">
        <v>2297</v>
      </c>
      <c r="I792" s="309">
        <v>0</v>
      </c>
      <c r="J792" s="309">
        <v>78145</v>
      </c>
      <c r="K792" s="309">
        <v>0</v>
      </c>
      <c r="L792" s="309">
        <v>7814</v>
      </c>
      <c r="M792" s="309">
        <v>0</v>
      </c>
      <c r="N792" s="309">
        <v>85959</v>
      </c>
      <c r="O792" s="309"/>
      <c r="P792" s="309"/>
    </row>
    <row r="793" spans="1:16" ht="12.45" customHeight="1">
      <c r="A793" s="306">
        <v>30</v>
      </c>
      <c r="B793" s="306"/>
      <c r="C793" s="307" t="s">
        <v>1480</v>
      </c>
      <c r="D793" s="308" t="s">
        <v>1481</v>
      </c>
      <c r="E793" s="308"/>
      <c r="F793" s="307">
        <v>2476</v>
      </c>
      <c r="G793" s="308" t="s">
        <v>1633</v>
      </c>
      <c r="H793" s="308" t="s">
        <v>1491</v>
      </c>
      <c r="I793" s="309">
        <v>0</v>
      </c>
      <c r="J793" s="309">
        <v>7397</v>
      </c>
      <c r="K793" s="309">
        <v>0</v>
      </c>
      <c r="L793" s="309">
        <v>740</v>
      </c>
      <c r="M793" s="309">
        <v>247</v>
      </c>
      <c r="N793" s="309">
        <v>8384</v>
      </c>
      <c r="O793" s="309"/>
      <c r="P793" s="309"/>
    </row>
    <row r="794" spans="1:16" ht="12.45" customHeight="1">
      <c r="A794" s="306">
        <v>30</v>
      </c>
      <c r="B794" s="306"/>
      <c r="C794" s="307" t="s">
        <v>1480</v>
      </c>
      <c r="D794" s="308" t="s">
        <v>1481</v>
      </c>
      <c r="E794" s="308"/>
      <c r="F794" s="307">
        <v>2477</v>
      </c>
      <c r="G794" s="308" t="s">
        <v>547</v>
      </c>
      <c r="H794" s="308" t="s">
        <v>287</v>
      </c>
      <c r="I794" s="309">
        <v>0</v>
      </c>
      <c r="J794" s="309">
        <v>3586662</v>
      </c>
      <c r="K794" s="309">
        <v>0</v>
      </c>
      <c r="L794" s="309">
        <v>358666.2</v>
      </c>
      <c r="M794" s="309">
        <v>149444.25</v>
      </c>
      <c r="N794" s="309">
        <v>4094772.45</v>
      </c>
      <c r="O794" s="309"/>
      <c r="P794" s="309"/>
    </row>
    <row r="795" spans="1:16" ht="12.45" customHeight="1">
      <c r="A795" s="306">
        <v>30</v>
      </c>
      <c r="B795" s="306"/>
      <c r="C795" s="307" t="s">
        <v>1480</v>
      </c>
      <c r="D795" s="308" t="s">
        <v>1481</v>
      </c>
      <c r="E795" s="308"/>
      <c r="F795" s="307">
        <v>2479</v>
      </c>
      <c r="G795" s="308" t="s">
        <v>547</v>
      </c>
      <c r="H795" s="308" t="s">
        <v>287</v>
      </c>
      <c r="I795" s="309">
        <v>0</v>
      </c>
      <c r="J795" s="309">
        <v>3586662</v>
      </c>
      <c r="K795" s="309">
        <v>0</v>
      </c>
      <c r="L795" s="309">
        <v>358666.2</v>
      </c>
      <c r="M795" s="309">
        <v>149444.25</v>
      </c>
      <c r="N795" s="309">
        <v>4094772.45</v>
      </c>
      <c r="O795" s="309"/>
      <c r="P795" s="309"/>
    </row>
    <row r="796" spans="1:16" ht="12.45" customHeight="1">
      <c r="A796" s="306">
        <v>30</v>
      </c>
      <c r="B796" s="306"/>
      <c r="C796" s="307" t="s">
        <v>1480</v>
      </c>
      <c r="D796" s="308" t="s">
        <v>1481</v>
      </c>
      <c r="E796" s="308"/>
      <c r="F796" s="307">
        <v>2481</v>
      </c>
      <c r="G796" s="308" t="s">
        <v>547</v>
      </c>
      <c r="H796" s="308" t="s">
        <v>287</v>
      </c>
      <c r="I796" s="309">
        <v>0</v>
      </c>
      <c r="J796" s="309">
        <v>3586662</v>
      </c>
      <c r="K796" s="309">
        <v>0</v>
      </c>
      <c r="L796" s="309">
        <v>358666.2</v>
      </c>
      <c r="M796" s="309">
        <v>149444.25</v>
      </c>
      <c r="N796" s="309">
        <v>4094772.45</v>
      </c>
      <c r="O796" s="309"/>
      <c r="P796" s="309"/>
    </row>
    <row r="797" spans="1:16" ht="12.45" customHeight="1">
      <c r="A797" s="306">
        <v>30</v>
      </c>
      <c r="B797" s="306"/>
      <c r="C797" s="307" t="s">
        <v>1480</v>
      </c>
      <c r="D797" s="308" t="s">
        <v>1481</v>
      </c>
      <c r="E797" s="308"/>
      <c r="F797" s="307">
        <v>2483</v>
      </c>
      <c r="G797" s="308" t="s">
        <v>547</v>
      </c>
      <c r="H797" s="308" t="s">
        <v>287</v>
      </c>
      <c r="I797" s="309">
        <v>0</v>
      </c>
      <c r="J797" s="309">
        <v>3586662</v>
      </c>
      <c r="K797" s="309">
        <v>0</v>
      </c>
      <c r="L797" s="309">
        <v>358666.2</v>
      </c>
      <c r="M797" s="309">
        <v>149444.25</v>
      </c>
      <c r="N797" s="309">
        <v>4094772.45</v>
      </c>
      <c r="O797" s="309"/>
      <c r="P797" s="309"/>
    </row>
    <row r="798" spans="1:16" ht="12.45" customHeight="1">
      <c r="A798" s="306">
        <v>30</v>
      </c>
      <c r="B798" s="306"/>
      <c r="C798" s="307" t="s">
        <v>1480</v>
      </c>
      <c r="D798" s="308" t="s">
        <v>1481</v>
      </c>
      <c r="E798" s="308"/>
      <c r="F798" s="307">
        <v>2485</v>
      </c>
      <c r="G798" s="308" t="s">
        <v>547</v>
      </c>
      <c r="H798" s="308" t="s">
        <v>287</v>
      </c>
      <c r="I798" s="309">
        <v>0</v>
      </c>
      <c r="J798" s="309">
        <v>3586662</v>
      </c>
      <c r="K798" s="309">
        <v>0</v>
      </c>
      <c r="L798" s="309">
        <v>358666.2</v>
      </c>
      <c r="M798" s="309">
        <v>149444.25</v>
      </c>
      <c r="N798" s="309">
        <v>4094772.45</v>
      </c>
      <c r="O798" s="309"/>
      <c r="P798" s="309"/>
    </row>
    <row r="799" spans="1:16" ht="12.45" customHeight="1">
      <c r="A799" s="306">
        <v>30</v>
      </c>
      <c r="B799" s="306"/>
      <c r="C799" s="307" t="s">
        <v>1480</v>
      </c>
      <c r="D799" s="308" t="s">
        <v>1481</v>
      </c>
      <c r="E799" s="308"/>
      <c r="F799" s="307">
        <v>2487</v>
      </c>
      <c r="G799" s="308" t="s">
        <v>547</v>
      </c>
      <c r="H799" s="308" t="s">
        <v>287</v>
      </c>
      <c r="I799" s="309">
        <v>0</v>
      </c>
      <c r="J799" s="309">
        <v>3586662</v>
      </c>
      <c r="K799" s="309">
        <v>0</v>
      </c>
      <c r="L799" s="309">
        <v>358666.2</v>
      </c>
      <c r="M799" s="309">
        <v>149444.25</v>
      </c>
      <c r="N799" s="309">
        <v>4094772.45</v>
      </c>
      <c r="O799" s="309"/>
      <c r="P799" s="309"/>
    </row>
    <row r="800" spans="1:16" ht="12.45" customHeight="1">
      <c r="A800" s="306">
        <v>30</v>
      </c>
      <c r="B800" s="306"/>
      <c r="C800" s="307" t="s">
        <v>1480</v>
      </c>
      <c r="D800" s="308" t="s">
        <v>1481</v>
      </c>
      <c r="E800" s="308"/>
      <c r="F800" s="307">
        <v>2490</v>
      </c>
      <c r="G800" s="308" t="s">
        <v>547</v>
      </c>
      <c r="H800" s="308" t="s">
        <v>287</v>
      </c>
      <c r="I800" s="309">
        <v>0</v>
      </c>
      <c r="J800" s="309">
        <v>3586662</v>
      </c>
      <c r="K800" s="309">
        <v>0</v>
      </c>
      <c r="L800" s="309">
        <v>358666.2</v>
      </c>
      <c r="M800" s="309">
        <v>149444.25</v>
      </c>
      <c r="N800" s="309">
        <v>4094772.45</v>
      </c>
      <c r="O800" s="309"/>
      <c r="P800" s="309"/>
    </row>
    <row r="801" spans="1:16" ht="12.45" customHeight="1">
      <c r="A801" s="306">
        <v>30</v>
      </c>
      <c r="B801" s="306"/>
      <c r="C801" s="307" t="s">
        <v>1480</v>
      </c>
      <c r="D801" s="308" t="s">
        <v>1481</v>
      </c>
      <c r="E801" s="308"/>
      <c r="F801" s="307">
        <v>2491</v>
      </c>
      <c r="G801" s="308" t="s">
        <v>547</v>
      </c>
      <c r="H801" s="308" t="s">
        <v>287</v>
      </c>
      <c r="I801" s="309">
        <v>0</v>
      </c>
      <c r="J801" s="309">
        <v>3586662</v>
      </c>
      <c r="K801" s="309">
        <v>0</v>
      </c>
      <c r="L801" s="309">
        <v>358666.2</v>
      </c>
      <c r="M801" s="309">
        <v>149444.25</v>
      </c>
      <c r="N801" s="309">
        <v>4094772.45</v>
      </c>
      <c r="O801" s="309"/>
      <c r="P801" s="309"/>
    </row>
    <row r="802" spans="1:16" ht="12.45" customHeight="1">
      <c r="A802" s="306">
        <v>2</v>
      </c>
      <c r="B802" s="306"/>
      <c r="C802" s="307" t="s">
        <v>1480</v>
      </c>
      <c r="D802" s="308" t="s">
        <v>1481</v>
      </c>
      <c r="E802" s="308"/>
      <c r="F802" s="307">
        <v>2493</v>
      </c>
      <c r="G802" s="308" t="s">
        <v>2298</v>
      </c>
      <c r="H802" s="308" t="s">
        <v>2299</v>
      </c>
      <c r="I802" s="309">
        <v>0</v>
      </c>
      <c r="J802" s="309">
        <v>52073</v>
      </c>
      <c r="K802" s="309">
        <v>0</v>
      </c>
      <c r="L802" s="309">
        <v>5207</v>
      </c>
      <c r="M802" s="309">
        <v>0</v>
      </c>
      <c r="N802" s="309">
        <v>57280</v>
      </c>
      <c r="O802" s="309"/>
      <c r="P802" s="309"/>
    </row>
    <row r="803" spans="1:16" ht="12.45" customHeight="1">
      <c r="A803" s="306">
        <v>2</v>
      </c>
      <c r="B803" s="306"/>
      <c r="C803" s="307" t="s">
        <v>1480</v>
      </c>
      <c r="D803" s="308" t="s">
        <v>1481</v>
      </c>
      <c r="E803" s="308"/>
      <c r="F803" s="307">
        <v>2494</v>
      </c>
      <c r="G803" s="308" t="s">
        <v>1606</v>
      </c>
      <c r="H803" s="308" t="s">
        <v>1607</v>
      </c>
      <c r="I803" s="309">
        <v>0</v>
      </c>
      <c r="J803" s="309">
        <v>7790</v>
      </c>
      <c r="K803" s="309">
        <v>0</v>
      </c>
      <c r="L803" s="309">
        <v>779</v>
      </c>
      <c r="M803" s="309">
        <v>48</v>
      </c>
      <c r="N803" s="309">
        <v>8617</v>
      </c>
      <c r="O803" s="309"/>
      <c r="P803" s="309"/>
    </row>
    <row r="804" spans="1:16" ht="12.45" customHeight="1">
      <c r="A804" s="306">
        <v>2</v>
      </c>
      <c r="B804" s="306"/>
      <c r="C804" s="307" t="s">
        <v>1480</v>
      </c>
      <c r="D804" s="308" t="s">
        <v>1481</v>
      </c>
      <c r="E804" s="308"/>
      <c r="F804" s="307">
        <v>2495</v>
      </c>
      <c r="G804" s="308" t="s">
        <v>1606</v>
      </c>
      <c r="H804" s="308" t="s">
        <v>1607</v>
      </c>
      <c r="I804" s="309">
        <v>0</v>
      </c>
      <c r="J804" s="309">
        <v>7790</v>
      </c>
      <c r="K804" s="309">
        <v>0</v>
      </c>
      <c r="L804" s="309">
        <v>779</v>
      </c>
      <c r="M804" s="309">
        <v>48</v>
      </c>
      <c r="N804" s="309">
        <v>8617</v>
      </c>
      <c r="O804" s="309"/>
      <c r="P804" s="309"/>
    </row>
    <row r="805" spans="1:16" ht="12.45" customHeight="1">
      <c r="A805" s="306">
        <v>2</v>
      </c>
      <c r="B805" s="306"/>
      <c r="C805" s="307" t="s">
        <v>1480</v>
      </c>
      <c r="D805" s="308" t="s">
        <v>1481</v>
      </c>
      <c r="E805" s="308"/>
      <c r="F805" s="307">
        <v>2496</v>
      </c>
      <c r="G805" s="308" t="s">
        <v>1679</v>
      </c>
      <c r="H805" s="308" t="s">
        <v>1680</v>
      </c>
      <c r="I805" s="309">
        <v>0</v>
      </c>
      <c r="J805" s="309">
        <v>5286</v>
      </c>
      <c r="K805" s="309">
        <v>0</v>
      </c>
      <c r="L805" s="309">
        <v>529</v>
      </c>
      <c r="M805" s="309">
        <v>51</v>
      </c>
      <c r="N805" s="309">
        <v>5866</v>
      </c>
      <c r="O805" s="309"/>
      <c r="P805" s="309"/>
    </row>
    <row r="806" spans="1:16" ht="12.45" customHeight="1">
      <c r="A806" s="306">
        <v>2</v>
      </c>
      <c r="B806" s="306"/>
      <c r="C806" s="307" t="s">
        <v>1480</v>
      </c>
      <c r="D806" s="308" t="s">
        <v>1481</v>
      </c>
      <c r="E806" s="308"/>
      <c r="F806" s="307">
        <v>2497</v>
      </c>
      <c r="G806" s="308" t="s">
        <v>2106</v>
      </c>
      <c r="H806" s="308" t="s">
        <v>2107</v>
      </c>
      <c r="I806" s="309">
        <v>0</v>
      </c>
      <c r="J806" s="309">
        <v>5498</v>
      </c>
      <c r="K806" s="309">
        <v>0</v>
      </c>
      <c r="L806" s="309">
        <v>550</v>
      </c>
      <c r="M806" s="309">
        <v>53</v>
      </c>
      <c r="N806" s="309">
        <v>6101</v>
      </c>
      <c r="O806" s="309"/>
      <c r="P806" s="309"/>
    </row>
    <row r="807" spans="1:16" ht="12.45" customHeight="1">
      <c r="A807" s="306">
        <v>2</v>
      </c>
      <c r="B807" s="306"/>
      <c r="C807" s="307" t="s">
        <v>1480</v>
      </c>
      <c r="D807" s="308" t="s">
        <v>1481</v>
      </c>
      <c r="E807" s="308"/>
      <c r="F807" s="307">
        <v>2498</v>
      </c>
      <c r="G807" s="308" t="s">
        <v>2072</v>
      </c>
      <c r="H807" s="308" t="s">
        <v>2073</v>
      </c>
      <c r="I807" s="309">
        <v>0</v>
      </c>
      <c r="J807" s="309">
        <v>21996</v>
      </c>
      <c r="K807" s="309">
        <v>0</v>
      </c>
      <c r="L807" s="309">
        <v>2200</v>
      </c>
      <c r="M807" s="309">
        <v>211</v>
      </c>
      <c r="N807" s="309">
        <v>24407</v>
      </c>
      <c r="O807" s="309"/>
      <c r="P807" s="309"/>
    </row>
    <row r="808" spans="1:16" ht="12.45" customHeight="1">
      <c r="A808" s="306">
        <v>2</v>
      </c>
      <c r="B808" s="306"/>
      <c r="C808" s="307" t="s">
        <v>1480</v>
      </c>
      <c r="D808" s="308" t="s">
        <v>1481</v>
      </c>
      <c r="E808" s="308"/>
      <c r="F808" s="307">
        <v>2499</v>
      </c>
      <c r="G808" s="308" t="s">
        <v>2072</v>
      </c>
      <c r="H808" s="308" t="s">
        <v>2073</v>
      </c>
      <c r="I808" s="309">
        <v>0</v>
      </c>
      <c r="J808" s="309">
        <v>37194</v>
      </c>
      <c r="K808" s="309">
        <v>0</v>
      </c>
      <c r="L808" s="309">
        <v>3719</v>
      </c>
      <c r="M808" s="309">
        <v>358</v>
      </c>
      <c r="N808" s="309">
        <v>41271</v>
      </c>
      <c r="O808" s="309"/>
      <c r="P808" s="309"/>
    </row>
    <row r="809" spans="1:16" ht="12.45" customHeight="1">
      <c r="A809" s="306">
        <v>2</v>
      </c>
      <c r="B809" s="306"/>
      <c r="C809" s="307" t="s">
        <v>1480</v>
      </c>
      <c r="D809" s="308" t="s">
        <v>1481</v>
      </c>
      <c r="E809" s="308"/>
      <c r="F809" s="307">
        <v>2500</v>
      </c>
      <c r="G809" s="308" t="s">
        <v>1633</v>
      </c>
      <c r="H809" s="308" t="s">
        <v>1491</v>
      </c>
      <c r="I809" s="309">
        <v>0</v>
      </c>
      <c r="J809" s="309">
        <v>6197</v>
      </c>
      <c r="K809" s="309">
        <v>0</v>
      </c>
      <c r="L809" s="309">
        <v>620</v>
      </c>
      <c r="M809" s="309">
        <v>207</v>
      </c>
      <c r="N809" s="309">
        <v>7024</v>
      </c>
      <c r="O809" s="309"/>
      <c r="P809" s="309"/>
    </row>
    <row r="810" spans="1:16" ht="12.45" customHeight="1">
      <c r="A810" s="306">
        <v>2</v>
      </c>
      <c r="B810" s="306"/>
      <c r="C810" s="307" t="s">
        <v>1480</v>
      </c>
      <c r="D810" s="308" t="s">
        <v>1481</v>
      </c>
      <c r="E810" s="308"/>
      <c r="F810" s="307">
        <v>2501</v>
      </c>
      <c r="G810" s="308" t="s">
        <v>1633</v>
      </c>
      <c r="H810" s="308" t="s">
        <v>1491</v>
      </c>
      <c r="I810" s="309">
        <v>0</v>
      </c>
      <c r="J810" s="309">
        <v>2467</v>
      </c>
      <c r="K810" s="309">
        <v>0</v>
      </c>
      <c r="L810" s="309">
        <v>247</v>
      </c>
      <c r="M810" s="309">
        <v>82</v>
      </c>
      <c r="N810" s="309">
        <v>2796</v>
      </c>
      <c r="O810" s="309"/>
      <c r="P810" s="309"/>
    </row>
    <row r="811" spans="1:16" ht="12.45" customHeight="1">
      <c r="A811" s="306">
        <v>2</v>
      </c>
      <c r="B811" s="306"/>
      <c r="C811" s="307" t="s">
        <v>1480</v>
      </c>
      <c r="D811" s="308" t="s">
        <v>1481</v>
      </c>
      <c r="E811" s="308"/>
      <c r="F811" s="307">
        <v>2502</v>
      </c>
      <c r="G811" s="308" t="s">
        <v>1633</v>
      </c>
      <c r="H811" s="308" t="s">
        <v>1491</v>
      </c>
      <c r="I811" s="309">
        <v>0</v>
      </c>
      <c r="J811" s="309">
        <v>8008</v>
      </c>
      <c r="K811" s="309">
        <v>0</v>
      </c>
      <c r="L811" s="309">
        <v>801</v>
      </c>
      <c r="M811" s="309">
        <v>400</v>
      </c>
      <c r="N811" s="309">
        <v>9209</v>
      </c>
      <c r="O811" s="309"/>
      <c r="P811" s="309"/>
    </row>
    <row r="812" spans="1:16" ht="12.45" customHeight="1">
      <c r="A812" s="306">
        <v>2</v>
      </c>
      <c r="B812" s="306"/>
      <c r="C812" s="307" t="s">
        <v>1480</v>
      </c>
      <c r="D812" s="308" t="s">
        <v>1481</v>
      </c>
      <c r="E812" s="308"/>
      <c r="F812" s="307">
        <v>2503</v>
      </c>
      <c r="G812" s="308" t="s">
        <v>1633</v>
      </c>
      <c r="H812" s="308" t="s">
        <v>1491</v>
      </c>
      <c r="I812" s="309">
        <v>0</v>
      </c>
      <c r="J812" s="309">
        <v>2899</v>
      </c>
      <c r="K812" s="309">
        <v>0</v>
      </c>
      <c r="L812" s="309">
        <v>290</v>
      </c>
      <c r="M812" s="309">
        <v>145</v>
      </c>
      <c r="N812" s="309">
        <v>3334</v>
      </c>
      <c r="O812" s="309"/>
      <c r="P812" s="309"/>
    </row>
    <row r="813" spans="1:16" ht="12.45" customHeight="1">
      <c r="A813" s="306">
        <v>2</v>
      </c>
      <c r="B813" s="306"/>
      <c r="C813" s="307" t="s">
        <v>1480</v>
      </c>
      <c r="D813" s="308" t="s">
        <v>1481</v>
      </c>
      <c r="E813" s="308"/>
      <c r="F813" s="307">
        <v>2504</v>
      </c>
      <c r="G813" s="308" t="s">
        <v>2300</v>
      </c>
      <c r="H813" s="308" t="s">
        <v>2301</v>
      </c>
      <c r="I813" s="309">
        <v>0</v>
      </c>
      <c r="J813" s="309">
        <v>472745</v>
      </c>
      <c r="K813" s="309">
        <v>0</v>
      </c>
      <c r="L813" s="309">
        <v>47274</v>
      </c>
      <c r="M813" s="309">
        <v>0</v>
      </c>
      <c r="N813" s="309">
        <v>520019</v>
      </c>
      <c r="O813" s="309"/>
      <c r="P813" s="309"/>
    </row>
    <row r="814" spans="1:16" ht="12.45" customHeight="1">
      <c r="A814" s="306">
        <v>3</v>
      </c>
      <c r="B814" s="306"/>
      <c r="C814" s="307" t="s">
        <v>1480</v>
      </c>
      <c r="D814" s="308" t="s">
        <v>1481</v>
      </c>
      <c r="E814" s="308"/>
      <c r="F814" s="307">
        <v>2505</v>
      </c>
      <c r="G814" s="308" t="s">
        <v>2201</v>
      </c>
      <c r="H814" s="308" t="s">
        <v>2202</v>
      </c>
      <c r="I814" s="309">
        <v>0</v>
      </c>
      <c r="J814" s="309">
        <v>5225</v>
      </c>
      <c r="K814" s="309">
        <v>0</v>
      </c>
      <c r="L814" s="309">
        <v>522</v>
      </c>
      <c r="M814" s="309">
        <v>50</v>
      </c>
      <c r="N814" s="309">
        <v>5797</v>
      </c>
      <c r="O814" s="309"/>
      <c r="P814" s="309"/>
    </row>
    <row r="815" spans="1:16" ht="12.45" customHeight="1">
      <c r="A815" s="306">
        <v>3</v>
      </c>
      <c r="B815" s="306"/>
      <c r="C815" s="307" t="s">
        <v>1480</v>
      </c>
      <c r="D815" s="308" t="s">
        <v>1481</v>
      </c>
      <c r="E815" s="308"/>
      <c r="F815" s="307">
        <v>2506</v>
      </c>
      <c r="G815" s="308" t="s">
        <v>2072</v>
      </c>
      <c r="H815" s="308" t="s">
        <v>2073</v>
      </c>
      <c r="I815" s="309">
        <v>0</v>
      </c>
      <c r="J815" s="309">
        <v>5286</v>
      </c>
      <c r="K815" s="309">
        <v>0</v>
      </c>
      <c r="L815" s="309">
        <v>529</v>
      </c>
      <c r="M815" s="309">
        <v>51</v>
      </c>
      <c r="N815" s="309">
        <v>5866</v>
      </c>
      <c r="O815" s="309"/>
      <c r="P815" s="309"/>
    </row>
    <row r="816" spans="1:16" ht="12.45" customHeight="1">
      <c r="A816" s="306">
        <v>3</v>
      </c>
      <c r="B816" s="306"/>
      <c r="C816" s="307" t="s">
        <v>1480</v>
      </c>
      <c r="D816" s="308" t="s">
        <v>1481</v>
      </c>
      <c r="E816" s="308"/>
      <c r="F816" s="307">
        <v>2507</v>
      </c>
      <c r="G816" s="308" t="s">
        <v>2302</v>
      </c>
      <c r="H816" s="308" t="s">
        <v>2303</v>
      </c>
      <c r="I816" s="309">
        <v>0</v>
      </c>
      <c r="J816" s="309">
        <v>5287</v>
      </c>
      <c r="K816" s="309">
        <v>0</v>
      </c>
      <c r="L816" s="309">
        <v>529</v>
      </c>
      <c r="M816" s="309">
        <v>51</v>
      </c>
      <c r="N816" s="309">
        <v>5867</v>
      </c>
      <c r="O816" s="309"/>
      <c r="P816" s="309"/>
    </row>
    <row r="817" spans="1:16" ht="12.45" customHeight="1">
      <c r="A817" s="306">
        <v>3</v>
      </c>
      <c r="B817" s="306"/>
      <c r="C817" s="307" t="s">
        <v>1480</v>
      </c>
      <c r="D817" s="308" t="s">
        <v>1481</v>
      </c>
      <c r="E817" s="308"/>
      <c r="F817" s="307">
        <v>2509</v>
      </c>
      <c r="G817" s="308" t="s">
        <v>1633</v>
      </c>
      <c r="H817" s="308" t="s">
        <v>1491</v>
      </c>
      <c r="I817" s="309">
        <v>0</v>
      </c>
      <c r="J817" s="309">
        <v>12398</v>
      </c>
      <c r="K817" s="309">
        <v>0</v>
      </c>
      <c r="L817" s="309">
        <v>1240</v>
      </c>
      <c r="M817" s="309">
        <v>413</v>
      </c>
      <c r="N817" s="309">
        <v>14051</v>
      </c>
      <c r="O817" s="309"/>
      <c r="P817" s="309"/>
    </row>
    <row r="818" spans="1:16" ht="12.45" customHeight="1">
      <c r="A818" s="306">
        <v>3</v>
      </c>
      <c r="B818" s="306"/>
      <c r="C818" s="307" t="s">
        <v>1480</v>
      </c>
      <c r="D818" s="308" t="s">
        <v>1481</v>
      </c>
      <c r="E818" s="308"/>
      <c r="F818" s="307">
        <v>2510</v>
      </c>
      <c r="G818" s="308" t="s">
        <v>1633</v>
      </c>
      <c r="H818" s="308" t="s">
        <v>1491</v>
      </c>
      <c r="I818" s="309">
        <v>0</v>
      </c>
      <c r="J818" s="309">
        <v>2468</v>
      </c>
      <c r="K818" s="309">
        <v>0</v>
      </c>
      <c r="L818" s="309">
        <v>247</v>
      </c>
      <c r="M818" s="309">
        <v>82</v>
      </c>
      <c r="N818" s="309">
        <v>2797</v>
      </c>
      <c r="O818" s="309"/>
      <c r="P818" s="309"/>
    </row>
    <row r="819" spans="1:16" ht="12.45" customHeight="1">
      <c r="A819" s="306">
        <v>4</v>
      </c>
      <c r="B819" s="306"/>
      <c r="C819" s="307" t="s">
        <v>1480</v>
      </c>
      <c r="D819" s="308" t="s">
        <v>1481</v>
      </c>
      <c r="E819" s="308"/>
      <c r="F819" s="307">
        <v>2511</v>
      </c>
      <c r="G819" s="308" t="s">
        <v>2304</v>
      </c>
      <c r="H819" s="308" t="s">
        <v>2305</v>
      </c>
      <c r="I819" s="309">
        <v>0</v>
      </c>
      <c r="J819" s="309">
        <v>5272</v>
      </c>
      <c r="K819" s="309">
        <v>0</v>
      </c>
      <c r="L819" s="309">
        <v>527</v>
      </c>
      <c r="M819" s="309">
        <v>51</v>
      </c>
      <c r="N819" s="309">
        <v>5850</v>
      </c>
      <c r="O819" s="309"/>
      <c r="P819" s="309"/>
    </row>
    <row r="820" spans="1:16" ht="12.45" customHeight="1">
      <c r="A820" s="306">
        <v>4</v>
      </c>
      <c r="B820" s="306"/>
      <c r="C820" s="307" t="s">
        <v>1480</v>
      </c>
      <c r="D820" s="308" t="s">
        <v>1481</v>
      </c>
      <c r="E820" s="308"/>
      <c r="F820" s="307">
        <v>2512</v>
      </c>
      <c r="G820" s="308" t="s">
        <v>2282</v>
      </c>
      <c r="H820" s="308" t="s">
        <v>2283</v>
      </c>
      <c r="I820" s="309">
        <v>0</v>
      </c>
      <c r="J820" s="309">
        <v>5290</v>
      </c>
      <c r="K820" s="309">
        <v>0</v>
      </c>
      <c r="L820" s="309">
        <v>529</v>
      </c>
      <c r="M820" s="309">
        <v>51</v>
      </c>
      <c r="N820" s="309">
        <v>5870</v>
      </c>
      <c r="O820" s="309"/>
      <c r="P820" s="309"/>
    </row>
    <row r="821" spans="1:16" ht="12.45" customHeight="1">
      <c r="A821" s="306">
        <v>4</v>
      </c>
      <c r="B821" s="306"/>
      <c r="C821" s="307" t="s">
        <v>1480</v>
      </c>
      <c r="D821" s="308" t="s">
        <v>1481</v>
      </c>
      <c r="E821" s="308"/>
      <c r="F821" s="307">
        <v>2513</v>
      </c>
      <c r="G821" s="308" t="s">
        <v>2098</v>
      </c>
      <c r="H821" s="308" t="s">
        <v>1543</v>
      </c>
      <c r="I821" s="309">
        <v>0</v>
      </c>
      <c r="J821" s="309">
        <v>5264</v>
      </c>
      <c r="K821" s="309">
        <v>0</v>
      </c>
      <c r="L821" s="309">
        <v>526</v>
      </c>
      <c r="M821" s="309">
        <v>51</v>
      </c>
      <c r="N821" s="309">
        <v>5841</v>
      </c>
      <c r="O821" s="309"/>
      <c r="P821" s="309"/>
    </row>
    <row r="822" spans="1:16" ht="12.45" customHeight="1">
      <c r="A822" s="306">
        <v>4</v>
      </c>
      <c r="B822" s="306"/>
      <c r="C822" s="307" t="s">
        <v>1480</v>
      </c>
      <c r="D822" s="308" t="s">
        <v>1481</v>
      </c>
      <c r="E822" s="308"/>
      <c r="F822" s="307">
        <v>2514</v>
      </c>
      <c r="G822" s="308" t="s">
        <v>1616</v>
      </c>
      <c r="H822" s="308" t="s">
        <v>1489</v>
      </c>
      <c r="I822" s="309">
        <v>0</v>
      </c>
      <c r="J822" s="309">
        <v>35302.584199999998</v>
      </c>
      <c r="K822" s="309">
        <v>0</v>
      </c>
      <c r="L822" s="309">
        <v>3514.2844</v>
      </c>
      <c r="M822" s="309">
        <v>1757.1422</v>
      </c>
      <c r="N822" s="309">
        <v>40574.010799999996</v>
      </c>
      <c r="O822" s="309"/>
      <c r="P822" s="309"/>
    </row>
    <row r="823" spans="1:16" ht="12.45" customHeight="1">
      <c r="A823" s="306">
        <v>4</v>
      </c>
      <c r="B823" s="306"/>
      <c r="C823" s="307" t="s">
        <v>1480</v>
      </c>
      <c r="D823" s="308" t="s">
        <v>1481</v>
      </c>
      <c r="E823" s="308"/>
      <c r="F823" s="307">
        <v>2515</v>
      </c>
      <c r="G823" s="308" t="s">
        <v>1633</v>
      </c>
      <c r="H823" s="308" t="s">
        <v>1491</v>
      </c>
      <c r="I823" s="309">
        <v>0</v>
      </c>
      <c r="J823" s="309">
        <v>12401</v>
      </c>
      <c r="K823" s="309">
        <v>0</v>
      </c>
      <c r="L823" s="309">
        <v>1240</v>
      </c>
      <c r="M823" s="309">
        <v>413</v>
      </c>
      <c r="N823" s="309">
        <v>14054</v>
      </c>
      <c r="O823" s="309"/>
      <c r="P823" s="309"/>
    </row>
    <row r="824" spans="1:16" ht="12.45" customHeight="1">
      <c r="A824" s="306">
        <v>4</v>
      </c>
      <c r="B824" s="306"/>
      <c r="C824" s="307" t="s">
        <v>1480</v>
      </c>
      <c r="D824" s="308" t="s">
        <v>1481</v>
      </c>
      <c r="E824" s="308"/>
      <c r="F824" s="307">
        <v>2516</v>
      </c>
      <c r="G824" s="308" t="s">
        <v>1633</v>
      </c>
      <c r="H824" s="308" t="s">
        <v>1491</v>
      </c>
      <c r="I824" s="309">
        <v>0</v>
      </c>
      <c r="J824" s="309">
        <v>2468</v>
      </c>
      <c r="K824" s="309">
        <v>0</v>
      </c>
      <c r="L824" s="309">
        <v>247</v>
      </c>
      <c r="M824" s="309">
        <v>82</v>
      </c>
      <c r="N824" s="309">
        <v>2797</v>
      </c>
      <c r="O824" s="309"/>
      <c r="P824" s="309"/>
    </row>
    <row r="825" spans="1:16" ht="12.45" customHeight="1">
      <c r="A825" s="306">
        <v>5</v>
      </c>
      <c r="B825" s="306"/>
      <c r="C825" s="307" t="s">
        <v>1480</v>
      </c>
      <c r="D825" s="308" t="s">
        <v>1481</v>
      </c>
      <c r="E825" s="308"/>
      <c r="F825" s="307">
        <v>2517</v>
      </c>
      <c r="G825" s="308" t="s">
        <v>2122</v>
      </c>
      <c r="H825" s="308" t="s">
        <v>2123</v>
      </c>
      <c r="I825" s="309">
        <v>0</v>
      </c>
      <c r="J825" s="309">
        <v>5505</v>
      </c>
      <c r="K825" s="309">
        <v>0</v>
      </c>
      <c r="L825" s="309">
        <v>550</v>
      </c>
      <c r="M825" s="309">
        <v>53</v>
      </c>
      <c r="N825" s="309">
        <v>6108</v>
      </c>
      <c r="O825" s="309"/>
      <c r="P825" s="309"/>
    </row>
    <row r="826" spans="1:16" ht="12.45" customHeight="1">
      <c r="A826" s="306">
        <v>5</v>
      </c>
      <c r="B826" s="306"/>
      <c r="C826" s="307" t="s">
        <v>1480</v>
      </c>
      <c r="D826" s="308" t="s">
        <v>1481</v>
      </c>
      <c r="E826" s="308"/>
      <c r="F826" s="307">
        <v>2518</v>
      </c>
      <c r="G826" s="308" t="s">
        <v>2072</v>
      </c>
      <c r="H826" s="308" t="s">
        <v>2073</v>
      </c>
      <c r="I826" s="309">
        <v>0</v>
      </c>
      <c r="J826" s="309">
        <v>15868</v>
      </c>
      <c r="K826" s="309">
        <v>0</v>
      </c>
      <c r="L826" s="309">
        <v>1587</v>
      </c>
      <c r="M826" s="309">
        <v>153</v>
      </c>
      <c r="N826" s="309">
        <v>17608</v>
      </c>
      <c r="O826" s="309"/>
      <c r="P826" s="309"/>
    </row>
    <row r="827" spans="1:16" ht="12.45" customHeight="1">
      <c r="A827" s="306">
        <v>5</v>
      </c>
      <c r="B827" s="306"/>
      <c r="C827" s="307" t="s">
        <v>1480</v>
      </c>
      <c r="D827" s="308" t="s">
        <v>1481</v>
      </c>
      <c r="E827" s="308"/>
      <c r="F827" s="307">
        <v>2519</v>
      </c>
      <c r="G827" s="308" t="s">
        <v>2306</v>
      </c>
      <c r="H827" s="308" t="s">
        <v>2307</v>
      </c>
      <c r="I827" s="309">
        <v>0</v>
      </c>
      <c r="J827" s="309">
        <v>40070</v>
      </c>
      <c r="K827" s="309">
        <v>0</v>
      </c>
      <c r="L827" s="309">
        <v>4007</v>
      </c>
      <c r="M827" s="309">
        <v>0</v>
      </c>
      <c r="N827" s="309">
        <v>44077</v>
      </c>
      <c r="O827" s="309"/>
      <c r="P827" s="309"/>
    </row>
    <row r="828" spans="1:16" ht="12.45" customHeight="1">
      <c r="A828" s="306">
        <v>5</v>
      </c>
      <c r="B828" s="306"/>
      <c r="C828" s="307" t="s">
        <v>1480</v>
      </c>
      <c r="D828" s="308" t="s">
        <v>1481</v>
      </c>
      <c r="E828" s="308"/>
      <c r="F828" s="307">
        <v>2520</v>
      </c>
      <c r="G828" s="308" t="s">
        <v>1633</v>
      </c>
      <c r="H828" s="308" t="s">
        <v>1491</v>
      </c>
      <c r="I828" s="309">
        <v>0</v>
      </c>
      <c r="J828" s="309">
        <v>12404</v>
      </c>
      <c r="K828" s="309">
        <v>0</v>
      </c>
      <c r="L828" s="309">
        <v>1240</v>
      </c>
      <c r="M828" s="309">
        <v>413</v>
      </c>
      <c r="N828" s="309">
        <v>14057</v>
      </c>
      <c r="O828" s="309"/>
      <c r="P828" s="309"/>
    </row>
    <row r="829" spans="1:16" ht="12.45" customHeight="1">
      <c r="A829" s="306">
        <v>5</v>
      </c>
      <c r="B829" s="306"/>
      <c r="C829" s="307" t="s">
        <v>1480</v>
      </c>
      <c r="D829" s="308" t="s">
        <v>1481</v>
      </c>
      <c r="E829" s="308"/>
      <c r="F829" s="307">
        <v>2521</v>
      </c>
      <c r="G829" s="308" t="s">
        <v>1633</v>
      </c>
      <c r="H829" s="308" t="s">
        <v>1491</v>
      </c>
      <c r="I829" s="309">
        <v>0</v>
      </c>
      <c r="J829" s="309">
        <v>2469</v>
      </c>
      <c r="K829" s="309">
        <v>0</v>
      </c>
      <c r="L829" s="309">
        <v>247</v>
      </c>
      <c r="M829" s="309">
        <v>82</v>
      </c>
      <c r="N829" s="309">
        <v>2798</v>
      </c>
      <c r="O829" s="309"/>
      <c r="P829" s="309"/>
    </row>
    <row r="830" spans="1:16" ht="12.45" customHeight="1">
      <c r="A830" s="306">
        <v>5</v>
      </c>
      <c r="B830" s="306"/>
      <c r="C830" s="307" t="s">
        <v>1480</v>
      </c>
      <c r="D830" s="308" t="s">
        <v>1481</v>
      </c>
      <c r="E830" s="308"/>
      <c r="F830" s="307">
        <v>2522</v>
      </c>
      <c r="G830" s="308" t="s">
        <v>2308</v>
      </c>
      <c r="H830" s="308" t="s">
        <v>2309</v>
      </c>
      <c r="I830" s="309">
        <v>0</v>
      </c>
      <c r="J830" s="309">
        <v>25355</v>
      </c>
      <c r="K830" s="309">
        <v>0</v>
      </c>
      <c r="L830" s="309">
        <v>2536</v>
      </c>
      <c r="M830" s="309">
        <v>0</v>
      </c>
      <c r="N830" s="309">
        <v>27891</v>
      </c>
      <c r="O830" s="309"/>
      <c r="P830" s="309"/>
    </row>
    <row r="831" spans="1:16" ht="12.45" customHeight="1">
      <c r="A831" s="306">
        <v>6</v>
      </c>
      <c r="B831" s="306"/>
      <c r="C831" s="307" t="s">
        <v>1480</v>
      </c>
      <c r="D831" s="308" t="s">
        <v>1481</v>
      </c>
      <c r="E831" s="308"/>
      <c r="F831" s="307">
        <v>2523</v>
      </c>
      <c r="G831" s="308" t="s">
        <v>2072</v>
      </c>
      <c r="H831" s="308" t="s">
        <v>2073</v>
      </c>
      <c r="I831" s="309">
        <v>0</v>
      </c>
      <c r="J831" s="309">
        <v>10585</v>
      </c>
      <c r="K831" s="309">
        <v>0</v>
      </c>
      <c r="L831" s="309">
        <v>1058</v>
      </c>
      <c r="M831" s="309">
        <v>102</v>
      </c>
      <c r="N831" s="309">
        <v>11745</v>
      </c>
      <c r="O831" s="309"/>
      <c r="P831" s="309"/>
    </row>
    <row r="832" spans="1:16" ht="12.45" customHeight="1">
      <c r="A832" s="306">
        <v>6</v>
      </c>
      <c r="B832" s="306"/>
      <c r="C832" s="307" t="s">
        <v>1480</v>
      </c>
      <c r="D832" s="308" t="s">
        <v>1481</v>
      </c>
      <c r="E832" s="308"/>
      <c r="F832" s="307">
        <v>2524</v>
      </c>
      <c r="G832" s="308" t="s">
        <v>2310</v>
      </c>
      <c r="H832" s="308" t="s">
        <v>2311</v>
      </c>
      <c r="I832" s="309">
        <v>0</v>
      </c>
      <c r="J832" s="309">
        <v>107414</v>
      </c>
      <c r="K832" s="309">
        <v>0</v>
      </c>
      <c r="L832" s="309">
        <v>10741</v>
      </c>
      <c r="M832" s="309">
        <v>0</v>
      </c>
      <c r="N832" s="309">
        <v>118155</v>
      </c>
      <c r="O832" s="309"/>
      <c r="P832" s="309"/>
    </row>
    <row r="833" spans="1:16" ht="12.45" customHeight="1">
      <c r="A833" s="306">
        <v>6</v>
      </c>
      <c r="B833" s="306"/>
      <c r="C833" s="307" t="s">
        <v>1480</v>
      </c>
      <c r="D833" s="308" t="s">
        <v>1481</v>
      </c>
      <c r="E833" s="308"/>
      <c r="F833" s="307">
        <v>2525</v>
      </c>
      <c r="G833" s="308" t="s">
        <v>1633</v>
      </c>
      <c r="H833" s="308" t="s">
        <v>1491</v>
      </c>
      <c r="I833" s="309">
        <v>0</v>
      </c>
      <c r="J833" s="309">
        <v>7409</v>
      </c>
      <c r="K833" s="309">
        <v>0</v>
      </c>
      <c r="L833" s="309">
        <v>741</v>
      </c>
      <c r="M833" s="309">
        <v>247</v>
      </c>
      <c r="N833" s="309">
        <v>8397</v>
      </c>
      <c r="O833" s="309"/>
      <c r="P833" s="309"/>
    </row>
    <row r="834" spans="1:16" ht="12.45" customHeight="1">
      <c r="A834" s="306">
        <v>6</v>
      </c>
      <c r="B834" s="306"/>
      <c r="C834" s="307" t="s">
        <v>1480</v>
      </c>
      <c r="D834" s="308" t="s">
        <v>1481</v>
      </c>
      <c r="E834" s="308"/>
      <c r="F834" s="307">
        <v>2526</v>
      </c>
      <c r="G834" s="308" t="s">
        <v>1633</v>
      </c>
      <c r="H834" s="308" t="s">
        <v>1491</v>
      </c>
      <c r="I834" s="309">
        <v>0</v>
      </c>
      <c r="J834" s="309">
        <v>37221</v>
      </c>
      <c r="K834" s="309">
        <v>0</v>
      </c>
      <c r="L834" s="309">
        <v>3722</v>
      </c>
      <c r="M834" s="309">
        <v>1241</v>
      </c>
      <c r="N834" s="309">
        <v>42184</v>
      </c>
      <c r="O834" s="309"/>
      <c r="P834" s="309"/>
    </row>
    <row r="835" spans="1:16" ht="12.45" customHeight="1">
      <c r="A835" s="306">
        <v>9</v>
      </c>
      <c r="B835" s="306"/>
      <c r="C835" s="307" t="s">
        <v>1480</v>
      </c>
      <c r="D835" s="308" t="s">
        <v>1481</v>
      </c>
      <c r="E835" s="308"/>
      <c r="F835" s="307">
        <v>2527</v>
      </c>
      <c r="G835" s="308" t="s">
        <v>2312</v>
      </c>
      <c r="H835" s="308" t="s">
        <v>1601</v>
      </c>
      <c r="I835" s="309">
        <v>0</v>
      </c>
      <c r="J835" s="309">
        <v>7790</v>
      </c>
      <c r="K835" s="309">
        <v>0</v>
      </c>
      <c r="L835" s="309">
        <v>779</v>
      </c>
      <c r="M835" s="309">
        <v>48</v>
      </c>
      <c r="N835" s="309">
        <v>8617</v>
      </c>
      <c r="O835" s="309"/>
      <c r="P835" s="309"/>
    </row>
    <row r="836" spans="1:16" ht="12.45" customHeight="1">
      <c r="A836" s="306">
        <v>9</v>
      </c>
      <c r="B836" s="306"/>
      <c r="C836" s="307" t="s">
        <v>1480</v>
      </c>
      <c r="D836" s="308" t="s">
        <v>1481</v>
      </c>
      <c r="E836" s="308"/>
      <c r="F836" s="307">
        <v>2528</v>
      </c>
      <c r="G836" s="308" t="s">
        <v>2072</v>
      </c>
      <c r="H836" s="308" t="s">
        <v>2073</v>
      </c>
      <c r="I836" s="309">
        <v>0</v>
      </c>
      <c r="J836" s="309">
        <v>5295</v>
      </c>
      <c r="K836" s="309">
        <v>0</v>
      </c>
      <c r="L836" s="309">
        <v>530</v>
      </c>
      <c r="M836" s="309">
        <v>51</v>
      </c>
      <c r="N836" s="309">
        <v>5876</v>
      </c>
      <c r="O836" s="309"/>
      <c r="P836" s="309"/>
    </row>
    <row r="837" spans="1:16" ht="12.45" customHeight="1">
      <c r="A837" s="306">
        <v>9</v>
      </c>
      <c r="B837" s="306"/>
      <c r="C837" s="307" t="s">
        <v>1480</v>
      </c>
      <c r="D837" s="308" t="s">
        <v>1481</v>
      </c>
      <c r="E837" s="308"/>
      <c r="F837" s="307">
        <v>2529</v>
      </c>
      <c r="G837" s="308" t="s">
        <v>2313</v>
      </c>
      <c r="H837" s="308" t="s">
        <v>2314</v>
      </c>
      <c r="I837" s="309">
        <v>0</v>
      </c>
      <c r="J837" s="309">
        <v>5229</v>
      </c>
      <c r="K837" s="309">
        <v>0</v>
      </c>
      <c r="L837" s="309">
        <v>523</v>
      </c>
      <c r="M837" s="309">
        <v>50</v>
      </c>
      <c r="N837" s="309">
        <v>5802</v>
      </c>
      <c r="O837" s="309"/>
      <c r="P837" s="309"/>
    </row>
    <row r="838" spans="1:16" ht="12.45" customHeight="1">
      <c r="A838" s="306">
        <v>9</v>
      </c>
      <c r="B838" s="306"/>
      <c r="C838" s="307" t="s">
        <v>1480</v>
      </c>
      <c r="D838" s="308" t="s">
        <v>1481</v>
      </c>
      <c r="E838" s="308"/>
      <c r="F838" s="307">
        <v>2530</v>
      </c>
      <c r="G838" s="308" t="s">
        <v>1667</v>
      </c>
      <c r="H838" s="308" t="s">
        <v>1668</v>
      </c>
      <c r="I838" s="309">
        <v>0</v>
      </c>
      <c r="J838" s="309">
        <v>21046</v>
      </c>
      <c r="K838" s="309">
        <v>0</v>
      </c>
      <c r="L838" s="309">
        <v>2105</v>
      </c>
      <c r="M838" s="309">
        <v>202</v>
      </c>
      <c r="N838" s="309">
        <v>23353</v>
      </c>
      <c r="O838" s="309"/>
      <c r="P838" s="309"/>
    </row>
    <row r="839" spans="1:16" ht="12.45" customHeight="1">
      <c r="A839" s="306">
        <v>9</v>
      </c>
      <c r="B839" s="306"/>
      <c r="C839" s="307" t="s">
        <v>1480</v>
      </c>
      <c r="D839" s="308" t="s">
        <v>1481</v>
      </c>
      <c r="E839" s="308"/>
      <c r="F839" s="307">
        <v>2531</v>
      </c>
      <c r="G839" s="308" t="s">
        <v>2315</v>
      </c>
      <c r="H839" s="308" t="s">
        <v>2316</v>
      </c>
      <c r="I839" s="309">
        <v>0</v>
      </c>
      <c r="J839" s="309">
        <v>42358</v>
      </c>
      <c r="K839" s="309">
        <v>0</v>
      </c>
      <c r="L839" s="309">
        <v>4236</v>
      </c>
      <c r="M839" s="309">
        <v>407</v>
      </c>
      <c r="N839" s="309">
        <v>47001</v>
      </c>
      <c r="O839" s="309"/>
      <c r="P839" s="309"/>
    </row>
    <row r="840" spans="1:16" ht="12.45" customHeight="1">
      <c r="A840" s="306">
        <v>9</v>
      </c>
      <c r="B840" s="306"/>
      <c r="C840" s="307" t="s">
        <v>1480</v>
      </c>
      <c r="D840" s="308" t="s">
        <v>1481</v>
      </c>
      <c r="E840" s="308"/>
      <c r="F840" s="307">
        <v>2532</v>
      </c>
      <c r="G840" s="308" t="s">
        <v>2072</v>
      </c>
      <c r="H840" s="308" t="s">
        <v>2073</v>
      </c>
      <c r="I840" s="309">
        <v>0</v>
      </c>
      <c r="J840" s="309">
        <v>20864</v>
      </c>
      <c r="K840" s="309">
        <v>0</v>
      </c>
      <c r="L840" s="309">
        <v>2086</v>
      </c>
      <c r="M840" s="309">
        <v>201</v>
      </c>
      <c r="N840" s="309">
        <v>23151</v>
      </c>
      <c r="O840" s="309"/>
      <c r="P840" s="309"/>
    </row>
    <row r="841" spans="1:16" ht="12.45" customHeight="1">
      <c r="A841" s="306">
        <v>9</v>
      </c>
      <c r="B841" s="306"/>
      <c r="C841" s="307" t="s">
        <v>1480</v>
      </c>
      <c r="D841" s="308" t="s">
        <v>1481</v>
      </c>
      <c r="E841" s="308"/>
      <c r="F841" s="307">
        <v>2533</v>
      </c>
      <c r="G841" s="308" t="s">
        <v>1616</v>
      </c>
      <c r="H841" s="308" t="s">
        <v>1489</v>
      </c>
      <c r="I841" s="309">
        <v>0</v>
      </c>
      <c r="J841" s="309">
        <v>9706.7592000000004</v>
      </c>
      <c r="K841" s="309">
        <v>0</v>
      </c>
      <c r="L841" s="309">
        <v>954.76319999999998</v>
      </c>
      <c r="M841" s="309">
        <v>2386.9079999999999</v>
      </c>
      <c r="N841" s="309">
        <v>13048.430399999999</v>
      </c>
      <c r="O841" s="309"/>
      <c r="P841" s="309"/>
    </row>
    <row r="842" spans="1:16" ht="12.45" customHeight="1">
      <c r="A842" s="306">
        <v>9</v>
      </c>
      <c r="B842" s="306"/>
      <c r="C842" s="307" t="s">
        <v>1480</v>
      </c>
      <c r="D842" s="308" t="s">
        <v>1481</v>
      </c>
      <c r="E842" s="308"/>
      <c r="F842" s="307">
        <v>2534</v>
      </c>
      <c r="G842" s="308" t="s">
        <v>2317</v>
      </c>
      <c r="H842" s="308" t="s">
        <v>2318</v>
      </c>
      <c r="I842" s="309">
        <v>0</v>
      </c>
      <c r="J842" s="309">
        <v>252614.43</v>
      </c>
      <c r="K842" s="309">
        <v>0</v>
      </c>
      <c r="L842" s="309">
        <v>25301.2248</v>
      </c>
      <c r="M842" s="309">
        <v>2466.4715999999999</v>
      </c>
      <c r="N842" s="309">
        <v>280382.12640000001</v>
      </c>
      <c r="O842" s="309"/>
      <c r="P842" s="309"/>
    </row>
    <row r="843" spans="1:16" ht="12.45" customHeight="1">
      <c r="A843" s="306">
        <v>9</v>
      </c>
      <c r="B843" s="306"/>
      <c r="C843" s="307" t="s">
        <v>1480</v>
      </c>
      <c r="D843" s="308" t="s">
        <v>1481</v>
      </c>
      <c r="E843" s="308"/>
      <c r="F843" s="307">
        <v>2535</v>
      </c>
      <c r="G843" s="308" t="s">
        <v>1633</v>
      </c>
      <c r="H843" s="308" t="s">
        <v>1491</v>
      </c>
      <c r="I843" s="309">
        <v>0</v>
      </c>
      <c r="J843" s="309">
        <v>12416</v>
      </c>
      <c r="K843" s="309">
        <v>0</v>
      </c>
      <c r="L843" s="309">
        <v>1242</v>
      </c>
      <c r="M843" s="309">
        <v>414</v>
      </c>
      <c r="N843" s="309">
        <v>14072</v>
      </c>
      <c r="O843" s="309"/>
      <c r="P843" s="309"/>
    </row>
    <row r="844" spans="1:16" ht="12.45" customHeight="1">
      <c r="A844" s="306">
        <v>9</v>
      </c>
      <c r="B844" s="306"/>
      <c r="C844" s="307" t="s">
        <v>1480</v>
      </c>
      <c r="D844" s="308" t="s">
        <v>1481</v>
      </c>
      <c r="E844" s="308"/>
      <c r="F844" s="307">
        <v>2536</v>
      </c>
      <c r="G844" s="308" t="s">
        <v>1633</v>
      </c>
      <c r="H844" s="308" t="s">
        <v>1491</v>
      </c>
      <c r="I844" s="309">
        <v>0</v>
      </c>
      <c r="J844" s="309">
        <v>3318</v>
      </c>
      <c r="K844" s="309">
        <v>0</v>
      </c>
      <c r="L844" s="309">
        <v>332</v>
      </c>
      <c r="M844" s="309">
        <v>166</v>
      </c>
      <c r="N844" s="309">
        <v>3816</v>
      </c>
      <c r="O844" s="309"/>
      <c r="P844" s="309"/>
    </row>
    <row r="845" spans="1:16" ht="12.45" customHeight="1">
      <c r="A845" s="306">
        <v>9</v>
      </c>
      <c r="B845" s="306"/>
      <c r="C845" s="307" t="s">
        <v>1480</v>
      </c>
      <c r="D845" s="308" t="s">
        <v>1481</v>
      </c>
      <c r="E845" s="308"/>
      <c r="F845" s="307">
        <v>2537</v>
      </c>
      <c r="G845" s="308" t="s">
        <v>1633</v>
      </c>
      <c r="H845" s="308" t="s">
        <v>1491</v>
      </c>
      <c r="I845" s="309">
        <v>0</v>
      </c>
      <c r="J845" s="309">
        <v>2069</v>
      </c>
      <c r="K845" s="309">
        <v>0</v>
      </c>
      <c r="L845" s="309">
        <v>207</v>
      </c>
      <c r="M845" s="309">
        <v>69</v>
      </c>
      <c r="N845" s="309">
        <v>2345</v>
      </c>
      <c r="O845" s="309"/>
      <c r="P845" s="309"/>
    </row>
    <row r="846" spans="1:16" ht="12.45" customHeight="1">
      <c r="A846" s="306">
        <v>9</v>
      </c>
      <c r="B846" s="306"/>
      <c r="C846" s="307" t="s">
        <v>1480</v>
      </c>
      <c r="D846" s="308" t="s">
        <v>1481</v>
      </c>
      <c r="E846" s="308"/>
      <c r="F846" s="307">
        <v>2538</v>
      </c>
      <c r="G846" s="308" t="s">
        <v>1633</v>
      </c>
      <c r="H846" s="308" t="s">
        <v>1491</v>
      </c>
      <c r="I846" s="309">
        <v>0</v>
      </c>
      <c r="J846" s="309">
        <v>2471</v>
      </c>
      <c r="K846" s="309">
        <v>0</v>
      </c>
      <c r="L846" s="309">
        <v>247</v>
      </c>
      <c r="M846" s="309">
        <v>82</v>
      </c>
      <c r="N846" s="309">
        <v>2800</v>
      </c>
      <c r="O846" s="309"/>
      <c r="P846" s="309"/>
    </row>
    <row r="847" spans="1:16" ht="12.45" customHeight="1">
      <c r="A847" s="306">
        <v>9</v>
      </c>
      <c r="B847" s="306"/>
      <c r="C847" s="307" t="s">
        <v>1480</v>
      </c>
      <c r="D847" s="308" t="s">
        <v>1481</v>
      </c>
      <c r="E847" s="308"/>
      <c r="F847" s="307">
        <v>2539</v>
      </c>
      <c r="G847" s="308" t="s">
        <v>2319</v>
      </c>
      <c r="H847" s="308" t="s">
        <v>2320</v>
      </c>
      <c r="I847" s="309">
        <v>0</v>
      </c>
      <c r="J847" s="309">
        <v>40040</v>
      </c>
      <c r="K847" s="309">
        <v>0</v>
      </c>
      <c r="L847" s="309">
        <v>4004</v>
      </c>
      <c r="M847" s="309">
        <v>0</v>
      </c>
      <c r="N847" s="309">
        <v>44044</v>
      </c>
      <c r="O847" s="309"/>
      <c r="P847" s="309"/>
    </row>
    <row r="848" spans="1:16" ht="12.45" customHeight="1">
      <c r="A848" s="306">
        <v>10</v>
      </c>
      <c r="B848" s="306"/>
      <c r="C848" s="307" t="s">
        <v>1480</v>
      </c>
      <c r="D848" s="308" t="s">
        <v>1481</v>
      </c>
      <c r="E848" s="308"/>
      <c r="F848" s="307">
        <v>2541</v>
      </c>
      <c r="G848" s="308" t="s">
        <v>2321</v>
      </c>
      <c r="H848" s="308" t="s">
        <v>2322</v>
      </c>
      <c r="I848" s="309">
        <v>0</v>
      </c>
      <c r="J848" s="309">
        <v>69893</v>
      </c>
      <c r="K848" s="309">
        <v>0</v>
      </c>
      <c r="L848" s="309">
        <v>6989</v>
      </c>
      <c r="M848" s="309">
        <v>0</v>
      </c>
      <c r="N848" s="309">
        <v>76882</v>
      </c>
      <c r="O848" s="309"/>
      <c r="P848" s="309"/>
    </row>
    <row r="849" spans="1:16" ht="12.45" customHeight="1">
      <c r="A849" s="306">
        <v>10</v>
      </c>
      <c r="B849" s="306"/>
      <c r="C849" s="307" t="s">
        <v>1480</v>
      </c>
      <c r="D849" s="308" t="s">
        <v>1481</v>
      </c>
      <c r="E849" s="308"/>
      <c r="F849" s="307">
        <v>2542</v>
      </c>
      <c r="G849" s="308" t="s">
        <v>2098</v>
      </c>
      <c r="H849" s="308" t="s">
        <v>1543</v>
      </c>
      <c r="I849" s="309">
        <v>0</v>
      </c>
      <c r="J849" s="309">
        <v>5402</v>
      </c>
      <c r="K849" s="309">
        <v>0</v>
      </c>
      <c r="L849" s="309">
        <v>540</v>
      </c>
      <c r="M849" s="309">
        <v>52</v>
      </c>
      <c r="N849" s="309">
        <v>5994</v>
      </c>
      <c r="O849" s="309"/>
      <c r="P849" s="309"/>
    </row>
    <row r="850" spans="1:16" ht="12.45" customHeight="1">
      <c r="A850" s="306">
        <v>10</v>
      </c>
      <c r="B850" s="306"/>
      <c r="C850" s="307" t="s">
        <v>1480</v>
      </c>
      <c r="D850" s="308" t="s">
        <v>1481</v>
      </c>
      <c r="E850" s="308"/>
      <c r="F850" s="307">
        <v>2543</v>
      </c>
      <c r="G850" s="308" t="s">
        <v>2323</v>
      </c>
      <c r="H850" s="308" t="s">
        <v>2324</v>
      </c>
      <c r="I850" s="309">
        <v>0</v>
      </c>
      <c r="J850" s="309">
        <v>42231.491999999998</v>
      </c>
      <c r="K850" s="309">
        <v>0</v>
      </c>
      <c r="L850" s="309">
        <v>4215.1959999999999</v>
      </c>
      <c r="M850" s="309">
        <v>397.66</v>
      </c>
      <c r="N850" s="309">
        <v>46844.347999999998</v>
      </c>
      <c r="O850" s="309"/>
      <c r="P850" s="309"/>
    </row>
    <row r="851" spans="1:16" ht="12.45" customHeight="1">
      <c r="A851" s="306">
        <v>10</v>
      </c>
      <c r="B851" s="306"/>
      <c r="C851" s="307" t="s">
        <v>1480</v>
      </c>
      <c r="D851" s="308" t="s">
        <v>1481</v>
      </c>
      <c r="E851" s="308"/>
      <c r="F851" s="307">
        <v>2544</v>
      </c>
      <c r="G851" s="308" t="s">
        <v>1633</v>
      </c>
      <c r="H851" s="308" t="s">
        <v>1491</v>
      </c>
      <c r="I851" s="309">
        <v>0</v>
      </c>
      <c r="J851" s="309">
        <v>12419</v>
      </c>
      <c r="K851" s="309">
        <v>0</v>
      </c>
      <c r="L851" s="309">
        <v>1242</v>
      </c>
      <c r="M851" s="309">
        <v>414</v>
      </c>
      <c r="N851" s="309">
        <v>14075</v>
      </c>
      <c r="O851" s="309"/>
      <c r="P851" s="309"/>
    </row>
    <row r="852" spans="1:16" ht="12.45" customHeight="1">
      <c r="A852" s="306">
        <v>10</v>
      </c>
      <c r="B852" s="306"/>
      <c r="C852" s="307" t="s">
        <v>1480</v>
      </c>
      <c r="D852" s="308" t="s">
        <v>1481</v>
      </c>
      <c r="E852" s="308"/>
      <c r="F852" s="307">
        <v>2545</v>
      </c>
      <c r="G852" s="308" t="s">
        <v>1633</v>
      </c>
      <c r="H852" s="308" t="s">
        <v>1491</v>
      </c>
      <c r="I852" s="309">
        <v>0</v>
      </c>
      <c r="J852" s="309">
        <v>2900</v>
      </c>
      <c r="K852" s="309">
        <v>0</v>
      </c>
      <c r="L852" s="309">
        <v>290</v>
      </c>
      <c r="M852" s="309">
        <v>97</v>
      </c>
      <c r="N852" s="309">
        <v>3287</v>
      </c>
      <c r="O852" s="309"/>
      <c r="P852" s="309"/>
    </row>
    <row r="853" spans="1:16" ht="12.45" customHeight="1">
      <c r="A853" s="306">
        <v>10</v>
      </c>
      <c r="B853" s="306"/>
      <c r="C853" s="307" t="s">
        <v>1480</v>
      </c>
      <c r="D853" s="308" t="s">
        <v>1481</v>
      </c>
      <c r="E853" s="308"/>
      <c r="F853" s="307">
        <v>2546</v>
      </c>
      <c r="G853" s="308" t="s">
        <v>1633</v>
      </c>
      <c r="H853" s="308" t="s">
        <v>1491</v>
      </c>
      <c r="I853" s="309">
        <v>0</v>
      </c>
      <c r="J853" s="309">
        <v>6886</v>
      </c>
      <c r="K853" s="309">
        <v>0</v>
      </c>
      <c r="L853" s="309">
        <v>689</v>
      </c>
      <c r="M853" s="309">
        <v>344</v>
      </c>
      <c r="N853" s="309">
        <v>7919</v>
      </c>
      <c r="O853" s="309"/>
      <c r="P853" s="309"/>
    </row>
    <row r="854" spans="1:16" ht="12.45" customHeight="1">
      <c r="A854" s="306">
        <v>10</v>
      </c>
      <c r="B854" s="306"/>
      <c r="C854" s="307" t="s">
        <v>1480</v>
      </c>
      <c r="D854" s="308" t="s">
        <v>1481</v>
      </c>
      <c r="E854" s="308"/>
      <c r="F854" s="307">
        <v>2547</v>
      </c>
      <c r="G854" s="308" t="s">
        <v>1633</v>
      </c>
      <c r="H854" s="308" t="s">
        <v>1491</v>
      </c>
      <c r="I854" s="309">
        <v>0</v>
      </c>
      <c r="J854" s="309">
        <v>2070</v>
      </c>
      <c r="K854" s="309">
        <v>0</v>
      </c>
      <c r="L854" s="309">
        <v>207</v>
      </c>
      <c r="M854" s="309">
        <v>69</v>
      </c>
      <c r="N854" s="309">
        <v>2346</v>
      </c>
      <c r="O854" s="309"/>
      <c r="P854" s="309"/>
    </row>
    <row r="855" spans="1:16" ht="12.45" customHeight="1">
      <c r="A855" s="306">
        <v>10</v>
      </c>
      <c r="B855" s="306"/>
      <c r="C855" s="307" t="s">
        <v>1480</v>
      </c>
      <c r="D855" s="308" t="s">
        <v>1481</v>
      </c>
      <c r="E855" s="308"/>
      <c r="F855" s="307">
        <v>2548</v>
      </c>
      <c r="G855" s="308" t="s">
        <v>1633</v>
      </c>
      <c r="H855" s="308" t="s">
        <v>1491</v>
      </c>
      <c r="I855" s="309">
        <v>0</v>
      </c>
      <c r="J855" s="309">
        <v>2472</v>
      </c>
      <c r="K855" s="309">
        <v>0</v>
      </c>
      <c r="L855" s="309">
        <v>247</v>
      </c>
      <c r="M855" s="309">
        <v>82</v>
      </c>
      <c r="N855" s="309">
        <v>2801</v>
      </c>
      <c r="O855" s="309"/>
      <c r="P855" s="309"/>
    </row>
    <row r="856" spans="1:16" ht="12.45" customHeight="1">
      <c r="A856" s="306">
        <v>11</v>
      </c>
      <c r="B856" s="306"/>
      <c r="C856" s="307" t="s">
        <v>1480</v>
      </c>
      <c r="D856" s="308" t="s">
        <v>1481</v>
      </c>
      <c r="E856" s="308"/>
      <c r="F856" s="307">
        <v>2549</v>
      </c>
      <c r="G856" s="308" t="s">
        <v>2325</v>
      </c>
      <c r="H856" s="308" t="s">
        <v>2326</v>
      </c>
      <c r="I856" s="309">
        <v>0</v>
      </c>
      <c r="J856" s="309">
        <v>5230</v>
      </c>
      <c r="K856" s="309">
        <v>0</v>
      </c>
      <c r="L856" s="309">
        <v>523</v>
      </c>
      <c r="M856" s="309">
        <v>50</v>
      </c>
      <c r="N856" s="309">
        <v>5803</v>
      </c>
      <c r="O856" s="309"/>
      <c r="P856" s="309"/>
    </row>
    <row r="857" spans="1:16" ht="12.45" customHeight="1">
      <c r="A857" s="306">
        <v>11</v>
      </c>
      <c r="B857" s="306"/>
      <c r="C857" s="307" t="s">
        <v>1480</v>
      </c>
      <c r="D857" s="308" t="s">
        <v>1481</v>
      </c>
      <c r="E857" s="308"/>
      <c r="F857" s="307">
        <v>2550</v>
      </c>
      <c r="G857" s="308" t="s">
        <v>1633</v>
      </c>
      <c r="H857" s="308" t="s">
        <v>1491</v>
      </c>
      <c r="I857" s="309">
        <v>0</v>
      </c>
      <c r="J857" s="309">
        <v>48310</v>
      </c>
      <c r="K857" s="309">
        <v>0</v>
      </c>
      <c r="L857" s="309">
        <v>4831</v>
      </c>
      <c r="M857" s="309">
        <v>2415</v>
      </c>
      <c r="N857" s="309">
        <v>55556</v>
      </c>
      <c r="O857" s="309"/>
      <c r="P857" s="309"/>
    </row>
    <row r="858" spans="1:16" ht="12.45" customHeight="1">
      <c r="A858" s="306">
        <v>11</v>
      </c>
      <c r="B858" s="306"/>
      <c r="C858" s="307" t="s">
        <v>1480</v>
      </c>
      <c r="D858" s="308" t="s">
        <v>1481</v>
      </c>
      <c r="E858" s="308"/>
      <c r="F858" s="307">
        <v>2551</v>
      </c>
      <c r="G858" s="308" t="s">
        <v>1633</v>
      </c>
      <c r="H858" s="308" t="s">
        <v>1491</v>
      </c>
      <c r="I858" s="309">
        <v>0</v>
      </c>
      <c r="J858" s="309">
        <v>30179</v>
      </c>
      <c r="K858" s="309">
        <v>0</v>
      </c>
      <c r="L858" s="309">
        <v>3018</v>
      </c>
      <c r="M858" s="309">
        <v>1509</v>
      </c>
      <c r="N858" s="309">
        <v>34706</v>
      </c>
      <c r="O858" s="309"/>
      <c r="P858" s="309"/>
    </row>
    <row r="859" spans="1:16" ht="12.45" customHeight="1">
      <c r="A859" s="306">
        <v>11</v>
      </c>
      <c r="B859" s="306"/>
      <c r="C859" s="307" t="s">
        <v>1480</v>
      </c>
      <c r="D859" s="308" t="s">
        <v>1481</v>
      </c>
      <c r="E859" s="308"/>
      <c r="F859" s="307">
        <v>2552</v>
      </c>
      <c r="G859" s="308" t="s">
        <v>1633</v>
      </c>
      <c r="H859" s="308" t="s">
        <v>1491</v>
      </c>
      <c r="I859" s="309">
        <v>0</v>
      </c>
      <c r="J859" s="309">
        <v>2070</v>
      </c>
      <c r="K859" s="309">
        <v>0</v>
      </c>
      <c r="L859" s="309">
        <v>207</v>
      </c>
      <c r="M859" s="309">
        <v>69</v>
      </c>
      <c r="N859" s="309">
        <v>2346</v>
      </c>
      <c r="O859" s="309"/>
      <c r="P859" s="309"/>
    </row>
    <row r="860" spans="1:16" ht="12.45" customHeight="1">
      <c r="A860" s="306">
        <v>11</v>
      </c>
      <c r="B860" s="306"/>
      <c r="C860" s="307" t="s">
        <v>1480</v>
      </c>
      <c r="D860" s="308" t="s">
        <v>1481</v>
      </c>
      <c r="E860" s="308"/>
      <c r="F860" s="307">
        <v>2553</v>
      </c>
      <c r="G860" s="308" t="s">
        <v>1633</v>
      </c>
      <c r="H860" s="308" t="s">
        <v>1491</v>
      </c>
      <c r="I860" s="309">
        <v>0</v>
      </c>
      <c r="J860" s="309">
        <v>2472</v>
      </c>
      <c r="K860" s="309">
        <v>0</v>
      </c>
      <c r="L860" s="309">
        <v>247</v>
      </c>
      <c r="M860" s="309">
        <v>82</v>
      </c>
      <c r="N860" s="309">
        <v>2801</v>
      </c>
      <c r="O860" s="309"/>
      <c r="P860" s="309"/>
    </row>
    <row r="861" spans="1:16" ht="12.45" customHeight="1">
      <c r="A861" s="306">
        <v>12</v>
      </c>
      <c r="B861" s="306"/>
      <c r="C861" s="307" t="s">
        <v>1480</v>
      </c>
      <c r="D861" s="308" t="s">
        <v>1506</v>
      </c>
      <c r="E861" s="308"/>
      <c r="F861" s="307">
        <v>230</v>
      </c>
      <c r="G861" s="308" t="s">
        <v>1616</v>
      </c>
      <c r="H861" s="308" t="s">
        <v>1489</v>
      </c>
      <c r="I861" s="309">
        <v>0</v>
      </c>
      <c r="J861" s="309">
        <v>47098.208400000003</v>
      </c>
      <c r="K861" s="309">
        <v>0</v>
      </c>
      <c r="L861" s="309">
        <v>4701.8516</v>
      </c>
      <c r="M861" s="309">
        <v>1593.848</v>
      </c>
      <c r="N861" s="309">
        <v>53393.908000000003</v>
      </c>
      <c r="O861" s="309"/>
      <c r="P861" s="309"/>
    </row>
    <row r="862" spans="1:16" ht="12.45" customHeight="1">
      <c r="A862" s="306">
        <v>12</v>
      </c>
      <c r="B862" s="306"/>
      <c r="C862" s="307" t="s">
        <v>1480</v>
      </c>
      <c r="D862" s="308" t="s">
        <v>1481</v>
      </c>
      <c r="E862" s="308"/>
      <c r="F862" s="307">
        <v>2554</v>
      </c>
      <c r="G862" s="308" t="s">
        <v>2072</v>
      </c>
      <c r="H862" s="308" t="s">
        <v>2073</v>
      </c>
      <c r="I862" s="309">
        <v>0</v>
      </c>
      <c r="J862" s="309">
        <v>5381</v>
      </c>
      <c r="K862" s="309">
        <v>0</v>
      </c>
      <c r="L862" s="309">
        <v>538</v>
      </c>
      <c r="M862" s="309">
        <v>52</v>
      </c>
      <c r="N862" s="309">
        <v>5971</v>
      </c>
      <c r="O862" s="309"/>
      <c r="P862" s="309"/>
    </row>
    <row r="863" spans="1:16" ht="12.45" customHeight="1">
      <c r="A863" s="306">
        <v>12</v>
      </c>
      <c r="B863" s="306"/>
      <c r="C863" s="307" t="s">
        <v>1480</v>
      </c>
      <c r="D863" s="308" t="s">
        <v>1481</v>
      </c>
      <c r="E863" s="308"/>
      <c r="F863" s="307">
        <v>2555</v>
      </c>
      <c r="G863" s="308" t="s">
        <v>1619</v>
      </c>
      <c r="H863" s="308" t="s">
        <v>1620</v>
      </c>
      <c r="I863" s="309">
        <v>0</v>
      </c>
      <c r="J863" s="309">
        <v>5381</v>
      </c>
      <c r="K863" s="309">
        <v>0</v>
      </c>
      <c r="L863" s="309">
        <v>538</v>
      </c>
      <c r="M863" s="309">
        <v>52</v>
      </c>
      <c r="N863" s="309">
        <v>5971</v>
      </c>
      <c r="O863" s="309"/>
      <c r="P863" s="309"/>
    </row>
    <row r="864" spans="1:16" ht="12.45" customHeight="1">
      <c r="A864" s="306">
        <v>12</v>
      </c>
      <c r="B864" s="306"/>
      <c r="C864" s="307" t="s">
        <v>1480</v>
      </c>
      <c r="D864" s="308" t="s">
        <v>1481</v>
      </c>
      <c r="E864" s="308"/>
      <c r="F864" s="307">
        <v>2556</v>
      </c>
      <c r="G864" s="308" t="s">
        <v>1612</v>
      </c>
      <c r="H864" s="308" t="s">
        <v>1587</v>
      </c>
      <c r="I864" s="309">
        <v>0</v>
      </c>
      <c r="J864" s="309">
        <v>26179</v>
      </c>
      <c r="K864" s="309">
        <v>0</v>
      </c>
      <c r="L864" s="309">
        <v>2618</v>
      </c>
      <c r="M864" s="309">
        <v>252</v>
      </c>
      <c r="N864" s="309">
        <v>29049</v>
      </c>
      <c r="O864" s="309"/>
      <c r="P864" s="309"/>
    </row>
    <row r="865" spans="1:16" ht="12.45" customHeight="1">
      <c r="A865" s="306">
        <v>12</v>
      </c>
      <c r="B865" s="306"/>
      <c r="C865" s="307" t="s">
        <v>1480</v>
      </c>
      <c r="D865" s="308" t="s">
        <v>1481</v>
      </c>
      <c r="E865" s="308"/>
      <c r="F865" s="307">
        <v>2557</v>
      </c>
      <c r="G865" s="308" t="s">
        <v>2327</v>
      </c>
      <c r="H865" s="308" t="s">
        <v>2328</v>
      </c>
      <c r="I865" s="309">
        <v>0</v>
      </c>
      <c r="J865" s="309">
        <v>5207</v>
      </c>
      <c r="K865" s="309">
        <v>0</v>
      </c>
      <c r="L865" s="309">
        <v>521</v>
      </c>
      <c r="M865" s="309">
        <v>50</v>
      </c>
      <c r="N865" s="309">
        <v>5778</v>
      </c>
      <c r="O865" s="309"/>
      <c r="P865" s="309"/>
    </row>
    <row r="866" spans="1:16" ht="12.45" customHeight="1">
      <c r="A866" s="306">
        <v>12</v>
      </c>
      <c r="B866" s="306"/>
      <c r="C866" s="307" t="s">
        <v>1480</v>
      </c>
      <c r="D866" s="308" t="s">
        <v>1481</v>
      </c>
      <c r="E866" s="308"/>
      <c r="F866" s="307">
        <v>2559</v>
      </c>
      <c r="G866" s="308" t="s">
        <v>1633</v>
      </c>
      <c r="H866" s="308" t="s">
        <v>1491</v>
      </c>
      <c r="I866" s="309">
        <v>0</v>
      </c>
      <c r="J866" s="309">
        <v>2071</v>
      </c>
      <c r="K866" s="309">
        <v>0</v>
      </c>
      <c r="L866" s="309">
        <v>207</v>
      </c>
      <c r="M866" s="309">
        <v>69</v>
      </c>
      <c r="N866" s="309">
        <v>2347</v>
      </c>
      <c r="O866" s="309"/>
      <c r="P866" s="309"/>
    </row>
    <row r="867" spans="1:16" ht="12.45" customHeight="1">
      <c r="A867" s="306">
        <v>12</v>
      </c>
      <c r="B867" s="306"/>
      <c r="C867" s="307" t="s">
        <v>1480</v>
      </c>
      <c r="D867" s="308" t="s">
        <v>1481</v>
      </c>
      <c r="E867" s="308"/>
      <c r="F867" s="307">
        <v>2561</v>
      </c>
      <c r="G867" s="308" t="s">
        <v>1633</v>
      </c>
      <c r="H867" s="308" t="s">
        <v>1491</v>
      </c>
      <c r="I867" s="309">
        <v>0</v>
      </c>
      <c r="J867" s="309">
        <v>822</v>
      </c>
      <c r="K867" s="309">
        <v>0</v>
      </c>
      <c r="L867" s="309">
        <v>82</v>
      </c>
      <c r="M867" s="309">
        <v>27</v>
      </c>
      <c r="N867" s="309">
        <v>931</v>
      </c>
      <c r="O867" s="309"/>
      <c r="P867" s="309"/>
    </row>
    <row r="868" spans="1:16" ht="12.45" customHeight="1">
      <c r="A868" s="306">
        <v>13</v>
      </c>
      <c r="B868" s="306"/>
      <c r="C868" s="307" t="s">
        <v>1480</v>
      </c>
      <c r="D868" s="308" t="s">
        <v>1481</v>
      </c>
      <c r="E868" s="308"/>
      <c r="F868" s="307">
        <v>2540</v>
      </c>
      <c r="G868" s="308" t="s">
        <v>2329</v>
      </c>
      <c r="H868" s="308" t="s">
        <v>2330</v>
      </c>
      <c r="I868" s="309">
        <v>0</v>
      </c>
      <c r="J868" s="309">
        <v>25742</v>
      </c>
      <c r="K868" s="309">
        <v>0</v>
      </c>
      <c r="L868" s="309">
        <v>2574</v>
      </c>
      <c r="M868" s="309">
        <v>0</v>
      </c>
      <c r="N868" s="309">
        <v>28316</v>
      </c>
      <c r="O868" s="309"/>
      <c r="P868" s="309"/>
    </row>
    <row r="869" spans="1:16" ht="12.45" customHeight="1">
      <c r="A869" s="306">
        <v>13</v>
      </c>
      <c r="B869" s="306"/>
      <c r="C869" s="307" t="s">
        <v>1480</v>
      </c>
      <c r="D869" s="308" t="s">
        <v>1481</v>
      </c>
      <c r="E869" s="308"/>
      <c r="F869" s="307">
        <v>2562</v>
      </c>
      <c r="G869" s="308" t="s">
        <v>2331</v>
      </c>
      <c r="H869" s="308" t="s">
        <v>2332</v>
      </c>
      <c r="I869" s="309">
        <v>0</v>
      </c>
      <c r="J869" s="309">
        <v>5232</v>
      </c>
      <c r="K869" s="309">
        <v>0</v>
      </c>
      <c r="L869" s="309">
        <v>523</v>
      </c>
      <c r="M869" s="309">
        <v>50</v>
      </c>
      <c r="N869" s="309">
        <v>5805</v>
      </c>
      <c r="O869" s="309"/>
      <c r="P869" s="309"/>
    </row>
    <row r="870" spans="1:16" ht="12.45" customHeight="1">
      <c r="A870" s="306">
        <v>13</v>
      </c>
      <c r="B870" s="306"/>
      <c r="C870" s="307" t="s">
        <v>1480</v>
      </c>
      <c r="D870" s="308" t="s">
        <v>1481</v>
      </c>
      <c r="E870" s="308"/>
      <c r="F870" s="307">
        <v>2563</v>
      </c>
      <c r="G870" s="308" t="s">
        <v>2176</v>
      </c>
      <c r="H870" s="308" t="s">
        <v>2177</v>
      </c>
      <c r="I870" s="309">
        <v>0</v>
      </c>
      <c r="J870" s="309">
        <v>5238</v>
      </c>
      <c r="K870" s="309">
        <v>0</v>
      </c>
      <c r="L870" s="309">
        <v>524</v>
      </c>
      <c r="M870" s="309">
        <v>50</v>
      </c>
      <c r="N870" s="309">
        <v>5812</v>
      </c>
      <c r="O870" s="309"/>
      <c r="P870" s="309"/>
    </row>
    <row r="871" spans="1:16" ht="12.45" customHeight="1">
      <c r="A871" s="306">
        <v>13</v>
      </c>
      <c r="B871" s="306"/>
      <c r="C871" s="307" t="s">
        <v>1480</v>
      </c>
      <c r="D871" s="308" t="s">
        <v>1481</v>
      </c>
      <c r="E871" s="308"/>
      <c r="F871" s="307">
        <v>2564</v>
      </c>
      <c r="G871" s="308" t="s">
        <v>1633</v>
      </c>
      <c r="H871" s="308" t="s">
        <v>1491</v>
      </c>
      <c r="I871" s="309">
        <v>0</v>
      </c>
      <c r="J871" s="309">
        <v>3290</v>
      </c>
      <c r="K871" s="309">
        <v>0</v>
      </c>
      <c r="L871" s="309">
        <v>329</v>
      </c>
      <c r="M871" s="309">
        <v>110</v>
      </c>
      <c r="N871" s="309">
        <v>3729</v>
      </c>
      <c r="O871" s="309"/>
      <c r="P871" s="309"/>
    </row>
    <row r="872" spans="1:16" ht="12.45" customHeight="1">
      <c r="A872" s="306">
        <v>13</v>
      </c>
      <c r="B872" s="306"/>
      <c r="C872" s="307" t="s">
        <v>1480</v>
      </c>
      <c r="D872" s="308" t="s">
        <v>1481</v>
      </c>
      <c r="E872" s="308"/>
      <c r="F872" s="307">
        <v>2565</v>
      </c>
      <c r="G872" s="308" t="s">
        <v>1633</v>
      </c>
      <c r="H872" s="308" t="s">
        <v>1491</v>
      </c>
      <c r="I872" s="309">
        <v>0</v>
      </c>
      <c r="J872" s="309">
        <v>8286</v>
      </c>
      <c r="K872" s="309">
        <v>0</v>
      </c>
      <c r="L872" s="309">
        <v>829</v>
      </c>
      <c r="M872" s="309">
        <v>276</v>
      </c>
      <c r="N872" s="309">
        <v>9391</v>
      </c>
      <c r="O872" s="309"/>
      <c r="P872" s="309"/>
    </row>
    <row r="873" spans="1:16" ht="12.45" customHeight="1">
      <c r="A873" s="306">
        <v>13</v>
      </c>
      <c r="B873" s="306"/>
      <c r="C873" s="307" t="s">
        <v>1480</v>
      </c>
      <c r="D873" s="308" t="s">
        <v>1481</v>
      </c>
      <c r="E873" s="308"/>
      <c r="F873" s="307">
        <v>2566</v>
      </c>
      <c r="G873" s="308" t="s">
        <v>1633</v>
      </c>
      <c r="H873" s="308" t="s">
        <v>1491</v>
      </c>
      <c r="I873" s="309">
        <v>0</v>
      </c>
      <c r="J873" s="309">
        <v>9894</v>
      </c>
      <c r="K873" s="309">
        <v>0</v>
      </c>
      <c r="L873" s="309">
        <v>989</v>
      </c>
      <c r="M873" s="309">
        <v>330</v>
      </c>
      <c r="N873" s="309">
        <v>11213</v>
      </c>
      <c r="O873" s="309"/>
      <c r="P873" s="309"/>
    </row>
    <row r="874" spans="1:16" ht="12.45" customHeight="1">
      <c r="A874" s="306">
        <v>17</v>
      </c>
      <c r="B874" s="306"/>
      <c r="C874" s="307" t="s">
        <v>1480</v>
      </c>
      <c r="D874" s="308" t="s">
        <v>1481</v>
      </c>
      <c r="E874" s="308"/>
      <c r="F874" s="307">
        <v>2567</v>
      </c>
      <c r="G874" s="308" t="s">
        <v>2333</v>
      </c>
      <c r="H874" s="308" t="s">
        <v>1528</v>
      </c>
      <c r="I874" s="309">
        <v>0</v>
      </c>
      <c r="J874" s="309">
        <v>15580</v>
      </c>
      <c r="K874" s="309">
        <v>0</v>
      </c>
      <c r="L874" s="309">
        <v>1558</v>
      </c>
      <c r="M874" s="309">
        <v>95</v>
      </c>
      <c r="N874" s="309">
        <v>17233</v>
      </c>
      <c r="O874" s="309"/>
      <c r="P874" s="309"/>
    </row>
    <row r="875" spans="1:16" ht="12.45" customHeight="1">
      <c r="A875" s="306">
        <v>17</v>
      </c>
      <c r="B875" s="306"/>
      <c r="C875" s="307" t="s">
        <v>1480</v>
      </c>
      <c r="D875" s="308" t="s">
        <v>1481</v>
      </c>
      <c r="E875" s="308"/>
      <c r="F875" s="307">
        <v>2568</v>
      </c>
      <c r="G875" s="308" t="s">
        <v>2063</v>
      </c>
      <c r="H875" s="308" t="s">
        <v>1595</v>
      </c>
      <c r="I875" s="309">
        <v>0</v>
      </c>
      <c r="J875" s="309">
        <v>10591</v>
      </c>
      <c r="K875" s="309">
        <v>0</v>
      </c>
      <c r="L875" s="309">
        <v>1059</v>
      </c>
      <c r="M875" s="309">
        <v>102</v>
      </c>
      <c r="N875" s="309">
        <v>11752</v>
      </c>
      <c r="O875" s="309"/>
      <c r="P875" s="309"/>
    </row>
    <row r="876" spans="1:16" ht="12.45" customHeight="1">
      <c r="A876" s="306">
        <v>17</v>
      </c>
      <c r="B876" s="306"/>
      <c r="C876" s="307" t="s">
        <v>1480</v>
      </c>
      <c r="D876" s="308" t="s">
        <v>1481</v>
      </c>
      <c r="E876" s="308"/>
      <c r="F876" s="307">
        <v>2569</v>
      </c>
      <c r="G876" s="308" t="s">
        <v>2273</v>
      </c>
      <c r="H876" s="308" t="s">
        <v>2274</v>
      </c>
      <c r="I876" s="309">
        <v>0</v>
      </c>
      <c r="J876" s="309">
        <v>185346</v>
      </c>
      <c r="K876" s="309">
        <v>0</v>
      </c>
      <c r="L876" s="309">
        <v>18535</v>
      </c>
      <c r="M876" s="309">
        <v>1782</v>
      </c>
      <c r="N876" s="309">
        <v>205663</v>
      </c>
      <c r="O876" s="309"/>
      <c r="P876" s="309"/>
    </row>
    <row r="877" spans="1:16" ht="12.45" customHeight="1">
      <c r="A877" s="306">
        <v>17</v>
      </c>
      <c r="B877" s="306"/>
      <c r="C877" s="307" t="s">
        <v>1480</v>
      </c>
      <c r="D877" s="308" t="s">
        <v>1481</v>
      </c>
      <c r="E877" s="308"/>
      <c r="F877" s="307">
        <v>2570</v>
      </c>
      <c r="G877" s="308" t="s">
        <v>1619</v>
      </c>
      <c r="H877" s="308" t="s">
        <v>1620</v>
      </c>
      <c r="I877" s="309">
        <v>0</v>
      </c>
      <c r="J877" s="309">
        <v>5232</v>
      </c>
      <c r="K877" s="309">
        <v>0</v>
      </c>
      <c r="L877" s="309">
        <v>523</v>
      </c>
      <c r="M877" s="309">
        <v>50</v>
      </c>
      <c r="N877" s="309">
        <v>5805</v>
      </c>
      <c r="O877" s="309"/>
      <c r="P877" s="309"/>
    </row>
    <row r="878" spans="1:16" ht="12.45" customHeight="1">
      <c r="A878" s="306">
        <v>17</v>
      </c>
      <c r="B878" s="306"/>
      <c r="C878" s="307" t="s">
        <v>1480</v>
      </c>
      <c r="D878" s="308" t="s">
        <v>1481</v>
      </c>
      <c r="E878" s="308"/>
      <c r="F878" s="307">
        <v>2571</v>
      </c>
      <c r="G878" s="308" t="s">
        <v>2098</v>
      </c>
      <c r="H878" s="308" t="s">
        <v>1543</v>
      </c>
      <c r="I878" s="309">
        <v>0</v>
      </c>
      <c r="J878" s="309">
        <v>5295</v>
      </c>
      <c r="K878" s="309">
        <v>0</v>
      </c>
      <c r="L878" s="309">
        <v>530</v>
      </c>
      <c r="M878" s="309">
        <v>51</v>
      </c>
      <c r="N878" s="309">
        <v>5876</v>
      </c>
      <c r="O878" s="309"/>
      <c r="P878" s="309"/>
    </row>
    <row r="879" spans="1:16" ht="12.45" customHeight="1">
      <c r="A879" s="306">
        <v>17</v>
      </c>
      <c r="B879" s="306"/>
      <c r="C879" s="307" t="s">
        <v>1480</v>
      </c>
      <c r="D879" s="308" t="s">
        <v>1481</v>
      </c>
      <c r="E879" s="308"/>
      <c r="F879" s="307">
        <v>2572</v>
      </c>
      <c r="G879" s="308" t="s">
        <v>1617</v>
      </c>
      <c r="H879" s="308" t="s">
        <v>1618</v>
      </c>
      <c r="I879" s="309">
        <v>0</v>
      </c>
      <c r="J879" s="309">
        <v>15887</v>
      </c>
      <c r="K879" s="309">
        <v>0</v>
      </c>
      <c r="L879" s="309">
        <v>1589</v>
      </c>
      <c r="M879" s="309">
        <v>153</v>
      </c>
      <c r="N879" s="309">
        <v>17629</v>
      </c>
      <c r="O879" s="309"/>
      <c r="P879" s="309"/>
    </row>
    <row r="880" spans="1:16" ht="12.45" customHeight="1">
      <c r="A880" s="306">
        <v>17</v>
      </c>
      <c r="B880" s="306"/>
      <c r="C880" s="307" t="s">
        <v>1480</v>
      </c>
      <c r="D880" s="308" t="s">
        <v>1481</v>
      </c>
      <c r="E880" s="308"/>
      <c r="F880" s="307">
        <v>2573</v>
      </c>
      <c r="G880" s="308" t="s">
        <v>2334</v>
      </c>
      <c r="H880" s="308" t="s">
        <v>2335</v>
      </c>
      <c r="I880" s="309">
        <v>0</v>
      </c>
      <c r="J880" s="309">
        <v>5229</v>
      </c>
      <c r="K880" s="309">
        <v>0</v>
      </c>
      <c r="L880" s="309">
        <v>523</v>
      </c>
      <c r="M880" s="309">
        <v>50</v>
      </c>
      <c r="N880" s="309">
        <v>5802</v>
      </c>
      <c r="O880" s="309"/>
      <c r="P880" s="309"/>
    </row>
    <row r="881" spans="1:16" ht="12.45" customHeight="1">
      <c r="A881" s="306">
        <v>17</v>
      </c>
      <c r="B881" s="306"/>
      <c r="C881" s="307" t="s">
        <v>1480</v>
      </c>
      <c r="D881" s="308" t="s">
        <v>1481</v>
      </c>
      <c r="E881" s="308"/>
      <c r="F881" s="307">
        <v>2574</v>
      </c>
      <c r="G881" s="308" t="s">
        <v>2072</v>
      </c>
      <c r="H881" s="308" t="s">
        <v>2073</v>
      </c>
      <c r="I881" s="309">
        <v>0</v>
      </c>
      <c r="J881" s="309">
        <v>26478</v>
      </c>
      <c r="K881" s="309">
        <v>0</v>
      </c>
      <c r="L881" s="309">
        <v>2648</v>
      </c>
      <c r="M881" s="309">
        <v>255</v>
      </c>
      <c r="N881" s="309">
        <v>29381</v>
      </c>
      <c r="O881" s="309"/>
      <c r="P881" s="309"/>
    </row>
    <row r="882" spans="1:16" ht="12.45" customHeight="1">
      <c r="A882" s="306">
        <v>17</v>
      </c>
      <c r="B882" s="306"/>
      <c r="C882" s="307" t="s">
        <v>1480</v>
      </c>
      <c r="D882" s="308" t="s">
        <v>1481</v>
      </c>
      <c r="E882" s="308"/>
      <c r="F882" s="307">
        <v>2575</v>
      </c>
      <c r="G882" s="308" t="s">
        <v>2269</v>
      </c>
      <c r="H882" s="308" t="s">
        <v>2270</v>
      </c>
      <c r="I882" s="309">
        <v>0</v>
      </c>
      <c r="J882" s="309">
        <v>26955</v>
      </c>
      <c r="K882" s="309">
        <v>0</v>
      </c>
      <c r="L882" s="309">
        <v>2695</v>
      </c>
      <c r="M882" s="309">
        <v>259</v>
      </c>
      <c r="N882" s="309">
        <v>29909</v>
      </c>
      <c r="O882" s="309"/>
      <c r="P882" s="309"/>
    </row>
    <row r="883" spans="1:16" ht="12.45" customHeight="1">
      <c r="A883" s="306">
        <v>17</v>
      </c>
      <c r="B883" s="306"/>
      <c r="C883" s="307" t="s">
        <v>1480</v>
      </c>
      <c r="D883" s="308" t="s">
        <v>1481</v>
      </c>
      <c r="E883" s="308"/>
      <c r="F883" s="307">
        <v>2576</v>
      </c>
      <c r="G883" s="308" t="s">
        <v>1616</v>
      </c>
      <c r="H883" s="308" t="s">
        <v>1489</v>
      </c>
      <c r="I883" s="309">
        <v>0</v>
      </c>
      <c r="J883" s="309">
        <v>319057.2</v>
      </c>
      <c r="K883" s="309">
        <v>0</v>
      </c>
      <c r="L883" s="309">
        <v>31905.72</v>
      </c>
      <c r="M883" s="309">
        <v>79764.3</v>
      </c>
      <c r="N883" s="309">
        <v>430727.22</v>
      </c>
      <c r="O883" s="309"/>
      <c r="P883" s="309"/>
    </row>
    <row r="884" spans="1:16" ht="12.45" customHeight="1">
      <c r="A884" s="306">
        <v>17</v>
      </c>
      <c r="B884" s="306"/>
      <c r="C884" s="307" t="s">
        <v>1480</v>
      </c>
      <c r="D884" s="308" t="s">
        <v>1481</v>
      </c>
      <c r="E884" s="308"/>
      <c r="F884" s="307">
        <v>2577</v>
      </c>
      <c r="G884" s="308" t="s">
        <v>1616</v>
      </c>
      <c r="H884" s="308" t="s">
        <v>1489</v>
      </c>
      <c r="I884" s="309">
        <v>0</v>
      </c>
      <c r="J884" s="309">
        <v>19781.546399999999</v>
      </c>
      <c r="K884" s="309">
        <v>0</v>
      </c>
      <c r="L884" s="309">
        <v>1994.1075000000001</v>
      </c>
      <c r="M884" s="309">
        <v>638.11440000000005</v>
      </c>
      <c r="N884" s="309">
        <v>22413.768299999996</v>
      </c>
      <c r="O884" s="309"/>
      <c r="P884" s="309"/>
    </row>
    <row r="885" spans="1:16" ht="12.45" customHeight="1">
      <c r="A885" s="306">
        <v>17</v>
      </c>
      <c r="B885" s="306"/>
      <c r="C885" s="307" t="s">
        <v>1480</v>
      </c>
      <c r="D885" s="308" t="s">
        <v>1481</v>
      </c>
      <c r="E885" s="308"/>
      <c r="F885" s="307">
        <v>2578</v>
      </c>
      <c r="G885" s="308" t="s">
        <v>1633</v>
      </c>
      <c r="H885" s="308" t="s">
        <v>1491</v>
      </c>
      <c r="I885" s="309">
        <v>0</v>
      </c>
      <c r="J885" s="309">
        <v>3740</v>
      </c>
      <c r="K885" s="309">
        <v>0</v>
      </c>
      <c r="L885" s="309">
        <v>374</v>
      </c>
      <c r="M885" s="309">
        <v>125</v>
      </c>
      <c r="N885" s="309">
        <v>4239</v>
      </c>
      <c r="O885" s="309"/>
      <c r="P885" s="309"/>
    </row>
    <row r="886" spans="1:16" ht="12.45" customHeight="1">
      <c r="A886" s="306">
        <v>17</v>
      </c>
      <c r="B886" s="306"/>
      <c r="C886" s="307" t="s">
        <v>1480</v>
      </c>
      <c r="D886" s="308" t="s">
        <v>1481</v>
      </c>
      <c r="E886" s="308"/>
      <c r="F886" s="307">
        <v>2579</v>
      </c>
      <c r="G886" s="308" t="s">
        <v>1633</v>
      </c>
      <c r="H886" s="308" t="s">
        <v>1491</v>
      </c>
      <c r="I886" s="309">
        <v>0</v>
      </c>
      <c r="J886" s="309">
        <v>823</v>
      </c>
      <c r="K886" s="309">
        <v>0</v>
      </c>
      <c r="L886" s="309">
        <v>82</v>
      </c>
      <c r="M886" s="309">
        <v>27</v>
      </c>
      <c r="N886" s="309">
        <v>932</v>
      </c>
      <c r="O886" s="309"/>
      <c r="P886" s="309"/>
    </row>
    <row r="887" spans="1:16" ht="12.45" customHeight="1">
      <c r="A887" s="306">
        <v>17</v>
      </c>
      <c r="B887" s="306"/>
      <c r="C887" s="307" t="s">
        <v>1480</v>
      </c>
      <c r="D887" s="308" t="s">
        <v>1481</v>
      </c>
      <c r="E887" s="308"/>
      <c r="F887" s="307">
        <v>2580</v>
      </c>
      <c r="G887" s="308" t="s">
        <v>1633</v>
      </c>
      <c r="H887" s="308" t="s">
        <v>1491</v>
      </c>
      <c r="I887" s="309">
        <v>0</v>
      </c>
      <c r="J887" s="309">
        <v>6897</v>
      </c>
      <c r="K887" s="309">
        <v>0</v>
      </c>
      <c r="L887" s="309">
        <v>690</v>
      </c>
      <c r="M887" s="309">
        <v>345</v>
      </c>
      <c r="N887" s="309">
        <v>7932</v>
      </c>
      <c r="O887" s="309"/>
      <c r="P887" s="309"/>
    </row>
    <row r="888" spans="1:16" ht="12.45" customHeight="1">
      <c r="A888" s="306">
        <v>17</v>
      </c>
      <c r="B888" s="306"/>
      <c r="C888" s="307" t="s">
        <v>1480</v>
      </c>
      <c r="D888" s="308" t="s">
        <v>1481</v>
      </c>
      <c r="E888" s="308"/>
      <c r="F888" s="307">
        <v>2581</v>
      </c>
      <c r="G888" s="308" t="s">
        <v>1633</v>
      </c>
      <c r="H888" s="308" t="s">
        <v>1491</v>
      </c>
      <c r="I888" s="309">
        <v>0</v>
      </c>
      <c r="J888" s="309">
        <v>2074</v>
      </c>
      <c r="K888" s="309">
        <v>0</v>
      </c>
      <c r="L888" s="309">
        <v>207</v>
      </c>
      <c r="M888" s="309">
        <v>69</v>
      </c>
      <c r="N888" s="309">
        <v>2350</v>
      </c>
      <c r="O888" s="309"/>
      <c r="P888" s="309"/>
    </row>
    <row r="889" spans="1:16" ht="12.45" customHeight="1">
      <c r="A889" s="306">
        <v>17</v>
      </c>
      <c r="B889" s="306"/>
      <c r="C889" s="307" t="s">
        <v>1480</v>
      </c>
      <c r="D889" s="308" t="s">
        <v>1481</v>
      </c>
      <c r="E889" s="308"/>
      <c r="F889" s="307">
        <v>2582</v>
      </c>
      <c r="G889" s="308" t="s">
        <v>1633</v>
      </c>
      <c r="H889" s="308" t="s">
        <v>1491</v>
      </c>
      <c r="I889" s="309">
        <v>0</v>
      </c>
      <c r="J889" s="309">
        <v>2476</v>
      </c>
      <c r="K889" s="309">
        <v>0</v>
      </c>
      <c r="L889" s="309">
        <v>248</v>
      </c>
      <c r="M889" s="309">
        <v>83</v>
      </c>
      <c r="N889" s="309">
        <v>2807</v>
      </c>
      <c r="O889" s="309"/>
      <c r="P889" s="309"/>
    </row>
    <row r="890" spans="1:16" ht="12.45" customHeight="1">
      <c r="A890" s="306">
        <v>17</v>
      </c>
      <c r="B890" s="306"/>
      <c r="C890" s="307" t="s">
        <v>1480</v>
      </c>
      <c r="D890" s="308" t="s">
        <v>1481</v>
      </c>
      <c r="E890" s="308"/>
      <c r="F890" s="307">
        <v>2583</v>
      </c>
      <c r="G890" s="308" t="s">
        <v>2336</v>
      </c>
      <c r="H890" s="308" t="s">
        <v>2337</v>
      </c>
      <c r="I890" s="309">
        <v>0</v>
      </c>
      <c r="J890" s="309">
        <v>46940</v>
      </c>
      <c r="K890" s="309">
        <v>0</v>
      </c>
      <c r="L890" s="309">
        <v>4694</v>
      </c>
      <c r="M890" s="309">
        <v>0</v>
      </c>
      <c r="N890" s="309">
        <v>51634</v>
      </c>
      <c r="O890" s="309"/>
      <c r="P890" s="309"/>
    </row>
    <row r="891" spans="1:16" ht="12.45" customHeight="1">
      <c r="A891" s="306">
        <v>18</v>
      </c>
      <c r="B891" s="306"/>
      <c r="C891" s="307" t="s">
        <v>1480</v>
      </c>
      <c r="D891" s="308" t="s">
        <v>1481</v>
      </c>
      <c r="E891" s="308"/>
      <c r="F891" s="307">
        <v>2584</v>
      </c>
      <c r="G891" s="308" t="s">
        <v>2338</v>
      </c>
      <c r="H891" s="308" t="s">
        <v>2339</v>
      </c>
      <c r="I891" s="309">
        <v>0</v>
      </c>
      <c r="J891" s="309">
        <v>30451</v>
      </c>
      <c r="K891" s="309">
        <v>0</v>
      </c>
      <c r="L891" s="309">
        <v>3045</v>
      </c>
      <c r="M891" s="309">
        <v>0</v>
      </c>
      <c r="N891" s="309">
        <v>33496</v>
      </c>
      <c r="O891" s="309"/>
      <c r="P891" s="309"/>
    </row>
    <row r="892" spans="1:16" ht="12.45" customHeight="1">
      <c r="A892" s="306">
        <v>18</v>
      </c>
      <c r="B892" s="306"/>
      <c r="C892" s="307" t="s">
        <v>1480</v>
      </c>
      <c r="D892" s="308" t="s">
        <v>1481</v>
      </c>
      <c r="E892" s="308"/>
      <c r="F892" s="307">
        <v>2585</v>
      </c>
      <c r="G892" s="308" t="s">
        <v>1861</v>
      </c>
      <c r="H892" s="308" t="s">
        <v>2340</v>
      </c>
      <c r="I892" s="309">
        <v>0</v>
      </c>
      <c r="J892" s="309">
        <v>264187</v>
      </c>
      <c r="K892" s="309">
        <v>0</v>
      </c>
      <c r="L892" s="309">
        <v>26419</v>
      </c>
      <c r="M892" s="309">
        <v>2540</v>
      </c>
      <c r="N892" s="309">
        <v>293146</v>
      </c>
      <c r="O892" s="309"/>
      <c r="P892" s="309"/>
    </row>
    <row r="893" spans="1:16" ht="12.45" customHeight="1">
      <c r="A893" s="306">
        <v>18</v>
      </c>
      <c r="B893" s="306"/>
      <c r="C893" s="307" t="s">
        <v>1480</v>
      </c>
      <c r="D893" s="308" t="s">
        <v>1481</v>
      </c>
      <c r="E893" s="308"/>
      <c r="F893" s="307">
        <v>2586</v>
      </c>
      <c r="G893" s="308" t="s">
        <v>2176</v>
      </c>
      <c r="H893" s="308" t="s">
        <v>2177</v>
      </c>
      <c r="I893" s="309">
        <v>0</v>
      </c>
      <c r="J893" s="309">
        <v>7790</v>
      </c>
      <c r="K893" s="309">
        <v>0</v>
      </c>
      <c r="L893" s="309">
        <v>779</v>
      </c>
      <c r="M893" s="309">
        <v>48</v>
      </c>
      <c r="N893" s="309">
        <v>8617</v>
      </c>
      <c r="O893" s="309"/>
      <c r="P893" s="309"/>
    </row>
    <row r="894" spans="1:16" ht="12.45" customHeight="1">
      <c r="A894" s="306">
        <v>18</v>
      </c>
      <c r="B894" s="306"/>
      <c r="C894" s="307" t="s">
        <v>1480</v>
      </c>
      <c r="D894" s="308" t="s">
        <v>1481</v>
      </c>
      <c r="E894" s="308"/>
      <c r="F894" s="307">
        <v>2587</v>
      </c>
      <c r="G894" s="308" t="s">
        <v>1633</v>
      </c>
      <c r="H894" s="308" t="s">
        <v>1491</v>
      </c>
      <c r="I894" s="309">
        <v>0</v>
      </c>
      <c r="J894" s="309">
        <v>760000</v>
      </c>
      <c r="K894" s="309">
        <v>0</v>
      </c>
      <c r="L894" s="309">
        <v>76000</v>
      </c>
      <c r="M894" s="309">
        <v>190000</v>
      </c>
      <c r="N894" s="309">
        <v>1026000</v>
      </c>
      <c r="O894" s="309"/>
      <c r="P894" s="309"/>
    </row>
    <row r="895" spans="1:16" ht="12.45" customHeight="1">
      <c r="A895" s="306">
        <v>18</v>
      </c>
      <c r="B895" s="306"/>
      <c r="C895" s="307" t="s">
        <v>1480</v>
      </c>
      <c r="D895" s="308" t="s">
        <v>1481</v>
      </c>
      <c r="E895" s="308"/>
      <c r="F895" s="307">
        <v>2588</v>
      </c>
      <c r="G895" s="308" t="s">
        <v>547</v>
      </c>
      <c r="H895" s="308" t="s">
        <v>287</v>
      </c>
      <c r="I895" s="309">
        <v>0</v>
      </c>
      <c r="J895" s="309">
        <v>4076093</v>
      </c>
      <c r="K895" s="309">
        <v>0</v>
      </c>
      <c r="L895" s="309">
        <v>407609</v>
      </c>
      <c r="M895" s="309">
        <v>169837</v>
      </c>
      <c r="N895" s="309">
        <v>4653539</v>
      </c>
      <c r="O895" s="309"/>
      <c r="P895" s="309"/>
    </row>
    <row r="896" spans="1:16" ht="12.45" customHeight="1">
      <c r="A896" s="306">
        <v>18</v>
      </c>
      <c r="B896" s="306"/>
      <c r="C896" s="307" t="s">
        <v>1480</v>
      </c>
      <c r="D896" s="308" t="s">
        <v>1481</v>
      </c>
      <c r="E896" s="308"/>
      <c r="F896" s="307">
        <v>2589</v>
      </c>
      <c r="G896" s="308" t="s">
        <v>547</v>
      </c>
      <c r="H896" s="308" t="s">
        <v>287</v>
      </c>
      <c r="I896" s="309">
        <v>0</v>
      </c>
      <c r="J896" s="309">
        <v>588128</v>
      </c>
      <c r="K896" s="309">
        <v>0</v>
      </c>
      <c r="L896" s="309">
        <v>58813</v>
      </c>
      <c r="M896" s="309">
        <v>24505</v>
      </c>
      <c r="N896" s="309">
        <v>671446</v>
      </c>
      <c r="O896" s="309"/>
      <c r="P896" s="309"/>
    </row>
    <row r="897" spans="1:16" ht="12.45" customHeight="1">
      <c r="A897" s="306">
        <v>18</v>
      </c>
      <c r="B897" s="306"/>
      <c r="C897" s="307" t="s">
        <v>1480</v>
      </c>
      <c r="D897" s="308" t="s">
        <v>1481</v>
      </c>
      <c r="E897" s="308"/>
      <c r="F897" s="307">
        <v>2590</v>
      </c>
      <c r="G897" s="308" t="s">
        <v>547</v>
      </c>
      <c r="H897" s="308" t="s">
        <v>287</v>
      </c>
      <c r="I897" s="309">
        <v>0</v>
      </c>
      <c r="J897" s="309">
        <v>268859</v>
      </c>
      <c r="K897" s="309">
        <v>0</v>
      </c>
      <c r="L897" s="309">
        <v>26886</v>
      </c>
      <c r="M897" s="309">
        <v>11202</v>
      </c>
      <c r="N897" s="309">
        <v>306947</v>
      </c>
      <c r="O897" s="309"/>
      <c r="P897" s="309"/>
    </row>
    <row r="898" spans="1:16" ht="12.45" customHeight="1">
      <c r="A898" s="306">
        <v>18</v>
      </c>
      <c r="B898" s="306"/>
      <c r="C898" s="307" t="s">
        <v>1480</v>
      </c>
      <c r="D898" s="308" t="s">
        <v>1481</v>
      </c>
      <c r="E898" s="308"/>
      <c r="F898" s="307">
        <v>2591</v>
      </c>
      <c r="G898" s="308" t="s">
        <v>547</v>
      </c>
      <c r="H898" s="308" t="s">
        <v>287</v>
      </c>
      <c r="I898" s="309">
        <v>0</v>
      </c>
      <c r="J898" s="309">
        <v>9602</v>
      </c>
      <c r="K898" s="309">
        <v>0</v>
      </c>
      <c r="L898" s="309">
        <v>960</v>
      </c>
      <c r="M898" s="309">
        <v>400</v>
      </c>
      <c r="N898" s="309">
        <v>10962</v>
      </c>
      <c r="O898" s="309"/>
      <c r="P898" s="309"/>
    </row>
    <row r="899" spans="1:16" ht="12.45" customHeight="1">
      <c r="A899" s="306">
        <v>18</v>
      </c>
      <c r="B899" s="306"/>
      <c r="C899" s="307" t="s">
        <v>1480</v>
      </c>
      <c r="D899" s="308" t="s">
        <v>1481</v>
      </c>
      <c r="E899" s="308"/>
      <c r="F899" s="307">
        <v>2592</v>
      </c>
      <c r="G899" s="308" t="s">
        <v>547</v>
      </c>
      <c r="H899" s="308" t="s">
        <v>287</v>
      </c>
      <c r="I899" s="309">
        <v>0</v>
      </c>
      <c r="J899" s="309">
        <v>9602</v>
      </c>
      <c r="K899" s="309">
        <v>0</v>
      </c>
      <c r="L899" s="309">
        <v>960</v>
      </c>
      <c r="M899" s="309">
        <v>400</v>
      </c>
      <c r="N899" s="309">
        <v>10962</v>
      </c>
      <c r="O899" s="309"/>
      <c r="P899" s="309"/>
    </row>
    <row r="900" spans="1:16" ht="12.45" customHeight="1">
      <c r="A900" s="306">
        <v>18</v>
      </c>
      <c r="B900" s="306"/>
      <c r="C900" s="307" t="s">
        <v>1480</v>
      </c>
      <c r="D900" s="308" t="s">
        <v>1481</v>
      </c>
      <c r="E900" s="308"/>
      <c r="F900" s="307">
        <v>2593</v>
      </c>
      <c r="G900" s="308" t="s">
        <v>547</v>
      </c>
      <c r="H900" s="308" t="s">
        <v>287</v>
      </c>
      <c r="I900" s="309">
        <v>0</v>
      </c>
      <c r="J900" s="309">
        <v>330072</v>
      </c>
      <c r="K900" s="309">
        <v>0</v>
      </c>
      <c r="L900" s="309">
        <v>33007</v>
      </c>
      <c r="M900" s="309">
        <v>13753</v>
      </c>
      <c r="N900" s="309">
        <v>376832</v>
      </c>
      <c r="O900" s="309"/>
      <c r="P900" s="309"/>
    </row>
    <row r="901" spans="1:16" ht="12.45" customHeight="1">
      <c r="A901" s="306">
        <v>18</v>
      </c>
      <c r="B901" s="306"/>
      <c r="C901" s="307" t="s">
        <v>1480</v>
      </c>
      <c r="D901" s="308" t="s">
        <v>1481</v>
      </c>
      <c r="E901" s="308"/>
      <c r="F901" s="307">
        <v>2594</v>
      </c>
      <c r="G901" s="308" t="s">
        <v>547</v>
      </c>
      <c r="H901" s="308" t="s">
        <v>287</v>
      </c>
      <c r="I901" s="309">
        <v>0</v>
      </c>
      <c r="J901" s="309">
        <v>13202</v>
      </c>
      <c r="K901" s="309">
        <v>0</v>
      </c>
      <c r="L901" s="309">
        <v>1320</v>
      </c>
      <c r="M901" s="309">
        <v>550</v>
      </c>
      <c r="N901" s="309">
        <v>15072</v>
      </c>
      <c r="O901" s="309"/>
      <c r="P901" s="309"/>
    </row>
    <row r="902" spans="1:16" ht="12.45" customHeight="1">
      <c r="A902" s="306">
        <v>18</v>
      </c>
      <c r="B902" s="306"/>
      <c r="C902" s="307" t="s">
        <v>1480</v>
      </c>
      <c r="D902" s="308" t="s">
        <v>1481</v>
      </c>
      <c r="E902" s="308"/>
      <c r="F902" s="307">
        <v>2595</v>
      </c>
      <c r="G902" s="308" t="s">
        <v>547</v>
      </c>
      <c r="H902" s="308" t="s">
        <v>287</v>
      </c>
      <c r="I902" s="309">
        <v>0</v>
      </c>
      <c r="J902" s="309">
        <v>13202</v>
      </c>
      <c r="K902" s="309">
        <v>0</v>
      </c>
      <c r="L902" s="309">
        <v>1320</v>
      </c>
      <c r="M902" s="309">
        <v>550</v>
      </c>
      <c r="N902" s="309">
        <v>15072</v>
      </c>
      <c r="O902" s="309"/>
      <c r="P902" s="309"/>
    </row>
    <row r="903" spans="1:16" ht="12.45" customHeight="1">
      <c r="A903" s="306">
        <v>18</v>
      </c>
      <c r="B903" s="306"/>
      <c r="C903" s="307" t="s">
        <v>1480</v>
      </c>
      <c r="D903" s="308" t="s">
        <v>1481</v>
      </c>
      <c r="E903" s="308"/>
      <c r="F903" s="307">
        <v>2596</v>
      </c>
      <c r="G903" s="308" t="s">
        <v>547</v>
      </c>
      <c r="H903" s="308" t="s">
        <v>287</v>
      </c>
      <c r="I903" s="309">
        <v>0</v>
      </c>
      <c r="J903" s="309">
        <v>9609320</v>
      </c>
      <c r="K903" s="309">
        <v>0</v>
      </c>
      <c r="L903" s="309">
        <v>960932</v>
      </c>
      <c r="M903" s="309">
        <v>400388</v>
      </c>
      <c r="N903" s="309">
        <v>10970640</v>
      </c>
      <c r="O903" s="309"/>
      <c r="P903" s="309"/>
    </row>
    <row r="904" spans="1:16" ht="12.45" customHeight="1">
      <c r="A904" s="306">
        <v>18</v>
      </c>
      <c r="B904" s="306"/>
      <c r="C904" s="307" t="s">
        <v>1480</v>
      </c>
      <c r="D904" s="308" t="s">
        <v>1481</v>
      </c>
      <c r="E904" s="308"/>
      <c r="F904" s="307">
        <v>2597</v>
      </c>
      <c r="G904" s="308" t="s">
        <v>547</v>
      </c>
      <c r="H904" s="308" t="s">
        <v>287</v>
      </c>
      <c r="I904" s="309">
        <v>0</v>
      </c>
      <c r="J904" s="309">
        <v>4241844</v>
      </c>
      <c r="K904" s="309">
        <v>0</v>
      </c>
      <c r="L904" s="309">
        <v>424184</v>
      </c>
      <c r="M904" s="309">
        <v>176743</v>
      </c>
      <c r="N904" s="309">
        <v>4842771</v>
      </c>
      <c r="O904" s="309"/>
      <c r="P904" s="309"/>
    </row>
    <row r="905" spans="1:16" ht="12.45" customHeight="1">
      <c r="A905" s="306">
        <v>18</v>
      </c>
      <c r="B905" s="306"/>
      <c r="C905" s="307" t="s">
        <v>1480</v>
      </c>
      <c r="D905" s="308" t="s">
        <v>1481</v>
      </c>
      <c r="E905" s="308"/>
      <c r="F905" s="307">
        <v>2598</v>
      </c>
      <c r="G905" s="308" t="s">
        <v>547</v>
      </c>
      <c r="H905" s="308" t="s">
        <v>287</v>
      </c>
      <c r="I905" s="309">
        <v>0</v>
      </c>
      <c r="J905" s="309">
        <v>249655</v>
      </c>
      <c r="K905" s="309">
        <v>0</v>
      </c>
      <c r="L905" s="309">
        <v>24966</v>
      </c>
      <c r="M905" s="309">
        <v>10402</v>
      </c>
      <c r="N905" s="309">
        <v>285023</v>
      </c>
      <c r="O905" s="309"/>
      <c r="P905" s="309"/>
    </row>
    <row r="906" spans="1:16" ht="12.45" customHeight="1">
      <c r="A906" s="306">
        <v>18</v>
      </c>
      <c r="B906" s="306"/>
      <c r="C906" s="307" t="s">
        <v>1480</v>
      </c>
      <c r="D906" s="308" t="s">
        <v>1481</v>
      </c>
      <c r="E906" s="308"/>
      <c r="F906" s="307">
        <v>2599</v>
      </c>
      <c r="G906" s="308" t="s">
        <v>547</v>
      </c>
      <c r="H906" s="308" t="s">
        <v>287</v>
      </c>
      <c r="I906" s="309">
        <v>0</v>
      </c>
      <c r="J906" s="309">
        <v>18004</v>
      </c>
      <c r="K906" s="309">
        <v>0</v>
      </c>
      <c r="L906" s="309">
        <v>1800</v>
      </c>
      <c r="M906" s="309">
        <v>750</v>
      </c>
      <c r="N906" s="309">
        <v>20554</v>
      </c>
      <c r="O906" s="309"/>
      <c r="P906" s="309"/>
    </row>
    <row r="907" spans="1:16" ht="12.45" customHeight="1">
      <c r="A907" s="306">
        <v>18</v>
      </c>
      <c r="B907" s="306"/>
      <c r="C907" s="307" t="s">
        <v>1480</v>
      </c>
      <c r="D907" s="308" t="s">
        <v>1481</v>
      </c>
      <c r="E907" s="308"/>
      <c r="F907" s="307">
        <v>2600</v>
      </c>
      <c r="G907" s="308" t="s">
        <v>547</v>
      </c>
      <c r="H907" s="308" t="s">
        <v>287</v>
      </c>
      <c r="I907" s="309">
        <v>0</v>
      </c>
      <c r="J907" s="309">
        <v>18004</v>
      </c>
      <c r="K907" s="309">
        <v>0</v>
      </c>
      <c r="L907" s="309">
        <v>1800</v>
      </c>
      <c r="M907" s="309">
        <v>750</v>
      </c>
      <c r="N907" s="309">
        <v>20554</v>
      </c>
      <c r="O907" s="309"/>
      <c r="P907" s="309"/>
    </row>
    <row r="908" spans="1:16" ht="12.45" customHeight="1">
      <c r="A908" s="306">
        <v>18</v>
      </c>
      <c r="B908" s="306"/>
      <c r="C908" s="307" t="s">
        <v>1480</v>
      </c>
      <c r="D908" s="308" t="s">
        <v>1481</v>
      </c>
      <c r="E908" s="308"/>
      <c r="F908" s="307">
        <v>2601</v>
      </c>
      <c r="G908" s="308" t="s">
        <v>547</v>
      </c>
      <c r="H908" s="308" t="s">
        <v>287</v>
      </c>
      <c r="I908" s="309">
        <v>0</v>
      </c>
      <c r="J908" s="309">
        <v>183641</v>
      </c>
      <c r="K908" s="309">
        <v>0</v>
      </c>
      <c r="L908" s="309">
        <v>18364</v>
      </c>
      <c r="M908" s="309">
        <v>7652</v>
      </c>
      <c r="N908" s="309">
        <v>209657</v>
      </c>
      <c r="O908" s="309"/>
      <c r="P908" s="309"/>
    </row>
    <row r="909" spans="1:16" ht="12.45" customHeight="1">
      <c r="A909" s="306">
        <v>18</v>
      </c>
      <c r="B909" s="306"/>
      <c r="C909" s="307" t="s">
        <v>1480</v>
      </c>
      <c r="D909" s="308" t="s">
        <v>1481</v>
      </c>
      <c r="E909" s="308"/>
      <c r="F909" s="307">
        <v>2602</v>
      </c>
      <c r="G909" s="308" t="s">
        <v>547</v>
      </c>
      <c r="H909" s="308" t="s">
        <v>287</v>
      </c>
      <c r="I909" s="309">
        <v>0</v>
      </c>
      <c r="J909" s="309">
        <v>4801</v>
      </c>
      <c r="K909" s="309">
        <v>0</v>
      </c>
      <c r="L909" s="309">
        <v>480</v>
      </c>
      <c r="M909" s="309">
        <v>200</v>
      </c>
      <c r="N909" s="309">
        <v>5481</v>
      </c>
      <c r="O909" s="309"/>
      <c r="P909" s="309"/>
    </row>
    <row r="910" spans="1:16" ht="12.45" customHeight="1">
      <c r="A910" s="306">
        <v>18</v>
      </c>
      <c r="B910" s="306"/>
      <c r="C910" s="307" t="s">
        <v>1480</v>
      </c>
      <c r="D910" s="308" t="s">
        <v>1481</v>
      </c>
      <c r="E910" s="308"/>
      <c r="F910" s="307">
        <v>2603</v>
      </c>
      <c r="G910" s="308" t="s">
        <v>547</v>
      </c>
      <c r="H910" s="308" t="s">
        <v>287</v>
      </c>
      <c r="I910" s="309">
        <v>0</v>
      </c>
      <c r="J910" s="309">
        <v>4801</v>
      </c>
      <c r="K910" s="309">
        <v>0</v>
      </c>
      <c r="L910" s="309">
        <v>480</v>
      </c>
      <c r="M910" s="309">
        <v>200</v>
      </c>
      <c r="N910" s="309">
        <v>5481</v>
      </c>
      <c r="O910" s="309"/>
      <c r="P910" s="309"/>
    </row>
    <row r="911" spans="1:16" ht="12.45" customHeight="1">
      <c r="A911" s="306">
        <v>18</v>
      </c>
      <c r="B911" s="306"/>
      <c r="C911" s="307" t="s">
        <v>1480</v>
      </c>
      <c r="D911" s="308" t="s">
        <v>1481</v>
      </c>
      <c r="E911" s="308"/>
      <c r="F911" s="307">
        <v>2604</v>
      </c>
      <c r="G911" s="308" t="s">
        <v>1633</v>
      </c>
      <c r="H911" s="308" t="s">
        <v>1491</v>
      </c>
      <c r="I911" s="309">
        <v>0</v>
      </c>
      <c r="J911" s="309">
        <v>2074</v>
      </c>
      <c r="K911" s="309">
        <v>0</v>
      </c>
      <c r="L911" s="309">
        <v>207</v>
      </c>
      <c r="M911" s="309">
        <v>69</v>
      </c>
      <c r="N911" s="309">
        <v>2350</v>
      </c>
      <c r="O911" s="309"/>
      <c r="P911" s="309"/>
    </row>
    <row r="912" spans="1:16" ht="12.45" customHeight="1">
      <c r="A912" s="306">
        <v>18</v>
      </c>
      <c r="B912" s="306"/>
      <c r="C912" s="307" t="s">
        <v>1480</v>
      </c>
      <c r="D912" s="308" t="s">
        <v>1481</v>
      </c>
      <c r="E912" s="308"/>
      <c r="F912" s="307">
        <v>2605</v>
      </c>
      <c r="G912" s="308" t="s">
        <v>1633</v>
      </c>
      <c r="H912" s="308" t="s">
        <v>1491</v>
      </c>
      <c r="I912" s="309">
        <v>0</v>
      </c>
      <c r="J912" s="309">
        <v>2476</v>
      </c>
      <c r="K912" s="309">
        <v>0</v>
      </c>
      <c r="L912" s="309">
        <v>248</v>
      </c>
      <c r="M912" s="309">
        <v>83</v>
      </c>
      <c r="N912" s="309">
        <v>2807</v>
      </c>
      <c r="O912" s="309"/>
      <c r="P912" s="309"/>
    </row>
    <row r="913" spans="1:16" ht="12.45" customHeight="1">
      <c r="A913" s="306">
        <v>18</v>
      </c>
      <c r="B913" s="306"/>
      <c r="C913" s="307" t="s">
        <v>1480</v>
      </c>
      <c r="D913" s="308" t="s">
        <v>1481</v>
      </c>
      <c r="E913" s="308"/>
      <c r="F913" s="307">
        <v>2606</v>
      </c>
      <c r="G913" s="308" t="s">
        <v>1633</v>
      </c>
      <c r="H913" s="308" t="s">
        <v>1491</v>
      </c>
      <c r="I913" s="309">
        <v>0</v>
      </c>
      <c r="J913" s="309">
        <v>824</v>
      </c>
      <c r="K913" s="309">
        <v>0</v>
      </c>
      <c r="L913" s="309">
        <v>82</v>
      </c>
      <c r="M913" s="309">
        <v>27</v>
      </c>
      <c r="N913" s="309">
        <v>933</v>
      </c>
      <c r="O913" s="309"/>
      <c r="P913" s="309"/>
    </row>
    <row r="914" spans="1:16" ht="12.45" customHeight="1">
      <c r="A914" s="306">
        <v>18</v>
      </c>
      <c r="B914" s="306"/>
      <c r="C914" s="307" t="s">
        <v>1480</v>
      </c>
      <c r="D914" s="308" t="s">
        <v>1481</v>
      </c>
      <c r="E914" s="308"/>
      <c r="F914" s="307">
        <v>2635</v>
      </c>
      <c r="G914" s="308" t="s">
        <v>1633</v>
      </c>
      <c r="H914" s="308" t="s">
        <v>1491</v>
      </c>
      <c r="I914" s="309">
        <v>0</v>
      </c>
      <c r="J914" s="309">
        <v>7432</v>
      </c>
      <c r="K914" s="309">
        <v>0</v>
      </c>
      <c r="L914" s="309">
        <v>743</v>
      </c>
      <c r="M914" s="309">
        <v>248</v>
      </c>
      <c r="N914" s="309">
        <v>8423</v>
      </c>
      <c r="O914" s="309"/>
      <c r="P914" s="309"/>
    </row>
    <row r="915" spans="1:16" ht="12.45" customHeight="1">
      <c r="A915" s="306">
        <v>19</v>
      </c>
      <c r="B915" s="306"/>
      <c r="C915" s="307" t="s">
        <v>1480</v>
      </c>
      <c r="D915" s="308" t="s">
        <v>1481</v>
      </c>
      <c r="E915" s="308"/>
      <c r="F915" s="307">
        <v>2607</v>
      </c>
      <c r="G915" s="308" t="s">
        <v>2341</v>
      </c>
      <c r="H915" s="308" t="s">
        <v>2342</v>
      </c>
      <c r="I915" s="309">
        <v>0</v>
      </c>
      <c r="J915" s="309">
        <v>404016</v>
      </c>
      <c r="K915" s="309">
        <v>0</v>
      </c>
      <c r="L915" s="309">
        <v>40402</v>
      </c>
      <c r="M915" s="309">
        <v>0</v>
      </c>
      <c r="N915" s="309">
        <v>444418</v>
      </c>
      <c r="O915" s="309"/>
      <c r="P915" s="309"/>
    </row>
    <row r="916" spans="1:16" ht="12.45" customHeight="1">
      <c r="A916" s="306">
        <v>19</v>
      </c>
      <c r="B916" s="306"/>
      <c r="C916" s="307" t="s">
        <v>1480</v>
      </c>
      <c r="D916" s="308" t="s">
        <v>1481</v>
      </c>
      <c r="E916" s="308"/>
      <c r="F916" s="307">
        <v>2608</v>
      </c>
      <c r="G916" s="308" t="s">
        <v>1650</v>
      </c>
      <c r="H916" s="308" t="s">
        <v>1599</v>
      </c>
      <c r="I916" s="309">
        <v>0</v>
      </c>
      <c r="J916" s="309">
        <v>7790</v>
      </c>
      <c r="K916" s="309">
        <v>0</v>
      </c>
      <c r="L916" s="309">
        <v>779</v>
      </c>
      <c r="M916" s="309">
        <v>48</v>
      </c>
      <c r="N916" s="309">
        <v>8617</v>
      </c>
      <c r="O916" s="309"/>
      <c r="P916" s="309"/>
    </row>
    <row r="917" spans="1:16" ht="12.45" customHeight="1">
      <c r="A917" s="306">
        <v>19</v>
      </c>
      <c r="B917" s="306"/>
      <c r="C917" s="307" t="s">
        <v>1480</v>
      </c>
      <c r="D917" s="308" t="s">
        <v>1481</v>
      </c>
      <c r="E917" s="308"/>
      <c r="F917" s="307">
        <v>2609</v>
      </c>
      <c r="G917" s="308" t="s">
        <v>1650</v>
      </c>
      <c r="H917" s="308" t="s">
        <v>1599</v>
      </c>
      <c r="I917" s="309">
        <v>0</v>
      </c>
      <c r="J917" s="309">
        <v>7790</v>
      </c>
      <c r="K917" s="309">
        <v>0</v>
      </c>
      <c r="L917" s="309">
        <v>779</v>
      </c>
      <c r="M917" s="309">
        <v>48</v>
      </c>
      <c r="N917" s="309">
        <v>8617</v>
      </c>
      <c r="O917" s="309"/>
      <c r="P917" s="309"/>
    </row>
    <row r="918" spans="1:16" ht="12.45" customHeight="1">
      <c r="A918" s="306">
        <v>19</v>
      </c>
      <c r="B918" s="306"/>
      <c r="C918" s="307" t="s">
        <v>1480</v>
      </c>
      <c r="D918" s="308" t="s">
        <v>1481</v>
      </c>
      <c r="E918" s="308"/>
      <c r="F918" s="307">
        <v>2610</v>
      </c>
      <c r="G918" s="308" t="s">
        <v>2072</v>
      </c>
      <c r="H918" s="308" t="s">
        <v>2073</v>
      </c>
      <c r="I918" s="309">
        <v>0</v>
      </c>
      <c r="J918" s="309">
        <v>10885</v>
      </c>
      <c r="K918" s="309">
        <v>0</v>
      </c>
      <c r="L918" s="309">
        <v>1088</v>
      </c>
      <c r="M918" s="309">
        <v>105</v>
      </c>
      <c r="N918" s="309">
        <v>12078</v>
      </c>
      <c r="O918" s="309"/>
      <c r="P918" s="309"/>
    </row>
    <row r="919" spans="1:16" ht="12.45" customHeight="1">
      <c r="A919" s="306">
        <v>19</v>
      </c>
      <c r="B919" s="306"/>
      <c r="C919" s="307" t="s">
        <v>1480</v>
      </c>
      <c r="D919" s="308" t="s">
        <v>1481</v>
      </c>
      <c r="E919" s="308"/>
      <c r="F919" s="307">
        <v>2611</v>
      </c>
      <c r="G919" s="308" t="s">
        <v>2149</v>
      </c>
      <c r="H919" s="308" t="s">
        <v>2150</v>
      </c>
      <c r="I919" s="309">
        <v>0</v>
      </c>
      <c r="J919" s="309">
        <v>52956</v>
      </c>
      <c r="K919" s="309">
        <v>0</v>
      </c>
      <c r="L919" s="309">
        <v>5296</v>
      </c>
      <c r="M919" s="309">
        <v>509</v>
      </c>
      <c r="N919" s="309">
        <v>58761</v>
      </c>
      <c r="O919" s="309"/>
      <c r="P919" s="309"/>
    </row>
    <row r="920" spans="1:16" ht="12.45" customHeight="1">
      <c r="A920" s="306">
        <v>19</v>
      </c>
      <c r="B920" s="306"/>
      <c r="C920" s="307" t="s">
        <v>1480</v>
      </c>
      <c r="D920" s="308" t="s">
        <v>1481</v>
      </c>
      <c r="E920" s="308"/>
      <c r="F920" s="307">
        <v>2613</v>
      </c>
      <c r="G920" s="308" t="s">
        <v>1863</v>
      </c>
      <c r="H920" s="308" t="s">
        <v>2343</v>
      </c>
      <c r="I920" s="309">
        <v>0</v>
      </c>
      <c r="J920" s="309">
        <v>1560353</v>
      </c>
      <c r="K920" s="309">
        <v>0</v>
      </c>
      <c r="L920" s="309">
        <v>156035</v>
      </c>
      <c r="M920" s="309">
        <v>15003</v>
      </c>
      <c r="N920" s="309">
        <v>1731391</v>
      </c>
      <c r="O920" s="309"/>
      <c r="P920" s="309"/>
    </row>
    <row r="921" spans="1:16" ht="12.45" customHeight="1">
      <c r="A921" s="306">
        <v>19</v>
      </c>
      <c r="B921" s="306"/>
      <c r="C921" s="307" t="s">
        <v>1480</v>
      </c>
      <c r="D921" s="308" t="s">
        <v>1481</v>
      </c>
      <c r="E921" s="308"/>
      <c r="F921" s="307">
        <v>2614</v>
      </c>
      <c r="G921" s="308" t="s">
        <v>1633</v>
      </c>
      <c r="H921" s="308" t="s">
        <v>1491</v>
      </c>
      <c r="I921" s="309">
        <v>0</v>
      </c>
      <c r="J921" s="309">
        <v>60014</v>
      </c>
      <c r="K921" s="309">
        <v>0</v>
      </c>
      <c r="L921" s="309">
        <v>6001</v>
      </c>
      <c r="M921" s="309">
        <v>15003</v>
      </c>
      <c r="N921" s="309">
        <v>81018</v>
      </c>
      <c r="O921" s="309"/>
      <c r="P921" s="309"/>
    </row>
    <row r="922" spans="1:16" ht="12.45" customHeight="1">
      <c r="A922" s="306">
        <v>19</v>
      </c>
      <c r="B922" s="306"/>
      <c r="C922" s="307" t="s">
        <v>1480</v>
      </c>
      <c r="D922" s="308" t="s">
        <v>1481</v>
      </c>
      <c r="E922" s="308"/>
      <c r="F922" s="307">
        <v>2615</v>
      </c>
      <c r="G922" s="308" t="s">
        <v>1861</v>
      </c>
      <c r="H922" s="308" t="s">
        <v>2340</v>
      </c>
      <c r="I922" s="309">
        <v>0</v>
      </c>
      <c r="J922" s="309">
        <v>1040235</v>
      </c>
      <c r="K922" s="309">
        <v>0</v>
      </c>
      <c r="L922" s="309">
        <v>104024</v>
      </c>
      <c r="M922" s="309">
        <v>10002</v>
      </c>
      <c r="N922" s="309">
        <v>1154261</v>
      </c>
      <c r="O922" s="309"/>
      <c r="P922" s="309"/>
    </row>
    <row r="923" spans="1:16" ht="12.45" customHeight="1">
      <c r="A923" s="306">
        <v>19</v>
      </c>
      <c r="B923" s="306"/>
      <c r="C923" s="307" t="s">
        <v>1480</v>
      </c>
      <c r="D923" s="308" t="s">
        <v>1481</v>
      </c>
      <c r="E923" s="308"/>
      <c r="F923" s="307">
        <v>2616</v>
      </c>
      <c r="G923" s="308" t="s">
        <v>1633</v>
      </c>
      <c r="H923" s="308" t="s">
        <v>1491</v>
      </c>
      <c r="I923" s="309">
        <v>0</v>
      </c>
      <c r="J923" s="309">
        <v>40009</v>
      </c>
      <c r="K923" s="309">
        <v>0</v>
      </c>
      <c r="L923" s="309">
        <v>4001</v>
      </c>
      <c r="M923" s="309">
        <v>10002</v>
      </c>
      <c r="N923" s="309">
        <v>54012</v>
      </c>
      <c r="O923" s="309"/>
      <c r="P923" s="309"/>
    </row>
    <row r="924" spans="1:16" ht="12.45" customHeight="1">
      <c r="A924" s="306">
        <v>19</v>
      </c>
      <c r="B924" s="306"/>
      <c r="C924" s="307" t="s">
        <v>1480</v>
      </c>
      <c r="D924" s="308" t="s">
        <v>1481</v>
      </c>
      <c r="E924" s="308"/>
      <c r="F924" s="307">
        <v>2617</v>
      </c>
      <c r="G924" s="308" t="s">
        <v>1650</v>
      </c>
      <c r="H924" s="308" t="s">
        <v>1599</v>
      </c>
      <c r="I924" s="309">
        <v>0</v>
      </c>
      <c r="J924" s="309">
        <v>7790</v>
      </c>
      <c r="K924" s="309">
        <v>0</v>
      </c>
      <c r="L924" s="309">
        <v>779</v>
      </c>
      <c r="M924" s="309">
        <v>48</v>
      </c>
      <c r="N924" s="309">
        <v>8617</v>
      </c>
      <c r="O924" s="309"/>
      <c r="P924" s="309"/>
    </row>
    <row r="925" spans="1:16" ht="12.45" customHeight="1">
      <c r="A925" s="306">
        <v>19</v>
      </c>
      <c r="B925" s="306"/>
      <c r="C925" s="307" t="s">
        <v>1480</v>
      </c>
      <c r="D925" s="308" t="s">
        <v>1481</v>
      </c>
      <c r="E925" s="308"/>
      <c r="F925" s="307">
        <v>2618</v>
      </c>
      <c r="G925" s="308" t="s">
        <v>1633</v>
      </c>
      <c r="H925" s="308" t="s">
        <v>1491</v>
      </c>
      <c r="I925" s="309">
        <v>0</v>
      </c>
      <c r="J925" s="309">
        <v>824</v>
      </c>
      <c r="K925" s="309">
        <v>0</v>
      </c>
      <c r="L925" s="309">
        <v>82</v>
      </c>
      <c r="M925" s="309">
        <v>27</v>
      </c>
      <c r="N925" s="309">
        <v>933</v>
      </c>
      <c r="O925" s="309"/>
      <c r="P925" s="309"/>
    </row>
    <row r="926" spans="1:16" ht="12.45" customHeight="1">
      <c r="A926" s="306">
        <v>19</v>
      </c>
      <c r="B926" s="306"/>
      <c r="C926" s="307" t="s">
        <v>1480</v>
      </c>
      <c r="D926" s="308" t="s">
        <v>1481</v>
      </c>
      <c r="E926" s="308"/>
      <c r="F926" s="307">
        <v>2619</v>
      </c>
      <c r="G926" s="308" t="s">
        <v>1633</v>
      </c>
      <c r="H926" s="308" t="s">
        <v>1491</v>
      </c>
      <c r="I926" s="309">
        <v>0</v>
      </c>
      <c r="J926" s="309">
        <v>2075</v>
      </c>
      <c r="K926" s="309">
        <v>0</v>
      </c>
      <c r="L926" s="309">
        <v>208</v>
      </c>
      <c r="M926" s="309">
        <v>69</v>
      </c>
      <c r="N926" s="309">
        <v>2352</v>
      </c>
      <c r="O926" s="309"/>
      <c r="P926" s="309"/>
    </row>
    <row r="927" spans="1:16" ht="12.45" customHeight="1">
      <c r="A927" s="306">
        <v>19</v>
      </c>
      <c r="B927" s="306"/>
      <c r="C927" s="307" t="s">
        <v>1480</v>
      </c>
      <c r="D927" s="308" t="s">
        <v>1481</v>
      </c>
      <c r="E927" s="308"/>
      <c r="F927" s="307">
        <v>2620</v>
      </c>
      <c r="G927" s="308" t="s">
        <v>1633</v>
      </c>
      <c r="H927" s="308" t="s">
        <v>1491</v>
      </c>
      <c r="I927" s="309">
        <v>0</v>
      </c>
      <c r="J927" s="309">
        <v>2477</v>
      </c>
      <c r="K927" s="309">
        <v>0</v>
      </c>
      <c r="L927" s="309">
        <v>248</v>
      </c>
      <c r="M927" s="309">
        <v>83</v>
      </c>
      <c r="N927" s="309">
        <v>2808</v>
      </c>
      <c r="O927" s="309"/>
      <c r="P927" s="309"/>
    </row>
    <row r="928" spans="1:16" ht="12.45" customHeight="1">
      <c r="A928" s="306">
        <v>20</v>
      </c>
      <c r="B928" s="306"/>
      <c r="C928" s="307" t="s">
        <v>1480</v>
      </c>
      <c r="D928" s="308" t="s">
        <v>1481</v>
      </c>
      <c r="E928" s="308"/>
      <c r="F928" s="307">
        <v>2558</v>
      </c>
      <c r="G928" s="308" t="s">
        <v>1633</v>
      </c>
      <c r="H928" s="308" t="s">
        <v>1491</v>
      </c>
      <c r="I928" s="309">
        <v>0</v>
      </c>
      <c r="J928" s="309">
        <v>2473</v>
      </c>
      <c r="K928" s="309">
        <v>0</v>
      </c>
      <c r="L928" s="309">
        <v>247</v>
      </c>
      <c r="M928" s="309">
        <v>82</v>
      </c>
      <c r="N928" s="309">
        <v>2802</v>
      </c>
      <c r="O928" s="309"/>
      <c r="P928" s="309"/>
    </row>
    <row r="929" spans="1:16" ht="12.45" customHeight="1">
      <c r="A929" s="306">
        <v>20</v>
      </c>
      <c r="B929" s="306"/>
      <c r="C929" s="307" t="s">
        <v>1480</v>
      </c>
      <c r="D929" s="308" t="s">
        <v>1481</v>
      </c>
      <c r="E929" s="308"/>
      <c r="F929" s="307">
        <v>2621</v>
      </c>
      <c r="G929" s="308" t="s">
        <v>547</v>
      </c>
      <c r="H929" s="308" t="s">
        <v>287</v>
      </c>
      <c r="I929" s="309">
        <v>0</v>
      </c>
      <c r="J929" s="309">
        <v>8592851</v>
      </c>
      <c r="K929" s="309">
        <v>0</v>
      </c>
      <c r="L929" s="309">
        <v>859285</v>
      </c>
      <c r="M929" s="309">
        <v>358035</v>
      </c>
      <c r="N929" s="309">
        <v>9810171</v>
      </c>
      <c r="O929" s="309"/>
      <c r="P929" s="309"/>
    </row>
    <row r="930" spans="1:16" ht="12.45" customHeight="1">
      <c r="A930" s="306">
        <v>20</v>
      </c>
      <c r="B930" s="306"/>
      <c r="C930" s="307" t="s">
        <v>1480</v>
      </c>
      <c r="D930" s="308" t="s">
        <v>1481</v>
      </c>
      <c r="E930" s="308"/>
      <c r="F930" s="307">
        <v>2622</v>
      </c>
      <c r="G930" s="308" t="s">
        <v>547</v>
      </c>
      <c r="H930" s="308" t="s">
        <v>287</v>
      </c>
      <c r="I930" s="309">
        <v>0</v>
      </c>
      <c r="J930" s="309">
        <v>9764956</v>
      </c>
      <c r="K930" s="309">
        <v>0</v>
      </c>
      <c r="L930" s="309">
        <v>976496</v>
      </c>
      <c r="M930" s="309">
        <v>406873</v>
      </c>
      <c r="N930" s="309">
        <v>11148325</v>
      </c>
      <c r="O930" s="309"/>
      <c r="P930" s="309"/>
    </row>
    <row r="931" spans="1:16" ht="12.45" customHeight="1">
      <c r="A931" s="306">
        <v>20</v>
      </c>
      <c r="B931" s="306"/>
      <c r="C931" s="307" t="s">
        <v>1480</v>
      </c>
      <c r="D931" s="308" t="s">
        <v>1481</v>
      </c>
      <c r="E931" s="308"/>
      <c r="F931" s="307">
        <v>2623</v>
      </c>
      <c r="G931" s="308" t="s">
        <v>547</v>
      </c>
      <c r="H931" s="308" t="s">
        <v>287</v>
      </c>
      <c r="I931" s="309">
        <v>0</v>
      </c>
      <c r="J931" s="309">
        <v>9242155</v>
      </c>
      <c r="K931" s="309">
        <v>0</v>
      </c>
      <c r="L931" s="309">
        <v>924216</v>
      </c>
      <c r="M931" s="309">
        <v>395090</v>
      </c>
      <c r="N931" s="309">
        <v>10561461</v>
      </c>
      <c r="O931" s="309"/>
      <c r="P931" s="309"/>
    </row>
    <row r="932" spans="1:16" ht="12.45" customHeight="1">
      <c r="A932" s="306">
        <v>20</v>
      </c>
      <c r="B932" s="306"/>
      <c r="C932" s="307" t="s">
        <v>1480</v>
      </c>
      <c r="D932" s="308" t="s">
        <v>1481</v>
      </c>
      <c r="E932" s="308"/>
      <c r="F932" s="307">
        <v>2624</v>
      </c>
      <c r="G932" s="308" t="s">
        <v>547</v>
      </c>
      <c r="H932" s="308" t="s">
        <v>287</v>
      </c>
      <c r="I932" s="309">
        <v>0</v>
      </c>
      <c r="J932" s="309">
        <v>10004123</v>
      </c>
      <c r="K932" s="309">
        <v>0</v>
      </c>
      <c r="L932" s="309">
        <v>1000412</v>
      </c>
      <c r="M932" s="309">
        <v>416838</v>
      </c>
      <c r="N932" s="309">
        <v>11421373</v>
      </c>
      <c r="O932" s="309"/>
      <c r="P932" s="309"/>
    </row>
    <row r="933" spans="1:16" ht="12.45" customHeight="1">
      <c r="A933" s="306">
        <v>20</v>
      </c>
      <c r="B933" s="306"/>
      <c r="C933" s="307" t="s">
        <v>1480</v>
      </c>
      <c r="D933" s="308" t="s">
        <v>1481</v>
      </c>
      <c r="E933" s="308"/>
      <c r="F933" s="307">
        <v>2625</v>
      </c>
      <c r="G933" s="308" t="s">
        <v>1650</v>
      </c>
      <c r="H933" s="308" t="s">
        <v>1599</v>
      </c>
      <c r="I933" s="309">
        <v>0</v>
      </c>
      <c r="J933" s="309">
        <v>8200</v>
      </c>
      <c r="K933" s="309">
        <v>0</v>
      </c>
      <c r="L933" s="309">
        <v>820</v>
      </c>
      <c r="M933" s="309">
        <v>50</v>
      </c>
      <c r="N933" s="309">
        <v>9070</v>
      </c>
      <c r="O933" s="309"/>
      <c r="P933" s="309"/>
    </row>
    <row r="934" spans="1:16" ht="12.45" customHeight="1">
      <c r="A934" s="306">
        <v>20</v>
      </c>
      <c r="B934" s="306"/>
      <c r="C934" s="307" t="s">
        <v>1480</v>
      </c>
      <c r="D934" s="308" t="s">
        <v>1481</v>
      </c>
      <c r="E934" s="308"/>
      <c r="F934" s="307">
        <v>2626</v>
      </c>
      <c r="G934" s="308" t="s">
        <v>2072</v>
      </c>
      <c r="H934" s="308" t="s">
        <v>2073</v>
      </c>
      <c r="I934" s="309">
        <v>0</v>
      </c>
      <c r="J934" s="309">
        <v>47660</v>
      </c>
      <c r="K934" s="309">
        <v>0</v>
      </c>
      <c r="L934" s="309">
        <v>4766</v>
      </c>
      <c r="M934" s="309">
        <v>458</v>
      </c>
      <c r="N934" s="309">
        <v>52884</v>
      </c>
      <c r="O934" s="309"/>
      <c r="P934" s="309"/>
    </row>
    <row r="935" spans="1:16" ht="12.45" customHeight="1">
      <c r="A935" s="306">
        <v>20</v>
      </c>
      <c r="B935" s="306"/>
      <c r="C935" s="307" t="s">
        <v>1480</v>
      </c>
      <c r="D935" s="308" t="s">
        <v>1481</v>
      </c>
      <c r="E935" s="308"/>
      <c r="F935" s="307">
        <v>2627</v>
      </c>
      <c r="G935" s="308" t="s">
        <v>2072</v>
      </c>
      <c r="H935" s="308" t="s">
        <v>2073</v>
      </c>
      <c r="I935" s="309">
        <v>0</v>
      </c>
      <c r="J935" s="309">
        <v>5334</v>
      </c>
      <c r="K935" s="309">
        <v>0</v>
      </c>
      <c r="L935" s="309">
        <v>533</v>
      </c>
      <c r="M935" s="309">
        <v>51</v>
      </c>
      <c r="N935" s="309">
        <v>5918</v>
      </c>
      <c r="O935" s="309"/>
      <c r="P935" s="309"/>
    </row>
    <row r="936" spans="1:16" ht="12.45" customHeight="1">
      <c r="A936" s="306">
        <v>20</v>
      </c>
      <c r="B936" s="306"/>
      <c r="C936" s="307" t="s">
        <v>1480</v>
      </c>
      <c r="D936" s="308" t="s">
        <v>1481</v>
      </c>
      <c r="E936" s="308"/>
      <c r="F936" s="307">
        <v>2628</v>
      </c>
      <c r="G936" s="308" t="s">
        <v>2098</v>
      </c>
      <c r="H936" s="308" t="s">
        <v>1543</v>
      </c>
      <c r="I936" s="309">
        <v>0</v>
      </c>
      <c r="J936" s="309">
        <v>5295</v>
      </c>
      <c r="K936" s="309">
        <v>0</v>
      </c>
      <c r="L936" s="309">
        <v>530</v>
      </c>
      <c r="M936" s="309">
        <v>51</v>
      </c>
      <c r="N936" s="309">
        <v>5876</v>
      </c>
      <c r="O936" s="309"/>
      <c r="P936" s="309"/>
    </row>
    <row r="937" spans="1:16" ht="12.45" customHeight="1">
      <c r="A937" s="306">
        <v>20</v>
      </c>
      <c r="B937" s="306"/>
      <c r="C937" s="307" t="s">
        <v>1480</v>
      </c>
      <c r="D937" s="308" t="s">
        <v>1481</v>
      </c>
      <c r="E937" s="308"/>
      <c r="F937" s="307">
        <v>2629</v>
      </c>
      <c r="G937" s="308" t="s">
        <v>2072</v>
      </c>
      <c r="H937" s="308" t="s">
        <v>2073</v>
      </c>
      <c r="I937" s="309">
        <v>0</v>
      </c>
      <c r="J937" s="309">
        <v>5295</v>
      </c>
      <c r="K937" s="309">
        <v>0</v>
      </c>
      <c r="L937" s="309">
        <v>530</v>
      </c>
      <c r="M937" s="309">
        <v>51</v>
      </c>
      <c r="N937" s="309">
        <v>5876</v>
      </c>
      <c r="O937" s="309"/>
      <c r="P937" s="309"/>
    </row>
    <row r="938" spans="1:16" ht="12.45" customHeight="1">
      <c r="A938" s="306">
        <v>20</v>
      </c>
      <c r="B938" s="306"/>
      <c r="C938" s="307" t="s">
        <v>1480</v>
      </c>
      <c r="D938" s="308" t="s">
        <v>1481</v>
      </c>
      <c r="E938" s="308"/>
      <c r="F938" s="307">
        <v>2630</v>
      </c>
      <c r="G938" s="308" t="s">
        <v>2344</v>
      </c>
      <c r="H938" s="308" t="s">
        <v>2345</v>
      </c>
      <c r="I938" s="309">
        <v>0</v>
      </c>
      <c r="J938" s="309">
        <v>64359</v>
      </c>
      <c r="K938" s="309">
        <v>0</v>
      </c>
      <c r="L938" s="309">
        <v>6436</v>
      </c>
      <c r="M938" s="309">
        <v>0</v>
      </c>
      <c r="N938" s="309">
        <v>70795</v>
      </c>
      <c r="O938" s="309"/>
      <c r="P938" s="309"/>
    </row>
    <row r="939" spans="1:16" ht="12.45" customHeight="1">
      <c r="A939" s="306">
        <v>20</v>
      </c>
      <c r="B939" s="306"/>
      <c r="C939" s="307" t="s">
        <v>1480</v>
      </c>
      <c r="D939" s="308" t="s">
        <v>1481</v>
      </c>
      <c r="E939" s="308"/>
      <c r="F939" s="307">
        <v>2631</v>
      </c>
      <c r="G939" s="308" t="s">
        <v>1633</v>
      </c>
      <c r="H939" s="308" t="s">
        <v>1491</v>
      </c>
      <c r="I939" s="309">
        <v>0</v>
      </c>
      <c r="J939" s="309">
        <v>16633</v>
      </c>
      <c r="K939" s="309">
        <v>0</v>
      </c>
      <c r="L939" s="309">
        <v>1663</v>
      </c>
      <c r="M939" s="309">
        <v>832</v>
      </c>
      <c r="N939" s="309">
        <v>19128</v>
      </c>
      <c r="O939" s="309"/>
      <c r="P939" s="309"/>
    </row>
    <row r="940" spans="1:16" ht="12.45" customHeight="1">
      <c r="A940" s="306">
        <v>20</v>
      </c>
      <c r="B940" s="306"/>
      <c r="C940" s="307" t="s">
        <v>1480</v>
      </c>
      <c r="D940" s="308" t="s">
        <v>1481</v>
      </c>
      <c r="E940" s="308"/>
      <c r="F940" s="307">
        <v>2632</v>
      </c>
      <c r="G940" s="308" t="s">
        <v>1633</v>
      </c>
      <c r="H940" s="308" t="s">
        <v>1491</v>
      </c>
      <c r="I940" s="309">
        <v>0</v>
      </c>
      <c r="J940" s="309">
        <v>30231</v>
      </c>
      <c r="K940" s="309">
        <v>0</v>
      </c>
      <c r="L940" s="309">
        <v>3023</v>
      </c>
      <c r="M940" s="309">
        <v>1512</v>
      </c>
      <c r="N940" s="309">
        <v>34766</v>
      </c>
      <c r="O940" s="309"/>
      <c r="P940" s="309"/>
    </row>
    <row r="941" spans="1:16" ht="12.45" customHeight="1">
      <c r="A941" s="306">
        <v>20</v>
      </c>
      <c r="B941" s="306"/>
      <c r="C941" s="307" t="s">
        <v>1480</v>
      </c>
      <c r="D941" s="308" t="s">
        <v>1481</v>
      </c>
      <c r="E941" s="308"/>
      <c r="F941" s="307">
        <v>2633</v>
      </c>
      <c r="G941" s="308" t="s">
        <v>1633</v>
      </c>
      <c r="H941" s="308" t="s">
        <v>1491</v>
      </c>
      <c r="I941" s="309">
        <v>0</v>
      </c>
      <c r="J941" s="309">
        <v>6225</v>
      </c>
      <c r="K941" s="309">
        <v>0</v>
      </c>
      <c r="L941" s="309">
        <v>623</v>
      </c>
      <c r="M941" s="309">
        <v>208</v>
      </c>
      <c r="N941" s="309">
        <v>7056</v>
      </c>
      <c r="O941" s="309"/>
      <c r="P941" s="309"/>
    </row>
    <row r="942" spans="1:16" ht="12.45" customHeight="1">
      <c r="A942" s="306">
        <v>20</v>
      </c>
      <c r="B942" s="306"/>
      <c r="C942" s="307" t="s">
        <v>1480</v>
      </c>
      <c r="D942" s="308" t="s">
        <v>1481</v>
      </c>
      <c r="E942" s="308"/>
      <c r="F942" s="307">
        <v>2634</v>
      </c>
      <c r="G942" s="308" t="s">
        <v>1633</v>
      </c>
      <c r="H942" s="308" t="s">
        <v>1491</v>
      </c>
      <c r="I942" s="309">
        <v>0</v>
      </c>
      <c r="J942" s="309">
        <v>2472</v>
      </c>
      <c r="K942" s="309">
        <v>0</v>
      </c>
      <c r="L942" s="309">
        <v>247</v>
      </c>
      <c r="M942" s="309">
        <v>82</v>
      </c>
      <c r="N942" s="309">
        <v>2801</v>
      </c>
      <c r="O942" s="309"/>
      <c r="P942" s="309"/>
    </row>
    <row r="943" spans="1:16" ht="12.45" customHeight="1">
      <c r="A943" s="306">
        <v>20</v>
      </c>
      <c r="B943" s="306"/>
      <c r="C943" s="307" t="s">
        <v>1480</v>
      </c>
      <c r="D943" s="308" t="s">
        <v>1481</v>
      </c>
      <c r="E943" s="308"/>
      <c r="F943" s="307">
        <v>2636</v>
      </c>
      <c r="G943" s="308" t="s">
        <v>1616</v>
      </c>
      <c r="H943" s="308" t="s">
        <v>1489</v>
      </c>
      <c r="I943" s="309">
        <v>0</v>
      </c>
      <c r="J943" s="309">
        <v>46528.272799999999</v>
      </c>
      <c r="K943" s="309">
        <v>0</v>
      </c>
      <c r="L943" s="309">
        <v>4620.9585999999999</v>
      </c>
      <c r="M943" s="309">
        <v>2310.4793</v>
      </c>
      <c r="N943" s="309">
        <v>53459.710699999996</v>
      </c>
      <c r="O943" s="309"/>
      <c r="P943" s="309"/>
    </row>
    <row r="944" spans="1:16" ht="12.45" customHeight="1">
      <c r="A944" s="306">
        <v>23</v>
      </c>
      <c r="B944" s="306"/>
      <c r="C944" s="307" t="s">
        <v>1480</v>
      </c>
      <c r="D944" s="308" t="s">
        <v>1481</v>
      </c>
      <c r="E944" s="308"/>
      <c r="F944" s="307">
        <v>2642</v>
      </c>
      <c r="G944" s="308" t="s">
        <v>547</v>
      </c>
      <c r="H944" s="308" t="s">
        <v>287</v>
      </c>
      <c r="I944" s="309">
        <v>0</v>
      </c>
      <c r="J944" s="309">
        <v>27636</v>
      </c>
      <c r="K944" s="309">
        <v>0</v>
      </c>
      <c r="L944" s="309">
        <v>2764</v>
      </c>
      <c r="M944" s="309">
        <v>1152</v>
      </c>
      <c r="N944" s="309">
        <v>31552</v>
      </c>
      <c r="O944" s="309"/>
      <c r="P944" s="309"/>
    </row>
    <row r="945" spans="1:16" ht="12.45" customHeight="1">
      <c r="A945" s="306">
        <v>23</v>
      </c>
      <c r="B945" s="306"/>
      <c r="C945" s="307" t="s">
        <v>1480</v>
      </c>
      <c r="D945" s="308" t="s">
        <v>1481</v>
      </c>
      <c r="E945" s="308"/>
      <c r="F945" s="307">
        <v>2643</v>
      </c>
      <c r="G945" s="308" t="s">
        <v>547</v>
      </c>
      <c r="H945" s="308" t="s">
        <v>287</v>
      </c>
      <c r="I945" s="309">
        <v>0</v>
      </c>
      <c r="J945" s="309">
        <v>27636</v>
      </c>
      <c r="K945" s="309">
        <v>0</v>
      </c>
      <c r="L945" s="309">
        <v>2764</v>
      </c>
      <c r="M945" s="309">
        <v>1152</v>
      </c>
      <c r="N945" s="309">
        <v>31552</v>
      </c>
      <c r="O945" s="309"/>
      <c r="P945" s="309"/>
    </row>
    <row r="946" spans="1:16" ht="12.45" customHeight="1">
      <c r="A946" s="306">
        <v>23</v>
      </c>
      <c r="B946" s="306"/>
      <c r="C946" s="307" t="s">
        <v>1480</v>
      </c>
      <c r="D946" s="308" t="s">
        <v>1481</v>
      </c>
      <c r="E946" s="308"/>
      <c r="F946" s="307">
        <v>2644</v>
      </c>
      <c r="G946" s="308" t="s">
        <v>547</v>
      </c>
      <c r="H946" s="308" t="s">
        <v>287</v>
      </c>
      <c r="I946" s="309">
        <v>0</v>
      </c>
      <c r="J946" s="309">
        <v>1405847</v>
      </c>
      <c r="K946" s="309">
        <v>0</v>
      </c>
      <c r="L946" s="309">
        <v>140585</v>
      </c>
      <c r="M946" s="309">
        <v>58577</v>
      </c>
      <c r="N946" s="309">
        <v>1605009</v>
      </c>
      <c r="O946" s="309"/>
      <c r="P946" s="309"/>
    </row>
    <row r="947" spans="1:16" ht="12.45" customHeight="1">
      <c r="A947" s="306">
        <v>23</v>
      </c>
      <c r="B947" s="306"/>
      <c r="C947" s="307" t="s">
        <v>1480</v>
      </c>
      <c r="D947" s="308" t="s">
        <v>1481</v>
      </c>
      <c r="E947" s="308"/>
      <c r="F947" s="307">
        <v>2645</v>
      </c>
      <c r="G947" s="308" t="s">
        <v>547</v>
      </c>
      <c r="H947" s="308" t="s">
        <v>287</v>
      </c>
      <c r="I947" s="309">
        <v>0</v>
      </c>
      <c r="J947" s="309">
        <v>1235222</v>
      </c>
      <c r="K947" s="309">
        <v>0</v>
      </c>
      <c r="L947" s="309">
        <v>123522</v>
      </c>
      <c r="M947" s="309">
        <v>51468</v>
      </c>
      <c r="N947" s="309">
        <v>1410212</v>
      </c>
      <c r="O947" s="309"/>
      <c r="P947" s="309"/>
    </row>
    <row r="948" spans="1:16" ht="12.45" customHeight="1">
      <c r="A948" s="306">
        <v>23</v>
      </c>
      <c r="B948" s="306"/>
      <c r="C948" s="307" t="s">
        <v>1480</v>
      </c>
      <c r="D948" s="308" t="s">
        <v>1481</v>
      </c>
      <c r="E948" s="308"/>
      <c r="F948" s="307">
        <v>2648</v>
      </c>
      <c r="G948" s="308" t="s">
        <v>547</v>
      </c>
      <c r="H948" s="308" t="s">
        <v>287</v>
      </c>
      <c r="I948" s="309">
        <v>0</v>
      </c>
      <c r="J948" s="309">
        <v>195856</v>
      </c>
      <c r="K948" s="309">
        <v>0</v>
      </c>
      <c r="L948" s="309">
        <v>19586</v>
      </c>
      <c r="M948" s="309">
        <v>8161</v>
      </c>
      <c r="N948" s="309">
        <v>223603</v>
      </c>
      <c r="O948" s="309"/>
      <c r="P948" s="309"/>
    </row>
    <row r="949" spans="1:16" ht="12.45" customHeight="1">
      <c r="A949" s="306">
        <v>23</v>
      </c>
      <c r="B949" s="306"/>
      <c r="C949" s="307" t="s">
        <v>1480</v>
      </c>
      <c r="D949" s="308" t="s">
        <v>1481</v>
      </c>
      <c r="E949" s="308"/>
      <c r="F949" s="307">
        <v>2649</v>
      </c>
      <c r="G949" s="308" t="s">
        <v>547</v>
      </c>
      <c r="H949" s="308" t="s">
        <v>287</v>
      </c>
      <c r="I949" s="309">
        <v>0</v>
      </c>
      <c r="J949" s="309">
        <v>108142</v>
      </c>
      <c r="K949" s="309">
        <v>0</v>
      </c>
      <c r="L949" s="309">
        <v>10814</v>
      </c>
      <c r="M949" s="309">
        <v>4506</v>
      </c>
      <c r="N949" s="309">
        <v>123462</v>
      </c>
      <c r="O949" s="309"/>
      <c r="P949" s="309"/>
    </row>
    <row r="950" spans="1:16" ht="12.45" customHeight="1">
      <c r="A950" s="306">
        <v>23</v>
      </c>
      <c r="B950" s="306"/>
      <c r="C950" s="307" t="s">
        <v>1480</v>
      </c>
      <c r="D950" s="308" t="s">
        <v>1481</v>
      </c>
      <c r="E950" s="308"/>
      <c r="F950" s="307">
        <v>2650</v>
      </c>
      <c r="G950" s="308" t="s">
        <v>547</v>
      </c>
      <c r="H950" s="308" t="s">
        <v>287</v>
      </c>
      <c r="I950" s="309">
        <v>0</v>
      </c>
      <c r="J950" s="309">
        <v>1273673</v>
      </c>
      <c r="K950" s="309">
        <v>0</v>
      </c>
      <c r="L950" s="309">
        <v>127367</v>
      </c>
      <c r="M950" s="309">
        <v>53070</v>
      </c>
      <c r="N950" s="309">
        <v>1454110</v>
      </c>
      <c r="O950" s="309"/>
      <c r="P950" s="309"/>
    </row>
    <row r="951" spans="1:16" ht="12.45" customHeight="1">
      <c r="A951" s="306">
        <v>23</v>
      </c>
      <c r="B951" s="306"/>
      <c r="C951" s="307" t="s">
        <v>1480</v>
      </c>
      <c r="D951" s="308" t="s">
        <v>1481</v>
      </c>
      <c r="E951" s="308"/>
      <c r="F951" s="307">
        <v>2651</v>
      </c>
      <c r="G951" s="308" t="s">
        <v>547</v>
      </c>
      <c r="H951" s="308" t="s">
        <v>287</v>
      </c>
      <c r="I951" s="309">
        <v>0</v>
      </c>
      <c r="J951" s="309">
        <v>6008</v>
      </c>
      <c r="K951" s="309">
        <v>0</v>
      </c>
      <c r="L951" s="309">
        <v>601</v>
      </c>
      <c r="M951" s="309">
        <v>250</v>
      </c>
      <c r="N951" s="309">
        <v>6859</v>
      </c>
      <c r="O951" s="309"/>
      <c r="P951" s="309"/>
    </row>
    <row r="952" spans="1:16" ht="12.45" customHeight="1">
      <c r="A952" s="306">
        <v>23</v>
      </c>
      <c r="B952" s="306"/>
      <c r="C952" s="307" t="s">
        <v>1480</v>
      </c>
      <c r="D952" s="308" t="s">
        <v>1481</v>
      </c>
      <c r="E952" s="308"/>
      <c r="F952" s="307"/>
      <c r="G952" s="308" t="s">
        <v>547</v>
      </c>
      <c r="H952" s="308" t="s">
        <v>287</v>
      </c>
      <c r="I952" s="309">
        <v>0</v>
      </c>
      <c r="J952" s="309">
        <v>114150</v>
      </c>
      <c r="K952" s="309">
        <v>0</v>
      </c>
      <c r="L952" s="309">
        <v>11415</v>
      </c>
      <c r="M952" s="309">
        <v>4756</v>
      </c>
      <c r="N952" s="309">
        <v>130321</v>
      </c>
      <c r="O952" s="309"/>
      <c r="P952" s="309"/>
    </row>
    <row r="953" spans="1:16" ht="12.45" customHeight="1">
      <c r="A953" s="306">
        <v>23</v>
      </c>
      <c r="B953" s="306"/>
      <c r="C953" s="307" t="s">
        <v>1480</v>
      </c>
      <c r="D953" s="308" t="s">
        <v>1481</v>
      </c>
      <c r="E953" s="308"/>
      <c r="F953" s="307">
        <v>2653</v>
      </c>
      <c r="G953" s="308" t="s">
        <v>547</v>
      </c>
      <c r="H953" s="308" t="s">
        <v>287</v>
      </c>
      <c r="I953" s="309">
        <v>0</v>
      </c>
      <c r="J953" s="309">
        <v>114150</v>
      </c>
      <c r="K953" s="309">
        <v>0</v>
      </c>
      <c r="L953" s="309">
        <v>11415</v>
      </c>
      <c r="M953" s="309">
        <v>4756</v>
      </c>
      <c r="N953" s="309">
        <v>130321</v>
      </c>
      <c r="O953" s="309"/>
      <c r="P953" s="309"/>
    </row>
    <row r="954" spans="1:16" ht="12.45" customHeight="1">
      <c r="A954" s="306">
        <v>23</v>
      </c>
      <c r="B954" s="306"/>
      <c r="C954" s="307" t="s">
        <v>1480</v>
      </c>
      <c r="D954" s="308" t="s">
        <v>1481</v>
      </c>
      <c r="E954" s="308"/>
      <c r="F954" s="307">
        <v>2654</v>
      </c>
      <c r="G954" s="308" t="s">
        <v>547</v>
      </c>
      <c r="H954" s="308" t="s">
        <v>287</v>
      </c>
      <c r="I954" s="309">
        <v>0</v>
      </c>
      <c r="J954" s="309">
        <v>529896</v>
      </c>
      <c r="K954" s="309">
        <v>0</v>
      </c>
      <c r="L954" s="309">
        <v>52990</v>
      </c>
      <c r="M954" s="309">
        <v>22079</v>
      </c>
      <c r="N954" s="309">
        <v>604965</v>
      </c>
      <c r="O954" s="309"/>
      <c r="P954" s="309"/>
    </row>
    <row r="955" spans="1:16" ht="12.45" customHeight="1">
      <c r="A955" s="306">
        <v>23</v>
      </c>
      <c r="B955" s="306"/>
      <c r="C955" s="307" t="s">
        <v>1480</v>
      </c>
      <c r="D955" s="308" t="s">
        <v>1481</v>
      </c>
      <c r="E955" s="308"/>
      <c r="F955" s="307">
        <v>2655</v>
      </c>
      <c r="G955" s="308" t="s">
        <v>547</v>
      </c>
      <c r="H955" s="308" t="s">
        <v>287</v>
      </c>
      <c r="I955" s="309">
        <v>0</v>
      </c>
      <c r="J955" s="309">
        <v>1616123</v>
      </c>
      <c r="K955" s="309">
        <v>0</v>
      </c>
      <c r="L955" s="309">
        <v>161612</v>
      </c>
      <c r="M955" s="309">
        <v>67338</v>
      </c>
      <c r="N955" s="309">
        <v>1845073</v>
      </c>
      <c r="O955" s="309"/>
      <c r="P955" s="309"/>
    </row>
    <row r="956" spans="1:16" ht="12.45" customHeight="1">
      <c r="A956" s="306">
        <v>23</v>
      </c>
      <c r="B956" s="306"/>
      <c r="C956" s="307" t="s">
        <v>1480</v>
      </c>
      <c r="D956" s="308" t="s">
        <v>1481</v>
      </c>
      <c r="E956" s="308"/>
      <c r="F956" s="307">
        <v>2656</v>
      </c>
      <c r="G956" s="308" t="s">
        <v>547</v>
      </c>
      <c r="H956" s="308" t="s">
        <v>287</v>
      </c>
      <c r="I956" s="309">
        <v>0</v>
      </c>
      <c r="J956" s="309">
        <v>8147900</v>
      </c>
      <c r="K956" s="309">
        <v>0</v>
      </c>
      <c r="L956" s="309">
        <v>814790</v>
      </c>
      <c r="M956" s="309">
        <v>339496</v>
      </c>
      <c r="N956" s="309">
        <v>9302186</v>
      </c>
      <c r="O956" s="309"/>
      <c r="P956" s="309"/>
    </row>
    <row r="957" spans="1:16" ht="12.45" customHeight="1">
      <c r="A957" s="306">
        <v>23</v>
      </c>
      <c r="B957" s="306"/>
      <c r="C957" s="307" t="s">
        <v>1480</v>
      </c>
      <c r="D957" s="308" t="s">
        <v>1481</v>
      </c>
      <c r="E957" s="308"/>
      <c r="F957" s="307">
        <v>2657</v>
      </c>
      <c r="G957" s="308" t="s">
        <v>547</v>
      </c>
      <c r="H957" s="308" t="s">
        <v>287</v>
      </c>
      <c r="I957" s="309">
        <v>0</v>
      </c>
      <c r="J957" s="309">
        <v>45660</v>
      </c>
      <c r="K957" s="309">
        <v>0</v>
      </c>
      <c r="L957" s="309">
        <v>4566</v>
      </c>
      <c r="M957" s="309">
        <v>1902</v>
      </c>
      <c r="N957" s="309">
        <v>52128</v>
      </c>
      <c r="O957" s="309"/>
      <c r="P957" s="309"/>
    </row>
    <row r="958" spans="1:16" ht="12.45" customHeight="1">
      <c r="A958" s="306">
        <v>23</v>
      </c>
      <c r="B958" s="306"/>
      <c r="C958" s="307" t="s">
        <v>1480</v>
      </c>
      <c r="D958" s="308" t="s">
        <v>1481</v>
      </c>
      <c r="E958" s="308"/>
      <c r="F958" s="307">
        <v>2658</v>
      </c>
      <c r="G958" s="308" t="s">
        <v>547</v>
      </c>
      <c r="H958" s="308" t="s">
        <v>287</v>
      </c>
      <c r="I958" s="309">
        <v>0</v>
      </c>
      <c r="J958" s="309">
        <v>390513</v>
      </c>
      <c r="K958" s="309">
        <v>0</v>
      </c>
      <c r="L958" s="309">
        <v>39051</v>
      </c>
      <c r="M958" s="309">
        <v>16271</v>
      </c>
      <c r="N958" s="309">
        <v>445835</v>
      </c>
      <c r="O958" s="309"/>
      <c r="P958" s="309"/>
    </row>
    <row r="959" spans="1:16" ht="12.45" customHeight="1">
      <c r="A959" s="306">
        <v>23</v>
      </c>
      <c r="B959" s="306"/>
      <c r="C959" s="307" t="s">
        <v>1480</v>
      </c>
      <c r="D959" s="308" t="s">
        <v>1481</v>
      </c>
      <c r="E959" s="308"/>
      <c r="F959" s="307">
        <v>2659</v>
      </c>
      <c r="G959" s="308" t="s">
        <v>547</v>
      </c>
      <c r="H959" s="308" t="s">
        <v>287</v>
      </c>
      <c r="I959" s="309">
        <v>0</v>
      </c>
      <c r="J959" s="309">
        <v>28838</v>
      </c>
      <c r="K959" s="309">
        <v>0</v>
      </c>
      <c r="L959" s="309">
        <v>2884</v>
      </c>
      <c r="M959" s="309">
        <v>1202</v>
      </c>
      <c r="N959" s="309">
        <v>32924</v>
      </c>
      <c r="O959" s="309"/>
      <c r="P959" s="309"/>
    </row>
    <row r="960" spans="1:16" ht="12.45" customHeight="1">
      <c r="A960" s="306">
        <v>23</v>
      </c>
      <c r="B960" s="306"/>
      <c r="C960" s="307" t="s">
        <v>1480</v>
      </c>
      <c r="D960" s="308" t="s">
        <v>1481</v>
      </c>
      <c r="E960" s="308"/>
      <c r="F960" s="307">
        <v>2660</v>
      </c>
      <c r="G960" s="308" t="s">
        <v>547</v>
      </c>
      <c r="H960" s="308" t="s">
        <v>287</v>
      </c>
      <c r="I960" s="309">
        <v>0</v>
      </c>
      <c r="J960" s="309">
        <v>1137895</v>
      </c>
      <c r="K960" s="309">
        <v>0</v>
      </c>
      <c r="L960" s="309">
        <v>113789</v>
      </c>
      <c r="M960" s="309">
        <v>47412</v>
      </c>
      <c r="N960" s="309">
        <v>1299096</v>
      </c>
      <c r="O960" s="309"/>
      <c r="P960" s="309"/>
    </row>
    <row r="961" spans="1:16" ht="12.45" customHeight="1">
      <c r="A961" s="306">
        <v>23</v>
      </c>
      <c r="B961" s="306"/>
      <c r="C961" s="307" t="s">
        <v>1480</v>
      </c>
      <c r="D961" s="308" t="s">
        <v>1481</v>
      </c>
      <c r="E961" s="308"/>
      <c r="F961" s="307">
        <v>2665</v>
      </c>
      <c r="G961" s="308" t="s">
        <v>2346</v>
      </c>
      <c r="H961" s="308" t="s">
        <v>2347</v>
      </c>
      <c r="I961" s="309">
        <v>0</v>
      </c>
      <c r="J961" s="309">
        <v>310096.53000000003</v>
      </c>
      <c r="K961" s="309">
        <v>0</v>
      </c>
      <c r="L961" s="309">
        <v>30969.846000000001</v>
      </c>
      <c r="M961" s="309">
        <v>1910.7360000000001</v>
      </c>
      <c r="N961" s="309">
        <v>342977.11200000002</v>
      </c>
      <c r="O961" s="309"/>
      <c r="P961" s="309"/>
    </row>
    <row r="962" spans="1:16" ht="12.45" customHeight="1">
      <c r="A962" s="306">
        <v>23</v>
      </c>
      <c r="B962" s="306"/>
      <c r="C962" s="307" t="s">
        <v>1480</v>
      </c>
      <c r="D962" s="308" t="s">
        <v>1481</v>
      </c>
      <c r="E962" s="308"/>
      <c r="F962" s="307">
        <v>2666</v>
      </c>
      <c r="G962" s="308" t="s">
        <v>2346</v>
      </c>
      <c r="H962" s="308" t="s">
        <v>2347</v>
      </c>
      <c r="I962" s="309">
        <v>0</v>
      </c>
      <c r="J962" s="309">
        <v>61939.692000000003</v>
      </c>
      <c r="K962" s="309">
        <v>0</v>
      </c>
      <c r="L962" s="309">
        <v>6209.8919999999998</v>
      </c>
      <c r="M962" s="309">
        <v>398.07</v>
      </c>
      <c r="N962" s="309">
        <v>68547.65400000001</v>
      </c>
      <c r="O962" s="309"/>
      <c r="P962" s="309"/>
    </row>
    <row r="963" spans="1:16" ht="12.45" customHeight="1">
      <c r="A963" s="306">
        <v>23</v>
      </c>
      <c r="B963" s="306"/>
      <c r="C963" s="307" t="s">
        <v>1480</v>
      </c>
      <c r="D963" s="308" t="s">
        <v>1481</v>
      </c>
      <c r="E963" s="308"/>
      <c r="F963" s="307">
        <v>2667</v>
      </c>
      <c r="G963" s="308" t="s">
        <v>2348</v>
      </c>
      <c r="H963" s="308" t="s">
        <v>2349</v>
      </c>
      <c r="I963" s="309">
        <v>0</v>
      </c>
      <c r="J963" s="309">
        <v>5352</v>
      </c>
      <c r="K963" s="309">
        <v>0</v>
      </c>
      <c r="L963" s="309">
        <v>535</v>
      </c>
      <c r="M963" s="309">
        <v>51</v>
      </c>
      <c r="N963" s="309">
        <v>5938</v>
      </c>
      <c r="O963" s="309"/>
      <c r="P963" s="309"/>
    </row>
    <row r="964" spans="1:16" ht="12.45" customHeight="1">
      <c r="A964" s="306">
        <v>23</v>
      </c>
      <c r="B964" s="306"/>
      <c r="C964" s="307" t="s">
        <v>1480</v>
      </c>
      <c r="D964" s="308" t="s">
        <v>1481</v>
      </c>
      <c r="E964" s="308"/>
      <c r="F964" s="307">
        <v>2668</v>
      </c>
      <c r="G964" s="308" t="s">
        <v>2278</v>
      </c>
      <c r="H964" s="308" t="s">
        <v>2279</v>
      </c>
      <c r="I964" s="309">
        <v>0</v>
      </c>
      <c r="J964" s="309">
        <v>5295</v>
      </c>
      <c r="K964" s="309">
        <v>0</v>
      </c>
      <c r="L964" s="309">
        <v>530</v>
      </c>
      <c r="M964" s="309">
        <v>51</v>
      </c>
      <c r="N964" s="309">
        <v>5876</v>
      </c>
      <c r="O964" s="309"/>
      <c r="P964" s="309"/>
    </row>
    <row r="965" spans="1:16" ht="12.45" customHeight="1">
      <c r="A965" s="306">
        <v>23</v>
      </c>
      <c r="B965" s="306"/>
      <c r="C965" s="307" t="s">
        <v>1480</v>
      </c>
      <c r="D965" s="308" t="s">
        <v>1481</v>
      </c>
      <c r="E965" s="308"/>
      <c r="F965" s="307">
        <v>2671</v>
      </c>
      <c r="G965" s="308" t="s">
        <v>2350</v>
      </c>
      <c r="H965" s="308" t="s">
        <v>2252</v>
      </c>
      <c r="I965" s="309">
        <v>0</v>
      </c>
      <c r="J965" s="309">
        <v>41357</v>
      </c>
      <c r="K965" s="309">
        <v>0</v>
      </c>
      <c r="L965" s="309">
        <v>4136</v>
      </c>
      <c r="M965" s="309">
        <v>0</v>
      </c>
      <c r="N965" s="309">
        <v>45493</v>
      </c>
      <c r="O965" s="309"/>
      <c r="P965" s="309"/>
    </row>
    <row r="966" spans="1:16" ht="12.45" customHeight="1">
      <c r="A966" s="306">
        <v>23</v>
      </c>
      <c r="B966" s="306"/>
      <c r="C966" s="307" t="s">
        <v>1480</v>
      </c>
      <c r="D966" s="308" t="s">
        <v>1481</v>
      </c>
      <c r="E966" s="308"/>
      <c r="F966" s="307">
        <v>2679</v>
      </c>
      <c r="G966" s="308" t="s">
        <v>2351</v>
      </c>
      <c r="H966" s="308" t="s">
        <v>2352</v>
      </c>
      <c r="I966" s="309">
        <v>0</v>
      </c>
      <c r="J966" s="309">
        <v>313694</v>
      </c>
      <c r="K966" s="309">
        <v>0</v>
      </c>
      <c r="L966" s="309">
        <v>31369</v>
      </c>
      <c r="M966" s="309">
        <v>3016</v>
      </c>
      <c r="N966" s="309">
        <v>348079</v>
      </c>
      <c r="O966" s="309"/>
      <c r="P966" s="309"/>
    </row>
    <row r="967" spans="1:16" ht="12.45" customHeight="1">
      <c r="A967" s="306">
        <v>23</v>
      </c>
      <c r="B967" s="306"/>
      <c r="C967" s="307" t="s">
        <v>1480</v>
      </c>
      <c r="D967" s="308" t="s">
        <v>1481</v>
      </c>
      <c r="E967" s="308"/>
      <c r="F967" s="307">
        <v>2699</v>
      </c>
      <c r="G967" s="308" t="s">
        <v>1633</v>
      </c>
      <c r="H967" s="308" t="s">
        <v>1491</v>
      </c>
      <c r="I967" s="309">
        <v>0</v>
      </c>
      <c r="J967" s="309">
        <v>624</v>
      </c>
      <c r="K967" s="309">
        <v>0</v>
      </c>
      <c r="L967" s="309">
        <v>62</v>
      </c>
      <c r="M967" s="309">
        <v>21</v>
      </c>
      <c r="N967" s="309">
        <v>707</v>
      </c>
      <c r="O967" s="309"/>
      <c r="P967" s="309"/>
    </row>
    <row r="968" spans="1:16" ht="12.45" customHeight="1">
      <c r="A968" s="306">
        <v>23</v>
      </c>
      <c r="B968" s="306"/>
      <c r="C968" s="307" t="s">
        <v>1480</v>
      </c>
      <c r="D968" s="308" t="s">
        <v>1481</v>
      </c>
      <c r="E968" s="308"/>
      <c r="F968" s="307">
        <v>2700</v>
      </c>
      <c r="G968" s="308" t="s">
        <v>1616</v>
      </c>
      <c r="H968" s="308" t="s">
        <v>1489</v>
      </c>
      <c r="I968" s="309">
        <v>0</v>
      </c>
      <c r="J968" s="309">
        <v>3264.174</v>
      </c>
      <c r="K968" s="309">
        <v>0</v>
      </c>
      <c r="L968" s="309">
        <v>318.45600000000002</v>
      </c>
      <c r="M968" s="309">
        <v>79.614000000000004</v>
      </c>
      <c r="N968" s="309">
        <v>3662.2440000000001</v>
      </c>
      <c r="O968" s="309"/>
      <c r="P968" s="309"/>
    </row>
    <row r="969" spans="1:16" ht="12.45" customHeight="1">
      <c r="A969" s="306">
        <v>23</v>
      </c>
      <c r="B969" s="306"/>
      <c r="C969" s="307" t="s">
        <v>1480</v>
      </c>
      <c r="D969" s="308" t="s">
        <v>1481</v>
      </c>
      <c r="E969" s="308"/>
      <c r="F969" s="307">
        <v>2701</v>
      </c>
      <c r="G969" s="308" t="s">
        <v>1633</v>
      </c>
      <c r="H969" s="308" t="s">
        <v>1491</v>
      </c>
      <c r="I969" s="309">
        <v>0</v>
      </c>
      <c r="J969" s="309">
        <v>3847</v>
      </c>
      <c r="K969" s="309">
        <v>0</v>
      </c>
      <c r="L969" s="309">
        <v>385</v>
      </c>
      <c r="M969" s="309">
        <v>192</v>
      </c>
      <c r="N969" s="309">
        <v>4424</v>
      </c>
      <c r="O969" s="309"/>
      <c r="P969" s="309"/>
    </row>
    <row r="970" spans="1:16" ht="12.45" customHeight="1">
      <c r="A970" s="306">
        <v>23</v>
      </c>
      <c r="B970" s="306"/>
      <c r="C970" s="307" t="s">
        <v>1480</v>
      </c>
      <c r="D970" s="308" t="s">
        <v>1481</v>
      </c>
      <c r="E970" s="308"/>
      <c r="F970" s="307">
        <v>2702</v>
      </c>
      <c r="G970" s="308" t="s">
        <v>1633</v>
      </c>
      <c r="H970" s="308" t="s">
        <v>1491</v>
      </c>
      <c r="I970" s="309">
        <v>0</v>
      </c>
      <c r="J970" s="309">
        <v>3323</v>
      </c>
      <c r="K970" s="309">
        <v>0</v>
      </c>
      <c r="L970" s="309">
        <v>332</v>
      </c>
      <c r="M970" s="309">
        <v>111</v>
      </c>
      <c r="N970" s="309">
        <v>3766</v>
      </c>
      <c r="O970" s="309"/>
      <c r="P970" s="309"/>
    </row>
    <row r="971" spans="1:16" ht="12.45" customHeight="1">
      <c r="A971" s="306">
        <v>23</v>
      </c>
      <c r="B971" s="306"/>
      <c r="C971" s="307" t="s">
        <v>1480</v>
      </c>
      <c r="D971" s="308" t="s">
        <v>1481</v>
      </c>
      <c r="E971" s="308"/>
      <c r="F971" s="307">
        <v>2703</v>
      </c>
      <c r="G971" s="308" t="s">
        <v>1633</v>
      </c>
      <c r="H971" s="308" t="s">
        <v>1491</v>
      </c>
      <c r="I971" s="309">
        <v>0</v>
      </c>
      <c r="J971" s="309">
        <v>2479</v>
      </c>
      <c r="K971" s="309">
        <v>0</v>
      </c>
      <c r="L971" s="309">
        <v>248</v>
      </c>
      <c r="M971" s="309">
        <v>83</v>
      </c>
      <c r="N971" s="309">
        <v>2810</v>
      </c>
      <c r="O971" s="309"/>
      <c r="P971" s="309"/>
    </row>
    <row r="972" spans="1:16" ht="12.45" customHeight="1">
      <c r="A972" s="306">
        <v>23</v>
      </c>
      <c r="B972" s="306"/>
      <c r="C972" s="307" t="s">
        <v>1480</v>
      </c>
      <c r="D972" s="308" t="s">
        <v>1481</v>
      </c>
      <c r="E972" s="308"/>
      <c r="F972" s="307">
        <v>2704</v>
      </c>
      <c r="G972" s="308" t="s">
        <v>1633</v>
      </c>
      <c r="H972" s="308" t="s">
        <v>1491</v>
      </c>
      <c r="I972" s="309">
        <v>0</v>
      </c>
      <c r="J972" s="309">
        <v>39045</v>
      </c>
      <c r="K972" s="309">
        <v>0</v>
      </c>
      <c r="L972" s="309">
        <v>3905</v>
      </c>
      <c r="M972" s="309">
        <v>1952</v>
      </c>
      <c r="N972" s="309">
        <v>44902</v>
      </c>
      <c r="O972" s="309"/>
      <c r="P972" s="309"/>
    </row>
    <row r="973" spans="1:16" ht="12.45" customHeight="1">
      <c r="A973" s="306">
        <v>24</v>
      </c>
      <c r="B973" s="306"/>
      <c r="C973" s="307" t="s">
        <v>1480</v>
      </c>
      <c r="D973" s="308" t="s">
        <v>1481</v>
      </c>
      <c r="E973" s="308"/>
      <c r="F973" s="307">
        <v>2707</v>
      </c>
      <c r="G973" s="308" t="s">
        <v>1608</v>
      </c>
      <c r="H973" s="308" t="s">
        <v>1609</v>
      </c>
      <c r="I973" s="309">
        <v>0</v>
      </c>
      <c r="J973" s="309">
        <v>26478</v>
      </c>
      <c r="K973" s="309">
        <v>0</v>
      </c>
      <c r="L973" s="309">
        <v>2648</v>
      </c>
      <c r="M973" s="309">
        <v>255</v>
      </c>
      <c r="N973" s="309">
        <v>29381</v>
      </c>
      <c r="O973" s="309"/>
      <c r="P973" s="309"/>
    </row>
    <row r="974" spans="1:16" ht="12.45" customHeight="1">
      <c r="A974" s="306">
        <v>24</v>
      </c>
      <c r="B974" s="306"/>
      <c r="C974" s="307" t="s">
        <v>1480</v>
      </c>
      <c r="D974" s="308" t="s">
        <v>1481</v>
      </c>
      <c r="E974" s="308"/>
      <c r="F974" s="307">
        <v>2708</v>
      </c>
      <c r="G974" s="308" t="s">
        <v>2353</v>
      </c>
      <c r="H974" s="308" t="s">
        <v>2354</v>
      </c>
      <c r="I974" s="309">
        <v>0</v>
      </c>
      <c r="J974" s="309">
        <v>5200</v>
      </c>
      <c r="K974" s="309">
        <v>0</v>
      </c>
      <c r="L974" s="309">
        <v>520</v>
      </c>
      <c r="M974" s="309">
        <v>50</v>
      </c>
      <c r="N974" s="309">
        <v>5770</v>
      </c>
      <c r="O974" s="309"/>
      <c r="P974" s="309"/>
    </row>
    <row r="975" spans="1:16" ht="12.45" customHeight="1">
      <c r="A975" s="306">
        <v>24</v>
      </c>
      <c r="B975" s="306"/>
      <c r="C975" s="307" t="s">
        <v>1480</v>
      </c>
      <c r="D975" s="308" t="s">
        <v>1481</v>
      </c>
      <c r="E975" s="308"/>
      <c r="F975" s="307">
        <v>2714</v>
      </c>
      <c r="G975" s="308" t="s">
        <v>1633</v>
      </c>
      <c r="H975" s="308" t="s">
        <v>1491</v>
      </c>
      <c r="I975" s="309">
        <v>0</v>
      </c>
      <c r="J975" s="309">
        <v>6907</v>
      </c>
      <c r="K975" s="309">
        <v>0</v>
      </c>
      <c r="L975" s="309">
        <v>691</v>
      </c>
      <c r="M975" s="309">
        <v>345</v>
      </c>
      <c r="N975" s="309">
        <v>7943</v>
      </c>
      <c r="O975" s="309"/>
      <c r="P975" s="309"/>
    </row>
    <row r="976" spans="1:16" ht="12.45" customHeight="1">
      <c r="A976" s="306">
        <v>24</v>
      </c>
      <c r="B976" s="306"/>
      <c r="C976" s="307" t="s">
        <v>1480</v>
      </c>
      <c r="D976" s="308" t="s">
        <v>1481</v>
      </c>
      <c r="E976" s="308"/>
      <c r="F976" s="307">
        <v>2715</v>
      </c>
      <c r="G976" s="308" t="s">
        <v>1633</v>
      </c>
      <c r="H976" s="308" t="s">
        <v>1491</v>
      </c>
      <c r="I976" s="309">
        <v>0</v>
      </c>
      <c r="J976" s="309">
        <v>2479</v>
      </c>
      <c r="K976" s="309">
        <v>0</v>
      </c>
      <c r="L976" s="309">
        <v>248</v>
      </c>
      <c r="M976" s="309">
        <v>83</v>
      </c>
      <c r="N976" s="309">
        <v>2810</v>
      </c>
      <c r="O976" s="309"/>
      <c r="P976" s="309"/>
    </row>
    <row r="977" spans="1:16" ht="12.45" customHeight="1">
      <c r="A977" s="306">
        <v>24</v>
      </c>
      <c r="B977" s="306"/>
      <c r="C977" s="307" t="s">
        <v>1480</v>
      </c>
      <c r="D977" s="308" t="s">
        <v>1481</v>
      </c>
      <c r="E977" s="308"/>
      <c r="F977" s="307">
        <v>2716</v>
      </c>
      <c r="G977" s="308" t="s">
        <v>1633</v>
      </c>
      <c r="H977" s="308" t="s">
        <v>1491</v>
      </c>
      <c r="I977" s="309">
        <v>0</v>
      </c>
      <c r="J977" s="309">
        <v>3323</v>
      </c>
      <c r="K977" s="309">
        <v>0</v>
      </c>
      <c r="L977" s="309">
        <v>332</v>
      </c>
      <c r="M977" s="309">
        <v>111</v>
      </c>
      <c r="N977" s="309">
        <v>3766</v>
      </c>
      <c r="O977" s="309"/>
      <c r="P977" s="309"/>
    </row>
    <row r="978" spans="1:16" ht="12.45" customHeight="1">
      <c r="A978" s="306">
        <v>24</v>
      </c>
      <c r="B978" s="306"/>
      <c r="C978" s="307" t="s">
        <v>1480</v>
      </c>
      <c r="D978" s="308" t="s">
        <v>1481</v>
      </c>
      <c r="E978" s="308"/>
      <c r="F978" s="307">
        <v>2717</v>
      </c>
      <c r="G978" s="308" t="s">
        <v>1633</v>
      </c>
      <c r="H978" s="308" t="s">
        <v>1491</v>
      </c>
      <c r="I978" s="309">
        <v>0</v>
      </c>
      <c r="J978" s="309">
        <v>624</v>
      </c>
      <c r="K978" s="309">
        <v>0</v>
      </c>
      <c r="L978" s="309">
        <v>62</v>
      </c>
      <c r="M978" s="309">
        <v>21</v>
      </c>
      <c r="N978" s="309">
        <v>707</v>
      </c>
      <c r="O978" s="309"/>
      <c r="P978" s="309"/>
    </row>
    <row r="979" spans="1:16" ht="12.45" customHeight="1">
      <c r="A979" s="306">
        <v>24</v>
      </c>
      <c r="B979" s="306"/>
      <c r="C979" s="307" t="s">
        <v>1480</v>
      </c>
      <c r="D979" s="308" t="s">
        <v>1481</v>
      </c>
      <c r="E979" s="308"/>
      <c r="F979" s="307">
        <v>2718</v>
      </c>
      <c r="G979" s="308" t="s">
        <v>1616</v>
      </c>
      <c r="H979" s="308" t="s">
        <v>1489</v>
      </c>
      <c r="I979" s="309">
        <v>0</v>
      </c>
      <c r="J979" s="309">
        <v>3267.864</v>
      </c>
      <c r="K979" s="309">
        <v>0</v>
      </c>
      <c r="L979" s="309">
        <v>318.81599999999997</v>
      </c>
      <c r="M979" s="309">
        <v>79.703999999999994</v>
      </c>
      <c r="N979" s="309">
        <v>3666.384</v>
      </c>
      <c r="O979" s="309"/>
      <c r="P979" s="309"/>
    </row>
    <row r="980" spans="1:16" ht="12.45" customHeight="1">
      <c r="A980" s="306">
        <v>25</v>
      </c>
      <c r="B980" s="306"/>
      <c r="C980" s="307" t="s">
        <v>1480</v>
      </c>
      <c r="D980" s="308" t="s">
        <v>1506</v>
      </c>
      <c r="E980" s="308"/>
      <c r="F980" s="307">
        <v>231</v>
      </c>
      <c r="G980" s="308" t="s">
        <v>547</v>
      </c>
      <c r="H980" s="308" t="s">
        <v>287</v>
      </c>
      <c r="I980" s="309">
        <v>0</v>
      </c>
      <c r="J980" s="309">
        <v>17537489</v>
      </c>
      <c r="K980" s="309">
        <v>0</v>
      </c>
      <c r="L980" s="309">
        <v>1753749</v>
      </c>
      <c r="M980" s="309">
        <v>730729</v>
      </c>
      <c r="N980" s="309">
        <v>20021967</v>
      </c>
      <c r="O980" s="309"/>
      <c r="P980" s="309"/>
    </row>
    <row r="981" spans="1:16" ht="12.45" customHeight="1">
      <c r="A981" s="306">
        <v>25</v>
      </c>
      <c r="B981" s="306"/>
      <c r="C981" s="307" t="s">
        <v>1480</v>
      </c>
      <c r="D981" s="308" t="s">
        <v>1506</v>
      </c>
      <c r="E981" s="308"/>
      <c r="F981" s="307">
        <v>232</v>
      </c>
      <c r="G981" s="308" t="s">
        <v>547</v>
      </c>
      <c r="H981" s="308" t="s">
        <v>287</v>
      </c>
      <c r="I981" s="309">
        <v>0</v>
      </c>
      <c r="J981" s="309">
        <v>989885</v>
      </c>
      <c r="K981" s="309">
        <v>0</v>
      </c>
      <c r="L981" s="309">
        <v>98988</v>
      </c>
      <c r="M981" s="309">
        <v>27414</v>
      </c>
      <c r="N981" s="309">
        <v>1116287</v>
      </c>
      <c r="O981" s="309"/>
      <c r="P981" s="309"/>
    </row>
    <row r="982" spans="1:16" ht="12.45" customHeight="1">
      <c r="A982" s="306">
        <v>25</v>
      </c>
      <c r="B982" s="306"/>
      <c r="C982" s="307" t="s">
        <v>1480</v>
      </c>
      <c r="D982" s="308" t="s">
        <v>1506</v>
      </c>
      <c r="E982" s="308"/>
      <c r="F982" s="307">
        <v>233</v>
      </c>
      <c r="G982" s="308" t="s">
        <v>1688</v>
      </c>
      <c r="H982" s="308" t="s">
        <v>2048</v>
      </c>
      <c r="I982" s="309">
        <v>0</v>
      </c>
      <c r="J982" s="309">
        <v>313693</v>
      </c>
      <c r="K982" s="309">
        <v>0</v>
      </c>
      <c r="L982" s="309">
        <v>31369</v>
      </c>
      <c r="M982" s="309">
        <v>3016</v>
      </c>
      <c r="N982" s="309">
        <v>348078</v>
      </c>
      <c r="O982" s="309"/>
      <c r="P982" s="309"/>
    </row>
    <row r="983" spans="1:16" ht="12.45" customHeight="1">
      <c r="A983" s="306">
        <v>25</v>
      </c>
      <c r="B983" s="306"/>
      <c r="C983" s="307" t="s">
        <v>1480</v>
      </c>
      <c r="D983" s="308" t="s">
        <v>1481</v>
      </c>
      <c r="E983" s="308"/>
      <c r="F983" s="307">
        <v>2722</v>
      </c>
      <c r="G983" s="308" t="s">
        <v>2355</v>
      </c>
      <c r="H983" s="308" t="s">
        <v>2356</v>
      </c>
      <c r="I983" s="309">
        <v>0</v>
      </c>
      <c r="J983" s="309">
        <v>122615</v>
      </c>
      <c r="K983" s="309">
        <v>0</v>
      </c>
      <c r="L983" s="309">
        <v>12262</v>
      </c>
      <c r="M983" s="309">
        <v>5109</v>
      </c>
      <c r="N983" s="309">
        <v>139986</v>
      </c>
      <c r="O983" s="309"/>
      <c r="P983" s="309"/>
    </row>
    <row r="984" spans="1:16" ht="12.45" customHeight="1">
      <c r="A984" s="306">
        <v>25</v>
      </c>
      <c r="B984" s="306"/>
      <c r="C984" s="307" t="s">
        <v>1480</v>
      </c>
      <c r="D984" s="308" t="s">
        <v>1481</v>
      </c>
      <c r="E984" s="308"/>
      <c r="F984" s="307">
        <v>2723</v>
      </c>
      <c r="G984" s="308" t="s">
        <v>2164</v>
      </c>
      <c r="H984" s="308" t="s">
        <v>2165</v>
      </c>
      <c r="I984" s="309">
        <v>0</v>
      </c>
      <c r="J984" s="309">
        <v>105860</v>
      </c>
      <c r="K984" s="309">
        <v>0</v>
      </c>
      <c r="L984" s="309">
        <v>10586</v>
      </c>
      <c r="M984" s="309">
        <v>1018</v>
      </c>
      <c r="N984" s="309">
        <v>117464</v>
      </c>
      <c r="O984" s="309"/>
      <c r="P984" s="309"/>
    </row>
    <row r="985" spans="1:16" ht="12.45" customHeight="1">
      <c r="A985" s="306">
        <v>25</v>
      </c>
      <c r="B985" s="306"/>
      <c r="C985" s="307" t="s">
        <v>1480</v>
      </c>
      <c r="D985" s="308" t="s">
        <v>1481</v>
      </c>
      <c r="E985" s="308"/>
      <c r="F985" s="307">
        <v>2743</v>
      </c>
      <c r="G985" s="308" t="s">
        <v>1633</v>
      </c>
      <c r="H985" s="308" t="s">
        <v>1491</v>
      </c>
      <c r="I985" s="309">
        <v>0</v>
      </c>
      <c r="J985" s="309">
        <v>624</v>
      </c>
      <c r="K985" s="309">
        <v>0</v>
      </c>
      <c r="L985" s="309">
        <v>62</v>
      </c>
      <c r="M985" s="309">
        <v>21</v>
      </c>
      <c r="N985" s="309">
        <v>707</v>
      </c>
      <c r="O985" s="309"/>
      <c r="P985" s="309"/>
    </row>
    <row r="986" spans="1:16" ht="12.45" customHeight="1">
      <c r="A986" s="306">
        <v>25</v>
      </c>
      <c r="B986" s="306"/>
      <c r="C986" s="307" t="s">
        <v>1480</v>
      </c>
      <c r="D986" s="308" t="s">
        <v>1481</v>
      </c>
      <c r="E986" s="308"/>
      <c r="F986" s="307">
        <v>2744</v>
      </c>
      <c r="G986" s="308" t="s">
        <v>1633</v>
      </c>
      <c r="H986" s="308" t="s">
        <v>1491</v>
      </c>
      <c r="I986" s="309">
        <v>0</v>
      </c>
      <c r="J986" s="309">
        <v>3324</v>
      </c>
      <c r="K986" s="309">
        <v>0</v>
      </c>
      <c r="L986" s="309">
        <v>332</v>
      </c>
      <c r="M986" s="309">
        <v>111</v>
      </c>
      <c r="N986" s="309">
        <v>3767</v>
      </c>
      <c r="O986" s="309"/>
      <c r="P986" s="309"/>
    </row>
    <row r="987" spans="1:16" ht="12.45" customHeight="1">
      <c r="A987" s="306">
        <v>25</v>
      </c>
      <c r="B987" s="306"/>
      <c r="C987" s="307" t="s">
        <v>1480</v>
      </c>
      <c r="D987" s="308" t="s">
        <v>1481</v>
      </c>
      <c r="E987" s="308"/>
      <c r="F987" s="307">
        <v>2745</v>
      </c>
      <c r="G987" s="308" t="s">
        <v>1616</v>
      </c>
      <c r="H987" s="308" t="s">
        <v>1489</v>
      </c>
      <c r="I987" s="309">
        <v>0</v>
      </c>
      <c r="J987" s="309">
        <v>3264.2437</v>
      </c>
      <c r="K987" s="309">
        <v>0</v>
      </c>
      <c r="L987" s="309">
        <v>318.46280000000002</v>
      </c>
      <c r="M987" s="309">
        <v>79.615700000000004</v>
      </c>
      <c r="N987" s="309">
        <v>3662.3222000000001</v>
      </c>
      <c r="O987" s="309"/>
      <c r="P987" s="309"/>
    </row>
    <row r="988" spans="1:16" ht="12.45" customHeight="1">
      <c r="A988" s="306">
        <v>25</v>
      </c>
      <c r="B988" s="306"/>
      <c r="C988" s="307" t="s">
        <v>1480</v>
      </c>
      <c r="D988" s="308" t="s">
        <v>1481</v>
      </c>
      <c r="E988" s="308"/>
      <c r="F988" s="307">
        <v>2746</v>
      </c>
      <c r="G988" s="308" t="s">
        <v>1633</v>
      </c>
      <c r="H988" s="308" t="s">
        <v>1491</v>
      </c>
      <c r="I988" s="309">
        <v>0</v>
      </c>
      <c r="J988" s="309">
        <v>2480</v>
      </c>
      <c r="K988" s="309">
        <v>0</v>
      </c>
      <c r="L988" s="309">
        <v>248</v>
      </c>
      <c r="M988" s="309">
        <v>83</v>
      </c>
      <c r="N988" s="309">
        <v>2811</v>
      </c>
      <c r="O988" s="309"/>
      <c r="P988" s="309"/>
    </row>
    <row r="989" spans="1:16" ht="12.45" customHeight="1">
      <c r="A989" s="306">
        <v>26</v>
      </c>
      <c r="B989" s="306"/>
      <c r="C989" s="307" t="s">
        <v>1480</v>
      </c>
      <c r="D989" s="308" t="s">
        <v>1506</v>
      </c>
      <c r="E989" s="308"/>
      <c r="F989" s="307">
        <v>234</v>
      </c>
      <c r="G989" s="308" t="s">
        <v>1633</v>
      </c>
      <c r="H989" s="308" t="s">
        <v>1491</v>
      </c>
      <c r="I989" s="309">
        <v>0</v>
      </c>
      <c r="J989" s="309">
        <v>2909</v>
      </c>
      <c r="K989" s="309">
        <v>0</v>
      </c>
      <c r="L989" s="309">
        <v>291</v>
      </c>
      <c r="M989" s="309">
        <v>97</v>
      </c>
      <c r="N989" s="309">
        <v>3297</v>
      </c>
      <c r="O989" s="309"/>
      <c r="P989" s="309"/>
    </row>
    <row r="990" spans="1:16" ht="12.45" customHeight="1">
      <c r="A990" s="306">
        <v>26</v>
      </c>
      <c r="B990" s="306"/>
      <c r="C990" s="307" t="s">
        <v>1480</v>
      </c>
      <c r="D990" s="308" t="s">
        <v>1481</v>
      </c>
      <c r="E990" s="308"/>
      <c r="F990" s="307">
        <v>2687</v>
      </c>
      <c r="G990" s="308" t="s">
        <v>1640</v>
      </c>
      <c r="H990" s="308" t="s">
        <v>1641</v>
      </c>
      <c r="I990" s="309">
        <v>0</v>
      </c>
      <c r="J990" s="309">
        <v>4281606</v>
      </c>
      <c r="K990" s="309">
        <v>0</v>
      </c>
      <c r="L990" s="309">
        <v>428161</v>
      </c>
      <c r="M990" s="309">
        <v>178400</v>
      </c>
      <c r="N990" s="309">
        <v>4888167</v>
      </c>
      <c r="O990" s="309"/>
      <c r="P990" s="309"/>
    </row>
    <row r="991" spans="1:16" ht="12.45" customHeight="1">
      <c r="A991" s="306">
        <v>26</v>
      </c>
      <c r="B991" s="306"/>
      <c r="C991" s="307" t="s">
        <v>1480</v>
      </c>
      <c r="D991" s="308" t="s">
        <v>1481</v>
      </c>
      <c r="E991" s="308"/>
      <c r="F991" s="307">
        <v>2688</v>
      </c>
      <c r="G991" s="308" t="s">
        <v>2042</v>
      </c>
      <c r="H991" s="308" t="s">
        <v>2043</v>
      </c>
      <c r="I991" s="309">
        <v>0</v>
      </c>
      <c r="J991" s="309">
        <v>39484</v>
      </c>
      <c r="K991" s="309">
        <v>0</v>
      </c>
      <c r="L991" s="309">
        <v>3948</v>
      </c>
      <c r="M991" s="309">
        <v>0</v>
      </c>
      <c r="N991" s="309">
        <v>43432</v>
      </c>
      <c r="O991" s="309"/>
      <c r="P991" s="309"/>
    </row>
    <row r="992" spans="1:16" ht="12.45" customHeight="1">
      <c r="A992" s="306">
        <v>26</v>
      </c>
      <c r="B992" s="306"/>
      <c r="C992" s="307" t="s">
        <v>1480</v>
      </c>
      <c r="D992" s="308" t="s">
        <v>1481</v>
      </c>
      <c r="E992" s="308"/>
      <c r="F992" s="307">
        <v>2689</v>
      </c>
      <c r="G992" s="308" t="s">
        <v>1616</v>
      </c>
      <c r="H992" s="308" t="s">
        <v>1489</v>
      </c>
      <c r="I992" s="309">
        <v>0</v>
      </c>
      <c r="J992" s="309">
        <v>3259.1556</v>
      </c>
      <c r="K992" s="309">
        <v>0</v>
      </c>
      <c r="L992" s="309">
        <v>317.96640000000002</v>
      </c>
      <c r="M992" s="309">
        <v>79.491600000000005</v>
      </c>
      <c r="N992" s="309">
        <v>3656.6136000000001</v>
      </c>
      <c r="O992" s="309"/>
      <c r="P992" s="309"/>
    </row>
    <row r="993" spans="1:16" ht="12.45" customHeight="1">
      <c r="A993" s="306">
        <v>26</v>
      </c>
      <c r="B993" s="306"/>
      <c r="C993" s="307" t="s">
        <v>1480</v>
      </c>
      <c r="D993" s="308" t="s">
        <v>1481</v>
      </c>
      <c r="E993" s="308"/>
      <c r="F993" s="307">
        <v>2690</v>
      </c>
      <c r="G993" s="308" t="s">
        <v>1633</v>
      </c>
      <c r="H993" s="308" t="s">
        <v>1491</v>
      </c>
      <c r="I993" s="309">
        <v>0</v>
      </c>
      <c r="J993" s="309">
        <v>2910</v>
      </c>
      <c r="K993" s="309">
        <v>0</v>
      </c>
      <c r="L993" s="309">
        <v>291</v>
      </c>
      <c r="M993" s="309">
        <v>97</v>
      </c>
      <c r="N993" s="309">
        <v>3298</v>
      </c>
      <c r="O993" s="309"/>
      <c r="P993" s="309"/>
    </row>
    <row r="994" spans="1:16" ht="12.45" customHeight="1">
      <c r="A994" s="306">
        <v>26</v>
      </c>
      <c r="B994" s="306"/>
      <c r="C994" s="307" t="s">
        <v>1480</v>
      </c>
      <c r="D994" s="308" t="s">
        <v>1481</v>
      </c>
      <c r="E994" s="308"/>
      <c r="F994" s="307">
        <v>2691</v>
      </c>
      <c r="G994" s="308" t="s">
        <v>2164</v>
      </c>
      <c r="H994" s="308" t="s">
        <v>2165</v>
      </c>
      <c r="I994" s="309">
        <v>0</v>
      </c>
      <c r="J994" s="309">
        <v>106377</v>
      </c>
      <c r="K994" s="309">
        <v>0</v>
      </c>
      <c r="L994" s="309">
        <v>10638</v>
      </c>
      <c r="M994" s="309">
        <v>1023</v>
      </c>
      <c r="N994" s="309">
        <v>118038</v>
      </c>
      <c r="O994" s="309"/>
      <c r="P994" s="309"/>
    </row>
    <row r="995" spans="1:16" ht="12.45" customHeight="1">
      <c r="A995" s="306">
        <v>26</v>
      </c>
      <c r="B995" s="306"/>
      <c r="C995" s="307" t="s">
        <v>1480</v>
      </c>
      <c r="D995" s="308" t="s">
        <v>1481</v>
      </c>
      <c r="E995" s="308"/>
      <c r="F995" s="307">
        <v>2692</v>
      </c>
      <c r="G995" s="308" t="s">
        <v>2072</v>
      </c>
      <c r="H995" s="308" t="s">
        <v>2073</v>
      </c>
      <c r="I995" s="309">
        <v>0</v>
      </c>
      <c r="J995" s="309">
        <v>10631</v>
      </c>
      <c r="K995" s="309">
        <v>0</v>
      </c>
      <c r="L995" s="309">
        <v>1063</v>
      </c>
      <c r="M995" s="309">
        <v>102</v>
      </c>
      <c r="N995" s="309">
        <v>11796</v>
      </c>
      <c r="O995" s="309"/>
      <c r="P995" s="309"/>
    </row>
    <row r="996" spans="1:16" ht="12.45" customHeight="1">
      <c r="A996" s="306">
        <v>26</v>
      </c>
      <c r="B996" s="306"/>
      <c r="C996" s="307" t="s">
        <v>1480</v>
      </c>
      <c r="D996" s="308" t="s">
        <v>1481</v>
      </c>
      <c r="E996" s="308"/>
      <c r="F996" s="307">
        <v>2694</v>
      </c>
      <c r="G996" s="308" t="s">
        <v>1640</v>
      </c>
      <c r="H996" s="308" t="s">
        <v>1641</v>
      </c>
      <c r="I996" s="309">
        <v>0</v>
      </c>
      <c r="J996" s="309">
        <v>1084267</v>
      </c>
      <c r="K996" s="309">
        <v>0</v>
      </c>
      <c r="L996" s="309">
        <v>108427</v>
      </c>
      <c r="M996" s="309">
        <v>0</v>
      </c>
      <c r="N996" s="309">
        <v>1192694</v>
      </c>
      <c r="O996" s="309"/>
      <c r="P996" s="309"/>
    </row>
    <row r="997" spans="1:16" ht="12.45" customHeight="1">
      <c r="A997" s="306">
        <v>26</v>
      </c>
      <c r="B997" s="306"/>
      <c r="C997" s="307" t="s">
        <v>1480</v>
      </c>
      <c r="D997" s="308" t="s">
        <v>1481</v>
      </c>
      <c r="E997" s="308"/>
      <c r="F997" s="307">
        <v>2695</v>
      </c>
      <c r="G997" s="308" t="s">
        <v>2211</v>
      </c>
      <c r="H997" s="308" t="s">
        <v>2212</v>
      </c>
      <c r="I997" s="309">
        <v>0</v>
      </c>
      <c r="J997" s="309">
        <v>193083</v>
      </c>
      <c r="K997" s="309">
        <v>0</v>
      </c>
      <c r="L997" s="309">
        <v>19308</v>
      </c>
      <c r="M997" s="309">
        <v>0</v>
      </c>
      <c r="N997" s="309">
        <v>212391</v>
      </c>
      <c r="O997" s="309"/>
      <c r="P997" s="309"/>
    </row>
    <row r="998" spans="1:16" ht="12.45" customHeight="1">
      <c r="A998" s="306">
        <v>26</v>
      </c>
      <c r="B998" s="306"/>
      <c r="C998" s="307" t="s">
        <v>1480</v>
      </c>
      <c r="D998" s="308" t="s">
        <v>1481</v>
      </c>
      <c r="E998" s="308"/>
      <c r="F998" s="307">
        <v>2747</v>
      </c>
      <c r="G998" s="308" t="s">
        <v>1633</v>
      </c>
      <c r="H998" s="308" t="s">
        <v>1491</v>
      </c>
      <c r="I998" s="309">
        <v>0</v>
      </c>
      <c r="J998" s="309">
        <v>650832</v>
      </c>
      <c r="K998" s="309">
        <v>0</v>
      </c>
      <c r="L998" s="309">
        <v>65083</v>
      </c>
      <c r="M998" s="309">
        <v>162708</v>
      </c>
      <c r="N998" s="309">
        <v>878623</v>
      </c>
      <c r="O998" s="309"/>
      <c r="P998" s="309"/>
    </row>
    <row r="999" spans="1:16" ht="12.45" customHeight="1">
      <c r="A999" s="306">
        <v>27</v>
      </c>
      <c r="B999" s="306"/>
      <c r="C999" s="307" t="s">
        <v>1480</v>
      </c>
      <c r="D999" s="308" t="s">
        <v>1481</v>
      </c>
      <c r="E999" s="308"/>
      <c r="F999" s="307">
        <v>2748</v>
      </c>
      <c r="G999" s="308" t="s">
        <v>1633</v>
      </c>
      <c r="H999" s="308" t="s">
        <v>1491</v>
      </c>
      <c r="I999" s="309">
        <v>0</v>
      </c>
      <c r="J999" s="309">
        <v>7443</v>
      </c>
      <c r="K999" s="309">
        <v>0</v>
      </c>
      <c r="L999" s="309">
        <v>744</v>
      </c>
      <c r="M999" s="309">
        <v>248</v>
      </c>
      <c r="N999" s="309">
        <v>8435</v>
      </c>
      <c r="O999" s="309"/>
      <c r="P999" s="309"/>
    </row>
    <row r="1000" spans="1:16" ht="12.45" customHeight="1">
      <c r="A1000" s="306">
        <v>27</v>
      </c>
      <c r="B1000" s="306"/>
      <c r="C1000" s="307" t="s">
        <v>1480</v>
      </c>
      <c r="D1000" s="308" t="s">
        <v>1481</v>
      </c>
      <c r="E1000" s="308"/>
      <c r="F1000" s="307">
        <v>2749</v>
      </c>
      <c r="G1000" s="308" t="s">
        <v>1633</v>
      </c>
      <c r="H1000" s="308" t="s">
        <v>1491</v>
      </c>
      <c r="I1000" s="309">
        <v>0</v>
      </c>
      <c r="J1000" s="309">
        <v>8731</v>
      </c>
      <c r="K1000" s="309">
        <v>0</v>
      </c>
      <c r="L1000" s="309">
        <v>873</v>
      </c>
      <c r="M1000" s="309">
        <v>291</v>
      </c>
      <c r="N1000" s="309">
        <v>9895</v>
      </c>
      <c r="O1000" s="309"/>
      <c r="P1000" s="309"/>
    </row>
    <row r="1001" spans="1:16" ht="12.45" customHeight="1">
      <c r="A1001" s="306">
        <v>27</v>
      </c>
      <c r="B1001" s="306"/>
      <c r="C1001" s="307" t="s">
        <v>1480</v>
      </c>
      <c r="D1001" s="308" t="s">
        <v>1481</v>
      </c>
      <c r="E1001" s="308"/>
      <c r="F1001" s="307">
        <v>2750</v>
      </c>
      <c r="G1001" s="308" t="s">
        <v>2357</v>
      </c>
      <c r="H1001" s="308" t="s">
        <v>2358</v>
      </c>
      <c r="I1001" s="309">
        <v>0</v>
      </c>
      <c r="J1001" s="309">
        <v>10638</v>
      </c>
      <c r="K1001" s="309">
        <v>0</v>
      </c>
      <c r="L1001" s="309">
        <v>1064</v>
      </c>
      <c r="M1001" s="309">
        <v>102</v>
      </c>
      <c r="N1001" s="309">
        <v>11804</v>
      </c>
      <c r="O1001" s="309"/>
      <c r="P1001" s="309"/>
    </row>
    <row r="1002" spans="1:16" ht="12.45" customHeight="1">
      <c r="A1002" s="306">
        <v>27</v>
      </c>
      <c r="B1002" s="306"/>
      <c r="C1002" s="307" t="s">
        <v>1480</v>
      </c>
      <c r="D1002" s="308" t="s">
        <v>1481</v>
      </c>
      <c r="E1002" s="308"/>
      <c r="F1002" s="307">
        <v>2751</v>
      </c>
      <c r="G1002" s="308" t="s">
        <v>2072</v>
      </c>
      <c r="H1002" s="308" t="s">
        <v>2073</v>
      </c>
      <c r="I1002" s="309">
        <v>0</v>
      </c>
      <c r="J1002" s="309">
        <v>10638</v>
      </c>
      <c r="K1002" s="309">
        <v>0</v>
      </c>
      <c r="L1002" s="309">
        <v>1064</v>
      </c>
      <c r="M1002" s="309">
        <v>102</v>
      </c>
      <c r="N1002" s="309">
        <v>11804</v>
      </c>
      <c r="O1002" s="309"/>
      <c r="P1002" s="309"/>
    </row>
    <row r="1003" spans="1:16" ht="12.45" customHeight="1">
      <c r="A1003" s="306">
        <v>29</v>
      </c>
      <c r="B1003" s="306"/>
      <c r="C1003" s="307" t="s">
        <v>1480</v>
      </c>
      <c r="D1003" s="308" t="s">
        <v>1481</v>
      </c>
      <c r="E1003" s="308"/>
      <c r="F1003" s="307">
        <v>2646</v>
      </c>
      <c r="G1003" s="308" t="s">
        <v>547</v>
      </c>
      <c r="H1003" s="308" t="s">
        <v>287</v>
      </c>
      <c r="I1003" s="309">
        <v>0</v>
      </c>
      <c r="J1003" s="309">
        <v>1254448</v>
      </c>
      <c r="K1003" s="309">
        <v>0</v>
      </c>
      <c r="L1003" s="309">
        <v>125445</v>
      </c>
      <c r="M1003" s="309">
        <v>52269</v>
      </c>
      <c r="N1003" s="309">
        <v>1432162</v>
      </c>
      <c r="O1003" s="309"/>
      <c r="P1003" s="309"/>
    </row>
    <row r="1004" spans="1:16" ht="12.45" customHeight="1">
      <c r="A1004" s="306">
        <v>29</v>
      </c>
      <c r="B1004" s="306"/>
      <c r="C1004" s="307" t="s">
        <v>1480</v>
      </c>
      <c r="D1004" s="308" t="s">
        <v>1481</v>
      </c>
      <c r="E1004" s="308"/>
      <c r="F1004" s="307">
        <v>2647</v>
      </c>
      <c r="G1004" s="308" t="s">
        <v>547</v>
      </c>
      <c r="H1004" s="308" t="s">
        <v>287</v>
      </c>
      <c r="I1004" s="309">
        <v>0</v>
      </c>
      <c r="J1004" s="309">
        <v>64885</v>
      </c>
      <c r="K1004" s="309">
        <v>0</v>
      </c>
      <c r="L1004" s="309">
        <v>6488</v>
      </c>
      <c r="M1004" s="309">
        <v>2704</v>
      </c>
      <c r="N1004" s="309">
        <v>74077</v>
      </c>
      <c r="O1004" s="309"/>
      <c r="P1004" s="309"/>
    </row>
    <row r="1005" spans="1:16" ht="12.45" customHeight="1">
      <c r="A1005" s="306">
        <v>30</v>
      </c>
      <c r="B1005" s="306"/>
      <c r="C1005" s="307" t="s">
        <v>1480</v>
      </c>
      <c r="D1005" s="308" t="s">
        <v>1506</v>
      </c>
      <c r="E1005" s="308"/>
      <c r="F1005" s="307">
        <v>235</v>
      </c>
      <c r="G1005" s="308" t="s">
        <v>522</v>
      </c>
      <c r="H1005" s="308" t="s">
        <v>1507</v>
      </c>
      <c r="I1005" s="309">
        <v>0</v>
      </c>
      <c r="J1005" s="309">
        <v>88034325</v>
      </c>
      <c r="K1005" s="309">
        <v>0</v>
      </c>
      <c r="L1005" s="309">
        <v>8803433</v>
      </c>
      <c r="M1005" s="309">
        <v>1048028</v>
      </c>
      <c r="N1005" s="309">
        <v>97885786</v>
      </c>
      <c r="O1005" s="309"/>
      <c r="P1005" s="309"/>
    </row>
    <row r="1006" spans="1:16" ht="12.45" customHeight="1">
      <c r="A1006" s="306">
        <v>30</v>
      </c>
      <c r="B1006" s="306"/>
      <c r="C1006" s="307" t="s">
        <v>1480</v>
      </c>
      <c r="D1006" s="308" t="s">
        <v>1506</v>
      </c>
      <c r="E1006" s="308"/>
      <c r="F1006" s="307">
        <v>236</v>
      </c>
      <c r="G1006" s="308" t="s">
        <v>1617</v>
      </c>
      <c r="H1006" s="308" t="s">
        <v>1618</v>
      </c>
      <c r="I1006" s="309">
        <v>0</v>
      </c>
      <c r="J1006" s="309">
        <v>10649</v>
      </c>
      <c r="K1006" s="309">
        <v>0</v>
      </c>
      <c r="L1006" s="309">
        <v>1065</v>
      </c>
      <c r="M1006" s="309">
        <v>102</v>
      </c>
      <c r="N1006" s="309">
        <v>11816</v>
      </c>
      <c r="O1006" s="309"/>
      <c r="P1006" s="309"/>
    </row>
    <row r="1007" spans="1:16" ht="12.45" customHeight="1">
      <c r="A1007" s="306">
        <v>30</v>
      </c>
      <c r="B1007" s="306"/>
      <c r="C1007" s="307" t="s">
        <v>1480</v>
      </c>
      <c r="D1007" s="308" t="s">
        <v>1506</v>
      </c>
      <c r="E1007" s="308"/>
      <c r="F1007" s="307">
        <v>237</v>
      </c>
      <c r="G1007" s="308" t="s">
        <v>1633</v>
      </c>
      <c r="H1007" s="308" t="s">
        <v>1491</v>
      </c>
      <c r="I1007" s="309">
        <v>0</v>
      </c>
      <c r="J1007" s="309">
        <v>2466</v>
      </c>
      <c r="K1007" s="309">
        <v>0</v>
      </c>
      <c r="L1007" s="309">
        <v>247</v>
      </c>
      <c r="M1007" s="309">
        <v>82</v>
      </c>
      <c r="N1007" s="309">
        <v>2795</v>
      </c>
      <c r="O1007" s="309"/>
      <c r="P1007" s="309"/>
    </row>
    <row r="1008" spans="1:16" ht="12.45" customHeight="1">
      <c r="A1008" s="306">
        <v>30</v>
      </c>
      <c r="B1008" s="306"/>
      <c r="C1008" s="307" t="s">
        <v>1480</v>
      </c>
      <c r="D1008" s="308" t="s">
        <v>1506</v>
      </c>
      <c r="E1008" s="308"/>
      <c r="F1008" s="307">
        <v>238</v>
      </c>
      <c r="G1008" s="308" t="s">
        <v>547</v>
      </c>
      <c r="H1008" s="308" t="s">
        <v>287</v>
      </c>
      <c r="I1008" s="309">
        <v>0</v>
      </c>
      <c r="J1008" s="309">
        <v>494762598</v>
      </c>
      <c r="K1008" s="309">
        <v>0</v>
      </c>
      <c r="L1008" s="309">
        <v>49476260</v>
      </c>
      <c r="M1008" s="309">
        <v>0</v>
      </c>
      <c r="N1008" s="309">
        <v>544238858</v>
      </c>
      <c r="O1008" s="309"/>
      <c r="P1008" s="309"/>
    </row>
    <row r="1009" spans="1:16" ht="12.45" customHeight="1">
      <c r="A1009" s="306">
        <v>30</v>
      </c>
      <c r="B1009" s="306"/>
      <c r="C1009" s="307" t="s">
        <v>1480</v>
      </c>
      <c r="D1009" s="308" t="s">
        <v>1506</v>
      </c>
      <c r="E1009" s="308"/>
      <c r="F1009" s="307">
        <v>239</v>
      </c>
      <c r="G1009" s="308" t="s">
        <v>522</v>
      </c>
      <c r="H1009" s="308" t="s">
        <v>1507</v>
      </c>
      <c r="I1009" s="309">
        <v>0</v>
      </c>
      <c r="J1009" s="309">
        <v>104802735</v>
      </c>
      <c r="K1009" s="309">
        <v>0</v>
      </c>
      <c r="L1009" s="309">
        <v>10480273</v>
      </c>
      <c r="M1009" s="309">
        <v>0</v>
      </c>
      <c r="N1009" s="309">
        <v>115283008</v>
      </c>
      <c r="O1009" s="309"/>
      <c r="P1009" s="309"/>
    </row>
    <row r="1010" spans="1:16" ht="12.45" customHeight="1">
      <c r="A1010" s="306">
        <v>30</v>
      </c>
      <c r="B1010" s="306"/>
      <c r="C1010" s="307" t="s">
        <v>1480</v>
      </c>
      <c r="D1010" s="308" t="s">
        <v>1481</v>
      </c>
      <c r="E1010" s="308"/>
      <c r="F1010" s="307">
        <v>2752</v>
      </c>
      <c r="G1010" s="308" t="s">
        <v>547</v>
      </c>
      <c r="H1010" s="308" t="s">
        <v>287</v>
      </c>
      <c r="I1010" s="309">
        <v>0</v>
      </c>
      <c r="J1010" s="309">
        <v>421196</v>
      </c>
      <c r="K1010" s="309">
        <v>0</v>
      </c>
      <c r="L1010" s="309">
        <v>42120</v>
      </c>
      <c r="M1010" s="309">
        <v>17550</v>
      </c>
      <c r="N1010" s="309">
        <v>480866</v>
      </c>
      <c r="O1010" s="309"/>
      <c r="P1010" s="309"/>
    </row>
    <row r="1011" spans="1:16" ht="12.45" customHeight="1">
      <c r="A1011" s="306">
        <v>30</v>
      </c>
      <c r="B1011" s="306"/>
      <c r="C1011" s="307" t="s">
        <v>1480</v>
      </c>
      <c r="D1011" s="308" t="s">
        <v>1481</v>
      </c>
      <c r="E1011" s="308"/>
      <c r="F1011" s="307">
        <v>2753</v>
      </c>
      <c r="G1011" s="308" t="s">
        <v>547</v>
      </c>
      <c r="H1011" s="308" t="s">
        <v>287</v>
      </c>
      <c r="I1011" s="309">
        <v>0</v>
      </c>
      <c r="J1011" s="309">
        <v>664288</v>
      </c>
      <c r="K1011" s="309">
        <v>0</v>
      </c>
      <c r="L1011" s="309">
        <v>66429</v>
      </c>
      <c r="M1011" s="309">
        <v>27679</v>
      </c>
      <c r="N1011" s="309">
        <v>758396</v>
      </c>
      <c r="O1011" s="309"/>
      <c r="P1011" s="309"/>
    </row>
    <row r="1012" spans="1:16" ht="12.45" customHeight="1">
      <c r="A1012" s="306">
        <v>30</v>
      </c>
      <c r="B1012" s="306"/>
      <c r="C1012" s="307" t="s">
        <v>1480</v>
      </c>
      <c r="D1012" s="308" t="s">
        <v>1481</v>
      </c>
      <c r="E1012" s="308"/>
      <c r="F1012" s="307">
        <v>2754</v>
      </c>
      <c r="G1012" s="308" t="s">
        <v>2072</v>
      </c>
      <c r="H1012" s="308" t="s">
        <v>2073</v>
      </c>
      <c r="I1012" s="309">
        <v>0</v>
      </c>
      <c r="J1012" s="309">
        <v>15962</v>
      </c>
      <c r="K1012" s="309">
        <v>0</v>
      </c>
      <c r="L1012" s="309">
        <v>1596</v>
      </c>
      <c r="M1012" s="309">
        <v>153</v>
      </c>
      <c r="N1012" s="309">
        <v>17711</v>
      </c>
      <c r="O1012" s="309"/>
      <c r="P1012" s="309"/>
    </row>
    <row r="1013" spans="1:16" ht="12.45" customHeight="1">
      <c r="A1013" s="306">
        <v>30</v>
      </c>
      <c r="B1013" s="306"/>
      <c r="C1013" s="307" t="s">
        <v>1480</v>
      </c>
      <c r="D1013" s="308" t="s">
        <v>1481</v>
      </c>
      <c r="E1013" s="308"/>
      <c r="F1013" s="307">
        <v>2755</v>
      </c>
      <c r="G1013" s="308" t="s">
        <v>2072</v>
      </c>
      <c r="H1013" s="308" t="s">
        <v>2073</v>
      </c>
      <c r="I1013" s="309">
        <v>0</v>
      </c>
      <c r="J1013" s="309">
        <v>5322</v>
      </c>
      <c r="K1013" s="309">
        <v>0</v>
      </c>
      <c r="L1013" s="309">
        <v>532</v>
      </c>
      <c r="M1013" s="309">
        <v>51</v>
      </c>
      <c r="N1013" s="309">
        <v>5905</v>
      </c>
      <c r="O1013" s="309"/>
      <c r="P1013" s="309"/>
    </row>
    <row r="1014" spans="1:16" ht="12.45" customHeight="1">
      <c r="A1014" s="306">
        <v>30</v>
      </c>
      <c r="B1014" s="306"/>
      <c r="C1014" s="307" t="s">
        <v>1480</v>
      </c>
      <c r="D1014" s="308" t="s">
        <v>1481</v>
      </c>
      <c r="E1014" s="308"/>
      <c r="F1014" s="307">
        <v>2756</v>
      </c>
      <c r="G1014" s="308" t="s">
        <v>1679</v>
      </c>
      <c r="H1014" s="308" t="s">
        <v>1680</v>
      </c>
      <c r="I1014" s="309">
        <v>0</v>
      </c>
      <c r="J1014" s="309">
        <v>5322</v>
      </c>
      <c r="K1014" s="309">
        <v>0</v>
      </c>
      <c r="L1014" s="309">
        <v>532</v>
      </c>
      <c r="M1014" s="309">
        <v>51</v>
      </c>
      <c r="N1014" s="309">
        <v>5905</v>
      </c>
      <c r="O1014" s="309"/>
      <c r="P1014" s="309"/>
    </row>
    <row r="1015" spans="1:16" ht="12.45" customHeight="1">
      <c r="A1015" s="306">
        <v>30</v>
      </c>
      <c r="B1015" s="306"/>
      <c r="C1015" s="307" t="s">
        <v>1480</v>
      </c>
      <c r="D1015" s="308" t="s">
        <v>1481</v>
      </c>
      <c r="E1015" s="308"/>
      <c r="F1015" s="307">
        <v>2759</v>
      </c>
      <c r="G1015" s="308" t="s">
        <v>1633</v>
      </c>
      <c r="H1015" s="308" t="s">
        <v>1491</v>
      </c>
      <c r="I1015" s="309">
        <v>0</v>
      </c>
      <c r="J1015" s="309">
        <v>3853</v>
      </c>
      <c r="K1015" s="309">
        <v>0</v>
      </c>
      <c r="L1015" s="309">
        <v>385</v>
      </c>
      <c r="M1015" s="309">
        <v>193</v>
      </c>
      <c r="N1015" s="309">
        <v>4431</v>
      </c>
      <c r="O1015" s="309"/>
      <c r="P1015" s="309"/>
    </row>
    <row r="1016" spans="1:16" ht="12.45" customHeight="1">
      <c r="A1016" s="306">
        <v>30</v>
      </c>
      <c r="B1016" s="306"/>
      <c r="C1016" s="307" t="s">
        <v>1480</v>
      </c>
      <c r="D1016" s="308" t="s">
        <v>1481</v>
      </c>
      <c r="E1016" s="308"/>
      <c r="F1016" s="307">
        <v>2760</v>
      </c>
      <c r="G1016" s="308" t="s">
        <v>2280</v>
      </c>
      <c r="H1016" s="308" t="s">
        <v>2281</v>
      </c>
      <c r="I1016" s="309">
        <v>0</v>
      </c>
      <c r="J1016" s="309">
        <v>25575</v>
      </c>
      <c r="K1016" s="309">
        <v>0</v>
      </c>
      <c r="L1016" s="309">
        <v>2558</v>
      </c>
      <c r="M1016" s="309">
        <v>0</v>
      </c>
      <c r="N1016" s="309">
        <v>28133</v>
      </c>
      <c r="O1016" s="309"/>
      <c r="P1016" s="309"/>
    </row>
    <row r="1017" spans="1:16" ht="12.45" customHeight="1">
      <c r="A1017" s="306">
        <v>30</v>
      </c>
      <c r="B1017" s="306"/>
      <c r="C1017" s="307" t="s">
        <v>1480</v>
      </c>
      <c r="D1017" s="308" t="s">
        <v>1481</v>
      </c>
      <c r="E1017" s="308"/>
      <c r="F1017" s="307">
        <v>2761</v>
      </c>
      <c r="G1017" s="308" t="s">
        <v>1633</v>
      </c>
      <c r="H1017" s="308" t="s">
        <v>1491</v>
      </c>
      <c r="I1017" s="309">
        <v>0</v>
      </c>
      <c r="J1017" s="309">
        <v>2912</v>
      </c>
      <c r="K1017" s="309">
        <v>0</v>
      </c>
      <c r="L1017" s="309">
        <v>291</v>
      </c>
      <c r="M1017" s="309">
        <v>97</v>
      </c>
      <c r="N1017" s="309">
        <v>3300</v>
      </c>
      <c r="O1017" s="309"/>
      <c r="P1017" s="309"/>
    </row>
    <row r="1018" spans="1:16" ht="12.45" customHeight="1">
      <c r="A1018" s="306">
        <v>1</v>
      </c>
      <c r="B1018" s="306"/>
      <c r="C1018" s="307" t="s">
        <v>1480</v>
      </c>
      <c r="D1018" s="308" t="s">
        <v>1481</v>
      </c>
      <c r="E1018" s="308"/>
      <c r="F1018" s="307">
        <v>2802</v>
      </c>
      <c r="G1018" s="308" t="s">
        <v>2072</v>
      </c>
      <c r="H1018" s="308" t="s">
        <v>2073</v>
      </c>
      <c r="I1018" s="309">
        <v>0</v>
      </c>
      <c r="J1018" s="309">
        <v>15979</v>
      </c>
      <c r="K1018" s="309">
        <v>0</v>
      </c>
      <c r="L1018" s="309">
        <v>1598</v>
      </c>
      <c r="M1018" s="309">
        <v>154</v>
      </c>
      <c r="N1018" s="309">
        <v>17731</v>
      </c>
      <c r="O1018" s="309"/>
      <c r="P1018" s="309"/>
    </row>
    <row r="1019" spans="1:16" ht="12.45" customHeight="1">
      <c r="A1019" s="306">
        <v>1</v>
      </c>
      <c r="B1019" s="306"/>
      <c r="C1019" s="307" t="s">
        <v>1480</v>
      </c>
      <c r="D1019" s="308" t="s">
        <v>1481</v>
      </c>
      <c r="E1019" s="308"/>
      <c r="F1019" s="307">
        <v>2803</v>
      </c>
      <c r="G1019" s="308" t="s">
        <v>2359</v>
      </c>
      <c r="H1019" s="308" t="s">
        <v>2360</v>
      </c>
      <c r="I1019" s="309">
        <v>0</v>
      </c>
      <c r="J1019" s="309">
        <v>5431</v>
      </c>
      <c r="K1019" s="309">
        <v>0</v>
      </c>
      <c r="L1019" s="309">
        <v>543</v>
      </c>
      <c r="M1019" s="309">
        <v>52</v>
      </c>
      <c r="N1019" s="309">
        <v>6026</v>
      </c>
      <c r="O1019" s="309"/>
      <c r="P1019" s="309"/>
    </row>
    <row r="1020" spans="1:16" ht="12.45" customHeight="1">
      <c r="A1020" s="306">
        <v>1</v>
      </c>
      <c r="B1020" s="306"/>
      <c r="C1020" s="307" t="s">
        <v>1480</v>
      </c>
      <c r="D1020" s="308" t="s">
        <v>1481</v>
      </c>
      <c r="E1020" s="308"/>
      <c r="F1020" s="307">
        <v>2804</v>
      </c>
      <c r="G1020" s="308" t="s">
        <v>2359</v>
      </c>
      <c r="H1020" s="308" t="s">
        <v>2360</v>
      </c>
      <c r="I1020" s="309">
        <v>0</v>
      </c>
      <c r="J1020" s="309">
        <v>5404</v>
      </c>
      <c r="K1020" s="309">
        <v>0</v>
      </c>
      <c r="L1020" s="309">
        <v>540</v>
      </c>
      <c r="M1020" s="309">
        <v>0</v>
      </c>
      <c r="N1020" s="309">
        <v>5944</v>
      </c>
      <c r="O1020" s="309"/>
      <c r="P1020" s="309"/>
    </row>
    <row r="1021" spans="1:16" ht="12.45" customHeight="1">
      <c r="A1021" s="306">
        <v>1</v>
      </c>
      <c r="B1021" s="306"/>
      <c r="C1021" s="307" t="s">
        <v>1480</v>
      </c>
      <c r="D1021" s="308" t="s">
        <v>1481</v>
      </c>
      <c r="E1021" s="308"/>
      <c r="F1021" s="307">
        <v>2806</v>
      </c>
      <c r="G1021" s="308" t="s">
        <v>2361</v>
      </c>
      <c r="H1021" s="308" t="s">
        <v>2362</v>
      </c>
      <c r="I1021" s="309">
        <v>0</v>
      </c>
      <c r="J1021" s="309">
        <v>197340</v>
      </c>
      <c r="K1021" s="309">
        <v>0</v>
      </c>
      <c r="L1021" s="309">
        <v>19734</v>
      </c>
      <c r="M1021" s="309">
        <v>0</v>
      </c>
      <c r="N1021" s="309">
        <v>217074</v>
      </c>
      <c r="O1021" s="309"/>
      <c r="P1021" s="309"/>
    </row>
    <row r="1022" spans="1:16" ht="12.45" customHeight="1">
      <c r="A1022" s="306">
        <v>1</v>
      </c>
      <c r="B1022" s="306"/>
      <c r="C1022" s="307" t="s">
        <v>1480</v>
      </c>
      <c r="D1022" s="308" t="s">
        <v>1481</v>
      </c>
      <c r="E1022" s="308"/>
      <c r="F1022" s="307">
        <v>2816</v>
      </c>
      <c r="G1022" s="308" t="s">
        <v>1633</v>
      </c>
      <c r="H1022" s="308" t="s">
        <v>1491</v>
      </c>
      <c r="I1022" s="309">
        <v>0</v>
      </c>
      <c r="J1022" s="309">
        <v>65767</v>
      </c>
      <c r="K1022" s="309">
        <v>0</v>
      </c>
      <c r="L1022" s="309">
        <v>6577</v>
      </c>
      <c r="M1022" s="309">
        <v>4110</v>
      </c>
      <c r="N1022" s="309">
        <v>76454</v>
      </c>
      <c r="O1022" s="309"/>
      <c r="P1022" s="309"/>
    </row>
    <row r="1023" spans="1:16" ht="12.45" customHeight="1">
      <c r="A1023" s="306">
        <v>1</v>
      </c>
      <c r="B1023" s="306"/>
      <c r="C1023" s="307" t="s">
        <v>1480</v>
      </c>
      <c r="D1023" s="308" t="s">
        <v>1481</v>
      </c>
      <c r="E1023" s="308"/>
      <c r="F1023" s="307">
        <v>2818</v>
      </c>
      <c r="G1023" s="308" t="s">
        <v>1633</v>
      </c>
      <c r="H1023" s="308" t="s">
        <v>1491</v>
      </c>
      <c r="I1023" s="309">
        <v>0</v>
      </c>
      <c r="J1023" s="309">
        <v>6917</v>
      </c>
      <c r="K1023" s="309">
        <v>0</v>
      </c>
      <c r="L1023" s="309">
        <v>692</v>
      </c>
      <c r="M1023" s="309">
        <v>346</v>
      </c>
      <c r="N1023" s="309">
        <v>7955</v>
      </c>
      <c r="O1023" s="309"/>
      <c r="P1023" s="309"/>
    </row>
    <row r="1024" spans="1:16" ht="12.45" customHeight="1">
      <c r="A1024" s="306">
        <v>1</v>
      </c>
      <c r="B1024" s="306"/>
      <c r="C1024" s="307" t="s">
        <v>1480</v>
      </c>
      <c r="D1024" s="308" t="s">
        <v>1481</v>
      </c>
      <c r="E1024" s="308"/>
      <c r="F1024" s="307">
        <v>2819</v>
      </c>
      <c r="G1024" s="308" t="s">
        <v>1633</v>
      </c>
      <c r="H1024" s="308" t="s">
        <v>1491</v>
      </c>
      <c r="I1024" s="309">
        <v>0</v>
      </c>
      <c r="J1024" s="309">
        <v>3576</v>
      </c>
      <c r="K1024" s="309">
        <v>0</v>
      </c>
      <c r="L1024" s="309">
        <v>358</v>
      </c>
      <c r="M1024" s="309">
        <v>119</v>
      </c>
      <c r="N1024" s="309">
        <v>4053</v>
      </c>
      <c r="O1024" s="309"/>
      <c r="P1024" s="309"/>
    </row>
    <row r="1025" spans="1:16" ht="12.45" customHeight="1">
      <c r="A1025" s="306">
        <v>1</v>
      </c>
      <c r="B1025" s="306"/>
      <c r="C1025" s="307" t="s">
        <v>1480</v>
      </c>
      <c r="D1025" s="308" t="s">
        <v>1481</v>
      </c>
      <c r="E1025" s="308"/>
      <c r="F1025" s="307">
        <v>2820</v>
      </c>
      <c r="G1025" s="308" t="s">
        <v>1633</v>
      </c>
      <c r="H1025" s="308" t="s">
        <v>1491</v>
      </c>
      <c r="I1025" s="309">
        <v>0</v>
      </c>
      <c r="J1025" s="309">
        <v>3704</v>
      </c>
      <c r="K1025" s="309">
        <v>0</v>
      </c>
      <c r="L1025" s="309">
        <v>370</v>
      </c>
      <c r="M1025" s="309">
        <v>123</v>
      </c>
      <c r="N1025" s="309">
        <v>4197</v>
      </c>
      <c r="O1025" s="309"/>
      <c r="P1025" s="309"/>
    </row>
    <row r="1026" spans="1:16" ht="12.45" customHeight="1">
      <c r="A1026" s="306">
        <v>1</v>
      </c>
      <c r="B1026" s="306"/>
      <c r="C1026" s="307" t="s">
        <v>1480</v>
      </c>
      <c r="D1026" s="308" t="s">
        <v>1481</v>
      </c>
      <c r="E1026" s="308"/>
      <c r="F1026" s="307">
        <v>2821</v>
      </c>
      <c r="G1026" s="308" t="s">
        <v>1633</v>
      </c>
      <c r="H1026" s="308" t="s">
        <v>1491</v>
      </c>
      <c r="I1026" s="309">
        <v>0</v>
      </c>
      <c r="J1026" s="309">
        <v>2466</v>
      </c>
      <c r="K1026" s="309">
        <v>0</v>
      </c>
      <c r="L1026" s="309">
        <v>247</v>
      </c>
      <c r="M1026" s="309">
        <v>82</v>
      </c>
      <c r="N1026" s="309">
        <v>2795</v>
      </c>
      <c r="O1026" s="309"/>
      <c r="P1026" s="309"/>
    </row>
    <row r="1027" spans="1:16" ht="12.45" customHeight="1">
      <c r="A1027" s="306">
        <v>1</v>
      </c>
      <c r="B1027" s="306"/>
      <c r="C1027" s="307" t="s">
        <v>1480</v>
      </c>
      <c r="D1027" s="308" t="s">
        <v>1481</v>
      </c>
      <c r="E1027" s="308"/>
      <c r="F1027" s="307">
        <v>2822</v>
      </c>
      <c r="G1027" s="308" t="s">
        <v>1633</v>
      </c>
      <c r="H1027" s="308" t="s">
        <v>1491</v>
      </c>
      <c r="I1027" s="309">
        <v>0</v>
      </c>
      <c r="J1027" s="309">
        <v>2913</v>
      </c>
      <c r="K1027" s="309">
        <v>0</v>
      </c>
      <c r="L1027" s="309">
        <v>291</v>
      </c>
      <c r="M1027" s="309">
        <v>97</v>
      </c>
      <c r="N1027" s="309">
        <v>3301</v>
      </c>
      <c r="O1027" s="309"/>
      <c r="P1027" s="309"/>
    </row>
    <row r="1028" spans="1:16" ht="12.45" customHeight="1">
      <c r="A1028" s="306">
        <v>2</v>
      </c>
      <c r="B1028" s="306"/>
      <c r="C1028" s="307" t="s">
        <v>1480</v>
      </c>
      <c r="D1028" s="308" t="s">
        <v>1481</v>
      </c>
      <c r="E1028" s="308"/>
      <c r="F1028" s="307">
        <v>2834</v>
      </c>
      <c r="G1028" s="308" t="s">
        <v>1633</v>
      </c>
      <c r="H1028" s="308" t="s">
        <v>1491</v>
      </c>
      <c r="I1028" s="309">
        <v>0</v>
      </c>
      <c r="J1028" s="309">
        <v>2914</v>
      </c>
      <c r="K1028" s="309">
        <v>0</v>
      </c>
      <c r="L1028" s="309">
        <v>291</v>
      </c>
      <c r="M1028" s="309">
        <v>97</v>
      </c>
      <c r="N1028" s="309">
        <v>3302</v>
      </c>
      <c r="O1028" s="309"/>
      <c r="P1028" s="309"/>
    </row>
    <row r="1029" spans="1:16" ht="12.45" customHeight="1">
      <c r="A1029" s="306">
        <v>2</v>
      </c>
      <c r="B1029" s="306"/>
      <c r="C1029" s="307" t="s">
        <v>1480</v>
      </c>
      <c r="D1029" s="308" t="s">
        <v>1481</v>
      </c>
      <c r="E1029" s="308"/>
      <c r="F1029" s="307">
        <v>2835</v>
      </c>
      <c r="G1029" s="308" t="s">
        <v>1633</v>
      </c>
      <c r="H1029" s="308" t="s">
        <v>1491</v>
      </c>
      <c r="I1029" s="309">
        <v>0</v>
      </c>
      <c r="J1029" s="309">
        <v>25736</v>
      </c>
      <c r="K1029" s="309">
        <v>0</v>
      </c>
      <c r="L1029" s="309">
        <v>2574</v>
      </c>
      <c r="M1029" s="309">
        <v>858</v>
      </c>
      <c r="N1029" s="309">
        <v>29168</v>
      </c>
      <c r="O1029" s="309"/>
      <c r="P1029" s="309"/>
    </row>
    <row r="1030" spans="1:16" ht="12.45" customHeight="1">
      <c r="A1030" s="306">
        <v>2</v>
      </c>
      <c r="B1030" s="306"/>
      <c r="C1030" s="307" t="s">
        <v>1480</v>
      </c>
      <c r="D1030" s="308" t="s">
        <v>1481</v>
      </c>
      <c r="E1030" s="308"/>
      <c r="F1030" s="307">
        <v>2836</v>
      </c>
      <c r="G1030" s="308" t="s">
        <v>1633</v>
      </c>
      <c r="H1030" s="308" t="s">
        <v>1491</v>
      </c>
      <c r="I1030" s="309">
        <v>0</v>
      </c>
      <c r="J1030" s="309">
        <v>2467</v>
      </c>
      <c r="K1030" s="309">
        <v>0</v>
      </c>
      <c r="L1030" s="309">
        <v>247</v>
      </c>
      <c r="M1030" s="309">
        <v>82</v>
      </c>
      <c r="N1030" s="309">
        <v>2796</v>
      </c>
      <c r="O1030" s="309"/>
      <c r="P1030" s="309"/>
    </row>
    <row r="1031" spans="1:16" ht="12.45" customHeight="1">
      <c r="A1031" s="306">
        <v>2</v>
      </c>
      <c r="B1031" s="306"/>
      <c r="C1031" s="307" t="s">
        <v>1480</v>
      </c>
      <c r="D1031" s="308" t="s">
        <v>1481</v>
      </c>
      <c r="E1031" s="308"/>
      <c r="F1031" s="307">
        <v>2838</v>
      </c>
      <c r="G1031" s="308" t="s">
        <v>2363</v>
      </c>
      <c r="H1031" s="308" t="s">
        <v>2364</v>
      </c>
      <c r="I1031" s="309">
        <v>0</v>
      </c>
      <c r="J1031" s="309">
        <v>5431</v>
      </c>
      <c r="K1031" s="309">
        <v>0</v>
      </c>
      <c r="L1031" s="309">
        <v>543</v>
      </c>
      <c r="M1031" s="309">
        <v>52</v>
      </c>
      <c r="N1031" s="309">
        <v>6026</v>
      </c>
      <c r="O1031" s="309"/>
      <c r="P1031" s="309"/>
    </row>
    <row r="1032" spans="1:16" ht="12.45" customHeight="1">
      <c r="A1032" s="306">
        <v>2</v>
      </c>
      <c r="B1032" s="306"/>
      <c r="C1032" s="307" t="s">
        <v>1480</v>
      </c>
      <c r="D1032" s="308" t="s">
        <v>1481</v>
      </c>
      <c r="E1032" s="308"/>
      <c r="F1032" s="307">
        <v>2840</v>
      </c>
      <c r="G1032" s="308" t="s">
        <v>2365</v>
      </c>
      <c r="H1032" s="308" t="s">
        <v>2366</v>
      </c>
      <c r="I1032" s="309">
        <v>0</v>
      </c>
      <c r="J1032" s="309">
        <v>10861</v>
      </c>
      <c r="K1032" s="309">
        <v>0</v>
      </c>
      <c r="L1032" s="309">
        <v>1086</v>
      </c>
      <c r="M1032" s="309">
        <v>104</v>
      </c>
      <c r="N1032" s="309">
        <v>12051</v>
      </c>
      <c r="O1032" s="309"/>
      <c r="P1032" s="309"/>
    </row>
    <row r="1033" spans="1:16" ht="12.45" customHeight="1">
      <c r="A1033" s="306">
        <v>2</v>
      </c>
      <c r="B1033" s="306"/>
      <c r="C1033" s="307" t="s">
        <v>1480</v>
      </c>
      <c r="D1033" s="308" t="s">
        <v>1481</v>
      </c>
      <c r="E1033" s="308"/>
      <c r="F1033" s="307">
        <v>2842</v>
      </c>
      <c r="G1033" s="308" t="s">
        <v>2278</v>
      </c>
      <c r="H1033" s="308" t="s">
        <v>2279</v>
      </c>
      <c r="I1033" s="309">
        <v>0</v>
      </c>
      <c r="J1033" s="309">
        <v>15979</v>
      </c>
      <c r="K1033" s="309">
        <v>0</v>
      </c>
      <c r="L1033" s="309">
        <v>1598</v>
      </c>
      <c r="M1033" s="309">
        <v>154</v>
      </c>
      <c r="N1033" s="309">
        <v>17731</v>
      </c>
      <c r="O1033" s="309"/>
      <c r="P1033" s="309"/>
    </row>
    <row r="1034" spans="1:16" ht="12.45" customHeight="1">
      <c r="A1034" s="306">
        <v>2</v>
      </c>
      <c r="B1034" s="306"/>
      <c r="C1034" s="307" t="s">
        <v>1480</v>
      </c>
      <c r="D1034" s="308" t="s">
        <v>1481</v>
      </c>
      <c r="E1034" s="308"/>
      <c r="F1034" s="307">
        <v>2843</v>
      </c>
      <c r="G1034" s="308" t="s">
        <v>2215</v>
      </c>
      <c r="H1034" s="308" t="s">
        <v>2216</v>
      </c>
      <c r="I1034" s="309">
        <v>0</v>
      </c>
      <c r="J1034" s="309">
        <v>303400</v>
      </c>
      <c r="K1034" s="309">
        <v>0</v>
      </c>
      <c r="L1034" s="309">
        <v>30340</v>
      </c>
      <c r="M1034" s="309">
        <v>1850</v>
      </c>
      <c r="N1034" s="309">
        <v>335590</v>
      </c>
      <c r="O1034" s="309"/>
      <c r="P1034" s="309"/>
    </row>
    <row r="1035" spans="1:16" ht="12.45" customHeight="1">
      <c r="A1035" s="306">
        <v>3</v>
      </c>
      <c r="B1035" s="306"/>
      <c r="C1035" s="307" t="s">
        <v>1480</v>
      </c>
      <c r="D1035" s="308" t="s">
        <v>1481</v>
      </c>
      <c r="E1035" s="308"/>
      <c r="F1035" s="307">
        <v>2847</v>
      </c>
      <c r="G1035" s="308" t="s">
        <v>1633</v>
      </c>
      <c r="H1035" s="308" t="s">
        <v>1491</v>
      </c>
      <c r="I1035" s="309">
        <v>0</v>
      </c>
      <c r="J1035" s="309">
        <v>2467</v>
      </c>
      <c r="K1035" s="309">
        <v>0</v>
      </c>
      <c r="L1035" s="309">
        <v>247</v>
      </c>
      <c r="M1035" s="309">
        <v>82</v>
      </c>
      <c r="N1035" s="309">
        <v>2796</v>
      </c>
      <c r="O1035" s="309"/>
      <c r="P1035" s="309"/>
    </row>
    <row r="1036" spans="1:16" ht="12.45" customHeight="1">
      <c r="A1036" s="306">
        <v>3</v>
      </c>
      <c r="B1036" s="306"/>
      <c r="C1036" s="307" t="s">
        <v>1480</v>
      </c>
      <c r="D1036" s="308" t="s">
        <v>1481</v>
      </c>
      <c r="E1036" s="308"/>
      <c r="F1036" s="307">
        <v>2848</v>
      </c>
      <c r="G1036" s="308" t="s">
        <v>1633</v>
      </c>
      <c r="H1036" s="308" t="s">
        <v>1491</v>
      </c>
      <c r="I1036" s="309">
        <v>0</v>
      </c>
      <c r="J1036" s="309">
        <v>2915</v>
      </c>
      <c r="K1036" s="309">
        <v>0</v>
      </c>
      <c r="L1036" s="309">
        <v>292</v>
      </c>
      <c r="M1036" s="309">
        <v>97</v>
      </c>
      <c r="N1036" s="309">
        <v>3304</v>
      </c>
      <c r="O1036" s="309"/>
      <c r="P1036" s="309"/>
    </row>
    <row r="1037" spans="1:16" ht="12.45" customHeight="1">
      <c r="A1037" s="306">
        <v>3</v>
      </c>
      <c r="B1037" s="306"/>
      <c r="C1037" s="307" t="s">
        <v>1480</v>
      </c>
      <c r="D1037" s="308" t="s">
        <v>1481</v>
      </c>
      <c r="E1037" s="308"/>
      <c r="F1037" s="307">
        <v>2863</v>
      </c>
      <c r="G1037" s="308" t="s">
        <v>426</v>
      </c>
      <c r="H1037" s="308" t="s">
        <v>1556</v>
      </c>
      <c r="I1037" s="309">
        <v>0</v>
      </c>
      <c r="J1037" s="309">
        <v>1929219.4193</v>
      </c>
      <c r="K1037" s="309">
        <v>0</v>
      </c>
      <c r="L1037" s="309">
        <v>192898.85870000001</v>
      </c>
      <c r="M1037" s="309">
        <v>0</v>
      </c>
      <c r="N1037" s="309">
        <v>2122118.2779999999</v>
      </c>
      <c r="O1037" s="309"/>
      <c r="P1037" s="309"/>
    </row>
    <row r="1038" spans="1:16" ht="12.45" customHeight="1">
      <c r="A1038" s="306">
        <v>3</v>
      </c>
      <c r="B1038" s="306"/>
      <c r="C1038" s="307" t="s">
        <v>1480</v>
      </c>
      <c r="D1038" s="308" t="s">
        <v>1481</v>
      </c>
      <c r="E1038" s="308"/>
      <c r="F1038" s="307">
        <v>2864</v>
      </c>
      <c r="G1038" s="308" t="s">
        <v>426</v>
      </c>
      <c r="H1038" s="308" t="s">
        <v>1556</v>
      </c>
      <c r="I1038" s="309">
        <v>0</v>
      </c>
      <c r="J1038" s="309">
        <v>1929219.4193</v>
      </c>
      <c r="K1038" s="309">
        <v>0</v>
      </c>
      <c r="L1038" s="309">
        <v>192898.85870000001</v>
      </c>
      <c r="M1038" s="309">
        <v>0</v>
      </c>
      <c r="N1038" s="309">
        <v>2122118.2779999999</v>
      </c>
      <c r="O1038" s="309"/>
      <c r="P1038" s="309"/>
    </row>
    <row r="1039" spans="1:16" ht="12.45" customHeight="1">
      <c r="A1039" s="306">
        <v>3</v>
      </c>
      <c r="B1039" s="306"/>
      <c r="C1039" s="307" t="s">
        <v>1480</v>
      </c>
      <c r="D1039" s="308" t="s">
        <v>1481</v>
      </c>
      <c r="E1039" s="308"/>
      <c r="F1039" s="307">
        <v>2865</v>
      </c>
      <c r="G1039" s="308" t="s">
        <v>426</v>
      </c>
      <c r="H1039" s="308" t="s">
        <v>1556</v>
      </c>
      <c r="I1039" s="309">
        <v>0</v>
      </c>
      <c r="J1039" s="309">
        <v>1929219.4193</v>
      </c>
      <c r="K1039" s="309">
        <v>0</v>
      </c>
      <c r="L1039" s="309">
        <v>192898.85870000001</v>
      </c>
      <c r="M1039" s="309">
        <v>0</v>
      </c>
      <c r="N1039" s="309">
        <v>2122118.2779999999</v>
      </c>
      <c r="O1039" s="309"/>
      <c r="P1039" s="309"/>
    </row>
    <row r="1040" spans="1:16" ht="12.45" customHeight="1">
      <c r="A1040" s="306">
        <v>3</v>
      </c>
      <c r="B1040" s="306"/>
      <c r="C1040" s="307" t="s">
        <v>1480</v>
      </c>
      <c r="D1040" s="308" t="s">
        <v>1481</v>
      </c>
      <c r="E1040" s="308"/>
      <c r="F1040" s="307">
        <v>2866</v>
      </c>
      <c r="G1040" s="308" t="s">
        <v>426</v>
      </c>
      <c r="H1040" s="308" t="s">
        <v>1556</v>
      </c>
      <c r="I1040" s="309">
        <v>0</v>
      </c>
      <c r="J1040" s="309">
        <v>1929219.4193</v>
      </c>
      <c r="K1040" s="309">
        <v>0</v>
      </c>
      <c r="L1040" s="309">
        <v>192898.85870000001</v>
      </c>
      <c r="M1040" s="309">
        <v>0</v>
      </c>
      <c r="N1040" s="309">
        <v>2122118.2779999999</v>
      </c>
      <c r="O1040" s="309"/>
      <c r="P1040" s="309"/>
    </row>
    <row r="1041" spans="1:16" ht="12.45" customHeight="1">
      <c r="A1041" s="306">
        <v>3</v>
      </c>
      <c r="B1041" s="306"/>
      <c r="C1041" s="307" t="s">
        <v>1480</v>
      </c>
      <c r="D1041" s="308" t="s">
        <v>1481</v>
      </c>
      <c r="E1041" s="308"/>
      <c r="F1041" s="307">
        <v>2867</v>
      </c>
      <c r="G1041" s="308" t="s">
        <v>1633</v>
      </c>
      <c r="H1041" s="308" t="s">
        <v>1491</v>
      </c>
      <c r="I1041" s="309">
        <v>0</v>
      </c>
      <c r="J1041" s="309">
        <v>66392</v>
      </c>
      <c r="K1041" s="309">
        <v>0</v>
      </c>
      <c r="L1041" s="309">
        <v>6639</v>
      </c>
      <c r="M1041" s="309">
        <v>4149</v>
      </c>
      <c r="N1041" s="309">
        <v>77180</v>
      </c>
      <c r="O1041" s="309"/>
      <c r="P1041" s="309"/>
    </row>
    <row r="1042" spans="1:16" ht="12.45" customHeight="1">
      <c r="A1042" s="306">
        <v>3</v>
      </c>
      <c r="B1042" s="306"/>
      <c r="C1042" s="307" t="s">
        <v>1480</v>
      </c>
      <c r="D1042" s="308" t="s">
        <v>1481</v>
      </c>
      <c r="E1042" s="308"/>
      <c r="F1042" s="307">
        <v>2869</v>
      </c>
      <c r="G1042" s="308" t="s">
        <v>2367</v>
      </c>
      <c r="H1042" s="308" t="s">
        <v>2368</v>
      </c>
      <c r="I1042" s="309">
        <v>0</v>
      </c>
      <c r="J1042" s="309">
        <v>5434</v>
      </c>
      <c r="K1042" s="309">
        <v>0</v>
      </c>
      <c r="L1042" s="309">
        <v>543</v>
      </c>
      <c r="M1042" s="309">
        <v>52</v>
      </c>
      <c r="N1042" s="309">
        <v>6029</v>
      </c>
      <c r="O1042" s="309"/>
      <c r="P1042" s="309"/>
    </row>
    <row r="1043" spans="1:16" ht="12.45" customHeight="1">
      <c r="A1043" s="306">
        <v>3</v>
      </c>
      <c r="B1043" s="306"/>
      <c r="C1043" s="307" t="s">
        <v>1480</v>
      </c>
      <c r="D1043" s="308" t="s">
        <v>1481</v>
      </c>
      <c r="E1043" s="308"/>
      <c r="F1043" s="307">
        <v>2870</v>
      </c>
      <c r="G1043" s="308" t="s">
        <v>2084</v>
      </c>
      <c r="H1043" s="308" t="s">
        <v>2085</v>
      </c>
      <c r="I1043" s="309">
        <v>0</v>
      </c>
      <c r="J1043" s="309">
        <v>5467</v>
      </c>
      <c r="K1043" s="309">
        <v>0</v>
      </c>
      <c r="L1043" s="309">
        <v>547</v>
      </c>
      <c r="M1043" s="309">
        <v>53</v>
      </c>
      <c r="N1043" s="309">
        <v>6067</v>
      </c>
      <c r="O1043" s="309"/>
      <c r="P1043" s="309"/>
    </row>
    <row r="1044" spans="1:16" ht="12.45" customHeight="1">
      <c r="A1044" s="306">
        <v>3</v>
      </c>
      <c r="B1044" s="306"/>
      <c r="C1044" s="307" t="s">
        <v>1480</v>
      </c>
      <c r="D1044" s="308" t="s">
        <v>1481</v>
      </c>
      <c r="E1044" s="308"/>
      <c r="F1044" s="307">
        <v>2871</v>
      </c>
      <c r="G1044" s="308" t="s">
        <v>1630</v>
      </c>
      <c r="H1044" s="308" t="s">
        <v>1503</v>
      </c>
      <c r="I1044" s="309">
        <v>0</v>
      </c>
      <c r="J1044" s="309">
        <v>5380</v>
      </c>
      <c r="K1044" s="309">
        <v>0</v>
      </c>
      <c r="L1044" s="309">
        <v>538</v>
      </c>
      <c r="M1044" s="309">
        <v>52</v>
      </c>
      <c r="N1044" s="309">
        <v>5970</v>
      </c>
      <c r="O1044" s="309"/>
      <c r="P1044" s="309"/>
    </row>
    <row r="1045" spans="1:16" ht="12.45" customHeight="1">
      <c r="A1045" s="306">
        <v>3</v>
      </c>
      <c r="B1045" s="306"/>
      <c r="C1045" s="307" t="s">
        <v>1480</v>
      </c>
      <c r="D1045" s="308" t="s">
        <v>1481</v>
      </c>
      <c r="E1045" s="308"/>
      <c r="F1045" s="307">
        <v>2872</v>
      </c>
      <c r="G1045" s="308" t="s">
        <v>2282</v>
      </c>
      <c r="H1045" s="308" t="s">
        <v>2283</v>
      </c>
      <c r="I1045" s="309">
        <v>0</v>
      </c>
      <c r="J1045" s="309">
        <v>5394</v>
      </c>
      <c r="K1045" s="309">
        <v>0</v>
      </c>
      <c r="L1045" s="309">
        <v>539</v>
      </c>
      <c r="M1045" s="309">
        <v>52</v>
      </c>
      <c r="N1045" s="309">
        <v>5985</v>
      </c>
      <c r="O1045" s="309"/>
      <c r="P1045" s="309"/>
    </row>
    <row r="1046" spans="1:16" ht="12.45" customHeight="1">
      <c r="A1046" s="306">
        <v>3</v>
      </c>
      <c r="B1046" s="306"/>
      <c r="C1046" s="307" t="s">
        <v>1480</v>
      </c>
      <c r="D1046" s="308" t="s">
        <v>1481</v>
      </c>
      <c r="E1046" s="308"/>
      <c r="F1046" s="307">
        <v>2873</v>
      </c>
      <c r="G1046" s="308" t="s">
        <v>1630</v>
      </c>
      <c r="H1046" s="308" t="s">
        <v>1503</v>
      </c>
      <c r="I1046" s="309">
        <v>0</v>
      </c>
      <c r="J1046" s="309">
        <v>5401</v>
      </c>
      <c r="K1046" s="309">
        <v>0</v>
      </c>
      <c r="L1046" s="309">
        <v>540</v>
      </c>
      <c r="M1046" s="309">
        <v>52</v>
      </c>
      <c r="N1046" s="309">
        <v>5993</v>
      </c>
      <c r="O1046" s="309"/>
      <c r="P1046" s="309"/>
    </row>
    <row r="1047" spans="1:16" ht="12.45" customHeight="1">
      <c r="A1047" s="306">
        <v>3</v>
      </c>
      <c r="B1047" s="306"/>
      <c r="C1047" s="307" t="s">
        <v>1480</v>
      </c>
      <c r="D1047" s="308" t="s">
        <v>1481</v>
      </c>
      <c r="E1047" s="308"/>
      <c r="F1047" s="307">
        <v>2874</v>
      </c>
      <c r="G1047" s="308" t="s">
        <v>2282</v>
      </c>
      <c r="H1047" s="308" t="s">
        <v>2283</v>
      </c>
      <c r="I1047" s="309">
        <v>0</v>
      </c>
      <c r="J1047" s="309">
        <v>10935</v>
      </c>
      <c r="K1047" s="309">
        <v>0</v>
      </c>
      <c r="L1047" s="309">
        <v>1094</v>
      </c>
      <c r="M1047" s="309">
        <v>105</v>
      </c>
      <c r="N1047" s="309">
        <v>12134</v>
      </c>
      <c r="O1047" s="309"/>
      <c r="P1047" s="309"/>
    </row>
    <row r="1048" spans="1:16" ht="12.45" customHeight="1">
      <c r="A1048" s="306">
        <v>3</v>
      </c>
      <c r="B1048" s="306"/>
      <c r="C1048" s="307" t="s">
        <v>1480</v>
      </c>
      <c r="D1048" s="308" t="s">
        <v>1481</v>
      </c>
      <c r="E1048" s="308"/>
      <c r="F1048" s="307">
        <v>2875</v>
      </c>
      <c r="G1048" s="308" t="s">
        <v>1646</v>
      </c>
      <c r="H1048" s="308" t="s">
        <v>1647</v>
      </c>
      <c r="I1048" s="309">
        <v>0</v>
      </c>
      <c r="J1048" s="309">
        <v>5380</v>
      </c>
      <c r="K1048" s="309">
        <v>0</v>
      </c>
      <c r="L1048" s="309">
        <v>538</v>
      </c>
      <c r="M1048" s="309">
        <v>52</v>
      </c>
      <c r="N1048" s="309">
        <v>5970</v>
      </c>
      <c r="O1048" s="309"/>
      <c r="P1048" s="309"/>
    </row>
    <row r="1049" spans="1:16" ht="12.45" customHeight="1">
      <c r="A1049" s="306">
        <v>3</v>
      </c>
      <c r="B1049" s="306"/>
      <c r="C1049" s="307" t="s">
        <v>1480</v>
      </c>
      <c r="D1049" s="308" t="s">
        <v>1481</v>
      </c>
      <c r="E1049" s="308"/>
      <c r="F1049" s="307">
        <v>2876</v>
      </c>
      <c r="G1049" s="308" t="s">
        <v>2369</v>
      </c>
      <c r="H1049" s="308" t="s">
        <v>2370</v>
      </c>
      <c r="I1049" s="309">
        <v>0</v>
      </c>
      <c r="J1049" s="309">
        <v>5282</v>
      </c>
      <c r="K1049" s="309">
        <v>0</v>
      </c>
      <c r="L1049" s="309">
        <v>528</v>
      </c>
      <c r="M1049" s="309">
        <v>51</v>
      </c>
      <c r="N1049" s="309">
        <v>5861</v>
      </c>
      <c r="O1049" s="309"/>
      <c r="P1049" s="309"/>
    </row>
    <row r="1050" spans="1:16" ht="12.45" customHeight="1">
      <c r="A1050" s="306">
        <v>4</v>
      </c>
      <c r="B1050" s="306"/>
      <c r="C1050" s="307" t="s">
        <v>1480</v>
      </c>
      <c r="D1050" s="308" t="s">
        <v>1481</v>
      </c>
      <c r="E1050" s="308"/>
      <c r="F1050" s="307">
        <v>2885</v>
      </c>
      <c r="G1050" s="308" t="s">
        <v>2371</v>
      </c>
      <c r="H1050" s="308" t="s">
        <v>2372</v>
      </c>
      <c r="I1050" s="309">
        <v>0</v>
      </c>
      <c r="J1050" s="309">
        <v>37657</v>
      </c>
      <c r="K1050" s="309">
        <v>0</v>
      </c>
      <c r="L1050" s="309">
        <v>3766</v>
      </c>
      <c r="M1050" s="309">
        <v>362</v>
      </c>
      <c r="N1050" s="309">
        <v>41785</v>
      </c>
      <c r="O1050" s="309"/>
      <c r="P1050" s="309"/>
    </row>
    <row r="1051" spans="1:16" ht="12.45" customHeight="1">
      <c r="A1051" s="306">
        <v>4</v>
      </c>
      <c r="B1051" s="306"/>
      <c r="C1051" s="307" t="s">
        <v>1480</v>
      </c>
      <c r="D1051" s="308" t="s">
        <v>1481</v>
      </c>
      <c r="E1051" s="308"/>
      <c r="F1051" s="307">
        <v>2886</v>
      </c>
      <c r="G1051" s="308" t="s">
        <v>2227</v>
      </c>
      <c r="H1051" s="308" t="s">
        <v>2228</v>
      </c>
      <c r="I1051" s="309">
        <v>0</v>
      </c>
      <c r="J1051" s="309">
        <v>10842</v>
      </c>
      <c r="K1051" s="309">
        <v>0</v>
      </c>
      <c r="L1051" s="309">
        <v>1084</v>
      </c>
      <c r="M1051" s="309">
        <v>104</v>
      </c>
      <c r="N1051" s="309">
        <v>12030</v>
      </c>
      <c r="O1051" s="309"/>
      <c r="P1051" s="309"/>
    </row>
    <row r="1052" spans="1:16" ht="12.45" customHeight="1">
      <c r="A1052" s="306">
        <v>4</v>
      </c>
      <c r="B1052" s="306"/>
      <c r="C1052" s="307" t="s">
        <v>1480</v>
      </c>
      <c r="D1052" s="308" t="s">
        <v>1481</v>
      </c>
      <c r="E1052" s="308"/>
      <c r="F1052" s="307">
        <v>2887</v>
      </c>
      <c r="G1052" s="308" t="s">
        <v>2155</v>
      </c>
      <c r="H1052" s="308" t="s">
        <v>1597</v>
      </c>
      <c r="I1052" s="309">
        <v>0</v>
      </c>
      <c r="J1052" s="309">
        <v>5401</v>
      </c>
      <c r="K1052" s="309">
        <v>0</v>
      </c>
      <c r="L1052" s="309">
        <v>540</v>
      </c>
      <c r="M1052" s="309">
        <v>52</v>
      </c>
      <c r="N1052" s="309">
        <v>5993</v>
      </c>
      <c r="O1052" s="309"/>
      <c r="P1052" s="309"/>
    </row>
    <row r="1053" spans="1:16" ht="12.45" customHeight="1">
      <c r="A1053" s="306">
        <v>4</v>
      </c>
      <c r="B1053" s="306"/>
      <c r="C1053" s="307" t="s">
        <v>1480</v>
      </c>
      <c r="D1053" s="308" t="s">
        <v>1481</v>
      </c>
      <c r="E1053" s="308"/>
      <c r="F1053" s="307">
        <v>2888</v>
      </c>
      <c r="G1053" s="308" t="s">
        <v>2155</v>
      </c>
      <c r="H1053" s="308" t="s">
        <v>1597</v>
      </c>
      <c r="I1053" s="309">
        <v>0</v>
      </c>
      <c r="J1053" s="309">
        <v>5454</v>
      </c>
      <c r="K1053" s="309">
        <v>0</v>
      </c>
      <c r="L1053" s="309">
        <v>545</v>
      </c>
      <c r="M1053" s="309">
        <v>52</v>
      </c>
      <c r="N1053" s="309">
        <v>6051</v>
      </c>
      <c r="O1053" s="309"/>
      <c r="P1053" s="309"/>
    </row>
    <row r="1054" spans="1:16" ht="12.45" customHeight="1">
      <c r="A1054" s="306">
        <v>4</v>
      </c>
      <c r="B1054" s="306"/>
      <c r="C1054" s="307" t="s">
        <v>1480</v>
      </c>
      <c r="D1054" s="308" t="s">
        <v>1481</v>
      </c>
      <c r="E1054" s="308"/>
      <c r="F1054" s="307">
        <v>2889</v>
      </c>
      <c r="G1054" s="308" t="s">
        <v>2155</v>
      </c>
      <c r="H1054" s="308" t="s">
        <v>1597</v>
      </c>
      <c r="I1054" s="309">
        <v>0</v>
      </c>
      <c r="J1054" s="309">
        <v>10635</v>
      </c>
      <c r="K1054" s="309">
        <v>0</v>
      </c>
      <c r="L1054" s="309">
        <v>1064</v>
      </c>
      <c r="M1054" s="309">
        <v>102</v>
      </c>
      <c r="N1054" s="309">
        <v>11801</v>
      </c>
      <c r="O1054" s="309"/>
      <c r="P1054" s="309"/>
    </row>
    <row r="1055" spans="1:16" ht="12.45" customHeight="1">
      <c r="A1055" s="306">
        <v>4</v>
      </c>
      <c r="B1055" s="306"/>
      <c r="C1055" s="307" t="s">
        <v>1480</v>
      </c>
      <c r="D1055" s="308" t="s">
        <v>1481</v>
      </c>
      <c r="E1055" s="308"/>
      <c r="F1055" s="307">
        <v>2890</v>
      </c>
      <c r="G1055" s="308" t="s">
        <v>2072</v>
      </c>
      <c r="H1055" s="308" t="s">
        <v>2073</v>
      </c>
      <c r="I1055" s="309">
        <v>0</v>
      </c>
      <c r="J1055" s="309">
        <v>21519</v>
      </c>
      <c r="K1055" s="309">
        <v>0</v>
      </c>
      <c r="L1055" s="309">
        <v>2152</v>
      </c>
      <c r="M1055" s="309">
        <v>207</v>
      </c>
      <c r="N1055" s="309">
        <v>23878</v>
      </c>
      <c r="O1055" s="309"/>
      <c r="P1055" s="309"/>
    </row>
    <row r="1056" spans="1:16" ht="12.45" customHeight="1">
      <c r="A1056" s="306">
        <v>4</v>
      </c>
      <c r="B1056" s="306"/>
      <c r="C1056" s="307" t="s">
        <v>1480</v>
      </c>
      <c r="D1056" s="308" t="s">
        <v>1481</v>
      </c>
      <c r="E1056" s="308"/>
      <c r="F1056" s="307">
        <v>2891</v>
      </c>
      <c r="G1056" s="308" t="s">
        <v>2155</v>
      </c>
      <c r="H1056" s="308" t="s">
        <v>1597</v>
      </c>
      <c r="I1056" s="309">
        <v>0</v>
      </c>
      <c r="J1056" s="309">
        <v>5436</v>
      </c>
      <c r="K1056" s="309">
        <v>0</v>
      </c>
      <c r="L1056" s="309">
        <v>544</v>
      </c>
      <c r="M1056" s="309">
        <v>52</v>
      </c>
      <c r="N1056" s="309">
        <v>6032</v>
      </c>
      <c r="O1056" s="309"/>
      <c r="P1056" s="309"/>
    </row>
    <row r="1057" spans="1:16" ht="12.45" customHeight="1">
      <c r="A1057" s="306">
        <v>4</v>
      </c>
      <c r="B1057" s="306"/>
      <c r="C1057" s="307" t="s">
        <v>1480</v>
      </c>
      <c r="D1057" s="308" t="s">
        <v>1481</v>
      </c>
      <c r="E1057" s="308"/>
      <c r="F1057" s="307">
        <v>2892</v>
      </c>
      <c r="G1057" s="308" t="s">
        <v>2263</v>
      </c>
      <c r="H1057" s="308" t="s">
        <v>2264</v>
      </c>
      <c r="I1057" s="309">
        <v>0</v>
      </c>
      <c r="J1057" s="309">
        <v>7790</v>
      </c>
      <c r="K1057" s="309">
        <v>0</v>
      </c>
      <c r="L1057" s="309">
        <v>779</v>
      </c>
      <c r="M1057" s="309">
        <v>48</v>
      </c>
      <c r="N1057" s="309">
        <v>8617</v>
      </c>
      <c r="O1057" s="309"/>
      <c r="P1057" s="309"/>
    </row>
    <row r="1058" spans="1:16" ht="12.45" customHeight="1">
      <c r="A1058" s="306">
        <v>4</v>
      </c>
      <c r="B1058" s="306"/>
      <c r="C1058" s="307" t="s">
        <v>1480</v>
      </c>
      <c r="D1058" s="308" t="s">
        <v>1481</v>
      </c>
      <c r="E1058" s="308"/>
      <c r="F1058" s="307">
        <v>2893</v>
      </c>
      <c r="G1058" s="308" t="s">
        <v>2155</v>
      </c>
      <c r="H1058" s="308" t="s">
        <v>1597</v>
      </c>
      <c r="I1058" s="309">
        <v>0</v>
      </c>
      <c r="J1058" s="309">
        <v>16268</v>
      </c>
      <c r="K1058" s="309">
        <v>0</v>
      </c>
      <c r="L1058" s="309">
        <v>1627</v>
      </c>
      <c r="M1058" s="309">
        <v>156</v>
      </c>
      <c r="N1058" s="309">
        <v>18051</v>
      </c>
      <c r="O1058" s="309"/>
      <c r="P1058" s="309"/>
    </row>
    <row r="1059" spans="1:16" ht="12.45" customHeight="1">
      <c r="A1059" s="306">
        <v>4</v>
      </c>
      <c r="B1059" s="306"/>
      <c r="C1059" s="307" t="s">
        <v>1480</v>
      </c>
      <c r="D1059" s="308" t="s">
        <v>1481</v>
      </c>
      <c r="E1059" s="308"/>
      <c r="F1059" s="307">
        <v>2894</v>
      </c>
      <c r="G1059" s="308" t="s">
        <v>2373</v>
      </c>
      <c r="H1059" s="308" t="s">
        <v>2374</v>
      </c>
      <c r="I1059" s="309">
        <v>0</v>
      </c>
      <c r="J1059" s="309">
        <v>80191.101899999994</v>
      </c>
      <c r="K1059" s="309">
        <v>0</v>
      </c>
      <c r="L1059" s="309">
        <v>8026.9032999999999</v>
      </c>
      <c r="M1059" s="309">
        <v>0</v>
      </c>
      <c r="N1059" s="309">
        <v>88218.0052</v>
      </c>
      <c r="O1059" s="309"/>
      <c r="P1059" s="309"/>
    </row>
    <row r="1060" spans="1:16" ht="12.45" customHeight="1">
      <c r="A1060" s="306">
        <v>4</v>
      </c>
      <c r="B1060" s="306"/>
      <c r="C1060" s="307" t="s">
        <v>1480</v>
      </c>
      <c r="D1060" s="308" t="s">
        <v>1481</v>
      </c>
      <c r="E1060" s="308"/>
      <c r="F1060" s="307">
        <v>2899</v>
      </c>
      <c r="G1060" s="308" t="s">
        <v>2375</v>
      </c>
      <c r="H1060" s="308" t="s">
        <v>2376</v>
      </c>
      <c r="I1060" s="309">
        <v>0</v>
      </c>
      <c r="J1060" s="309">
        <v>120642</v>
      </c>
      <c r="K1060" s="309">
        <v>0</v>
      </c>
      <c r="L1060" s="309">
        <v>12064</v>
      </c>
      <c r="M1060" s="309">
        <v>1885</v>
      </c>
      <c r="N1060" s="309">
        <v>134591</v>
      </c>
      <c r="O1060" s="309"/>
      <c r="P1060" s="309"/>
    </row>
    <row r="1061" spans="1:16" ht="12.45" customHeight="1">
      <c r="A1061" s="306">
        <v>4</v>
      </c>
      <c r="B1061" s="306"/>
      <c r="C1061" s="307" t="s">
        <v>1480</v>
      </c>
      <c r="D1061" s="308" t="s">
        <v>1481</v>
      </c>
      <c r="E1061" s="308"/>
      <c r="F1061" s="307">
        <v>2901</v>
      </c>
      <c r="G1061" s="308" t="s">
        <v>1633</v>
      </c>
      <c r="H1061" s="308" t="s">
        <v>1491</v>
      </c>
      <c r="I1061" s="309">
        <v>0</v>
      </c>
      <c r="J1061" s="309">
        <v>15107</v>
      </c>
      <c r="K1061" s="309">
        <v>0</v>
      </c>
      <c r="L1061" s="309">
        <v>1511</v>
      </c>
      <c r="M1061" s="309">
        <v>504</v>
      </c>
      <c r="N1061" s="309">
        <v>17122</v>
      </c>
      <c r="O1061" s="309"/>
      <c r="P1061" s="309"/>
    </row>
    <row r="1062" spans="1:16" ht="12.45" customHeight="1">
      <c r="A1062" s="306">
        <v>4</v>
      </c>
      <c r="B1062" s="306"/>
      <c r="C1062" s="307" t="s">
        <v>1480</v>
      </c>
      <c r="D1062" s="308" t="s">
        <v>1481</v>
      </c>
      <c r="E1062" s="308"/>
      <c r="F1062" s="307">
        <v>2902</v>
      </c>
      <c r="G1062" s="308" t="s">
        <v>1633</v>
      </c>
      <c r="H1062" s="308" t="s">
        <v>1491</v>
      </c>
      <c r="I1062" s="309">
        <v>0</v>
      </c>
      <c r="J1062" s="309">
        <v>7404</v>
      </c>
      <c r="K1062" s="309">
        <v>0</v>
      </c>
      <c r="L1062" s="309">
        <v>740</v>
      </c>
      <c r="M1062" s="309">
        <v>247</v>
      </c>
      <c r="N1062" s="309">
        <v>8391</v>
      </c>
      <c r="O1062" s="309"/>
      <c r="P1062" s="309"/>
    </row>
    <row r="1063" spans="1:16" ht="12.45" customHeight="1">
      <c r="A1063" s="306">
        <v>4</v>
      </c>
      <c r="B1063" s="306"/>
      <c r="C1063" s="307" t="s">
        <v>1480</v>
      </c>
      <c r="D1063" s="308" t="s">
        <v>1481</v>
      </c>
      <c r="E1063" s="308"/>
      <c r="F1063" s="307">
        <v>2903</v>
      </c>
      <c r="G1063" s="308" t="s">
        <v>1633</v>
      </c>
      <c r="H1063" s="308" t="s">
        <v>1491</v>
      </c>
      <c r="I1063" s="309">
        <v>0</v>
      </c>
      <c r="J1063" s="309">
        <v>8746</v>
      </c>
      <c r="K1063" s="309">
        <v>0</v>
      </c>
      <c r="L1063" s="309">
        <v>875</v>
      </c>
      <c r="M1063" s="309">
        <v>292</v>
      </c>
      <c r="N1063" s="309">
        <v>9913</v>
      </c>
      <c r="O1063" s="309"/>
      <c r="P1063" s="309"/>
    </row>
    <row r="1064" spans="1:16" ht="12.45" customHeight="1">
      <c r="A1064" s="306">
        <v>7</v>
      </c>
      <c r="B1064" s="306"/>
      <c r="C1064" s="307" t="s">
        <v>1480</v>
      </c>
      <c r="D1064" s="308" t="s">
        <v>1481</v>
      </c>
      <c r="E1064" s="308"/>
      <c r="F1064" s="307">
        <v>2831</v>
      </c>
      <c r="G1064" s="308" t="s">
        <v>528</v>
      </c>
      <c r="H1064" s="308" t="s">
        <v>1493</v>
      </c>
      <c r="I1064" s="309">
        <v>0</v>
      </c>
      <c r="J1064" s="309">
        <v>23814021.704</v>
      </c>
      <c r="K1064" s="309">
        <v>0</v>
      </c>
      <c r="L1064" s="309">
        <v>2381402.1704000002</v>
      </c>
      <c r="M1064" s="309">
        <v>38352.573600000003</v>
      </c>
      <c r="N1064" s="309">
        <v>26233776.448000003</v>
      </c>
      <c r="O1064" s="309"/>
      <c r="P1064" s="309"/>
    </row>
    <row r="1065" spans="1:16" ht="12.45" customHeight="1">
      <c r="A1065" s="306">
        <v>7</v>
      </c>
      <c r="B1065" s="306"/>
      <c r="C1065" s="307" t="s">
        <v>1480</v>
      </c>
      <c r="D1065" s="308" t="s">
        <v>1481</v>
      </c>
      <c r="E1065" s="308"/>
      <c r="F1065" s="307">
        <v>2915</v>
      </c>
      <c r="G1065" s="308" t="s">
        <v>1679</v>
      </c>
      <c r="H1065" s="308" t="s">
        <v>1680</v>
      </c>
      <c r="I1065" s="309">
        <v>0</v>
      </c>
      <c r="J1065" s="309">
        <v>15985</v>
      </c>
      <c r="K1065" s="309">
        <v>0</v>
      </c>
      <c r="L1065" s="309">
        <v>1599</v>
      </c>
      <c r="M1065" s="309">
        <v>154</v>
      </c>
      <c r="N1065" s="309">
        <v>17738</v>
      </c>
      <c r="O1065" s="309"/>
      <c r="P1065" s="309"/>
    </row>
    <row r="1066" spans="1:16" ht="12.45" customHeight="1">
      <c r="A1066" s="306">
        <v>7</v>
      </c>
      <c r="B1066" s="306"/>
      <c r="C1066" s="307" t="s">
        <v>1480</v>
      </c>
      <c r="D1066" s="308" t="s">
        <v>1481</v>
      </c>
      <c r="E1066" s="308"/>
      <c r="F1066" s="307">
        <v>2916</v>
      </c>
      <c r="G1066" s="308" t="s">
        <v>1679</v>
      </c>
      <c r="H1066" s="308" t="s">
        <v>1680</v>
      </c>
      <c r="I1066" s="309">
        <v>0</v>
      </c>
      <c r="J1066" s="309">
        <v>5301</v>
      </c>
      <c r="K1066" s="309">
        <v>0</v>
      </c>
      <c r="L1066" s="309">
        <v>530</v>
      </c>
      <c r="M1066" s="309">
        <v>51</v>
      </c>
      <c r="N1066" s="309">
        <v>5882</v>
      </c>
      <c r="O1066" s="309"/>
      <c r="P1066" s="309"/>
    </row>
    <row r="1067" spans="1:16" ht="12.45" customHeight="1">
      <c r="A1067" s="306">
        <v>7</v>
      </c>
      <c r="B1067" s="306"/>
      <c r="C1067" s="307" t="s">
        <v>1480</v>
      </c>
      <c r="D1067" s="308" t="s">
        <v>1481</v>
      </c>
      <c r="E1067" s="308"/>
      <c r="F1067" s="307">
        <v>2917</v>
      </c>
      <c r="G1067" s="308" t="s">
        <v>1679</v>
      </c>
      <c r="H1067" s="308" t="s">
        <v>1680</v>
      </c>
      <c r="I1067" s="309">
        <v>0</v>
      </c>
      <c r="J1067" s="309">
        <v>5437</v>
      </c>
      <c r="K1067" s="309">
        <v>0</v>
      </c>
      <c r="L1067" s="309">
        <v>544</v>
      </c>
      <c r="M1067" s="309">
        <v>52</v>
      </c>
      <c r="N1067" s="309">
        <v>6033</v>
      </c>
      <c r="O1067" s="309"/>
      <c r="P1067" s="309"/>
    </row>
    <row r="1068" spans="1:16" ht="12.45" customHeight="1">
      <c r="A1068" s="306">
        <v>7</v>
      </c>
      <c r="B1068" s="306"/>
      <c r="C1068" s="307" t="s">
        <v>1480</v>
      </c>
      <c r="D1068" s="308" t="s">
        <v>1481</v>
      </c>
      <c r="E1068" s="308"/>
      <c r="F1068" s="307">
        <v>2918</v>
      </c>
      <c r="G1068" s="308" t="s">
        <v>2377</v>
      </c>
      <c r="H1068" s="308" t="s">
        <v>2378</v>
      </c>
      <c r="I1068" s="309">
        <v>0</v>
      </c>
      <c r="J1068" s="309">
        <v>50212.606399999997</v>
      </c>
      <c r="K1068" s="309">
        <v>0</v>
      </c>
      <c r="L1068" s="309">
        <v>5005.8580000000002</v>
      </c>
      <c r="M1068" s="309">
        <v>0</v>
      </c>
      <c r="N1068" s="309">
        <v>55218.464399999997</v>
      </c>
      <c r="O1068" s="309"/>
      <c r="P1068" s="309"/>
    </row>
    <row r="1069" spans="1:16" ht="12.45" customHeight="1">
      <c r="A1069" s="306">
        <v>7</v>
      </c>
      <c r="B1069" s="306"/>
      <c r="C1069" s="307" t="s">
        <v>1480</v>
      </c>
      <c r="D1069" s="308" t="s">
        <v>1481</v>
      </c>
      <c r="E1069" s="308"/>
      <c r="F1069" s="307">
        <v>2919</v>
      </c>
      <c r="G1069" s="308" t="s">
        <v>2379</v>
      </c>
      <c r="H1069" s="308" t="s">
        <v>2380</v>
      </c>
      <c r="I1069" s="309">
        <v>0</v>
      </c>
      <c r="J1069" s="309">
        <v>5332</v>
      </c>
      <c r="K1069" s="309">
        <v>0</v>
      </c>
      <c r="L1069" s="309">
        <v>533</v>
      </c>
      <c r="M1069" s="309">
        <v>51</v>
      </c>
      <c r="N1069" s="309">
        <v>5916</v>
      </c>
      <c r="O1069" s="309"/>
      <c r="P1069" s="309"/>
    </row>
    <row r="1070" spans="1:16" ht="12.45" customHeight="1">
      <c r="A1070" s="306">
        <v>7</v>
      </c>
      <c r="B1070" s="306"/>
      <c r="C1070" s="307" t="s">
        <v>1480</v>
      </c>
      <c r="D1070" s="308" t="s">
        <v>1481</v>
      </c>
      <c r="E1070" s="308"/>
      <c r="F1070" s="307">
        <v>2920</v>
      </c>
      <c r="G1070" s="308" t="s">
        <v>1633</v>
      </c>
      <c r="H1070" s="308" t="s">
        <v>1491</v>
      </c>
      <c r="I1070" s="309">
        <v>0</v>
      </c>
      <c r="J1070" s="309">
        <v>23895</v>
      </c>
      <c r="K1070" s="309">
        <v>0</v>
      </c>
      <c r="L1070" s="309">
        <v>2390</v>
      </c>
      <c r="M1070" s="309">
        <v>1195</v>
      </c>
      <c r="N1070" s="309">
        <v>27480</v>
      </c>
      <c r="O1070" s="309"/>
      <c r="P1070" s="309"/>
    </row>
    <row r="1071" spans="1:16" ht="12.45" customHeight="1">
      <c r="A1071" s="306">
        <v>7</v>
      </c>
      <c r="B1071" s="306"/>
      <c r="C1071" s="307" t="s">
        <v>1480</v>
      </c>
      <c r="D1071" s="308" t="s">
        <v>1481</v>
      </c>
      <c r="E1071" s="308"/>
      <c r="F1071" s="307">
        <v>2921</v>
      </c>
      <c r="G1071" s="308" t="s">
        <v>1633</v>
      </c>
      <c r="H1071" s="308" t="s">
        <v>1491</v>
      </c>
      <c r="I1071" s="309">
        <v>0</v>
      </c>
      <c r="J1071" s="309">
        <v>2470</v>
      </c>
      <c r="K1071" s="309">
        <v>0</v>
      </c>
      <c r="L1071" s="309">
        <v>247</v>
      </c>
      <c r="M1071" s="309">
        <v>82</v>
      </c>
      <c r="N1071" s="309">
        <v>2799</v>
      </c>
      <c r="O1071" s="309"/>
      <c r="P1071" s="309"/>
    </row>
    <row r="1072" spans="1:16" ht="12.45" customHeight="1">
      <c r="A1072" s="306">
        <v>7</v>
      </c>
      <c r="B1072" s="306"/>
      <c r="C1072" s="307" t="s">
        <v>1480</v>
      </c>
      <c r="D1072" s="308" t="s">
        <v>1481</v>
      </c>
      <c r="E1072" s="308"/>
      <c r="F1072" s="307">
        <v>2922</v>
      </c>
      <c r="G1072" s="308" t="s">
        <v>1633</v>
      </c>
      <c r="H1072" s="308" t="s">
        <v>1491</v>
      </c>
      <c r="I1072" s="309">
        <v>0</v>
      </c>
      <c r="J1072" s="309">
        <v>2918</v>
      </c>
      <c r="K1072" s="309">
        <v>0</v>
      </c>
      <c r="L1072" s="309">
        <v>292</v>
      </c>
      <c r="M1072" s="309">
        <v>97</v>
      </c>
      <c r="N1072" s="309">
        <v>3307</v>
      </c>
      <c r="O1072" s="309"/>
      <c r="P1072" s="309"/>
    </row>
    <row r="1073" spans="1:16" ht="12.45" customHeight="1">
      <c r="A1073" s="306">
        <v>7</v>
      </c>
      <c r="B1073" s="306"/>
      <c r="C1073" s="307" t="s">
        <v>1480</v>
      </c>
      <c r="D1073" s="308" t="s">
        <v>1481</v>
      </c>
      <c r="E1073" s="308"/>
      <c r="F1073" s="307">
        <v>2923</v>
      </c>
      <c r="G1073" s="308" t="s">
        <v>1633</v>
      </c>
      <c r="H1073" s="308" t="s">
        <v>1491</v>
      </c>
      <c r="I1073" s="309">
        <v>0</v>
      </c>
      <c r="J1073" s="309">
        <v>3859</v>
      </c>
      <c r="K1073" s="309">
        <v>0</v>
      </c>
      <c r="L1073" s="309">
        <v>386</v>
      </c>
      <c r="M1073" s="309">
        <v>193</v>
      </c>
      <c r="N1073" s="309">
        <v>4438</v>
      </c>
      <c r="O1073" s="309"/>
      <c r="P1073" s="309"/>
    </row>
    <row r="1074" spans="1:16" ht="12.45" customHeight="1">
      <c r="A1074" s="306">
        <v>7</v>
      </c>
      <c r="B1074" s="306"/>
      <c r="C1074" s="307" t="s">
        <v>1480</v>
      </c>
      <c r="D1074" s="308" t="s">
        <v>1481</v>
      </c>
      <c r="E1074" s="308"/>
      <c r="F1074" s="307">
        <v>2924</v>
      </c>
      <c r="G1074" s="308" t="s">
        <v>2381</v>
      </c>
      <c r="H1074" s="308" t="s">
        <v>2382</v>
      </c>
      <c r="I1074" s="309">
        <v>0</v>
      </c>
      <c r="J1074" s="309">
        <v>16318</v>
      </c>
      <c r="K1074" s="309">
        <v>0</v>
      </c>
      <c r="L1074" s="309">
        <v>1632</v>
      </c>
      <c r="M1074" s="309">
        <v>157</v>
      </c>
      <c r="N1074" s="309">
        <v>18107</v>
      </c>
      <c r="O1074" s="309"/>
      <c r="P1074" s="309"/>
    </row>
    <row r="1075" spans="1:16" ht="12.45" customHeight="1">
      <c r="A1075" s="306">
        <v>7</v>
      </c>
      <c r="B1075" s="306"/>
      <c r="C1075" s="307" t="s">
        <v>1480</v>
      </c>
      <c r="D1075" s="308" t="s">
        <v>1481</v>
      </c>
      <c r="E1075" s="308"/>
      <c r="F1075" s="307">
        <v>2925</v>
      </c>
      <c r="G1075" s="308" t="s">
        <v>2381</v>
      </c>
      <c r="H1075" s="308" t="s">
        <v>2382</v>
      </c>
      <c r="I1075" s="309">
        <v>0</v>
      </c>
      <c r="J1075" s="309">
        <v>10661</v>
      </c>
      <c r="K1075" s="309">
        <v>0</v>
      </c>
      <c r="L1075" s="309">
        <v>1066</v>
      </c>
      <c r="M1075" s="309">
        <v>103</v>
      </c>
      <c r="N1075" s="309">
        <v>11830</v>
      </c>
      <c r="O1075" s="309"/>
      <c r="P1075" s="309"/>
    </row>
    <row r="1076" spans="1:16" ht="12.45" customHeight="1">
      <c r="A1076" s="306">
        <v>8</v>
      </c>
      <c r="B1076" s="306"/>
      <c r="C1076" s="307" t="s">
        <v>1480</v>
      </c>
      <c r="D1076" s="308" t="s">
        <v>1481</v>
      </c>
      <c r="E1076" s="308"/>
      <c r="F1076" s="307">
        <v>2933</v>
      </c>
      <c r="G1076" s="308" t="s">
        <v>1633</v>
      </c>
      <c r="H1076" s="308" t="s">
        <v>1491</v>
      </c>
      <c r="I1076" s="309">
        <v>0</v>
      </c>
      <c r="J1076" s="309">
        <v>6927</v>
      </c>
      <c r="K1076" s="309">
        <v>0</v>
      </c>
      <c r="L1076" s="309">
        <v>693</v>
      </c>
      <c r="M1076" s="309">
        <v>346</v>
      </c>
      <c r="N1076" s="309">
        <v>7966</v>
      </c>
      <c r="O1076" s="309"/>
      <c r="P1076" s="309"/>
    </row>
    <row r="1077" spans="1:16" ht="12.45" customHeight="1">
      <c r="A1077" s="306">
        <v>8</v>
      </c>
      <c r="B1077" s="306"/>
      <c r="C1077" s="307" t="s">
        <v>1480</v>
      </c>
      <c r="D1077" s="308" t="s">
        <v>1481</v>
      </c>
      <c r="E1077" s="308"/>
      <c r="F1077" s="307">
        <v>2934</v>
      </c>
      <c r="G1077" s="308" t="s">
        <v>1633</v>
      </c>
      <c r="H1077" s="308" t="s">
        <v>1491</v>
      </c>
      <c r="I1077" s="309">
        <v>0</v>
      </c>
      <c r="J1077" s="309">
        <v>2918</v>
      </c>
      <c r="K1077" s="309">
        <v>0</v>
      </c>
      <c r="L1077" s="309">
        <v>292</v>
      </c>
      <c r="M1077" s="309">
        <v>97</v>
      </c>
      <c r="N1077" s="309">
        <v>3307</v>
      </c>
      <c r="O1077" s="309"/>
      <c r="P1077" s="309"/>
    </row>
    <row r="1078" spans="1:16" ht="12.45" customHeight="1">
      <c r="A1078" s="306">
        <v>8</v>
      </c>
      <c r="B1078" s="306"/>
      <c r="C1078" s="307" t="s">
        <v>1480</v>
      </c>
      <c r="D1078" s="308" t="s">
        <v>1481</v>
      </c>
      <c r="E1078" s="308"/>
      <c r="F1078" s="307">
        <v>2935</v>
      </c>
      <c r="G1078" s="308" t="s">
        <v>1633</v>
      </c>
      <c r="H1078" s="308" t="s">
        <v>1491</v>
      </c>
      <c r="I1078" s="309">
        <v>0</v>
      </c>
      <c r="J1078" s="309">
        <v>2470</v>
      </c>
      <c r="K1078" s="309">
        <v>0</v>
      </c>
      <c r="L1078" s="309">
        <v>247</v>
      </c>
      <c r="M1078" s="309">
        <v>82</v>
      </c>
      <c r="N1078" s="309">
        <v>2799</v>
      </c>
      <c r="O1078" s="309"/>
      <c r="P1078" s="309"/>
    </row>
    <row r="1079" spans="1:16" ht="12.45" customHeight="1">
      <c r="A1079" s="306">
        <v>8</v>
      </c>
      <c r="B1079" s="306"/>
      <c r="C1079" s="307" t="s">
        <v>1480</v>
      </c>
      <c r="D1079" s="308" t="s">
        <v>1481</v>
      </c>
      <c r="E1079" s="308"/>
      <c r="F1079" s="307">
        <v>2937</v>
      </c>
      <c r="G1079" s="308" t="s">
        <v>1633</v>
      </c>
      <c r="H1079" s="308" t="s">
        <v>1491</v>
      </c>
      <c r="I1079" s="309">
        <v>0</v>
      </c>
      <c r="J1079" s="309">
        <v>17640</v>
      </c>
      <c r="K1079" s="309">
        <v>0</v>
      </c>
      <c r="L1079" s="309">
        <v>1764</v>
      </c>
      <c r="M1079" s="309">
        <v>882</v>
      </c>
      <c r="N1079" s="309">
        <v>20286</v>
      </c>
      <c r="O1079" s="309"/>
      <c r="P1079" s="309"/>
    </row>
    <row r="1080" spans="1:16" ht="12.45" customHeight="1">
      <c r="A1080" s="306">
        <v>8</v>
      </c>
      <c r="B1080" s="306"/>
      <c r="C1080" s="307" t="s">
        <v>1480</v>
      </c>
      <c r="D1080" s="308" t="s">
        <v>1481</v>
      </c>
      <c r="E1080" s="308"/>
      <c r="F1080" s="307">
        <v>2938</v>
      </c>
      <c r="G1080" s="308" t="s">
        <v>2072</v>
      </c>
      <c r="H1080" s="308" t="s">
        <v>2073</v>
      </c>
      <c r="I1080" s="309">
        <v>0</v>
      </c>
      <c r="J1080" s="309">
        <v>58554</v>
      </c>
      <c r="K1080" s="309">
        <v>0</v>
      </c>
      <c r="L1080" s="309">
        <v>5855</v>
      </c>
      <c r="M1080" s="309">
        <v>563</v>
      </c>
      <c r="N1080" s="309">
        <v>64972</v>
      </c>
      <c r="O1080" s="309"/>
      <c r="P1080" s="309"/>
    </row>
    <row r="1081" spans="1:16" ht="12.45" customHeight="1">
      <c r="A1081" s="306">
        <v>9</v>
      </c>
      <c r="B1081" s="306"/>
      <c r="C1081" s="307" t="s">
        <v>1480</v>
      </c>
      <c r="D1081" s="308" t="s">
        <v>1481</v>
      </c>
      <c r="E1081" s="308"/>
      <c r="F1081" s="307">
        <v>2939</v>
      </c>
      <c r="G1081" s="308" t="s">
        <v>2173</v>
      </c>
      <c r="H1081" s="308" t="s">
        <v>2174</v>
      </c>
      <c r="I1081" s="309">
        <v>0</v>
      </c>
      <c r="J1081" s="309">
        <v>7790</v>
      </c>
      <c r="K1081" s="309">
        <v>0</v>
      </c>
      <c r="L1081" s="309">
        <v>779</v>
      </c>
      <c r="M1081" s="309">
        <v>48</v>
      </c>
      <c r="N1081" s="309">
        <v>8617</v>
      </c>
      <c r="O1081" s="309"/>
      <c r="P1081" s="309"/>
    </row>
    <row r="1082" spans="1:16" ht="12.45" customHeight="1">
      <c r="A1082" s="306">
        <v>9</v>
      </c>
      <c r="B1082" s="306"/>
      <c r="C1082" s="307" t="s">
        <v>1480</v>
      </c>
      <c r="D1082" s="308" t="s">
        <v>1481</v>
      </c>
      <c r="E1082" s="308"/>
      <c r="F1082" s="307">
        <v>2940</v>
      </c>
      <c r="G1082" s="308" t="s">
        <v>2173</v>
      </c>
      <c r="H1082" s="308" t="s">
        <v>2174</v>
      </c>
      <c r="I1082" s="309">
        <v>0</v>
      </c>
      <c r="J1082" s="309">
        <v>7790</v>
      </c>
      <c r="K1082" s="309">
        <v>0</v>
      </c>
      <c r="L1082" s="309">
        <v>779</v>
      </c>
      <c r="M1082" s="309">
        <v>48</v>
      </c>
      <c r="N1082" s="309">
        <v>8617</v>
      </c>
      <c r="O1082" s="309"/>
      <c r="P1082" s="309"/>
    </row>
    <row r="1083" spans="1:16" ht="12.45" customHeight="1">
      <c r="A1083" s="306">
        <v>9</v>
      </c>
      <c r="B1083" s="306"/>
      <c r="C1083" s="307" t="s">
        <v>1480</v>
      </c>
      <c r="D1083" s="308" t="s">
        <v>1481</v>
      </c>
      <c r="E1083" s="308"/>
      <c r="F1083" s="307">
        <v>2941</v>
      </c>
      <c r="G1083" s="308" t="s">
        <v>2173</v>
      </c>
      <c r="H1083" s="308" t="s">
        <v>2174</v>
      </c>
      <c r="I1083" s="309">
        <v>0</v>
      </c>
      <c r="J1083" s="309">
        <v>7790</v>
      </c>
      <c r="K1083" s="309">
        <v>0</v>
      </c>
      <c r="L1083" s="309">
        <v>779</v>
      </c>
      <c r="M1083" s="309">
        <v>48</v>
      </c>
      <c r="N1083" s="309">
        <v>8617</v>
      </c>
      <c r="O1083" s="309"/>
      <c r="P1083" s="309"/>
    </row>
    <row r="1084" spans="1:16" ht="12.45" customHeight="1">
      <c r="A1084" s="306">
        <v>9</v>
      </c>
      <c r="B1084" s="306"/>
      <c r="C1084" s="307" t="s">
        <v>1480</v>
      </c>
      <c r="D1084" s="308" t="s">
        <v>1481</v>
      </c>
      <c r="E1084" s="308"/>
      <c r="F1084" s="307">
        <v>2952</v>
      </c>
      <c r="G1084" s="308" t="s">
        <v>2379</v>
      </c>
      <c r="H1084" s="308" t="s">
        <v>2380</v>
      </c>
      <c r="I1084" s="309">
        <v>0</v>
      </c>
      <c r="J1084" s="309">
        <v>471805</v>
      </c>
      <c r="K1084" s="309">
        <v>0</v>
      </c>
      <c r="L1084" s="309">
        <v>47180</v>
      </c>
      <c r="M1084" s="309">
        <v>0</v>
      </c>
      <c r="N1084" s="309">
        <v>518985</v>
      </c>
      <c r="O1084" s="309"/>
      <c r="P1084" s="309"/>
    </row>
    <row r="1085" spans="1:16" ht="12.45" customHeight="1">
      <c r="A1085" s="306">
        <v>9</v>
      </c>
      <c r="B1085" s="306"/>
      <c r="C1085" s="307" t="s">
        <v>1480</v>
      </c>
      <c r="D1085" s="308" t="s">
        <v>1481</v>
      </c>
      <c r="E1085" s="308"/>
      <c r="F1085" s="307">
        <v>2953</v>
      </c>
      <c r="G1085" s="308" t="s">
        <v>1633</v>
      </c>
      <c r="H1085" s="308" t="s">
        <v>1491</v>
      </c>
      <c r="I1085" s="309">
        <v>0</v>
      </c>
      <c r="J1085" s="309">
        <v>2919</v>
      </c>
      <c r="K1085" s="309">
        <v>0</v>
      </c>
      <c r="L1085" s="309">
        <v>292</v>
      </c>
      <c r="M1085" s="309">
        <v>97</v>
      </c>
      <c r="N1085" s="309">
        <v>3308</v>
      </c>
      <c r="O1085" s="309"/>
      <c r="P1085" s="309"/>
    </row>
    <row r="1086" spans="1:16" ht="12.45" customHeight="1">
      <c r="A1086" s="306">
        <v>9</v>
      </c>
      <c r="B1086" s="306"/>
      <c r="C1086" s="307" t="s">
        <v>1480</v>
      </c>
      <c r="D1086" s="308" t="s">
        <v>1481</v>
      </c>
      <c r="E1086" s="308"/>
      <c r="F1086" s="307">
        <v>2954</v>
      </c>
      <c r="G1086" s="308" t="s">
        <v>1633</v>
      </c>
      <c r="H1086" s="308" t="s">
        <v>1491</v>
      </c>
      <c r="I1086" s="309">
        <v>0</v>
      </c>
      <c r="J1086" s="309">
        <v>2471</v>
      </c>
      <c r="K1086" s="309">
        <v>0</v>
      </c>
      <c r="L1086" s="309">
        <v>247</v>
      </c>
      <c r="M1086" s="309">
        <v>82</v>
      </c>
      <c r="N1086" s="309">
        <v>2800</v>
      </c>
      <c r="O1086" s="309"/>
      <c r="P1086" s="309"/>
    </row>
    <row r="1087" spans="1:16" ht="12.45" customHeight="1">
      <c r="A1087" s="306">
        <v>9</v>
      </c>
      <c r="B1087" s="306"/>
      <c r="C1087" s="307" t="s">
        <v>1480</v>
      </c>
      <c r="D1087" s="308" t="s">
        <v>1481</v>
      </c>
      <c r="E1087" s="308"/>
      <c r="F1087" s="307">
        <v>2955</v>
      </c>
      <c r="G1087" s="308" t="s">
        <v>2072</v>
      </c>
      <c r="H1087" s="308" t="s">
        <v>2073</v>
      </c>
      <c r="I1087" s="309">
        <v>0</v>
      </c>
      <c r="J1087" s="309">
        <v>5237</v>
      </c>
      <c r="K1087" s="309">
        <v>0</v>
      </c>
      <c r="L1087" s="309">
        <v>524</v>
      </c>
      <c r="M1087" s="309">
        <v>50</v>
      </c>
      <c r="N1087" s="309">
        <v>5811</v>
      </c>
      <c r="O1087" s="309"/>
      <c r="P1087" s="309"/>
    </row>
    <row r="1088" spans="1:16" ht="12.45" customHeight="1">
      <c r="A1088" s="306">
        <v>9</v>
      </c>
      <c r="B1088" s="306"/>
      <c r="C1088" s="307" t="s">
        <v>1480</v>
      </c>
      <c r="D1088" s="308" t="s">
        <v>1481</v>
      </c>
      <c r="E1088" s="308"/>
      <c r="F1088" s="307">
        <v>2956</v>
      </c>
      <c r="G1088" s="308" t="s">
        <v>1635</v>
      </c>
      <c r="H1088" s="308" t="s">
        <v>1636</v>
      </c>
      <c r="I1088" s="309">
        <v>0</v>
      </c>
      <c r="J1088" s="309">
        <v>5315</v>
      </c>
      <c r="K1088" s="309">
        <v>0</v>
      </c>
      <c r="L1088" s="309">
        <v>532</v>
      </c>
      <c r="M1088" s="309">
        <v>51</v>
      </c>
      <c r="N1088" s="309">
        <v>5898</v>
      </c>
      <c r="O1088" s="309"/>
      <c r="P1088" s="309"/>
    </row>
    <row r="1089" spans="1:16" ht="12.45" customHeight="1">
      <c r="A1089" s="306">
        <v>9</v>
      </c>
      <c r="B1089" s="306"/>
      <c r="C1089" s="307" t="s">
        <v>1480</v>
      </c>
      <c r="D1089" s="308" t="s">
        <v>1481</v>
      </c>
      <c r="E1089" s="308"/>
      <c r="F1089" s="307">
        <v>2957</v>
      </c>
      <c r="G1089" s="308" t="s">
        <v>1635</v>
      </c>
      <c r="H1089" s="308" t="s">
        <v>1636</v>
      </c>
      <c r="I1089" s="309">
        <v>0</v>
      </c>
      <c r="J1089" s="309">
        <v>5377</v>
      </c>
      <c r="K1089" s="309">
        <v>0</v>
      </c>
      <c r="L1089" s="309">
        <v>538</v>
      </c>
      <c r="M1089" s="309">
        <v>52</v>
      </c>
      <c r="N1089" s="309">
        <v>5967</v>
      </c>
      <c r="O1089" s="309"/>
      <c r="P1089" s="309"/>
    </row>
    <row r="1090" spans="1:16" ht="12.45" customHeight="1">
      <c r="A1090" s="306">
        <v>9</v>
      </c>
      <c r="B1090" s="306"/>
      <c r="C1090" s="307" t="s">
        <v>1480</v>
      </c>
      <c r="D1090" s="308" t="s">
        <v>1481</v>
      </c>
      <c r="E1090" s="308"/>
      <c r="F1090" s="307">
        <v>2958</v>
      </c>
      <c r="G1090" s="308" t="s">
        <v>1635</v>
      </c>
      <c r="H1090" s="308" t="s">
        <v>1636</v>
      </c>
      <c r="I1090" s="309">
        <v>0</v>
      </c>
      <c r="J1090" s="309">
        <v>5444</v>
      </c>
      <c r="K1090" s="309">
        <v>0</v>
      </c>
      <c r="L1090" s="309">
        <v>544</v>
      </c>
      <c r="M1090" s="309">
        <v>52</v>
      </c>
      <c r="N1090" s="309">
        <v>6040</v>
      </c>
      <c r="O1090" s="309"/>
      <c r="P1090" s="309"/>
    </row>
    <row r="1091" spans="1:16" ht="12.45" customHeight="1">
      <c r="A1091" s="306">
        <v>9</v>
      </c>
      <c r="B1091" s="306"/>
      <c r="C1091" s="307" t="s">
        <v>1480</v>
      </c>
      <c r="D1091" s="308" t="s">
        <v>1481</v>
      </c>
      <c r="E1091" s="308"/>
      <c r="F1091" s="307">
        <v>2959</v>
      </c>
      <c r="G1091" s="308" t="s">
        <v>1635</v>
      </c>
      <c r="H1091" s="308" t="s">
        <v>1636</v>
      </c>
      <c r="I1091" s="309">
        <v>0</v>
      </c>
      <c r="J1091" s="309">
        <v>5548</v>
      </c>
      <c r="K1091" s="309">
        <v>0</v>
      </c>
      <c r="L1091" s="309">
        <v>555</v>
      </c>
      <c r="M1091" s="309">
        <v>53</v>
      </c>
      <c r="N1091" s="309">
        <v>6156</v>
      </c>
      <c r="O1091" s="309"/>
      <c r="P1091" s="309"/>
    </row>
    <row r="1092" spans="1:16" ht="12.45" customHeight="1">
      <c r="A1092" s="306">
        <v>9</v>
      </c>
      <c r="B1092" s="306"/>
      <c r="C1092" s="307" t="s">
        <v>1480</v>
      </c>
      <c r="D1092" s="308" t="s">
        <v>1481</v>
      </c>
      <c r="E1092" s="308"/>
      <c r="F1092" s="307">
        <v>2960</v>
      </c>
      <c r="G1092" s="308" t="s">
        <v>2227</v>
      </c>
      <c r="H1092" s="308" t="s">
        <v>2228</v>
      </c>
      <c r="I1092" s="309">
        <v>0</v>
      </c>
      <c r="J1092" s="309">
        <v>10522</v>
      </c>
      <c r="K1092" s="309">
        <v>0</v>
      </c>
      <c r="L1092" s="309">
        <v>1052</v>
      </c>
      <c r="M1092" s="309">
        <v>101</v>
      </c>
      <c r="N1092" s="309">
        <v>11675</v>
      </c>
      <c r="O1092" s="309"/>
      <c r="P1092" s="309"/>
    </row>
    <row r="1093" spans="1:16" ht="12.45" customHeight="1">
      <c r="A1093" s="306">
        <v>9</v>
      </c>
      <c r="B1093" s="306"/>
      <c r="C1093" s="307" t="s">
        <v>1480</v>
      </c>
      <c r="D1093" s="308" t="s">
        <v>1481</v>
      </c>
      <c r="E1093" s="308"/>
      <c r="F1093" s="307">
        <v>2961</v>
      </c>
      <c r="G1093" s="308" t="s">
        <v>2383</v>
      </c>
      <c r="H1093" s="308" t="s">
        <v>2384</v>
      </c>
      <c r="I1093" s="309">
        <v>0</v>
      </c>
      <c r="J1093" s="309">
        <v>5546</v>
      </c>
      <c r="K1093" s="309">
        <v>0</v>
      </c>
      <c r="L1093" s="309">
        <v>555</v>
      </c>
      <c r="M1093" s="309">
        <v>53</v>
      </c>
      <c r="N1093" s="309">
        <v>6154</v>
      </c>
      <c r="O1093" s="309"/>
      <c r="P1093" s="309"/>
    </row>
    <row r="1094" spans="1:16" ht="12.45" customHeight="1">
      <c r="A1094" s="306">
        <v>10</v>
      </c>
      <c r="B1094" s="306"/>
      <c r="C1094" s="307" t="s">
        <v>1480</v>
      </c>
      <c r="D1094" s="308" t="s">
        <v>1481</v>
      </c>
      <c r="E1094" s="308"/>
      <c r="F1094" s="307">
        <v>2967</v>
      </c>
      <c r="G1094" s="308" t="s">
        <v>1661</v>
      </c>
      <c r="H1094" s="308" t="s">
        <v>1662</v>
      </c>
      <c r="I1094" s="309">
        <v>0</v>
      </c>
      <c r="J1094" s="309">
        <v>5371</v>
      </c>
      <c r="K1094" s="309">
        <v>0</v>
      </c>
      <c r="L1094" s="309">
        <v>537</v>
      </c>
      <c r="M1094" s="309">
        <v>52</v>
      </c>
      <c r="N1094" s="309">
        <v>5960</v>
      </c>
      <c r="O1094" s="309"/>
      <c r="P1094" s="309"/>
    </row>
    <row r="1095" spans="1:16" ht="12.45" customHeight="1">
      <c r="A1095" s="306">
        <v>10</v>
      </c>
      <c r="B1095" s="306"/>
      <c r="C1095" s="307" t="s">
        <v>1480</v>
      </c>
      <c r="D1095" s="308" t="s">
        <v>1481</v>
      </c>
      <c r="E1095" s="308"/>
      <c r="F1095" s="307">
        <v>2968</v>
      </c>
      <c r="G1095" s="308" t="s">
        <v>2385</v>
      </c>
      <c r="H1095" s="308" t="s">
        <v>2386</v>
      </c>
      <c r="I1095" s="309">
        <v>0</v>
      </c>
      <c r="J1095" s="309">
        <v>521255</v>
      </c>
      <c r="K1095" s="309">
        <v>0</v>
      </c>
      <c r="L1095" s="309">
        <v>52125</v>
      </c>
      <c r="M1095" s="309">
        <v>5012</v>
      </c>
      <c r="N1095" s="309">
        <v>578392</v>
      </c>
      <c r="O1095" s="309"/>
      <c r="P1095" s="309"/>
    </row>
    <row r="1096" spans="1:16" ht="12.45" customHeight="1">
      <c r="A1096" s="306">
        <v>10</v>
      </c>
      <c r="B1096" s="306"/>
      <c r="C1096" s="307" t="s">
        <v>1480</v>
      </c>
      <c r="D1096" s="308" t="s">
        <v>1481</v>
      </c>
      <c r="E1096" s="308"/>
      <c r="F1096" s="307">
        <v>2969</v>
      </c>
      <c r="G1096" s="308" t="s">
        <v>2176</v>
      </c>
      <c r="H1096" s="308" t="s">
        <v>2177</v>
      </c>
      <c r="I1096" s="309">
        <v>0</v>
      </c>
      <c r="J1096" s="309">
        <v>41391.265299999999</v>
      </c>
      <c r="K1096" s="309">
        <v>0</v>
      </c>
      <c r="L1096" s="309">
        <v>4146.8058000000001</v>
      </c>
      <c r="M1096" s="309">
        <v>383.96350000000001</v>
      </c>
      <c r="N1096" s="309">
        <v>45922.034599999999</v>
      </c>
      <c r="O1096" s="309"/>
      <c r="P1096" s="309"/>
    </row>
    <row r="1097" spans="1:16" ht="12.45" customHeight="1">
      <c r="A1097" s="306">
        <v>11</v>
      </c>
      <c r="B1097" s="306"/>
      <c r="C1097" s="307" t="s">
        <v>1480</v>
      </c>
      <c r="D1097" s="308" t="s">
        <v>1481</v>
      </c>
      <c r="E1097" s="308"/>
      <c r="F1097" s="307">
        <v>2976</v>
      </c>
      <c r="G1097" s="308" t="s">
        <v>2387</v>
      </c>
      <c r="H1097" s="308" t="s">
        <v>2388</v>
      </c>
      <c r="I1097" s="309">
        <v>0</v>
      </c>
      <c r="J1097" s="309">
        <v>40000</v>
      </c>
      <c r="K1097" s="309">
        <v>0</v>
      </c>
      <c r="L1097" s="309">
        <v>4000</v>
      </c>
      <c r="M1097" s="309">
        <v>0</v>
      </c>
      <c r="N1097" s="309">
        <v>44000</v>
      </c>
      <c r="O1097" s="309"/>
      <c r="P1097" s="309"/>
    </row>
    <row r="1098" spans="1:16" ht="12.45" customHeight="1">
      <c r="A1098" s="306">
        <v>11</v>
      </c>
      <c r="B1098" s="306"/>
      <c r="C1098" s="307" t="s">
        <v>1480</v>
      </c>
      <c r="D1098" s="308" t="s">
        <v>1481</v>
      </c>
      <c r="E1098" s="308"/>
      <c r="F1098" s="307">
        <v>2977</v>
      </c>
      <c r="G1098" s="308" t="s">
        <v>2227</v>
      </c>
      <c r="H1098" s="308" t="s">
        <v>2228</v>
      </c>
      <c r="I1098" s="309">
        <v>0</v>
      </c>
      <c r="J1098" s="309">
        <v>5315</v>
      </c>
      <c r="K1098" s="309">
        <v>0</v>
      </c>
      <c r="L1098" s="309">
        <v>532</v>
      </c>
      <c r="M1098" s="309">
        <v>51</v>
      </c>
      <c r="N1098" s="309">
        <v>5898</v>
      </c>
      <c r="O1098" s="309"/>
      <c r="P1098" s="309"/>
    </row>
    <row r="1099" spans="1:16" ht="12.45" customHeight="1">
      <c r="A1099" s="306">
        <v>11</v>
      </c>
      <c r="B1099" s="306"/>
      <c r="C1099" s="307" t="s">
        <v>1480</v>
      </c>
      <c r="D1099" s="308" t="s">
        <v>1481</v>
      </c>
      <c r="E1099" s="308"/>
      <c r="F1099" s="307">
        <v>2978</v>
      </c>
      <c r="G1099" s="308" t="s">
        <v>2072</v>
      </c>
      <c r="H1099" s="308" t="s">
        <v>2073</v>
      </c>
      <c r="I1099" s="309">
        <v>0</v>
      </c>
      <c r="J1099" s="309">
        <v>32687</v>
      </c>
      <c r="K1099" s="309">
        <v>0</v>
      </c>
      <c r="L1099" s="309">
        <v>3269</v>
      </c>
      <c r="M1099" s="309">
        <v>314</v>
      </c>
      <c r="N1099" s="309">
        <v>36270</v>
      </c>
      <c r="O1099" s="309"/>
      <c r="P1099" s="309"/>
    </row>
    <row r="1100" spans="1:16" ht="12.45" customHeight="1">
      <c r="A1100" s="306">
        <v>11</v>
      </c>
      <c r="B1100" s="306"/>
      <c r="C1100" s="307" t="s">
        <v>1480</v>
      </c>
      <c r="D1100" s="308" t="s">
        <v>1481</v>
      </c>
      <c r="E1100" s="308"/>
      <c r="F1100" s="307">
        <v>2979</v>
      </c>
      <c r="G1100" s="308" t="s">
        <v>2072</v>
      </c>
      <c r="H1100" s="308" t="s">
        <v>2073</v>
      </c>
      <c r="I1100" s="309">
        <v>0</v>
      </c>
      <c r="J1100" s="309">
        <v>26597</v>
      </c>
      <c r="K1100" s="309">
        <v>0</v>
      </c>
      <c r="L1100" s="309">
        <v>2660</v>
      </c>
      <c r="M1100" s="309">
        <v>256</v>
      </c>
      <c r="N1100" s="309">
        <v>29513</v>
      </c>
      <c r="O1100" s="309"/>
      <c r="P1100" s="309"/>
    </row>
    <row r="1101" spans="1:16" ht="12.45" customHeight="1">
      <c r="A1101" s="306">
        <v>11</v>
      </c>
      <c r="B1101" s="306"/>
      <c r="C1101" s="307" t="s">
        <v>1480</v>
      </c>
      <c r="D1101" s="308" t="s">
        <v>1481</v>
      </c>
      <c r="E1101" s="308"/>
      <c r="F1101" s="307">
        <v>2980</v>
      </c>
      <c r="G1101" s="308" t="s">
        <v>1619</v>
      </c>
      <c r="H1101" s="308" t="s">
        <v>1620</v>
      </c>
      <c r="I1101" s="309">
        <v>0</v>
      </c>
      <c r="J1101" s="309">
        <v>5432</v>
      </c>
      <c r="K1101" s="309">
        <v>0</v>
      </c>
      <c r="L1101" s="309">
        <v>543</v>
      </c>
      <c r="M1101" s="309">
        <v>52</v>
      </c>
      <c r="N1101" s="309">
        <v>6027</v>
      </c>
      <c r="O1101" s="309"/>
      <c r="P1101" s="309"/>
    </row>
    <row r="1102" spans="1:16" ht="12.45" customHeight="1">
      <c r="A1102" s="306">
        <v>11</v>
      </c>
      <c r="B1102" s="306"/>
      <c r="C1102" s="307" t="s">
        <v>1480</v>
      </c>
      <c r="D1102" s="308" t="s">
        <v>1481</v>
      </c>
      <c r="E1102" s="308"/>
      <c r="F1102" s="307">
        <v>2981</v>
      </c>
      <c r="G1102" s="308" t="s">
        <v>2060</v>
      </c>
      <c r="H1102" s="308" t="s">
        <v>1565</v>
      </c>
      <c r="I1102" s="309">
        <v>0</v>
      </c>
      <c r="J1102" s="309">
        <v>54462</v>
      </c>
      <c r="K1102" s="309">
        <v>0</v>
      </c>
      <c r="L1102" s="309">
        <v>5446</v>
      </c>
      <c r="M1102" s="309">
        <v>524</v>
      </c>
      <c r="N1102" s="309">
        <v>60432</v>
      </c>
      <c r="O1102" s="309"/>
      <c r="P1102" s="309"/>
    </row>
    <row r="1103" spans="1:16" ht="12.45" customHeight="1">
      <c r="A1103" s="306">
        <v>11</v>
      </c>
      <c r="B1103" s="306"/>
      <c r="C1103" s="307" t="s">
        <v>1480</v>
      </c>
      <c r="D1103" s="308" t="s">
        <v>1481</v>
      </c>
      <c r="E1103" s="308"/>
      <c r="F1103" s="307">
        <v>2982</v>
      </c>
      <c r="G1103" s="308" t="s">
        <v>1659</v>
      </c>
      <c r="H1103" s="308" t="s">
        <v>1660</v>
      </c>
      <c r="I1103" s="309">
        <v>0</v>
      </c>
      <c r="J1103" s="309">
        <v>108922</v>
      </c>
      <c r="K1103" s="309">
        <v>0</v>
      </c>
      <c r="L1103" s="309">
        <v>10892</v>
      </c>
      <c r="M1103" s="309">
        <v>1047</v>
      </c>
      <c r="N1103" s="309">
        <v>120861</v>
      </c>
      <c r="O1103" s="309"/>
      <c r="P1103" s="309"/>
    </row>
    <row r="1104" spans="1:16" ht="12.45" customHeight="1">
      <c r="A1104" s="306">
        <v>11</v>
      </c>
      <c r="B1104" s="306"/>
      <c r="C1104" s="307" t="s">
        <v>1480</v>
      </c>
      <c r="D1104" s="308" t="s">
        <v>1481</v>
      </c>
      <c r="E1104" s="308"/>
      <c r="F1104" s="307">
        <v>2985</v>
      </c>
      <c r="G1104" s="308" t="s">
        <v>1633</v>
      </c>
      <c r="H1104" s="308" t="s">
        <v>1491</v>
      </c>
      <c r="I1104" s="309">
        <v>0</v>
      </c>
      <c r="J1104" s="309">
        <v>7415</v>
      </c>
      <c r="K1104" s="309">
        <v>0</v>
      </c>
      <c r="L1104" s="309">
        <v>742</v>
      </c>
      <c r="M1104" s="309">
        <v>247</v>
      </c>
      <c r="N1104" s="309">
        <v>8404</v>
      </c>
      <c r="O1104" s="309"/>
      <c r="P1104" s="309"/>
    </row>
    <row r="1105" spans="1:16" ht="12.45" customHeight="1">
      <c r="A1105" s="306">
        <v>11</v>
      </c>
      <c r="B1105" s="306"/>
      <c r="C1105" s="307" t="s">
        <v>1480</v>
      </c>
      <c r="D1105" s="308" t="s">
        <v>1481</v>
      </c>
      <c r="E1105" s="308"/>
      <c r="F1105" s="307">
        <v>2986</v>
      </c>
      <c r="G1105" s="308" t="s">
        <v>1633</v>
      </c>
      <c r="H1105" s="308" t="s">
        <v>1491</v>
      </c>
      <c r="I1105" s="309">
        <v>0</v>
      </c>
      <c r="J1105" s="309">
        <v>8761</v>
      </c>
      <c r="K1105" s="309">
        <v>0</v>
      </c>
      <c r="L1105" s="309">
        <v>876</v>
      </c>
      <c r="M1105" s="309">
        <v>292</v>
      </c>
      <c r="N1105" s="309">
        <v>9929</v>
      </c>
      <c r="O1105" s="309"/>
      <c r="P1105" s="309"/>
    </row>
    <row r="1106" spans="1:16" ht="12.45" customHeight="1">
      <c r="A1106" s="306">
        <v>14</v>
      </c>
      <c r="B1106" s="306"/>
      <c r="C1106" s="307" t="s">
        <v>1480</v>
      </c>
      <c r="D1106" s="308" t="s">
        <v>1481</v>
      </c>
      <c r="E1106" s="308"/>
      <c r="F1106" s="307">
        <v>2991</v>
      </c>
      <c r="G1106" s="308" t="s">
        <v>2072</v>
      </c>
      <c r="H1106" s="308" t="s">
        <v>2073</v>
      </c>
      <c r="I1106" s="309">
        <v>0</v>
      </c>
      <c r="J1106" s="309">
        <v>5453</v>
      </c>
      <c r="K1106" s="309">
        <v>0</v>
      </c>
      <c r="L1106" s="309">
        <v>545</v>
      </c>
      <c r="M1106" s="309">
        <v>52</v>
      </c>
      <c r="N1106" s="309">
        <v>6050</v>
      </c>
      <c r="O1106" s="309"/>
      <c r="P1106" s="309"/>
    </row>
    <row r="1107" spans="1:16" ht="12.45" customHeight="1">
      <c r="A1107" s="306">
        <v>14</v>
      </c>
      <c r="B1107" s="306"/>
      <c r="C1107" s="307" t="s">
        <v>1480</v>
      </c>
      <c r="D1107" s="308" t="s">
        <v>1481</v>
      </c>
      <c r="E1107" s="308"/>
      <c r="F1107" s="307">
        <v>2992</v>
      </c>
      <c r="G1107" s="308" t="s">
        <v>2389</v>
      </c>
      <c r="H1107" s="308" t="s">
        <v>2390</v>
      </c>
      <c r="I1107" s="309">
        <v>0</v>
      </c>
      <c r="J1107" s="309">
        <v>5227</v>
      </c>
      <c r="K1107" s="309">
        <v>0</v>
      </c>
      <c r="L1107" s="309">
        <v>523</v>
      </c>
      <c r="M1107" s="309">
        <v>50</v>
      </c>
      <c r="N1107" s="309">
        <v>5800</v>
      </c>
      <c r="O1107" s="309"/>
      <c r="P1107" s="309"/>
    </row>
    <row r="1108" spans="1:16" ht="12.45" customHeight="1">
      <c r="A1108" s="306">
        <v>14</v>
      </c>
      <c r="B1108" s="306"/>
      <c r="C1108" s="307" t="s">
        <v>1480</v>
      </c>
      <c r="D1108" s="308" t="s">
        <v>1481</v>
      </c>
      <c r="E1108" s="308"/>
      <c r="F1108" s="307">
        <v>2993</v>
      </c>
      <c r="G1108" s="308" t="s">
        <v>2389</v>
      </c>
      <c r="H1108" s="308" t="s">
        <v>2390</v>
      </c>
      <c r="I1108" s="309">
        <v>0</v>
      </c>
      <c r="J1108" s="309">
        <v>10902</v>
      </c>
      <c r="K1108" s="309">
        <v>0</v>
      </c>
      <c r="L1108" s="309">
        <v>1090</v>
      </c>
      <c r="M1108" s="309">
        <v>105</v>
      </c>
      <c r="N1108" s="309">
        <v>12097</v>
      </c>
      <c r="O1108" s="309"/>
      <c r="P1108" s="309"/>
    </row>
    <row r="1109" spans="1:16" ht="12.45" customHeight="1">
      <c r="A1109" s="306">
        <v>14</v>
      </c>
      <c r="B1109" s="306"/>
      <c r="C1109" s="307" t="s">
        <v>1480</v>
      </c>
      <c r="D1109" s="308" t="s">
        <v>1481</v>
      </c>
      <c r="E1109" s="308"/>
      <c r="F1109" s="307">
        <v>2997</v>
      </c>
      <c r="G1109" s="308" t="s">
        <v>1633</v>
      </c>
      <c r="H1109" s="308" t="s">
        <v>1491</v>
      </c>
      <c r="I1109" s="309">
        <v>0</v>
      </c>
      <c r="J1109" s="309">
        <v>2923</v>
      </c>
      <c r="K1109" s="309">
        <v>0</v>
      </c>
      <c r="L1109" s="309">
        <v>292</v>
      </c>
      <c r="M1109" s="309">
        <v>97</v>
      </c>
      <c r="N1109" s="309">
        <v>3312</v>
      </c>
      <c r="O1109" s="309"/>
      <c r="P1109" s="309"/>
    </row>
    <row r="1110" spans="1:16" ht="12.45" customHeight="1">
      <c r="A1110" s="306">
        <v>14</v>
      </c>
      <c r="B1110" s="306"/>
      <c r="C1110" s="307" t="s">
        <v>1480</v>
      </c>
      <c r="D1110" s="308" t="s">
        <v>1481</v>
      </c>
      <c r="E1110" s="308"/>
      <c r="F1110" s="307">
        <v>2998</v>
      </c>
      <c r="G1110" s="308" t="s">
        <v>1633</v>
      </c>
      <c r="H1110" s="308" t="s">
        <v>1491</v>
      </c>
      <c r="I1110" s="309">
        <v>0</v>
      </c>
      <c r="J1110" s="309">
        <v>2473</v>
      </c>
      <c r="K1110" s="309">
        <v>0</v>
      </c>
      <c r="L1110" s="309">
        <v>247</v>
      </c>
      <c r="M1110" s="309">
        <v>82</v>
      </c>
      <c r="N1110" s="309">
        <v>2802</v>
      </c>
      <c r="O1110" s="309"/>
      <c r="P1110" s="309"/>
    </row>
    <row r="1111" spans="1:16" ht="12.45" customHeight="1">
      <c r="A1111" s="306">
        <v>14</v>
      </c>
      <c r="B1111" s="306"/>
      <c r="C1111" s="307" t="s">
        <v>1480</v>
      </c>
      <c r="D1111" s="308" t="s">
        <v>1481</v>
      </c>
      <c r="E1111" s="308"/>
      <c r="F1111" s="307">
        <v>2999</v>
      </c>
      <c r="G1111" s="308" t="s">
        <v>1633</v>
      </c>
      <c r="H1111" s="308" t="s">
        <v>1491</v>
      </c>
      <c r="I1111" s="309">
        <v>0</v>
      </c>
      <c r="J1111" s="309">
        <v>19213</v>
      </c>
      <c r="K1111" s="309">
        <v>0</v>
      </c>
      <c r="L1111" s="309">
        <v>1921</v>
      </c>
      <c r="M1111" s="309">
        <v>961</v>
      </c>
      <c r="N1111" s="309">
        <v>22095</v>
      </c>
      <c r="O1111" s="309"/>
      <c r="P1111" s="309"/>
    </row>
    <row r="1112" spans="1:16" ht="12.45" customHeight="1">
      <c r="A1112" s="306">
        <v>14</v>
      </c>
      <c r="B1112" s="306"/>
      <c r="C1112" s="307" t="s">
        <v>1480</v>
      </c>
      <c r="D1112" s="308" t="s">
        <v>1481</v>
      </c>
      <c r="E1112" s="308"/>
      <c r="F1112" s="307">
        <v>3002</v>
      </c>
      <c r="G1112" s="308" t="s">
        <v>1633</v>
      </c>
      <c r="H1112" s="308" t="s">
        <v>1491</v>
      </c>
      <c r="I1112" s="309">
        <v>0</v>
      </c>
      <c r="J1112" s="309">
        <v>3864</v>
      </c>
      <c r="K1112" s="309">
        <v>0</v>
      </c>
      <c r="L1112" s="309">
        <v>386</v>
      </c>
      <c r="M1112" s="309">
        <v>193</v>
      </c>
      <c r="N1112" s="309">
        <v>4443</v>
      </c>
      <c r="O1112" s="309"/>
      <c r="P1112" s="309"/>
    </row>
    <row r="1113" spans="1:16" ht="12.45" customHeight="1">
      <c r="A1113" s="306">
        <v>14</v>
      </c>
      <c r="B1113" s="306"/>
      <c r="C1113" s="307" t="s">
        <v>1480</v>
      </c>
      <c r="D1113" s="308" t="s">
        <v>1481</v>
      </c>
      <c r="E1113" s="308"/>
      <c r="F1113" s="307">
        <v>3003</v>
      </c>
      <c r="G1113" s="308" t="s">
        <v>2391</v>
      </c>
      <c r="H1113" s="308" t="s">
        <v>2392</v>
      </c>
      <c r="I1113" s="309">
        <v>0</v>
      </c>
      <c r="J1113" s="309">
        <v>59211.012600000002</v>
      </c>
      <c r="K1113" s="309">
        <v>0</v>
      </c>
      <c r="L1113" s="309">
        <v>5936.3226000000004</v>
      </c>
      <c r="M1113" s="309">
        <v>380.5335</v>
      </c>
      <c r="N1113" s="309">
        <v>65527.868699999999</v>
      </c>
      <c r="O1113" s="309"/>
      <c r="P1113" s="309"/>
    </row>
    <row r="1114" spans="1:16" ht="12.45" customHeight="1">
      <c r="A1114" s="306">
        <v>15</v>
      </c>
      <c r="B1114" s="306"/>
      <c r="C1114" s="307" t="s">
        <v>1480</v>
      </c>
      <c r="D1114" s="308" t="s">
        <v>1481</v>
      </c>
      <c r="E1114" s="308"/>
      <c r="F1114" s="307">
        <v>3011</v>
      </c>
      <c r="G1114" s="308" t="s">
        <v>1633</v>
      </c>
      <c r="H1114" s="308" t="s">
        <v>1491</v>
      </c>
      <c r="I1114" s="309">
        <v>0</v>
      </c>
      <c r="J1114" s="309">
        <v>17180</v>
      </c>
      <c r="K1114" s="309">
        <v>0</v>
      </c>
      <c r="L1114" s="309">
        <v>1718</v>
      </c>
      <c r="M1114" s="309">
        <v>859</v>
      </c>
      <c r="N1114" s="309">
        <v>19757</v>
      </c>
      <c r="O1114" s="309"/>
      <c r="P1114" s="309"/>
    </row>
    <row r="1115" spans="1:16" ht="12.45" customHeight="1">
      <c r="A1115" s="306">
        <v>15</v>
      </c>
      <c r="B1115" s="306"/>
      <c r="C1115" s="307" t="s">
        <v>1480</v>
      </c>
      <c r="D1115" s="308" t="s">
        <v>1481</v>
      </c>
      <c r="E1115" s="308"/>
      <c r="F1115" s="307">
        <v>3012</v>
      </c>
      <c r="G1115" s="308" t="s">
        <v>1633</v>
      </c>
      <c r="H1115" s="308" t="s">
        <v>1491</v>
      </c>
      <c r="I1115" s="309">
        <v>0</v>
      </c>
      <c r="J1115" s="309">
        <v>6937</v>
      </c>
      <c r="K1115" s="309">
        <v>0</v>
      </c>
      <c r="L1115" s="309">
        <v>694</v>
      </c>
      <c r="M1115" s="309">
        <v>347</v>
      </c>
      <c r="N1115" s="309">
        <v>7978</v>
      </c>
      <c r="O1115" s="309"/>
      <c r="P1115" s="309"/>
    </row>
    <row r="1116" spans="1:16" ht="12.45" customHeight="1">
      <c r="A1116" s="306">
        <v>15</v>
      </c>
      <c r="B1116" s="306"/>
      <c r="C1116" s="307" t="s">
        <v>1480</v>
      </c>
      <c r="D1116" s="308" t="s">
        <v>1481</v>
      </c>
      <c r="E1116" s="308"/>
      <c r="F1116" s="307">
        <v>3013</v>
      </c>
      <c r="G1116" s="308" t="s">
        <v>1633</v>
      </c>
      <c r="H1116" s="308" t="s">
        <v>1491</v>
      </c>
      <c r="I1116" s="309">
        <v>0</v>
      </c>
      <c r="J1116" s="309">
        <v>2923</v>
      </c>
      <c r="K1116" s="309">
        <v>0</v>
      </c>
      <c r="L1116" s="309">
        <v>292</v>
      </c>
      <c r="M1116" s="309">
        <v>97</v>
      </c>
      <c r="N1116" s="309">
        <v>3312</v>
      </c>
      <c r="O1116" s="309"/>
      <c r="P1116" s="309"/>
    </row>
    <row r="1117" spans="1:16" ht="12.45" customHeight="1">
      <c r="A1117" s="306">
        <v>15</v>
      </c>
      <c r="B1117" s="306"/>
      <c r="C1117" s="307" t="s">
        <v>1480</v>
      </c>
      <c r="D1117" s="308" t="s">
        <v>1481</v>
      </c>
      <c r="E1117" s="308"/>
      <c r="F1117" s="307">
        <v>3014</v>
      </c>
      <c r="G1117" s="308" t="s">
        <v>1633</v>
      </c>
      <c r="H1117" s="308" t="s">
        <v>1491</v>
      </c>
      <c r="I1117" s="309">
        <v>0</v>
      </c>
      <c r="J1117" s="309">
        <v>2474</v>
      </c>
      <c r="K1117" s="309">
        <v>0</v>
      </c>
      <c r="L1117" s="309">
        <v>247</v>
      </c>
      <c r="M1117" s="309">
        <v>82</v>
      </c>
      <c r="N1117" s="309">
        <v>2803</v>
      </c>
      <c r="O1117" s="309"/>
      <c r="P1117" s="309"/>
    </row>
    <row r="1118" spans="1:16" ht="12.45" customHeight="1">
      <c r="A1118" s="306">
        <v>15</v>
      </c>
      <c r="B1118" s="306"/>
      <c r="C1118" s="307" t="s">
        <v>1480</v>
      </c>
      <c r="D1118" s="308" t="s">
        <v>1481</v>
      </c>
      <c r="E1118" s="308"/>
      <c r="F1118" s="307">
        <v>3015</v>
      </c>
      <c r="G1118" s="308" t="s">
        <v>2302</v>
      </c>
      <c r="H1118" s="308" t="s">
        <v>2303</v>
      </c>
      <c r="I1118" s="309">
        <v>0</v>
      </c>
      <c r="J1118" s="309">
        <v>7790</v>
      </c>
      <c r="K1118" s="309">
        <v>0</v>
      </c>
      <c r="L1118" s="309">
        <v>779</v>
      </c>
      <c r="M1118" s="309">
        <v>48</v>
      </c>
      <c r="N1118" s="309">
        <v>8617</v>
      </c>
      <c r="O1118" s="309"/>
      <c r="P1118" s="309"/>
    </row>
    <row r="1119" spans="1:16" ht="12.45" customHeight="1">
      <c r="A1119" s="306">
        <v>15</v>
      </c>
      <c r="B1119" s="306"/>
      <c r="C1119" s="307" t="s">
        <v>1480</v>
      </c>
      <c r="D1119" s="308" t="s">
        <v>1481</v>
      </c>
      <c r="E1119" s="308"/>
      <c r="F1119" s="307">
        <v>3016</v>
      </c>
      <c r="G1119" s="308" t="s">
        <v>2393</v>
      </c>
      <c r="H1119" s="308" t="s">
        <v>2394</v>
      </c>
      <c r="I1119" s="309">
        <v>0</v>
      </c>
      <c r="J1119" s="309">
        <v>25376</v>
      </c>
      <c r="K1119" s="309">
        <v>0</v>
      </c>
      <c r="L1119" s="309">
        <v>2538</v>
      </c>
      <c r="M1119" s="309">
        <v>0</v>
      </c>
      <c r="N1119" s="309">
        <v>27914</v>
      </c>
      <c r="O1119" s="309"/>
      <c r="P1119" s="309"/>
    </row>
    <row r="1120" spans="1:16" ht="12.45" customHeight="1">
      <c r="A1120" s="306">
        <v>16</v>
      </c>
      <c r="B1120" s="306"/>
      <c r="C1120" s="307" t="s">
        <v>1480</v>
      </c>
      <c r="D1120" s="308" t="s">
        <v>1481</v>
      </c>
      <c r="E1120" s="308"/>
      <c r="F1120" s="307">
        <v>3017</v>
      </c>
      <c r="G1120" s="308" t="s">
        <v>2300</v>
      </c>
      <c r="H1120" s="308" t="s">
        <v>2301</v>
      </c>
      <c r="I1120" s="309">
        <v>0</v>
      </c>
      <c r="J1120" s="309">
        <v>234609</v>
      </c>
      <c r="K1120" s="309">
        <v>0</v>
      </c>
      <c r="L1120" s="309">
        <v>23461</v>
      </c>
      <c r="M1120" s="309">
        <v>0</v>
      </c>
      <c r="N1120" s="309">
        <v>258070</v>
      </c>
      <c r="O1120" s="309"/>
      <c r="P1120" s="309"/>
    </row>
    <row r="1121" spans="1:16" ht="12.45" customHeight="1">
      <c r="A1121" s="306">
        <v>16</v>
      </c>
      <c r="B1121" s="306"/>
      <c r="C1121" s="307" t="s">
        <v>1480</v>
      </c>
      <c r="D1121" s="308" t="s">
        <v>1481</v>
      </c>
      <c r="E1121" s="308"/>
      <c r="F1121" s="307">
        <v>3019</v>
      </c>
      <c r="G1121" s="308" t="s">
        <v>2227</v>
      </c>
      <c r="H1121" s="308" t="s">
        <v>2228</v>
      </c>
      <c r="I1121" s="309">
        <v>0</v>
      </c>
      <c r="J1121" s="309">
        <v>10460</v>
      </c>
      <c r="K1121" s="309">
        <v>0</v>
      </c>
      <c r="L1121" s="309">
        <v>1046</v>
      </c>
      <c r="M1121" s="309">
        <v>101</v>
      </c>
      <c r="N1121" s="309">
        <v>11607</v>
      </c>
      <c r="O1121" s="309"/>
      <c r="P1121" s="309"/>
    </row>
    <row r="1122" spans="1:16" ht="12.45" customHeight="1">
      <c r="A1122" s="306">
        <v>16</v>
      </c>
      <c r="B1122" s="306"/>
      <c r="C1122" s="307" t="s">
        <v>1480</v>
      </c>
      <c r="D1122" s="308" t="s">
        <v>1481</v>
      </c>
      <c r="E1122" s="308"/>
      <c r="F1122" s="307">
        <v>3020</v>
      </c>
      <c r="G1122" s="308" t="s">
        <v>1614</v>
      </c>
      <c r="H1122" s="308" t="s">
        <v>2395</v>
      </c>
      <c r="I1122" s="309">
        <v>0</v>
      </c>
      <c r="J1122" s="309">
        <v>166757</v>
      </c>
      <c r="K1122" s="309">
        <v>0</v>
      </c>
      <c r="L1122" s="309">
        <v>16676</v>
      </c>
      <c r="M1122" s="309">
        <v>1603</v>
      </c>
      <c r="N1122" s="309">
        <v>185036</v>
      </c>
      <c r="O1122" s="309"/>
      <c r="P1122" s="309"/>
    </row>
    <row r="1123" spans="1:16" ht="12.45" customHeight="1">
      <c r="A1123" s="306">
        <v>16</v>
      </c>
      <c r="B1123" s="306"/>
      <c r="C1123" s="307" t="s">
        <v>1480</v>
      </c>
      <c r="D1123" s="308" t="s">
        <v>1481</v>
      </c>
      <c r="E1123" s="308"/>
      <c r="F1123" s="307">
        <v>3021</v>
      </c>
      <c r="G1123" s="308" t="s">
        <v>1633</v>
      </c>
      <c r="H1123" s="308" t="s">
        <v>1491</v>
      </c>
      <c r="I1123" s="309">
        <v>0</v>
      </c>
      <c r="J1123" s="309">
        <v>65978</v>
      </c>
      <c r="K1123" s="309">
        <v>0</v>
      </c>
      <c r="L1123" s="309">
        <v>6598</v>
      </c>
      <c r="M1123" s="309">
        <v>4124</v>
      </c>
      <c r="N1123" s="309">
        <v>76700</v>
      </c>
      <c r="O1123" s="309"/>
      <c r="P1123" s="309"/>
    </row>
    <row r="1124" spans="1:16" ht="12.45" customHeight="1">
      <c r="A1124" s="306">
        <v>16</v>
      </c>
      <c r="B1124" s="306"/>
      <c r="C1124" s="307" t="s">
        <v>1480</v>
      </c>
      <c r="D1124" s="308" t="s">
        <v>1481</v>
      </c>
      <c r="E1124" s="308"/>
      <c r="F1124" s="307">
        <v>3022</v>
      </c>
      <c r="G1124" s="308" t="s">
        <v>1633</v>
      </c>
      <c r="H1124" s="308" t="s">
        <v>1491</v>
      </c>
      <c r="I1124" s="309">
        <v>0</v>
      </c>
      <c r="J1124" s="309">
        <v>3073</v>
      </c>
      <c r="K1124" s="309">
        <v>0</v>
      </c>
      <c r="L1124" s="309">
        <v>307</v>
      </c>
      <c r="M1124" s="309">
        <v>102</v>
      </c>
      <c r="N1124" s="309">
        <v>3482</v>
      </c>
      <c r="O1124" s="309"/>
      <c r="P1124" s="309"/>
    </row>
    <row r="1125" spans="1:16" ht="12.45" customHeight="1">
      <c r="A1125" s="306">
        <v>16</v>
      </c>
      <c r="B1125" s="306"/>
      <c r="C1125" s="307" t="s">
        <v>1480</v>
      </c>
      <c r="D1125" s="308" t="s">
        <v>1481</v>
      </c>
      <c r="E1125" s="308"/>
      <c r="F1125" s="307">
        <v>3023</v>
      </c>
      <c r="G1125" s="308" t="s">
        <v>1633</v>
      </c>
      <c r="H1125" s="308" t="s">
        <v>1491</v>
      </c>
      <c r="I1125" s="309">
        <v>0</v>
      </c>
      <c r="J1125" s="309">
        <v>3271</v>
      </c>
      <c r="K1125" s="309">
        <v>0</v>
      </c>
      <c r="L1125" s="309">
        <v>327</v>
      </c>
      <c r="M1125" s="309">
        <v>109</v>
      </c>
      <c r="N1125" s="309">
        <v>3707</v>
      </c>
      <c r="O1125" s="309"/>
      <c r="P1125" s="309"/>
    </row>
    <row r="1126" spans="1:16" ht="12.45" customHeight="1">
      <c r="A1126" s="306">
        <v>16</v>
      </c>
      <c r="B1126" s="306"/>
      <c r="C1126" s="307" t="s">
        <v>1480</v>
      </c>
      <c r="D1126" s="308" t="s">
        <v>1481</v>
      </c>
      <c r="E1126" s="308"/>
      <c r="F1126" s="307">
        <v>3024</v>
      </c>
      <c r="G1126" s="308" t="s">
        <v>1633</v>
      </c>
      <c r="H1126" s="308" t="s">
        <v>1491</v>
      </c>
      <c r="I1126" s="309">
        <v>0</v>
      </c>
      <c r="J1126" s="309">
        <v>1239</v>
      </c>
      <c r="K1126" s="309">
        <v>0</v>
      </c>
      <c r="L1126" s="309">
        <v>124</v>
      </c>
      <c r="M1126" s="309">
        <v>41</v>
      </c>
      <c r="N1126" s="309">
        <v>1404</v>
      </c>
      <c r="O1126" s="309"/>
      <c r="P1126" s="309"/>
    </row>
    <row r="1127" spans="1:16" ht="12.45" customHeight="1">
      <c r="A1127" s="306">
        <v>16</v>
      </c>
      <c r="B1127" s="306"/>
      <c r="C1127" s="307" t="s">
        <v>1480</v>
      </c>
      <c r="D1127" s="308" t="s">
        <v>1481</v>
      </c>
      <c r="E1127" s="308"/>
      <c r="F1127" s="307">
        <v>3025</v>
      </c>
      <c r="G1127" s="308" t="s">
        <v>1633</v>
      </c>
      <c r="H1127" s="308" t="s">
        <v>1491</v>
      </c>
      <c r="I1127" s="309">
        <v>0</v>
      </c>
      <c r="J1127" s="309">
        <v>1196</v>
      </c>
      <c r="K1127" s="309">
        <v>0</v>
      </c>
      <c r="L1127" s="309">
        <v>120</v>
      </c>
      <c r="M1127" s="309">
        <v>40</v>
      </c>
      <c r="N1127" s="309">
        <v>1356</v>
      </c>
      <c r="O1127" s="309"/>
      <c r="P1127" s="309"/>
    </row>
    <row r="1128" spans="1:16" ht="12.45" customHeight="1">
      <c r="A1128" s="306">
        <v>17</v>
      </c>
      <c r="B1128" s="306"/>
      <c r="C1128" s="307" t="s">
        <v>1480</v>
      </c>
      <c r="D1128" s="308" t="s">
        <v>1506</v>
      </c>
      <c r="E1128" s="308"/>
      <c r="F1128" s="307">
        <v>244</v>
      </c>
      <c r="G1128" s="308" t="s">
        <v>1048</v>
      </c>
      <c r="H1128" s="308" t="s">
        <v>2396</v>
      </c>
      <c r="I1128" s="309">
        <v>0</v>
      </c>
      <c r="J1128" s="309">
        <v>818182</v>
      </c>
      <c r="K1128" s="309">
        <v>0</v>
      </c>
      <c r="L1128" s="309">
        <v>81818</v>
      </c>
      <c r="M1128" s="309">
        <v>0</v>
      </c>
      <c r="N1128" s="309">
        <v>900000</v>
      </c>
      <c r="O1128" s="309"/>
      <c r="P1128" s="309"/>
    </row>
    <row r="1129" spans="1:16" ht="12.45" customHeight="1">
      <c r="A1129" s="306">
        <v>17</v>
      </c>
      <c r="B1129" s="306"/>
      <c r="C1129" s="307" t="s">
        <v>1480</v>
      </c>
      <c r="D1129" s="308" t="s">
        <v>1506</v>
      </c>
      <c r="E1129" s="308"/>
      <c r="F1129" s="307">
        <v>245</v>
      </c>
      <c r="G1129" s="308" t="s">
        <v>547</v>
      </c>
      <c r="H1129" s="308" t="s">
        <v>287</v>
      </c>
      <c r="I1129" s="309">
        <v>0</v>
      </c>
      <c r="J1129" s="309">
        <v>272727</v>
      </c>
      <c r="K1129" s="309">
        <v>0</v>
      </c>
      <c r="L1129" s="309">
        <v>27273</v>
      </c>
      <c r="M1129" s="309">
        <v>0</v>
      </c>
      <c r="N1129" s="309">
        <v>300000</v>
      </c>
      <c r="O1129" s="309"/>
      <c r="P1129" s="309"/>
    </row>
    <row r="1130" spans="1:16" ht="12.45" customHeight="1">
      <c r="A1130" s="306">
        <v>17</v>
      </c>
      <c r="B1130" s="306"/>
      <c r="C1130" s="307" t="s">
        <v>1480</v>
      </c>
      <c r="D1130" s="308" t="s">
        <v>1506</v>
      </c>
      <c r="E1130" s="308"/>
      <c r="F1130" s="307">
        <v>246</v>
      </c>
      <c r="G1130" s="308" t="s">
        <v>1616</v>
      </c>
      <c r="H1130" s="308" t="s">
        <v>1489</v>
      </c>
      <c r="I1130" s="309">
        <v>0</v>
      </c>
      <c r="J1130" s="309">
        <v>145567.54800000001</v>
      </c>
      <c r="K1130" s="309">
        <v>0</v>
      </c>
      <c r="L1130" s="309">
        <v>14556.754800000001</v>
      </c>
      <c r="M1130" s="309">
        <v>7542.36</v>
      </c>
      <c r="N1130" s="309">
        <v>167666.66279999999</v>
      </c>
      <c r="O1130" s="309"/>
      <c r="P1130" s="309"/>
    </row>
    <row r="1131" spans="1:16" ht="12.45" customHeight="1">
      <c r="A1131" s="306">
        <v>17</v>
      </c>
      <c r="B1131" s="306"/>
      <c r="C1131" s="307" t="s">
        <v>1480</v>
      </c>
      <c r="D1131" s="308" t="s">
        <v>1481</v>
      </c>
      <c r="E1131" s="308"/>
      <c r="F1131" s="307">
        <v>3026</v>
      </c>
      <c r="G1131" s="308" t="s">
        <v>2051</v>
      </c>
      <c r="H1131" s="308" t="s">
        <v>2052</v>
      </c>
      <c r="I1131" s="309">
        <v>0</v>
      </c>
      <c r="J1131" s="309">
        <v>120646</v>
      </c>
      <c r="K1131" s="309">
        <v>0</v>
      </c>
      <c r="L1131" s="309">
        <v>12065</v>
      </c>
      <c r="M1131" s="309">
        <v>0</v>
      </c>
      <c r="N1131" s="309">
        <v>132711</v>
      </c>
      <c r="O1131" s="309"/>
      <c r="P1131" s="309"/>
    </row>
    <row r="1132" spans="1:16" ht="12.45" customHeight="1">
      <c r="A1132" s="306">
        <v>17</v>
      </c>
      <c r="B1132" s="306"/>
      <c r="C1132" s="307" t="s">
        <v>1480</v>
      </c>
      <c r="D1132" s="308" t="s">
        <v>1481</v>
      </c>
      <c r="E1132" s="308"/>
      <c r="F1132" s="307">
        <v>3027</v>
      </c>
      <c r="G1132" s="308" t="s">
        <v>2397</v>
      </c>
      <c r="H1132" s="308" t="s">
        <v>2398</v>
      </c>
      <c r="I1132" s="309">
        <v>0</v>
      </c>
      <c r="J1132" s="309">
        <v>5252</v>
      </c>
      <c r="K1132" s="309">
        <v>0</v>
      </c>
      <c r="L1132" s="309">
        <v>525</v>
      </c>
      <c r="M1132" s="309">
        <v>50</v>
      </c>
      <c r="N1132" s="309">
        <v>5827</v>
      </c>
      <c r="O1132" s="309"/>
      <c r="P1132" s="309"/>
    </row>
    <row r="1133" spans="1:16" ht="12.45" customHeight="1">
      <c r="A1133" s="306">
        <v>18</v>
      </c>
      <c r="B1133" s="306"/>
      <c r="C1133" s="307" t="s">
        <v>1480</v>
      </c>
      <c r="D1133" s="308" t="s">
        <v>1481</v>
      </c>
      <c r="E1133" s="308"/>
      <c r="F1133" s="307">
        <v>3028</v>
      </c>
      <c r="G1133" s="308" t="s">
        <v>1633</v>
      </c>
      <c r="H1133" s="308" t="s">
        <v>1491</v>
      </c>
      <c r="I1133" s="309">
        <v>0</v>
      </c>
      <c r="J1133" s="309">
        <v>1196</v>
      </c>
      <c r="K1133" s="309">
        <v>0</v>
      </c>
      <c r="L1133" s="309">
        <v>120</v>
      </c>
      <c r="M1133" s="309">
        <v>40</v>
      </c>
      <c r="N1133" s="309">
        <v>1356</v>
      </c>
      <c r="O1133" s="309"/>
      <c r="P1133" s="309"/>
    </row>
    <row r="1134" spans="1:16" ht="12.45" customHeight="1">
      <c r="A1134" s="306">
        <v>18</v>
      </c>
      <c r="B1134" s="306"/>
      <c r="C1134" s="307" t="s">
        <v>1480</v>
      </c>
      <c r="D1134" s="308" t="s">
        <v>1481</v>
      </c>
      <c r="E1134" s="308"/>
      <c r="F1134" s="307">
        <v>3029</v>
      </c>
      <c r="G1134" s="308" t="s">
        <v>1633</v>
      </c>
      <c r="H1134" s="308" t="s">
        <v>1491</v>
      </c>
      <c r="I1134" s="309">
        <v>0</v>
      </c>
      <c r="J1134" s="309">
        <v>3272</v>
      </c>
      <c r="K1134" s="309">
        <v>0</v>
      </c>
      <c r="L1134" s="309">
        <v>327</v>
      </c>
      <c r="M1134" s="309">
        <v>109</v>
      </c>
      <c r="N1134" s="309">
        <v>3708</v>
      </c>
      <c r="O1134" s="309"/>
      <c r="P1134" s="309"/>
    </row>
    <row r="1135" spans="1:16" ht="12.45" customHeight="1">
      <c r="A1135" s="306">
        <v>18</v>
      </c>
      <c r="B1135" s="306"/>
      <c r="C1135" s="307" t="s">
        <v>1480</v>
      </c>
      <c r="D1135" s="308" t="s">
        <v>1481</v>
      </c>
      <c r="E1135" s="308"/>
      <c r="F1135" s="307">
        <v>3030</v>
      </c>
      <c r="G1135" s="308" t="s">
        <v>1633</v>
      </c>
      <c r="H1135" s="308" t="s">
        <v>1491</v>
      </c>
      <c r="I1135" s="309">
        <v>0</v>
      </c>
      <c r="J1135" s="309">
        <v>3073</v>
      </c>
      <c r="K1135" s="309">
        <v>0</v>
      </c>
      <c r="L1135" s="309">
        <v>307</v>
      </c>
      <c r="M1135" s="309">
        <v>102</v>
      </c>
      <c r="N1135" s="309">
        <v>3482</v>
      </c>
      <c r="O1135" s="309"/>
      <c r="P1135" s="309"/>
    </row>
    <row r="1136" spans="1:16" ht="12.45" customHeight="1">
      <c r="A1136" s="306">
        <v>18</v>
      </c>
      <c r="B1136" s="306"/>
      <c r="C1136" s="307" t="s">
        <v>1480</v>
      </c>
      <c r="D1136" s="308" t="s">
        <v>1481</v>
      </c>
      <c r="E1136" s="308"/>
      <c r="F1136" s="307">
        <v>3031</v>
      </c>
      <c r="G1136" s="308" t="s">
        <v>1633</v>
      </c>
      <c r="H1136" s="308" t="s">
        <v>1491</v>
      </c>
      <c r="I1136" s="309">
        <v>0</v>
      </c>
      <c r="J1136" s="309">
        <v>1239</v>
      </c>
      <c r="K1136" s="309">
        <v>0</v>
      </c>
      <c r="L1136" s="309">
        <v>124</v>
      </c>
      <c r="M1136" s="309">
        <v>41</v>
      </c>
      <c r="N1136" s="309">
        <v>1404</v>
      </c>
      <c r="O1136" s="309"/>
      <c r="P1136" s="309"/>
    </row>
    <row r="1137" spans="1:16" ht="12.45" customHeight="1">
      <c r="A1137" s="306">
        <v>18</v>
      </c>
      <c r="B1137" s="306"/>
      <c r="C1137" s="307" t="s">
        <v>1480</v>
      </c>
      <c r="D1137" s="308" t="s">
        <v>1481</v>
      </c>
      <c r="E1137" s="308"/>
      <c r="F1137" s="307">
        <v>3032</v>
      </c>
      <c r="G1137" s="308" t="s">
        <v>2072</v>
      </c>
      <c r="H1137" s="308" t="s">
        <v>2073</v>
      </c>
      <c r="I1137" s="309">
        <v>0</v>
      </c>
      <c r="J1137" s="309">
        <v>15992</v>
      </c>
      <c r="K1137" s="309">
        <v>0</v>
      </c>
      <c r="L1137" s="309">
        <v>1599</v>
      </c>
      <c r="M1137" s="309">
        <v>154</v>
      </c>
      <c r="N1137" s="309">
        <v>17745</v>
      </c>
      <c r="O1137" s="309"/>
      <c r="P1137" s="309"/>
    </row>
    <row r="1138" spans="1:16" ht="12.45" customHeight="1">
      <c r="A1138" s="306">
        <v>18</v>
      </c>
      <c r="B1138" s="306"/>
      <c r="C1138" s="307" t="s">
        <v>1480</v>
      </c>
      <c r="D1138" s="308" t="s">
        <v>1481</v>
      </c>
      <c r="E1138" s="308"/>
      <c r="F1138" s="307">
        <v>3033</v>
      </c>
      <c r="G1138" s="308" t="s">
        <v>2399</v>
      </c>
      <c r="H1138" s="308" t="s">
        <v>2400</v>
      </c>
      <c r="I1138" s="309">
        <v>0</v>
      </c>
      <c r="J1138" s="309">
        <v>10886</v>
      </c>
      <c r="K1138" s="309">
        <v>0</v>
      </c>
      <c r="L1138" s="309">
        <v>1089</v>
      </c>
      <c r="M1138" s="309">
        <v>105</v>
      </c>
      <c r="N1138" s="309">
        <v>12080</v>
      </c>
      <c r="O1138" s="309"/>
      <c r="P1138" s="309"/>
    </row>
    <row r="1139" spans="1:16" ht="12.45" customHeight="1">
      <c r="A1139" s="306">
        <v>18</v>
      </c>
      <c r="B1139" s="306"/>
      <c r="C1139" s="307" t="s">
        <v>1480</v>
      </c>
      <c r="D1139" s="308" t="s">
        <v>1481</v>
      </c>
      <c r="E1139" s="308"/>
      <c r="F1139" s="307">
        <v>3034</v>
      </c>
      <c r="G1139" s="308" t="s">
        <v>2044</v>
      </c>
      <c r="H1139" s="308" t="s">
        <v>2045</v>
      </c>
      <c r="I1139" s="309">
        <v>0</v>
      </c>
      <c r="J1139" s="309">
        <v>520129</v>
      </c>
      <c r="K1139" s="309">
        <v>0</v>
      </c>
      <c r="L1139" s="309">
        <v>52013</v>
      </c>
      <c r="M1139" s="309">
        <v>5001</v>
      </c>
      <c r="N1139" s="309">
        <v>577143</v>
      </c>
      <c r="O1139" s="309"/>
      <c r="P1139" s="309"/>
    </row>
    <row r="1140" spans="1:16" ht="12.45" customHeight="1">
      <c r="A1140" s="306">
        <v>18</v>
      </c>
      <c r="B1140" s="306"/>
      <c r="C1140" s="307" t="s">
        <v>1480</v>
      </c>
      <c r="D1140" s="308" t="s">
        <v>1481</v>
      </c>
      <c r="E1140" s="308"/>
      <c r="F1140" s="307">
        <v>3035</v>
      </c>
      <c r="G1140" s="308" t="s">
        <v>2051</v>
      </c>
      <c r="H1140" s="308" t="s">
        <v>2052</v>
      </c>
      <c r="I1140" s="309">
        <v>0</v>
      </c>
      <c r="J1140" s="309">
        <v>387402</v>
      </c>
      <c r="K1140" s="309">
        <v>0</v>
      </c>
      <c r="L1140" s="309">
        <v>38740</v>
      </c>
      <c r="M1140" s="309">
        <v>7174</v>
      </c>
      <c r="N1140" s="309">
        <v>433316</v>
      </c>
      <c r="O1140" s="309"/>
      <c r="P1140" s="309"/>
    </row>
    <row r="1141" spans="1:16" ht="12.45" customHeight="1">
      <c r="A1141" s="306">
        <v>18</v>
      </c>
      <c r="B1141" s="306"/>
      <c r="C1141" s="307" t="s">
        <v>1480</v>
      </c>
      <c r="D1141" s="308" t="s">
        <v>1481</v>
      </c>
      <c r="E1141" s="308"/>
      <c r="F1141" s="307">
        <v>3036</v>
      </c>
      <c r="G1141" s="308" t="s">
        <v>1633</v>
      </c>
      <c r="H1141" s="308" t="s">
        <v>1491</v>
      </c>
      <c r="I1141" s="309">
        <v>0</v>
      </c>
      <c r="J1141" s="309">
        <v>3718</v>
      </c>
      <c r="K1141" s="309">
        <v>0</v>
      </c>
      <c r="L1141" s="309">
        <v>372</v>
      </c>
      <c r="M1141" s="309">
        <v>124</v>
      </c>
      <c r="N1141" s="309">
        <v>4214</v>
      </c>
      <c r="O1141" s="309"/>
      <c r="P1141" s="309"/>
    </row>
    <row r="1142" spans="1:16" ht="12.45" customHeight="1">
      <c r="A1142" s="306">
        <v>18</v>
      </c>
      <c r="B1142" s="306"/>
      <c r="C1142" s="307" t="s">
        <v>1480</v>
      </c>
      <c r="D1142" s="308" t="s">
        <v>1481</v>
      </c>
      <c r="E1142" s="308"/>
      <c r="F1142" s="307">
        <v>3037</v>
      </c>
      <c r="G1142" s="308" t="s">
        <v>1633</v>
      </c>
      <c r="H1142" s="308" t="s">
        <v>1491</v>
      </c>
      <c r="I1142" s="309">
        <v>0</v>
      </c>
      <c r="J1142" s="309">
        <v>3590</v>
      </c>
      <c r="K1142" s="309">
        <v>0</v>
      </c>
      <c r="L1142" s="309">
        <v>359</v>
      </c>
      <c r="M1142" s="309">
        <v>120</v>
      </c>
      <c r="N1142" s="309">
        <v>4069</v>
      </c>
      <c r="O1142" s="309"/>
      <c r="P1142" s="309"/>
    </row>
    <row r="1143" spans="1:16" ht="12.45" customHeight="1">
      <c r="A1143" s="306">
        <v>18</v>
      </c>
      <c r="B1143" s="306"/>
      <c r="C1143" s="307" t="s">
        <v>1480</v>
      </c>
      <c r="D1143" s="308" t="s">
        <v>1481</v>
      </c>
      <c r="E1143" s="308"/>
      <c r="F1143" s="307">
        <v>3038</v>
      </c>
      <c r="G1143" s="308" t="s">
        <v>1633</v>
      </c>
      <c r="H1143" s="308" t="s">
        <v>1491</v>
      </c>
      <c r="I1143" s="309">
        <v>0</v>
      </c>
      <c r="J1143" s="309">
        <v>9817</v>
      </c>
      <c r="K1143" s="309">
        <v>0</v>
      </c>
      <c r="L1143" s="309">
        <v>982</v>
      </c>
      <c r="M1143" s="309">
        <v>327</v>
      </c>
      <c r="N1143" s="309">
        <v>11126</v>
      </c>
      <c r="O1143" s="309"/>
      <c r="P1143" s="309"/>
    </row>
    <row r="1144" spans="1:16" ht="12.45" customHeight="1">
      <c r="A1144" s="306">
        <v>18</v>
      </c>
      <c r="B1144" s="306"/>
      <c r="C1144" s="307" t="s">
        <v>1480</v>
      </c>
      <c r="D1144" s="308" t="s">
        <v>1481</v>
      </c>
      <c r="E1144" s="308"/>
      <c r="F1144" s="307">
        <v>3039</v>
      </c>
      <c r="G1144" s="308" t="s">
        <v>1633</v>
      </c>
      <c r="H1144" s="308" t="s">
        <v>1491</v>
      </c>
      <c r="I1144" s="309">
        <v>0</v>
      </c>
      <c r="J1144" s="309">
        <v>66950</v>
      </c>
      <c r="K1144" s="309">
        <v>0</v>
      </c>
      <c r="L1144" s="309">
        <v>6695</v>
      </c>
      <c r="M1144" s="309">
        <v>3347</v>
      </c>
      <c r="N1144" s="309">
        <v>76992</v>
      </c>
      <c r="O1144" s="309"/>
      <c r="P1144" s="309"/>
    </row>
    <row r="1145" spans="1:16" ht="12.45" customHeight="1">
      <c r="A1145" s="306">
        <v>18</v>
      </c>
      <c r="B1145" s="306"/>
      <c r="C1145" s="307" t="s">
        <v>1480</v>
      </c>
      <c r="D1145" s="308" t="s">
        <v>1481</v>
      </c>
      <c r="E1145" s="308"/>
      <c r="F1145" s="307">
        <v>3040</v>
      </c>
      <c r="G1145" s="308" t="s">
        <v>1633</v>
      </c>
      <c r="H1145" s="308" t="s">
        <v>1491</v>
      </c>
      <c r="I1145" s="309">
        <v>0</v>
      </c>
      <c r="J1145" s="309">
        <v>9222</v>
      </c>
      <c r="K1145" s="309">
        <v>0</v>
      </c>
      <c r="L1145" s="309">
        <v>922</v>
      </c>
      <c r="M1145" s="309">
        <v>307</v>
      </c>
      <c r="N1145" s="309">
        <v>10451</v>
      </c>
      <c r="O1145" s="309"/>
      <c r="P1145" s="309"/>
    </row>
    <row r="1146" spans="1:16" ht="12.45" customHeight="1">
      <c r="A1146" s="306">
        <v>21</v>
      </c>
      <c r="B1146" s="306"/>
      <c r="C1146" s="307" t="s">
        <v>1480</v>
      </c>
      <c r="D1146" s="308" t="s">
        <v>1481</v>
      </c>
      <c r="E1146" s="308"/>
      <c r="F1146" s="307">
        <v>3041</v>
      </c>
      <c r="G1146" s="308" t="s">
        <v>2401</v>
      </c>
      <c r="H1146" s="308" t="s">
        <v>2402</v>
      </c>
      <c r="I1146" s="309">
        <v>0</v>
      </c>
      <c r="J1146" s="309">
        <v>555672.2328</v>
      </c>
      <c r="K1146" s="309">
        <v>0</v>
      </c>
      <c r="L1146" s="309">
        <v>55582.084799999997</v>
      </c>
      <c r="M1146" s="309">
        <v>5350.1472000000003</v>
      </c>
      <c r="N1146" s="309">
        <v>616604.46479999996</v>
      </c>
      <c r="O1146" s="309"/>
      <c r="P1146" s="309"/>
    </row>
    <row r="1147" spans="1:16" ht="12.45" customHeight="1">
      <c r="A1147" s="306">
        <v>21</v>
      </c>
      <c r="B1147" s="306"/>
      <c r="C1147" s="307" t="s">
        <v>1480</v>
      </c>
      <c r="D1147" s="308" t="s">
        <v>1481</v>
      </c>
      <c r="E1147" s="308"/>
      <c r="F1147" s="307">
        <v>3042</v>
      </c>
      <c r="G1147" s="308" t="s">
        <v>2401</v>
      </c>
      <c r="H1147" s="308" t="s">
        <v>2402</v>
      </c>
      <c r="I1147" s="309">
        <v>0</v>
      </c>
      <c r="J1147" s="309">
        <v>1199027.4336000001</v>
      </c>
      <c r="K1147" s="309">
        <v>0</v>
      </c>
      <c r="L1147" s="309">
        <v>119932.4664</v>
      </c>
      <c r="M1147" s="309">
        <v>11517.678</v>
      </c>
      <c r="N1147" s="309">
        <v>1330477.5780000002</v>
      </c>
      <c r="O1147" s="309"/>
      <c r="P1147" s="309"/>
    </row>
    <row r="1148" spans="1:16" ht="12.45" customHeight="1">
      <c r="A1148" s="306">
        <v>21</v>
      </c>
      <c r="B1148" s="306"/>
      <c r="C1148" s="307" t="s">
        <v>1480</v>
      </c>
      <c r="D1148" s="308" t="s">
        <v>1481</v>
      </c>
      <c r="E1148" s="308"/>
      <c r="F1148" s="307">
        <v>3043</v>
      </c>
      <c r="G1148" s="308" t="s">
        <v>1633</v>
      </c>
      <c r="H1148" s="308" t="s">
        <v>1491</v>
      </c>
      <c r="I1148" s="309">
        <v>0</v>
      </c>
      <c r="J1148" s="309">
        <v>3076</v>
      </c>
      <c r="K1148" s="309">
        <v>0</v>
      </c>
      <c r="L1148" s="309">
        <v>308</v>
      </c>
      <c r="M1148" s="309">
        <v>103</v>
      </c>
      <c r="N1148" s="309">
        <v>3487</v>
      </c>
      <c r="O1148" s="309"/>
      <c r="P1148" s="309"/>
    </row>
    <row r="1149" spans="1:16" ht="12.45" customHeight="1">
      <c r="A1149" s="306">
        <v>21</v>
      </c>
      <c r="B1149" s="306"/>
      <c r="C1149" s="307" t="s">
        <v>1480</v>
      </c>
      <c r="D1149" s="308" t="s">
        <v>1481</v>
      </c>
      <c r="E1149" s="308"/>
      <c r="F1149" s="307">
        <v>3044</v>
      </c>
      <c r="G1149" s="308" t="s">
        <v>1633</v>
      </c>
      <c r="H1149" s="308" t="s">
        <v>1491</v>
      </c>
      <c r="I1149" s="309">
        <v>0</v>
      </c>
      <c r="J1149" s="309">
        <v>3275</v>
      </c>
      <c r="K1149" s="309">
        <v>0</v>
      </c>
      <c r="L1149" s="309">
        <v>328</v>
      </c>
      <c r="M1149" s="309">
        <v>109</v>
      </c>
      <c r="N1149" s="309">
        <v>3712</v>
      </c>
      <c r="O1149" s="309"/>
      <c r="P1149" s="309"/>
    </row>
    <row r="1150" spans="1:16" ht="12.45" customHeight="1">
      <c r="A1150" s="306">
        <v>21</v>
      </c>
      <c r="B1150" s="306"/>
      <c r="C1150" s="307" t="s">
        <v>1480</v>
      </c>
      <c r="D1150" s="308" t="s">
        <v>1481</v>
      </c>
      <c r="E1150" s="308"/>
      <c r="F1150" s="307">
        <v>3045</v>
      </c>
      <c r="G1150" s="308" t="s">
        <v>1633</v>
      </c>
      <c r="H1150" s="308" t="s">
        <v>1491</v>
      </c>
      <c r="I1150" s="309">
        <v>0</v>
      </c>
      <c r="J1150" s="309">
        <v>1197</v>
      </c>
      <c r="K1150" s="309">
        <v>0</v>
      </c>
      <c r="L1150" s="309">
        <v>120</v>
      </c>
      <c r="M1150" s="309">
        <v>40</v>
      </c>
      <c r="N1150" s="309">
        <v>1357</v>
      </c>
      <c r="O1150" s="309"/>
      <c r="P1150" s="309"/>
    </row>
    <row r="1151" spans="1:16" ht="12.45" customHeight="1">
      <c r="A1151" s="306">
        <v>21</v>
      </c>
      <c r="B1151" s="306"/>
      <c r="C1151" s="307" t="s">
        <v>1480</v>
      </c>
      <c r="D1151" s="308" t="s">
        <v>1481</v>
      </c>
      <c r="E1151" s="308"/>
      <c r="F1151" s="307">
        <v>3046</v>
      </c>
      <c r="G1151" s="308" t="s">
        <v>1633</v>
      </c>
      <c r="H1151" s="308" t="s">
        <v>1491</v>
      </c>
      <c r="I1151" s="309">
        <v>0</v>
      </c>
      <c r="J1151" s="309">
        <v>3870</v>
      </c>
      <c r="K1151" s="309">
        <v>0</v>
      </c>
      <c r="L1151" s="309">
        <v>387</v>
      </c>
      <c r="M1151" s="309">
        <v>194</v>
      </c>
      <c r="N1151" s="309">
        <v>4451</v>
      </c>
      <c r="O1151" s="309"/>
      <c r="P1151" s="309"/>
    </row>
    <row r="1152" spans="1:16" ht="12.45" customHeight="1">
      <c r="A1152" s="306">
        <v>21</v>
      </c>
      <c r="B1152" s="306"/>
      <c r="C1152" s="307" t="s">
        <v>1480</v>
      </c>
      <c r="D1152" s="308" t="s">
        <v>1481</v>
      </c>
      <c r="E1152" s="308"/>
      <c r="F1152" s="307">
        <v>3047</v>
      </c>
      <c r="G1152" s="308" t="s">
        <v>1616</v>
      </c>
      <c r="H1152" s="308" t="s">
        <v>1489</v>
      </c>
      <c r="I1152" s="309">
        <v>0</v>
      </c>
      <c r="J1152" s="309">
        <v>47631.171600000001</v>
      </c>
      <c r="K1152" s="309">
        <v>0</v>
      </c>
      <c r="L1152" s="309">
        <v>4755.6863999999996</v>
      </c>
      <c r="M1152" s="309">
        <v>2972.3040000000001</v>
      </c>
      <c r="N1152" s="309">
        <v>55359.161999999997</v>
      </c>
      <c r="O1152" s="309"/>
      <c r="P1152" s="309"/>
    </row>
    <row r="1153" spans="1:16" ht="12.45" customHeight="1">
      <c r="A1153" s="306">
        <v>21</v>
      </c>
      <c r="B1153" s="306"/>
      <c r="C1153" s="307" t="s">
        <v>1480</v>
      </c>
      <c r="D1153" s="308" t="s">
        <v>1481</v>
      </c>
      <c r="E1153" s="308"/>
      <c r="F1153" s="307">
        <v>3048</v>
      </c>
      <c r="G1153" s="308" t="s">
        <v>1633</v>
      </c>
      <c r="H1153" s="308" t="s">
        <v>1491</v>
      </c>
      <c r="I1153" s="309">
        <v>0</v>
      </c>
      <c r="J1153" s="309">
        <v>18278</v>
      </c>
      <c r="K1153" s="309">
        <v>0</v>
      </c>
      <c r="L1153" s="309">
        <v>1828</v>
      </c>
      <c r="M1153" s="309">
        <v>914</v>
      </c>
      <c r="N1153" s="309">
        <v>21020</v>
      </c>
      <c r="O1153" s="309"/>
      <c r="P1153" s="309"/>
    </row>
    <row r="1154" spans="1:16" ht="12.45" customHeight="1">
      <c r="A1154" s="306">
        <v>21</v>
      </c>
      <c r="B1154" s="306"/>
      <c r="C1154" s="307" t="s">
        <v>1480</v>
      </c>
      <c r="D1154" s="308" t="s">
        <v>1481</v>
      </c>
      <c r="E1154" s="308"/>
      <c r="F1154" s="307">
        <v>3049</v>
      </c>
      <c r="G1154" s="308" t="s">
        <v>1633</v>
      </c>
      <c r="H1154" s="308" t="s">
        <v>1491</v>
      </c>
      <c r="I1154" s="309">
        <v>0</v>
      </c>
      <c r="J1154" s="309">
        <v>204549</v>
      </c>
      <c r="K1154" s="309">
        <v>0</v>
      </c>
      <c r="L1154" s="309">
        <v>20455</v>
      </c>
      <c r="M1154" s="309">
        <v>51137</v>
      </c>
      <c r="N1154" s="309">
        <v>276141</v>
      </c>
      <c r="O1154" s="309"/>
      <c r="P1154" s="309"/>
    </row>
    <row r="1155" spans="1:16" ht="12.45" customHeight="1">
      <c r="A1155" s="306">
        <v>21</v>
      </c>
      <c r="B1155" s="306"/>
      <c r="C1155" s="307" t="s">
        <v>1480</v>
      </c>
      <c r="D1155" s="308" t="s">
        <v>1481</v>
      </c>
      <c r="E1155" s="308"/>
      <c r="F1155" s="307">
        <v>3050</v>
      </c>
      <c r="G1155" s="308" t="s">
        <v>2403</v>
      </c>
      <c r="H1155" s="308" t="s">
        <v>2404</v>
      </c>
      <c r="I1155" s="309">
        <v>0</v>
      </c>
      <c r="J1155" s="309">
        <v>26302</v>
      </c>
      <c r="K1155" s="309">
        <v>0</v>
      </c>
      <c r="L1155" s="309">
        <v>2630</v>
      </c>
      <c r="M1155" s="309">
        <v>253</v>
      </c>
      <c r="N1155" s="309">
        <v>29185</v>
      </c>
      <c r="O1155" s="309"/>
      <c r="P1155" s="309"/>
    </row>
    <row r="1156" spans="1:16" ht="12.45" customHeight="1">
      <c r="A1156" s="306">
        <v>21</v>
      </c>
      <c r="B1156" s="306"/>
      <c r="C1156" s="307" t="s">
        <v>1480</v>
      </c>
      <c r="D1156" s="308" t="s">
        <v>1481</v>
      </c>
      <c r="E1156" s="308"/>
      <c r="F1156" s="307">
        <v>3051</v>
      </c>
      <c r="G1156" s="308" t="s">
        <v>2405</v>
      </c>
      <c r="H1156" s="308" t="s">
        <v>2406</v>
      </c>
      <c r="I1156" s="309">
        <v>0</v>
      </c>
      <c r="J1156" s="309">
        <v>5205</v>
      </c>
      <c r="K1156" s="309">
        <v>0</v>
      </c>
      <c r="L1156" s="309">
        <v>520</v>
      </c>
      <c r="M1156" s="309">
        <v>50</v>
      </c>
      <c r="N1156" s="309">
        <v>5775</v>
      </c>
      <c r="O1156" s="309"/>
      <c r="P1156" s="309"/>
    </row>
    <row r="1157" spans="1:16" ht="12.45" customHeight="1">
      <c r="A1157" s="306">
        <v>21</v>
      </c>
      <c r="B1157" s="306"/>
      <c r="C1157" s="307" t="s">
        <v>1480</v>
      </c>
      <c r="D1157" s="308" t="s">
        <v>1481</v>
      </c>
      <c r="E1157" s="308"/>
      <c r="F1157" s="307">
        <v>3052</v>
      </c>
      <c r="G1157" s="308" t="s">
        <v>2405</v>
      </c>
      <c r="H1157" s="308" t="s">
        <v>2406</v>
      </c>
      <c r="I1157" s="309">
        <v>0</v>
      </c>
      <c r="J1157" s="309">
        <v>5071</v>
      </c>
      <c r="K1157" s="309">
        <v>0</v>
      </c>
      <c r="L1157" s="309">
        <v>507</v>
      </c>
      <c r="M1157" s="309">
        <v>49</v>
      </c>
      <c r="N1157" s="309">
        <v>5627</v>
      </c>
      <c r="O1157" s="309"/>
      <c r="P1157" s="309"/>
    </row>
    <row r="1158" spans="1:16" ht="12.45" customHeight="1">
      <c r="A1158" s="306">
        <v>21</v>
      </c>
      <c r="B1158" s="306"/>
      <c r="C1158" s="307" t="s">
        <v>1480</v>
      </c>
      <c r="D1158" s="308" t="s">
        <v>1481</v>
      </c>
      <c r="E1158" s="308"/>
      <c r="F1158" s="307">
        <v>3053</v>
      </c>
      <c r="G1158" s="308" t="s">
        <v>2407</v>
      </c>
      <c r="H1158" s="308" t="s">
        <v>2408</v>
      </c>
      <c r="I1158" s="309">
        <v>0</v>
      </c>
      <c r="J1158" s="309">
        <v>20815</v>
      </c>
      <c r="K1158" s="309">
        <v>0</v>
      </c>
      <c r="L1158" s="309">
        <v>2082</v>
      </c>
      <c r="M1158" s="309">
        <v>200</v>
      </c>
      <c r="N1158" s="309">
        <v>23097</v>
      </c>
      <c r="O1158" s="309"/>
      <c r="P1158" s="309"/>
    </row>
    <row r="1159" spans="1:16" ht="12.45" customHeight="1">
      <c r="A1159" s="306">
        <v>21</v>
      </c>
      <c r="B1159" s="306"/>
      <c r="C1159" s="307" t="s">
        <v>1480</v>
      </c>
      <c r="D1159" s="308" t="s">
        <v>1481</v>
      </c>
      <c r="E1159" s="308"/>
      <c r="F1159" s="307">
        <v>3054</v>
      </c>
      <c r="G1159" s="308" t="s">
        <v>2209</v>
      </c>
      <c r="H1159" s="308" t="s">
        <v>2210</v>
      </c>
      <c r="I1159" s="309">
        <v>0</v>
      </c>
      <c r="J1159" s="309">
        <v>10139</v>
      </c>
      <c r="K1159" s="309">
        <v>0</v>
      </c>
      <c r="L1159" s="309">
        <v>1014</v>
      </c>
      <c r="M1159" s="309">
        <v>97</v>
      </c>
      <c r="N1159" s="309">
        <v>11250</v>
      </c>
      <c r="O1159" s="309"/>
      <c r="P1159" s="309"/>
    </row>
    <row r="1160" spans="1:16" ht="12.45" customHeight="1">
      <c r="A1160" s="306">
        <v>21</v>
      </c>
      <c r="B1160" s="306"/>
      <c r="C1160" s="307" t="s">
        <v>1480</v>
      </c>
      <c r="D1160" s="308" t="s">
        <v>1481</v>
      </c>
      <c r="E1160" s="308"/>
      <c r="F1160" s="307">
        <v>3055</v>
      </c>
      <c r="G1160" s="308" t="s">
        <v>2409</v>
      </c>
      <c r="H1160" s="308" t="s">
        <v>2410</v>
      </c>
      <c r="I1160" s="309">
        <v>0</v>
      </c>
      <c r="J1160" s="309">
        <v>377743</v>
      </c>
      <c r="K1160" s="309">
        <v>0</v>
      </c>
      <c r="L1160" s="309">
        <v>37774</v>
      </c>
      <c r="M1160" s="309">
        <v>3632</v>
      </c>
      <c r="N1160" s="309">
        <v>419149</v>
      </c>
      <c r="O1160" s="309"/>
      <c r="P1160" s="309"/>
    </row>
    <row r="1161" spans="1:16" ht="12.45" customHeight="1">
      <c r="A1161" s="306">
        <v>21</v>
      </c>
      <c r="B1161" s="306"/>
      <c r="C1161" s="307" t="s">
        <v>1480</v>
      </c>
      <c r="D1161" s="308" t="s">
        <v>1481</v>
      </c>
      <c r="E1161" s="308"/>
      <c r="F1161" s="307">
        <v>3056</v>
      </c>
      <c r="G1161" s="308" t="s">
        <v>2411</v>
      </c>
      <c r="H1161" s="308" t="s">
        <v>2412</v>
      </c>
      <c r="I1161" s="309">
        <v>0</v>
      </c>
      <c r="J1161" s="309">
        <v>5204</v>
      </c>
      <c r="K1161" s="309">
        <v>0</v>
      </c>
      <c r="L1161" s="309">
        <v>520</v>
      </c>
      <c r="M1161" s="309">
        <v>50</v>
      </c>
      <c r="N1161" s="309">
        <v>5774</v>
      </c>
      <c r="O1161" s="309"/>
      <c r="P1161" s="309"/>
    </row>
    <row r="1162" spans="1:16" ht="12.45" customHeight="1">
      <c r="A1162" s="306">
        <v>21</v>
      </c>
      <c r="B1162" s="306"/>
      <c r="C1162" s="307" t="s">
        <v>1480</v>
      </c>
      <c r="D1162" s="308" t="s">
        <v>1481</v>
      </c>
      <c r="E1162" s="308"/>
      <c r="F1162" s="307">
        <v>3057</v>
      </c>
      <c r="G1162" s="308" t="s">
        <v>2413</v>
      </c>
      <c r="H1162" s="308" t="s">
        <v>2414</v>
      </c>
      <c r="I1162" s="309">
        <v>0</v>
      </c>
      <c r="J1162" s="309">
        <v>10137</v>
      </c>
      <c r="K1162" s="309">
        <v>0</v>
      </c>
      <c r="L1162" s="309">
        <v>1014</v>
      </c>
      <c r="M1162" s="309">
        <v>97</v>
      </c>
      <c r="N1162" s="309">
        <v>11248</v>
      </c>
      <c r="O1162" s="309"/>
      <c r="P1162" s="309"/>
    </row>
    <row r="1163" spans="1:16" ht="12.45" customHeight="1">
      <c r="A1163" s="306">
        <v>21</v>
      </c>
      <c r="B1163" s="306"/>
      <c r="C1163" s="307" t="s">
        <v>1480</v>
      </c>
      <c r="D1163" s="308" t="s">
        <v>1481</v>
      </c>
      <c r="E1163" s="308"/>
      <c r="F1163" s="307">
        <v>3058</v>
      </c>
      <c r="G1163" s="308" t="s">
        <v>2397</v>
      </c>
      <c r="H1163" s="308" t="s">
        <v>2398</v>
      </c>
      <c r="I1163" s="309">
        <v>0</v>
      </c>
      <c r="J1163" s="309">
        <v>5068</v>
      </c>
      <c r="K1163" s="309">
        <v>0</v>
      </c>
      <c r="L1163" s="309">
        <v>507</v>
      </c>
      <c r="M1163" s="309">
        <v>49</v>
      </c>
      <c r="N1163" s="309">
        <v>5624</v>
      </c>
      <c r="O1163" s="309"/>
      <c r="P1163" s="309"/>
    </row>
    <row r="1164" spans="1:16" ht="12.45" customHeight="1">
      <c r="A1164" s="306">
        <v>21</v>
      </c>
      <c r="B1164" s="306"/>
      <c r="C1164" s="307" t="s">
        <v>1480</v>
      </c>
      <c r="D1164" s="308" t="s">
        <v>1481</v>
      </c>
      <c r="E1164" s="308"/>
      <c r="F1164" s="307">
        <v>3059</v>
      </c>
      <c r="G1164" s="308" t="s">
        <v>1633</v>
      </c>
      <c r="H1164" s="308" t="s">
        <v>1491</v>
      </c>
      <c r="I1164" s="309">
        <v>0</v>
      </c>
      <c r="J1164" s="309">
        <v>1240</v>
      </c>
      <c r="K1164" s="309">
        <v>0</v>
      </c>
      <c r="L1164" s="309">
        <v>124</v>
      </c>
      <c r="M1164" s="309">
        <v>41</v>
      </c>
      <c r="N1164" s="309">
        <v>1405</v>
      </c>
      <c r="O1164" s="309"/>
      <c r="P1164" s="309"/>
    </row>
    <row r="1165" spans="1:16" ht="12.45" customHeight="1">
      <c r="A1165" s="306">
        <v>22</v>
      </c>
      <c r="B1165" s="306"/>
      <c r="C1165" s="307" t="s">
        <v>1480</v>
      </c>
      <c r="D1165" s="308" t="s">
        <v>1481</v>
      </c>
      <c r="E1165" s="308"/>
      <c r="F1165" s="307">
        <v>3061</v>
      </c>
      <c r="G1165" s="308" t="s">
        <v>2072</v>
      </c>
      <c r="H1165" s="308" t="s">
        <v>2073</v>
      </c>
      <c r="I1165" s="309">
        <v>0</v>
      </c>
      <c r="J1165" s="309">
        <v>15632</v>
      </c>
      <c r="K1165" s="309">
        <v>0</v>
      </c>
      <c r="L1165" s="309">
        <v>1563</v>
      </c>
      <c r="M1165" s="309">
        <v>150</v>
      </c>
      <c r="N1165" s="309">
        <v>17345</v>
      </c>
      <c r="O1165" s="309"/>
      <c r="P1165" s="309"/>
    </row>
    <row r="1166" spans="1:16" ht="12.45" customHeight="1">
      <c r="A1166" s="306">
        <v>22</v>
      </c>
      <c r="B1166" s="306"/>
      <c r="C1166" s="307" t="s">
        <v>1480</v>
      </c>
      <c r="D1166" s="308" t="s">
        <v>1481</v>
      </c>
      <c r="E1166" s="308"/>
      <c r="F1166" s="307">
        <v>3062</v>
      </c>
      <c r="G1166" s="308" t="s">
        <v>2367</v>
      </c>
      <c r="H1166" s="308" t="s">
        <v>2368</v>
      </c>
      <c r="I1166" s="309">
        <v>0</v>
      </c>
      <c r="J1166" s="309">
        <v>7790</v>
      </c>
      <c r="K1166" s="309">
        <v>0</v>
      </c>
      <c r="L1166" s="309">
        <v>779</v>
      </c>
      <c r="M1166" s="309">
        <v>48</v>
      </c>
      <c r="N1166" s="309">
        <v>8617</v>
      </c>
      <c r="O1166" s="309"/>
      <c r="P1166" s="309"/>
    </row>
    <row r="1167" spans="1:16" ht="12.45" customHeight="1">
      <c r="A1167" s="306">
        <v>22</v>
      </c>
      <c r="B1167" s="306"/>
      <c r="C1167" s="307" t="s">
        <v>1480</v>
      </c>
      <c r="D1167" s="308" t="s">
        <v>1481</v>
      </c>
      <c r="E1167" s="308"/>
      <c r="F1167" s="307">
        <v>3063</v>
      </c>
      <c r="G1167" s="308" t="s">
        <v>2415</v>
      </c>
      <c r="H1167" s="308" t="s">
        <v>2416</v>
      </c>
      <c r="I1167" s="309">
        <v>0</v>
      </c>
      <c r="J1167" s="309">
        <v>26745</v>
      </c>
      <c r="K1167" s="309">
        <v>0</v>
      </c>
      <c r="L1167" s="309">
        <v>2674</v>
      </c>
      <c r="M1167" s="309">
        <v>257</v>
      </c>
      <c r="N1167" s="309">
        <v>29676</v>
      </c>
      <c r="O1167" s="309"/>
      <c r="P1167" s="309"/>
    </row>
    <row r="1168" spans="1:16" ht="12.45" customHeight="1">
      <c r="A1168" s="306">
        <v>22</v>
      </c>
      <c r="B1168" s="306"/>
      <c r="C1168" s="307" t="s">
        <v>1480</v>
      </c>
      <c r="D1168" s="308" t="s">
        <v>1481</v>
      </c>
      <c r="E1168" s="308"/>
      <c r="F1168" s="307">
        <v>3064</v>
      </c>
      <c r="G1168" s="308" t="s">
        <v>1633</v>
      </c>
      <c r="H1168" s="308" t="s">
        <v>1491</v>
      </c>
      <c r="I1168" s="309">
        <v>0</v>
      </c>
      <c r="J1168" s="309">
        <v>1240</v>
      </c>
      <c r="K1168" s="309">
        <v>0</v>
      </c>
      <c r="L1168" s="309">
        <v>124</v>
      </c>
      <c r="M1168" s="309">
        <v>41</v>
      </c>
      <c r="N1168" s="309">
        <v>1405</v>
      </c>
      <c r="O1168" s="309"/>
      <c r="P1168" s="309"/>
    </row>
    <row r="1169" spans="1:16" ht="12.45" customHeight="1">
      <c r="A1169" s="306">
        <v>22</v>
      </c>
      <c r="B1169" s="306"/>
      <c r="C1169" s="307" t="s">
        <v>1480</v>
      </c>
      <c r="D1169" s="308" t="s">
        <v>1481</v>
      </c>
      <c r="E1169" s="308"/>
      <c r="F1169" s="307">
        <v>3065</v>
      </c>
      <c r="G1169" s="308" t="s">
        <v>1633</v>
      </c>
      <c r="H1169" s="308" t="s">
        <v>1491</v>
      </c>
      <c r="I1169" s="309">
        <v>0</v>
      </c>
      <c r="J1169" s="309">
        <v>1198</v>
      </c>
      <c r="K1169" s="309">
        <v>0</v>
      </c>
      <c r="L1169" s="309">
        <v>120</v>
      </c>
      <c r="M1169" s="309">
        <v>40</v>
      </c>
      <c r="N1169" s="309">
        <v>1358</v>
      </c>
      <c r="O1169" s="309"/>
      <c r="P1169" s="309"/>
    </row>
    <row r="1170" spans="1:16" ht="12.45" customHeight="1">
      <c r="A1170" s="306">
        <v>22</v>
      </c>
      <c r="B1170" s="306"/>
      <c r="C1170" s="307" t="s">
        <v>1480</v>
      </c>
      <c r="D1170" s="308" t="s">
        <v>1481</v>
      </c>
      <c r="E1170" s="308"/>
      <c r="F1170" s="307">
        <v>3066</v>
      </c>
      <c r="G1170" s="308" t="s">
        <v>2306</v>
      </c>
      <c r="H1170" s="308" t="s">
        <v>2307</v>
      </c>
      <c r="I1170" s="309">
        <v>0</v>
      </c>
      <c r="J1170" s="309">
        <v>56577</v>
      </c>
      <c r="K1170" s="309">
        <v>0</v>
      </c>
      <c r="L1170" s="309">
        <v>5658</v>
      </c>
      <c r="M1170" s="309">
        <v>0</v>
      </c>
      <c r="N1170" s="309">
        <v>62235</v>
      </c>
      <c r="O1170" s="309"/>
      <c r="P1170" s="309"/>
    </row>
    <row r="1171" spans="1:16" ht="12.45" customHeight="1">
      <c r="A1171" s="306">
        <v>22</v>
      </c>
      <c r="B1171" s="306"/>
      <c r="C1171" s="307" t="s">
        <v>1480</v>
      </c>
      <c r="D1171" s="308" t="s">
        <v>1481</v>
      </c>
      <c r="E1171" s="308"/>
      <c r="F1171" s="307">
        <v>3067</v>
      </c>
      <c r="G1171" s="308" t="s">
        <v>1633</v>
      </c>
      <c r="H1171" s="308" t="s">
        <v>1491</v>
      </c>
      <c r="I1171" s="309">
        <v>0</v>
      </c>
      <c r="J1171" s="309">
        <v>6947</v>
      </c>
      <c r="K1171" s="309">
        <v>0</v>
      </c>
      <c r="L1171" s="309">
        <v>695</v>
      </c>
      <c r="M1171" s="309">
        <v>347</v>
      </c>
      <c r="N1171" s="309">
        <v>7989</v>
      </c>
      <c r="O1171" s="309"/>
      <c r="P1171" s="309"/>
    </row>
    <row r="1172" spans="1:16" ht="12.45" customHeight="1">
      <c r="A1172" s="306">
        <v>22</v>
      </c>
      <c r="B1172" s="306"/>
      <c r="C1172" s="307" t="s">
        <v>1480</v>
      </c>
      <c r="D1172" s="308" t="s">
        <v>1481</v>
      </c>
      <c r="E1172" s="308"/>
      <c r="F1172" s="307">
        <v>3068</v>
      </c>
      <c r="G1172" s="308" t="s">
        <v>1633</v>
      </c>
      <c r="H1172" s="308" t="s">
        <v>1491</v>
      </c>
      <c r="I1172" s="309">
        <v>0</v>
      </c>
      <c r="J1172" s="309">
        <v>3276</v>
      </c>
      <c r="K1172" s="309">
        <v>0</v>
      </c>
      <c r="L1172" s="309">
        <v>328</v>
      </c>
      <c r="M1172" s="309">
        <v>109</v>
      </c>
      <c r="N1172" s="309">
        <v>3713</v>
      </c>
      <c r="O1172" s="309"/>
      <c r="P1172" s="309"/>
    </row>
    <row r="1173" spans="1:16" ht="12.45" customHeight="1">
      <c r="A1173" s="306">
        <v>22</v>
      </c>
      <c r="B1173" s="306"/>
      <c r="C1173" s="307" t="s">
        <v>1480</v>
      </c>
      <c r="D1173" s="308" t="s">
        <v>1481</v>
      </c>
      <c r="E1173" s="308"/>
      <c r="F1173" s="307">
        <v>3069</v>
      </c>
      <c r="G1173" s="308" t="s">
        <v>1633</v>
      </c>
      <c r="H1173" s="308" t="s">
        <v>1491</v>
      </c>
      <c r="I1173" s="309">
        <v>0</v>
      </c>
      <c r="J1173" s="309">
        <v>3077</v>
      </c>
      <c r="K1173" s="309">
        <v>0</v>
      </c>
      <c r="L1173" s="309">
        <v>308</v>
      </c>
      <c r="M1173" s="309">
        <v>103</v>
      </c>
      <c r="N1173" s="309">
        <v>3488</v>
      </c>
      <c r="O1173" s="309"/>
      <c r="P1173" s="309"/>
    </row>
    <row r="1174" spans="1:16" ht="12.45" customHeight="1">
      <c r="A1174" s="306">
        <v>24</v>
      </c>
      <c r="B1174" s="306"/>
      <c r="C1174" s="307" t="s">
        <v>1480</v>
      </c>
      <c r="D1174" s="308" t="s">
        <v>1506</v>
      </c>
      <c r="E1174" s="308"/>
      <c r="F1174" s="307">
        <v>247</v>
      </c>
      <c r="G1174" s="308" t="s">
        <v>547</v>
      </c>
      <c r="H1174" s="308" t="s">
        <v>287</v>
      </c>
      <c r="I1174" s="309">
        <v>0</v>
      </c>
      <c r="J1174" s="309">
        <v>0</v>
      </c>
      <c r="K1174" s="309">
        <v>0</v>
      </c>
      <c r="L1174" s="309">
        <v>0</v>
      </c>
      <c r="M1174" s="309">
        <v>1369500000</v>
      </c>
      <c r="N1174" s="309">
        <v>1369500000</v>
      </c>
      <c r="O1174" s="309"/>
      <c r="P1174" s="309"/>
    </row>
    <row r="1175" spans="1:16" ht="12.45" customHeight="1">
      <c r="A1175" s="306">
        <v>24</v>
      </c>
      <c r="B1175" s="306"/>
      <c r="C1175" s="307" t="s">
        <v>1480</v>
      </c>
      <c r="D1175" s="308" t="s">
        <v>1506</v>
      </c>
      <c r="E1175" s="308"/>
      <c r="F1175" s="307">
        <v>248</v>
      </c>
      <c r="G1175" s="308" t="s">
        <v>2417</v>
      </c>
      <c r="H1175" s="308" t="s">
        <v>2418</v>
      </c>
      <c r="I1175" s="309">
        <v>0</v>
      </c>
      <c r="J1175" s="309">
        <v>7325082</v>
      </c>
      <c r="K1175" s="309">
        <v>0</v>
      </c>
      <c r="L1175" s="309">
        <v>732508</v>
      </c>
      <c r="M1175" s="309">
        <v>252589</v>
      </c>
      <c r="N1175" s="309">
        <v>8310179</v>
      </c>
      <c r="O1175" s="309"/>
      <c r="P1175" s="309"/>
    </row>
    <row r="1176" spans="1:16" ht="12.45" customHeight="1">
      <c r="A1176" s="306">
        <v>24</v>
      </c>
      <c r="B1176" s="306"/>
      <c r="C1176" s="307" t="s">
        <v>1480</v>
      </c>
      <c r="D1176" s="308" t="s">
        <v>1506</v>
      </c>
      <c r="E1176" s="308"/>
      <c r="F1176" s="307">
        <v>249</v>
      </c>
      <c r="G1176" s="308" t="s">
        <v>426</v>
      </c>
      <c r="H1176" s="308" t="s">
        <v>1556</v>
      </c>
      <c r="I1176" s="309">
        <v>0</v>
      </c>
      <c r="J1176" s="309">
        <v>7325082</v>
      </c>
      <c r="K1176" s="309">
        <v>0</v>
      </c>
      <c r="L1176" s="309">
        <v>732508</v>
      </c>
      <c r="M1176" s="309">
        <v>252589</v>
      </c>
      <c r="N1176" s="309">
        <v>8310179</v>
      </c>
      <c r="O1176" s="309"/>
      <c r="P1176" s="309"/>
    </row>
    <row r="1177" spans="1:16" ht="12.45" customHeight="1">
      <c r="A1177" s="306">
        <v>24</v>
      </c>
      <c r="B1177" s="306"/>
      <c r="C1177" s="307" t="s">
        <v>1480</v>
      </c>
      <c r="D1177" s="308" t="s">
        <v>1481</v>
      </c>
      <c r="E1177" s="308"/>
      <c r="F1177" s="307">
        <v>3070</v>
      </c>
      <c r="G1177" s="308" t="s">
        <v>2072</v>
      </c>
      <c r="H1177" s="308" t="s">
        <v>2073</v>
      </c>
      <c r="I1177" s="309">
        <v>0</v>
      </c>
      <c r="J1177" s="309">
        <v>21237</v>
      </c>
      <c r="K1177" s="309">
        <v>0</v>
      </c>
      <c r="L1177" s="309">
        <v>2124</v>
      </c>
      <c r="M1177" s="309">
        <v>204</v>
      </c>
      <c r="N1177" s="309">
        <v>23565</v>
      </c>
      <c r="O1177" s="309"/>
      <c r="P1177" s="309"/>
    </row>
    <row r="1178" spans="1:16" ht="12.45" customHeight="1">
      <c r="A1178" s="306">
        <v>24</v>
      </c>
      <c r="B1178" s="306"/>
      <c r="C1178" s="307" t="s">
        <v>1480</v>
      </c>
      <c r="D1178" s="308" t="s">
        <v>1481</v>
      </c>
      <c r="E1178" s="308"/>
      <c r="F1178" s="307">
        <v>3071</v>
      </c>
      <c r="G1178" s="308" t="s">
        <v>2379</v>
      </c>
      <c r="H1178" s="308" t="s">
        <v>2380</v>
      </c>
      <c r="I1178" s="309">
        <v>0</v>
      </c>
      <c r="J1178" s="309">
        <v>5308</v>
      </c>
      <c r="K1178" s="309">
        <v>0</v>
      </c>
      <c r="L1178" s="309">
        <v>531</v>
      </c>
      <c r="M1178" s="309">
        <v>51</v>
      </c>
      <c r="N1178" s="309">
        <v>5890</v>
      </c>
      <c r="O1178" s="309"/>
      <c r="P1178" s="309"/>
    </row>
    <row r="1179" spans="1:16" ht="12.45" customHeight="1">
      <c r="A1179" s="306">
        <v>24</v>
      </c>
      <c r="B1179" s="306"/>
      <c r="C1179" s="307" t="s">
        <v>1480</v>
      </c>
      <c r="D1179" s="308" t="s">
        <v>1481</v>
      </c>
      <c r="E1179" s="308"/>
      <c r="F1179" s="307">
        <v>3072</v>
      </c>
      <c r="G1179" s="308" t="s">
        <v>2227</v>
      </c>
      <c r="H1179" s="308" t="s">
        <v>2228</v>
      </c>
      <c r="I1179" s="309">
        <v>0</v>
      </c>
      <c r="J1179" s="309">
        <v>5210</v>
      </c>
      <c r="K1179" s="309">
        <v>0</v>
      </c>
      <c r="L1179" s="309">
        <v>521</v>
      </c>
      <c r="M1179" s="309">
        <v>50</v>
      </c>
      <c r="N1179" s="309">
        <v>5781</v>
      </c>
      <c r="O1179" s="309"/>
      <c r="P1179" s="309"/>
    </row>
    <row r="1180" spans="1:16" ht="12.45" customHeight="1">
      <c r="A1180" s="306">
        <v>24</v>
      </c>
      <c r="B1180" s="306"/>
      <c r="C1180" s="307" t="s">
        <v>1480</v>
      </c>
      <c r="D1180" s="308" t="s">
        <v>1481</v>
      </c>
      <c r="E1180" s="308"/>
      <c r="F1180" s="307">
        <v>3073</v>
      </c>
      <c r="G1180" s="308" t="s">
        <v>2379</v>
      </c>
      <c r="H1180" s="308" t="s">
        <v>2380</v>
      </c>
      <c r="I1180" s="309">
        <v>0</v>
      </c>
      <c r="J1180" s="309">
        <v>5073</v>
      </c>
      <c r="K1180" s="309">
        <v>0</v>
      </c>
      <c r="L1180" s="309">
        <v>507</v>
      </c>
      <c r="M1180" s="309">
        <v>49</v>
      </c>
      <c r="N1180" s="309">
        <v>5629</v>
      </c>
      <c r="O1180" s="309"/>
      <c r="P1180" s="309"/>
    </row>
    <row r="1181" spans="1:16" ht="12.45" customHeight="1">
      <c r="A1181" s="306">
        <v>24</v>
      </c>
      <c r="B1181" s="306"/>
      <c r="C1181" s="307" t="s">
        <v>1480</v>
      </c>
      <c r="D1181" s="308" t="s">
        <v>1481</v>
      </c>
      <c r="E1181" s="308"/>
      <c r="F1181" s="307">
        <v>3074</v>
      </c>
      <c r="G1181" s="308" t="s">
        <v>2072</v>
      </c>
      <c r="H1181" s="308" t="s">
        <v>2073</v>
      </c>
      <c r="I1181" s="309">
        <v>0</v>
      </c>
      <c r="J1181" s="309">
        <v>5215</v>
      </c>
      <c r="K1181" s="309">
        <v>0</v>
      </c>
      <c r="L1181" s="309">
        <v>521</v>
      </c>
      <c r="M1181" s="309">
        <v>50</v>
      </c>
      <c r="N1181" s="309">
        <v>5786</v>
      </c>
      <c r="O1181" s="309"/>
      <c r="P1181" s="309"/>
    </row>
    <row r="1182" spans="1:16" ht="12.45" customHeight="1">
      <c r="A1182" s="306">
        <v>24</v>
      </c>
      <c r="B1182" s="306"/>
      <c r="C1182" s="307" t="s">
        <v>1480</v>
      </c>
      <c r="D1182" s="308" t="s">
        <v>1481</v>
      </c>
      <c r="E1182" s="308"/>
      <c r="F1182" s="307">
        <v>3077</v>
      </c>
      <c r="G1182" s="308" t="s">
        <v>1616</v>
      </c>
      <c r="H1182" s="308" t="s">
        <v>1489</v>
      </c>
      <c r="I1182" s="309">
        <v>0</v>
      </c>
      <c r="J1182" s="309">
        <v>25075.4535</v>
      </c>
      <c r="K1182" s="309">
        <v>0</v>
      </c>
      <c r="L1182" s="309">
        <v>2544.9713999999999</v>
      </c>
      <c r="M1182" s="309">
        <v>1571.8941</v>
      </c>
      <c r="N1182" s="309">
        <v>29192.319</v>
      </c>
      <c r="O1182" s="309"/>
      <c r="P1182" s="309"/>
    </row>
    <row r="1183" spans="1:16" ht="12.45" customHeight="1">
      <c r="A1183" s="306">
        <v>24</v>
      </c>
      <c r="B1183" s="306"/>
      <c r="C1183" s="307" t="s">
        <v>1480</v>
      </c>
      <c r="D1183" s="308" t="s">
        <v>1481</v>
      </c>
      <c r="E1183" s="308"/>
      <c r="F1183" s="307">
        <v>3078</v>
      </c>
      <c r="G1183" s="308" t="s">
        <v>1633</v>
      </c>
      <c r="H1183" s="308" t="s">
        <v>1491</v>
      </c>
      <c r="I1183" s="309">
        <v>0</v>
      </c>
      <c r="J1183" s="309">
        <v>3277</v>
      </c>
      <c r="K1183" s="309">
        <v>0</v>
      </c>
      <c r="L1183" s="309">
        <v>328</v>
      </c>
      <c r="M1183" s="309">
        <v>109</v>
      </c>
      <c r="N1183" s="309">
        <v>3714</v>
      </c>
      <c r="O1183" s="309"/>
      <c r="P1183" s="309"/>
    </row>
    <row r="1184" spans="1:16" ht="12.45" customHeight="1">
      <c r="A1184" s="306">
        <v>24</v>
      </c>
      <c r="B1184" s="306"/>
      <c r="C1184" s="307" t="s">
        <v>1480</v>
      </c>
      <c r="D1184" s="308" t="s">
        <v>1481</v>
      </c>
      <c r="E1184" s="308"/>
      <c r="F1184" s="307">
        <v>3079</v>
      </c>
      <c r="G1184" s="308" t="s">
        <v>1633</v>
      </c>
      <c r="H1184" s="308" t="s">
        <v>1491</v>
      </c>
      <c r="I1184" s="309">
        <v>0</v>
      </c>
      <c r="J1184" s="309">
        <v>1198</v>
      </c>
      <c r="K1184" s="309">
        <v>0</v>
      </c>
      <c r="L1184" s="309">
        <v>120</v>
      </c>
      <c r="M1184" s="309">
        <v>40</v>
      </c>
      <c r="N1184" s="309">
        <v>1358</v>
      </c>
      <c r="O1184" s="309"/>
      <c r="P1184" s="309"/>
    </row>
    <row r="1185" spans="1:16" ht="12.45" customHeight="1">
      <c r="A1185" s="306">
        <v>24</v>
      </c>
      <c r="B1185" s="306"/>
      <c r="C1185" s="307" t="s">
        <v>1480</v>
      </c>
      <c r="D1185" s="308" t="s">
        <v>1481</v>
      </c>
      <c r="E1185" s="308"/>
      <c r="F1185" s="307">
        <v>3080</v>
      </c>
      <c r="G1185" s="308" t="s">
        <v>1633</v>
      </c>
      <c r="H1185" s="308" t="s">
        <v>1491</v>
      </c>
      <c r="I1185" s="309">
        <v>0</v>
      </c>
      <c r="J1185" s="309">
        <v>1241</v>
      </c>
      <c r="K1185" s="309">
        <v>0</v>
      </c>
      <c r="L1185" s="309">
        <v>124</v>
      </c>
      <c r="M1185" s="309">
        <v>41</v>
      </c>
      <c r="N1185" s="309">
        <v>1406</v>
      </c>
      <c r="O1185" s="309"/>
      <c r="P1185" s="309"/>
    </row>
    <row r="1186" spans="1:16" ht="12.45" customHeight="1">
      <c r="A1186" s="306">
        <v>24</v>
      </c>
      <c r="B1186" s="306"/>
      <c r="C1186" s="307" t="s">
        <v>1480</v>
      </c>
      <c r="D1186" s="308" t="s">
        <v>1481</v>
      </c>
      <c r="E1186" s="308"/>
      <c r="F1186" s="307">
        <v>3081</v>
      </c>
      <c r="G1186" s="308" t="s">
        <v>1633</v>
      </c>
      <c r="H1186" s="308" t="s">
        <v>1491</v>
      </c>
      <c r="I1186" s="309">
        <v>0</v>
      </c>
      <c r="J1186" s="309">
        <v>3077</v>
      </c>
      <c r="K1186" s="309">
        <v>0</v>
      </c>
      <c r="L1186" s="309">
        <v>308</v>
      </c>
      <c r="M1186" s="309">
        <v>103</v>
      </c>
      <c r="N1186" s="309">
        <v>3488</v>
      </c>
      <c r="O1186" s="309"/>
      <c r="P1186" s="309"/>
    </row>
    <row r="1187" spans="1:16" ht="12.45" customHeight="1">
      <c r="A1187" s="306">
        <v>24</v>
      </c>
      <c r="B1187" s="306"/>
      <c r="C1187" s="307" t="s">
        <v>1480</v>
      </c>
      <c r="D1187" s="308" t="s">
        <v>1481</v>
      </c>
      <c r="E1187" s="308"/>
      <c r="F1187" s="307">
        <v>3082</v>
      </c>
      <c r="G1187" s="308" t="s">
        <v>1633</v>
      </c>
      <c r="H1187" s="308" t="s">
        <v>1491</v>
      </c>
      <c r="I1187" s="309">
        <v>0</v>
      </c>
      <c r="J1187" s="309">
        <v>1198</v>
      </c>
      <c r="K1187" s="309">
        <v>0</v>
      </c>
      <c r="L1187" s="309">
        <v>120</v>
      </c>
      <c r="M1187" s="309">
        <v>40</v>
      </c>
      <c r="N1187" s="309">
        <v>1358</v>
      </c>
      <c r="O1187" s="309"/>
      <c r="P1187" s="309"/>
    </row>
    <row r="1188" spans="1:16" ht="12.45" customHeight="1">
      <c r="A1188" s="306">
        <v>24</v>
      </c>
      <c r="B1188" s="306"/>
      <c r="C1188" s="307" t="s">
        <v>1480</v>
      </c>
      <c r="D1188" s="308" t="s">
        <v>1481</v>
      </c>
      <c r="E1188" s="308"/>
      <c r="F1188" s="307">
        <v>3083</v>
      </c>
      <c r="G1188" s="308" t="s">
        <v>1633</v>
      </c>
      <c r="H1188" s="308" t="s">
        <v>1491</v>
      </c>
      <c r="I1188" s="309">
        <v>0</v>
      </c>
      <c r="J1188" s="309">
        <v>3277</v>
      </c>
      <c r="K1188" s="309">
        <v>0</v>
      </c>
      <c r="L1188" s="309">
        <v>328</v>
      </c>
      <c r="M1188" s="309">
        <v>109</v>
      </c>
      <c r="N1188" s="309">
        <v>3714</v>
      </c>
      <c r="O1188" s="309"/>
      <c r="P1188" s="309"/>
    </row>
    <row r="1189" spans="1:16" ht="12.45" customHeight="1">
      <c r="A1189" s="306">
        <v>24</v>
      </c>
      <c r="B1189" s="306"/>
      <c r="C1189" s="307" t="s">
        <v>1480</v>
      </c>
      <c r="D1189" s="308" t="s">
        <v>1481</v>
      </c>
      <c r="E1189" s="308"/>
      <c r="F1189" s="307">
        <v>3084</v>
      </c>
      <c r="G1189" s="308" t="s">
        <v>1633</v>
      </c>
      <c r="H1189" s="308" t="s">
        <v>1491</v>
      </c>
      <c r="I1189" s="309">
        <v>0</v>
      </c>
      <c r="J1189" s="309">
        <v>3078</v>
      </c>
      <c r="K1189" s="309">
        <v>0</v>
      </c>
      <c r="L1189" s="309">
        <v>308</v>
      </c>
      <c r="M1189" s="309">
        <v>103</v>
      </c>
      <c r="N1189" s="309">
        <v>3489</v>
      </c>
      <c r="O1189" s="309"/>
      <c r="P1189" s="309"/>
    </row>
    <row r="1190" spans="1:16" ht="12.45" customHeight="1">
      <c r="A1190" s="306">
        <v>24</v>
      </c>
      <c r="B1190" s="306"/>
      <c r="C1190" s="307" t="s">
        <v>1480</v>
      </c>
      <c r="D1190" s="308" t="s">
        <v>1481</v>
      </c>
      <c r="E1190" s="308"/>
      <c r="F1190" s="307">
        <v>3085</v>
      </c>
      <c r="G1190" s="308" t="s">
        <v>1633</v>
      </c>
      <c r="H1190" s="308" t="s">
        <v>1491</v>
      </c>
      <c r="I1190" s="309">
        <v>0</v>
      </c>
      <c r="J1190" s="309">
        <v>17213</v>
      </c>
      <c r="K1190" s="309">
        <v>0</v>
      </c>
      <c r="L1190" s="309">
        <v>1721</v>
      </c>
      <c r="M1190" s="309">
        <v>861</v>
      </c>
      <c r="N1190" s="309">
        <v>19795</v>
      </c>
      <c r="O1190" s="309"/>
      <c r="P1190" s="309"/>
    </row>
    <row r="1191" spans="1:16" ht="12.45" customHeight="1">
      <c r="A1191" s="306">
        <v>24</v>
      </c>
      <c r="B1191" s="306"/>
      <c r="C1191" s="307" t="s">
        <v>1480</v>
      </c>
      <c r="D1191" s="308" t="s">
        <v>1481</v>
      </c>
      <c r="E1191" s="308"/>
      <c r="F1191" s="307">
        <v>3086</v>
      </c>
      <c r="G1191" s="308" t="s">
        <v>1633</v>
      </c>
      <c r="H1191" s="308" t="s">
        <v>1491</v>
      </c>
      <c r="I1191" s="309">
        <v>0</v>
      </c>
      <c r="J1191" s="309">
        <v>1241</v>
      </c>
      <c r="K1191" s="309">
        <v>0</v>
      </c>
      <c r="L1191" s="309">
        <v>124</v>
      </c>
      <c r="M1191" s="309">
        <v>41</v>
      </c>
      <c r="N1191" s="309">
        <v>1406</v>
      </c>
      <c r="O1191" s="309"/>
      <c r="P1191" s="309"/>
    </row>
    <row r="1192" spans="1:16" ht="12.45" customHeight="1">
      <c r="A1192" s="306">
        <v>24</v>
      </c>
      <c r="B1192" s="306"/>
      <c r="C1192" s="307" t="s">
        <v>1480</v>
      </c>
      <c r="D1192" s="308" t="s">
        <v>1481</v>
      </c>
      <c r="E1192" s="308"/>
      <c r="F1192" s="307">
        <v>3087</v>
      </c>
      <c r="G1192" s="308" t="s">
        <v>2072</v>
      </c>
      <c r="H1192" s="308" t="s">
        <v>2073</v>
      </c>
      <c r="I1192" s="309">
        <v>0</v>
      </c>
      <c r="J1192" s="309">
        <v>10705</v>
      </c>
      <c r="K1192" s="309">
        <v>0</v>
      </c>
      <c r="L1192" s="309">
        <v>1070</v>
      </c>
      <c r="M1192" s="309">
        <v>103</v>
      </c>
      <c r="N1192" s="309">
        <v>11878</v>
      </c>
      <c r="O1192" s="309"/>
      <c r="P1192" s="309"/>
    </row>
    <row r="1193" spans="1:16" ht="12.45" customHeight="1">
      <c r="A1193" s="306">
        <v>24</v>
      </c>
      <c r="B1193" s="306"/>
      <c r="C1193" s="307" t="s">
        <v>1480</v>
      </c>
      <c r="D1193" s="308" t="s">
        <v>1481</v>
      </c>
      <c r="E1193" s="308"/>
      <c r="F1193" s="307">
        <v>3088</v>
      </c>
      <c r="G1193" s="308" t="s">
        <v>2419</v>
      </c>
      <c r="H1193" s="308" t="s">
        <v>2420</v>
      </c>
      <c r="I1193" s="309">
        <v>0</v>
      </c>
      <c r="J1193" s="309">
        <v>52175</v>
      </c>
      <c r="K1193" s="309">
        <v>0</v>
      </c>
      <c r="L1193" s="309">
        <v>5217</v>
      </c>
      <c r="M1193" s="309">
        <v>502</v>
      </c>
      <c r="N1193" s="309">
        <v>57894</v>
      </c>
      <c r="O1193" s="309"/>
      <c r="P1193" s="309"/>
    </row>
    <row r="1194" spans="1:16" ht="12.45" customHeight="1">
      <c r="A1194" s="306">
        <v>24</v>
      </c>
      <c r="B1194" s="306"/>
      <c r="C1194" s="307" t="s">
        <v>1480</v>
      </c>
      <c r="D1194" s="308" t="s">
        <v>1481</v>
      </c>
      <c r="E1194" s="308"/>
      <c r="F1194" s="307">
        <v>3089</v>
      </c>
      <c r="G1194" s="308" t="s">
        <v>2403</v>
      </c>
      <c r="H1194" s="308" t="s">
        <v>2404</v>
      </c>
      <c r="I1194" s="309">
        <v>0</v>
      </c>
      <c r="J1194" s="309">
        <v>5432</v>
      </c>
      <c r="K1194" s="309">
        <v>0</v>
      </c>
      <c r="L1194" s="309">
        <v>543</v>
      </c>
      <c r="M1194" s="309">
        <v>52</v>
      </c>
      <c r="N1194" s="309">
        <v>6027</v>
      </c>
      <c r="O1194" s="309"/>
      <c r="P1194" s="309"/>
    </row>
    <row r="1195" spans="1:16" ht="12.45" customHeight="1">
      <c r="A1195" s="306">
        <v>24</v>
      </c>
      <c r="B1195" s="306"/>
      <c r="C1195" s="307" t="s">
        <v>1480</v>
      </c>
      <c r="D1195" s="308" t="s">
        <v>1481</v>
      </c>
      <c r="E1195" s="308"/>
      <c r="F1195" s="307">
        <v>3090</v>
      </c>
      <c r="G1195" s="308" t="s">
        <v>2421</v>
      </c>
      <c r="H1195" s="308" t="s">
        <v>2422</v>
      </c>
      <c r="I1195" s="309">
        <v>0</v>
      </c>
      <c r="J1195" s="309">
        <v>35626</v>
      </c>
      <c r="K1195" s="309">
        <v>0</v>
      </c>
      <c r="L1195" s="309">
        <v>3563</v>
      </c>
      <c r="M1195" s="309">
        <v>0</v>
      </c>
      <c r="N1195" s="309">
        <v>39189</v>
      </c>
      <c r="O1195" s="309"/>
      <c r="P1195" s="309"/>
    </row>
    <row r="1196" spans="1:16" ht="12.45" customHeight="1">
      <c r="A1196" s="306">
        <v>25</v>
      </c>
      <c r="B1196" s="306"/>
      <c r="C1196" s="307" t="s">
        <v>1480</v>
      </c>
      <c r="D1196" s="308" t="s">
        <v>1506</v>
      </c>
      <c r="E1196" s="308"/>
      <c r="F1196" s="307">
        <v>250</v>
      </c>
      <c r="G1196" s="308" t="s">
        <v>1613</v>
      </c>
      <c r="H1196" s="308" t="s">
        <v>1535</v>
      </c>
      <c r="I1196" s="309">
        <v>0</v>
      </c>
      <c r="J1196" s="309">
        <v>5575</v>
      </c>
      <c r="K1196" s="309">
        <v>0</v>
      </c>
      <c r="L1196" s="309">
        <v>558</v>
      </c>
      <c r="M1196" s="309">
        <v>54</v>
      </c>
      <c r="N1196" s="309">
        <v>6187</v>
      </c>
      <c r="O1196" s="309"/>
      <c r="P1196" s="309"/>
    </row>
    <row r="1197" spans="1:16" ht="12.45" customHeight="1">
      <c r="A1197" s="306">
        <v>25</v>
      </c>
      <c r="B1197" s="306"/>
      <c r="C1197" s="307" t="s">
        <v>1480</v>
      </c>
      <c r="D1197" s="308" t="s">
        <v>1506</v>
      </c>
      <c r="E1197" s="308"/>
      <c r="F1197" s="307">
        <v>251</v>
      </c>
      <c r="G1197" s="308" t="s">
        <v>522</v>
      </c>
      <c r="H1197" s="308" t="s">
        <v>1507</v>
      </c>
      <c r="I1197" s="309">
        <v>0</v>
      </c>
      <c r="J1197" s="309">
        <v>71546251.697999999</v>
      </c>
      <c r="K1197" s="309">
        <v>0</v>
      </c>
      <c r="L1197" s="309">
        <v>7154625.1698000003</v>
      </c>
      <c r="M1197" s="309">
        <v>1324930.5870000001</v>
      </c>
      <c r="N1197" s="309">
        <v>80025807.454799995</v>
      </c>
      <c r="O1197" s="309"/>
      <c r="P1197" s="309"/>
    </row>
    <row r="1198" spans="1:16" ht="12.45" customHeight="1">
      <c r="A1198" s="306">
        <v>25</v>
      </c>
      <c r="B1198" s="306"/>
      <c r="C1198" s="307" t="s">
        <v>1480</v>
      </c>
      <c r="D1198" s="308" t="s">
        <v>1481</v>
      </c>
      <c r="E1198" s="308"/>
      <c r="F1198" s="307">
        <v>3093</v>
      </c>
      <c r="G1198" s="308" t="s">
        <v>2423</v>
      </c>
      <c r="H1198" s="308" t="s">
        <v>2424</v>
      </c>
      <c r="I1198" s="309">
        <v>0</v>
      </c>
      <c r="J1198" s="309">
        <v>5219</v>
      </c>
      <c r="K1198" s="309">
        <v>0</v>
      </c>
      <c r="L1198" s="309">
        <v>522</v>
      </c>
      <c r="M1198" s="309">
        <v>50</v>
      </c>
      <c r="N1198" s="309">
        <v>5791</v>
      </c>
      <c r="O1198" s="309"/>
      <c r="P1198" s="309"/>
    </row>
    <row r="1199" spans="1:16" ht="12.45" customHeight="1">
      <c r="A1199" s="306">
        <v>25</v>
      </c>
      <c r="B1199" s="306"/>
      <c r="C1199" s="307" t="s">
        <v>1480</v>
      </c>
      <c r="D1199" s="308" t="s">
        <v>1481</v>
      </c>
      <c r="E1199" s="308"/>
      <c r="F1199" s="307">
        <v>3100</v>
      </c>
      <c r="G1199" s="308"/>
      <c r="H1199" s="308" t="s">
        <v>287</v>
      </c>
      <c r="I1199" s="309">
        <v>0</v>
      </c>
      <c r="J1199" s="309">
        <v>11592863.585999999</v>
      </c>
      <c r="K1199" s="309">
        <v>0</v>
      </c>
      <c r="L1199" s="309">
        <v>1159286.3585999999</v>
      </c>
      <c r="M1199" s="309">
        <v>214682.65900000001</v>
      </c>
      <c r="N1199" s="309">
        <v>12966832.603599999</v>
      </c>
      <c r="O1199" s="309"/>
      <c r="P1199" s="309"/>
    </row>
    <row r="1200" spans="1:16" ht="12.45" customHeight="1">
      <c r="A1200" s="306">
        <v>25</v>
      </c>
      <c r="B1200" s="306"/>
      <c r="C1200" s="307" t="s">
        <v>1480</v>
      </c>
      <c r="D1200" s="308" t="s">
        <v>1481</v>
      </c>
      <c r="E1200" s="308"/>
      <c r="F1200" s="307">
        <v>3102</v>
      </c>
      <c r="G1200" s="308" t="s">
        <v>1616</v>
      </c>
      <c r="H1200" s="308" t="s">
        <v>1489</v>
      </c>
      <c r="I1200" s="309">
        <v>0</v>
      </c>
      <c r="J1200" s="309">
        <v>18603.349999999999</v>
      </c>
      <c r="K1200" s="309">
        <v>0</v>
      </c>
      <c r="L1200" s="309">
        <v>1860.335</v>
      </c>
      <c r="M1200" s="309">
        <v>595.30719999999997</v>
      </c>
      <c r="N1200" s="309">
        <v>21058.992199999997</v>
      </c>
      <c r="O1200" s="309"/>
      <c r="P1200" s="309"/>
    </row>
    <row r="1201" spans="1:16" ht="12.45" customHeight="1">
      <c r="A1201" s="306">
        <v>25</v>
      </c>
      <c r="B1201" s="306"/>
      <c r="C1201" s="307" t="s">
        <v>1480</v>
      </c>
      <c r="D1201" s="308" t="s">
        <v>1481</v>
      </c>
      <c r="E1201" s="308"/>
      <c r="F1201" s="307">
        <v>3103</v>
      </c>
      <c r="G1201" s="308" t="s">
        <v>1633</v>
      </c>
      <c r="H1201" s="308" t="s">
        <v>1491</v>
      </c>
      <c r="I1201" s="309">
        <v>0</v>
      </c>
      <c r="J1201" s="309">
        <v>9236</v>
      </c>
      <c r="K1201" s="309">
        <v>0</v>
      </c>
      <c r="L1201" s="309">
        <v>924</v>
      </c>
      <c r="M1201" s="309">
        <v>308</v>
      </c>
      <c r="N1201" s="309">
        <v>10468</v>
      </c>
      <c r="O1201" s="309"/>
      <c r="P1201" s="309"/>
    </row>
    <row r="1202" spans="1:16" ht="12.45" customHeight="1">
      <c r="A1202" s="306">
        <v>25</v>
      </c>
      <c r="B1202" s="306"/>
      <c r="C1202" s="307" t="s">
        <v>1480</v>
      </c>
      <c r="D1202" s="308" t="s">
        <v>1481</v>
      </c>
      <c r="E1202" s="308"/>
      <c r="F1202" s="307">
        <v>3104</v>
      </c>
      <c r="G1202" s="308" t="s">
        <v>1633</v>
      </c>
      <c r="H1202" s="308" t="s">
        <v>1491</v>
      </c>
      <c r="I1202" s="309">
        <v>0</v>
      </c>
      <c r="J1202" s="309">
        <v>9834</v>
      </c>
      <c r="K1202" s="309">
        <v>0</v>
      </c>
      <c r="L1202" s="309">
        <v>983</v>
      </c>
      <c r="M1202" s="309">
        <v>328</v>
      </c>
      <c r="N1202" s="309">
        <v>11145</v>
      </c>
      <c r="O1202" s="309"/>
      <c r="P1202" s="309"/>
    </row>
    <row r="1203" spans="1:16" ht="12.45" customHeight="1">
      <c r="A1203" s="306">
        <v>25</v>
      </c>
      <c r="B1203" s="306"/>
      <c r="C1203" s="307" t="s">
        <v>1480</v>
      </c>
      <c r="D1203" s="308" t="s">
        <v>1481</v>
      </c>
      <c r="E1203" s="308"/>
      <c r="F1203" s="307">
        <v>3105</v>
      </c>
      <c r="G1203" s="308" t="s">
        <v>1633</v>
      </c>
      <c r="H1203" s="308" t="s">
        <v>1491</v>
      </c>
      <c r="I1203" s="309">
        <v>0</v>
      </c>
      <c r="J1203" s="309">
        <v>3595</v>
      </c>
      <c r="K1203" s="309">
        <v>0</v>
      </c>
      <c r="L1203" s="309">
        <v>360</v>
      </c>
      <c r="M1203" s="309">
        <v>120</v>
      </c>
      <c r="N1203" s="309">
        <v>4075</v>
      </c>
      <c r="O1203" s="309"/>
      <c r="P1203" s="309"/>
    </row>
    <row r="1204" spans="1:16" ht="12.45" customHeight="1">
      <c r="A1204" s="306">
        <v>25</v>
      </c>
      <c r="B1204" s="306"/>
      <c r="C1204" s="307" t="s">
        <v>1480</v>
      </c>
      <c r="D1204" s="308" t="s">
        <v>1481</v>
      </c>
      <c r="E1204" s="308"/>
      <c r="F1204" s="307">
        <v>3106</v>
      </c>
      <c r="G1204" s="308" t="s">
        <v>1633</v>
      </c>
      <c r="H1204" s="308" t="s">
        <v>1491</v>
      </c>
      <c r="I1204" s="309">
        <v>0</v>
      </c>
      <c r="J1204" s="309">
        <v>3723</v>
      </c>
      <c r="K1204" s="309">
        <v>0</v>
      </c>
      <c r="L1204" s="309">
        <v>372</v>
      </c>
      <c r="M1204" s="309">
        <v>124</v>
      </c>
      <c r="N1204" s="309">
        <v>4219</v>
      </c>
      <c r="O1204" s="309"/>
      <c r="P1204" s="309"/>
    </row>
    <row r="1205" spans="1:16" ht="12.45" customHeight="1">
      <c r="A1205" s="306">
        <v>25</v>
      </c>
      <c r="B1205" s="306"/>
      <c r="C1205" s="307" t="s">
        <v>1480</v>
      </c>
      <c r="D1205" s="308" t="s">
        <v>1481</v>
      </c>
      <c r="E1205" s="308"/>
      <c r="F1205" s="307">
        <v>3109</v>
      </c>
      <c r="G1205" s="308" t="s">
        <v>2425</v>
      </c>
      <c r="H1205" s="308" t="s">
        <v>2426</v>
      </c>
      <c r="I1205" s="309">
        <v>0</v>
      </c>
      <c r="J1205" s="309">
        <v>25002</v>
      </c>
      <c r="K1205" s="309">
        <v>0</v>
      </c>
      <c r="L1205" s="309">
        <v>2500</v>
      </c>
      <c r="M1205" s="309">
        <v>0</v>
      </c>
      <c r="N1205" s="309">
        <v>27502</v>
      </c>
      <c r="O1205" s="309"/>
      <c r="P1205" s="309"/>
    </row>
    <row r="1206" spans="1:16" ht="12.45" customHeight="1">
      <c r="A1206" s="306">
        <v>28</v>
      </c>
      <c r="B1206" s="306"/>
      <c r="C1206" s="307" t="s">
        <v>1480</v>
      </c>
      <c r="D1206" s="308" t="s">
        <v>1481</v>
      </c>
      <c r="E1206" s="308"/>
      <c r="F1206" s="307">
        <v>3110</v>
      </c>
      <c r="G1206" s="308" t="s">
        <v>1633</v>
      </c>
      <c r="H1206" s="308" t="s">
        <v>1491</v>
      </c>
      <c r="I1206" s="309">
        <v>0</v>
      </c>
      <c r="J1206" s="309">
        <v>3876</v>
      </c>
      <c r="K1206" s="309">
        <v>0</v>
      </c>
      <c r="L1206" s="309">
        <v>388</v>
      </c>
      <c r="M1206" s="309">
        <v>194</v>
      </c>
      <c r="N1206" s="309">
        <v>4458</v>
      </c>
      <c r="O1206" s="309"/>
      <c r="P1206" s="309"/>
    </row>
    <row r="1207" spans="1:16" ht="12.45" customHeight="1">
      <c r="A1207" s="306">
        <v>28</v>
      </c>
      <c r="B1207" s="306"/>
      <c r="C1207" s="307" t="s">
        <v>1480</v>
      </c>
      <c r="D1207" s="308" t="s">
        <v>1481</v>
      </c>
      <c r="E1207" s="308"/>
      <c r="F1207" s="307">
        <v>3111</v>
      </c>
      <c r="G1207" s="308" t="s">
        <v>1633</v>
      </c>
      <c r="H1207" s="308" t="s">
        <v>1491</v>
      </c>
      <c r="I1207" s="309">
        <v>0</v>
      </c>
      <c r="J1207" s="309">
        <v>1242</v>
      </c>
      <c r="K1207" s="309">
        <v>0</v>
      </c>
      <c r="L1207" s="309">
        <v>124</v>
      </c>
      <c r="M1207" s="309">
        <v>41</v>
      </c>
      <c r="N1207" s="309">
        <v>1407</v>
      </c>
      <c r="O1207" s="309"/>
      <c r="P1207" s="309"/>
    </row>
    <row r="1208" spans="1:16" ht="12.45" customHeight="1">
      <c r="A1208" s="306">
        <v>28</v>
      </c>
      <c r="B1208" s="306"/>
      <c r="C1208" s="307" t="s">
        <v>1480</v>
      </c>
      <c r="D1208" s="308" t="s">
        <v>1481</v>
      </c>
      <c r="E1208" s="308"/>
      <c r="F1208" s="307">
        <v>3112</v>
      </c>
      <c r="G1208" s="308" t="s">
        <v>1633</v>
      </c>
      <c r="H1208" s="308" t="s">
        <v>1491</v>
      </c>
      <c r="I1208" s="309">
        <v>0</v>
      </c>
      <c r="J1208" s="309">
        <v>1199</v>
      </c>
      <c r="K1208" s="309">
        <v>0</v>
      </c>
      <c r="L1208" s="309">
        <v>120</v>
      </c>
      <c r="M1208" s="309">
        <v>40</v>
      </c>
      <c r="N1208" s="309">
        <v>1359</v>
      </c>
      <c r="O1208" s="309"/>
      <c r="P1208" s="309"/>
    </row>
    <row r="1209" spans="1:16" ht="12.45" customHeight="1">
      <c r="A1209" s="306">
        <v>28</v>
      </c>
      <c r="B1209" s="306"/>
      <c r="C1209" s="307" t="s">
        <v>1480</v>
      </c>
      <c r="D1209" s="308" t="s">
        <v>1481</v>
      </c>
      <c r="E1209" s="308"/>
      <c r="F1209" s="307">
        <v>3113</v>
      </c>
      <c r="G1209" s="308" t="s">
        <v>1633</v>
      </c>
      <c r="H1209" s="308" t="s">
        <v>1491</v>
      </c>
      <c r="I1209" s="309">
        <v>0</v>
      </c>
      <c r="J1209" s="309">
        <v>3281</v>
      </c>
      <c r="K1209" s="309">
        <v>0</v>
      </c>
      <c r="L1209" s="309">
        <v>328</v>
      </c>
      <c r="M1209" s="309">
        <v>109</v>
      </c>
      <c r="N1209" s="309">
        <v>3718</v>
      </c>
      <c r="O1209" s="309"/>
      <c r="P1209" s="309"/>
    </row>
    <row r="1210" spans="1:16" ht="12.45" customHeight="1">
      <c r="A1210" s="306">
        <v>28</v>
      </c>
      <c r="B1210" s="306"/>
      <c r="C1210" s="307" t="s">
        <v>1480</v>
      </c>
      <c r="D1210" s="308" t="s">
        <v>1481</v>
      </c>
      <c r="E1210" s="308"/>
      <c r="F1210" s="307">
        <v>3114</v>
      </c>
      <c r="G1210" s="308" t="s">
        <v>1633</v>
      </c>
      <c r="H1210" s="308" t="s">
        <v>1491</v>
      </c>
      <c r="I1210" s="309">
        <v>0</v>
      </c>
      <c r="J1210" s="309">
        <v>3081</v>
      </c>
      <c r="K1210" s="309">
        <v>0</v>
      </c>
      <c r="L1210" s="309">
        <v>308</v>
      </c>
      <c r="M1210" s="309">
        <v>103</v>
      </c>
      <c r="N1210" s="309">
        <v>3492</v>
      </c>
      <c r="O1210" s="309"/>
      <c r="P1210" s="309"/>
    </row>
    <row r="1211" spans="1:16" ht="12.45" customHeight="1">
      <c r="A1211" s="306">
        <v>28</v>
      </c>
      <c r="B1211" s="306"/>
      <c r="C1211" s="307" t="s">
        <v>1480</v>
      </c>
      <c r="D1211" s="308" t="s">
        <v>1481</v>
      </c>
      <c r="E1211" s="308"/>
      <c r="F1211" s="307">
        <v>3115</v>
      </c>
      <c r="G1211" s="308" t="s">
        <v>426</v>
      </c>
      <c r="H1211" s="308" t="s">
        <v>1556</v>
      </c>
      <c r="I1211" s="309">
        <v>0</v>
      </c>
      <c r="J1211" s="309">
        <v>992379</v>
      </c>
      <c r="K1211" s="309">
        <v>0</v>
      </c>
      <c r="L1211" s="309">
        <v>99238</v>
      </c>
      <c r="M1211" s="309">
        <v>248095</v>
      </c>
      <c r="N1211" s="309">
        <v>1339712</v>
      </c>
      <c r="O1211" s="309"/>
      <c r="P1211" s="309"/>
    </row>
    <row r="1212" spans="1:16" ht="12.45" customHeight="1">
      <c r="A1212" s="306">
        <v>28</v>
      </c>
      <c r="B1212" s="306"/>
      <c r="C1212" s="307" t="s">
        <v>1480</v>
      </c>
      <c r="D1212" s="308" t="s">
        <v>1481</v>
      </c>
      <c r="E1212" s="308"/>
      <c r="F1212" s="307">
        <v>3116</v>
      </c>
      <c r="G1212" s="308" t="s">
        <v>2072</v>
      </c>
      <c r="H1212" s="308" t="s">
        <v>2073</v>
      </c>
      <c r="I1212" s="309">
        <v>0</v>
      </c>
      <c r="J1212" s="309">
        <v>5359</v>
      </c>
      <c r="K1212" s="309">
        <v>0</v>
      </c>
      <c r="L1212" s="309">
        <v>536</v>
      </c>
      <c r="M1212" s="309">
        <v>52</v>
      </c>
      <c r="N1212" s="309">
        <v>5947</v>
      </c>
      <c r="O1212" s="309"/>
      <c r="P1212" s="309"/>
    </row>
    <row r="1213" spans="1:16" ht="12.45" customHeight="1">
      <c r="A1213" s="306">
        <v>28</v>
      </c>
      <c r="B1213" s="306"/>
      <c r="C1213" s="307" t="s">
        <v>1480</v>
      </c>
      <c r="D1213" s="308" t="s">
        <v>1481</v>
      </c>
      <c r="E1213" s="308"/>
      <c r="F1213" s="307">
        <v>3117</v>
      </c>
      <c r="G1213" s="308" t="s">
        <v>2427</v>
      </c>
      <c r="H1213" s="308" t="s">
        <v>2428</v>
      </c>
      <c r="I1213" s="309">
        <v>0</v>
      </c>
      <c r="J1213" s="309">
        <v>10443</v>
      </c>
      <c r="K1213" s="309">
        <v>0</v>
      </c>
      <c r="L1213" s="309">
        <v>1044</v>
      </c>
      <c r="M1213" s="309">
        <v>100</v>
      </c>
      <c r="N1213" s="309">
        <v>11587</v>
      </c>
      <c r="O1213" s="309"/>
      <c r="P1213" s="309"/>
    </row>
    <row r="1214" spans="1:16" ht="12.45" customHeight="1">
      <c r="A1214" s="306">
        <v>28</v>
      </c>
      <c r="B1214" s="306"/>
      <c r="C1214" s="307" t="s">
        <v>1480</v>
      </c>
      <c r="D1214" s="308" t="s">
        <v>1481</v>
      </c>
      <c r="E1214" s="308"/>
      <c r="F1214" s="307">
        <v>3118</v>
      </c>
      <c r="G1214" s="308" t="s">
        <v>2054</v>
      </c>
      <c r="H1214" s="308" t="s">
        <v>2055</v>
      </c>
      <c r="I1214" s="309">
        <v>0</v>
      </c>
      <c r="J1214" s="309">
        <v>5422</v>
      </c>
      <c r="K1214" s="309">
        <v>0</v>
      </c>
      <c r="L1214" s="309">
        <v>542</v>
      </c>
      <c r="M1214" s="309">
        <v>52</v>
      </c>
      <c r="N1214" s="309">
        <v>6016</v>
      </c>
      <c r="O1214" s="309"/>
      <c r="P1214" s="309"/>
    </row>
    <row r="1215" spans="1:16" ht="12.45" customHeight="1">
      <c r="A1215" s="306">
        <v>29</v>
      </c>
      <c r="B1215" s="306"/>
      <c r="C1215" s="307" t="s">
        <v>1480</v>
      </c>
      <c r="D1215" s="308" t="s">
        <v>1506</v>
      </c>
      <c r="E1215" s="308"/>
      <c r="F1215" s="307">
        <v>252</v>
      </c>
      <c r="G1215" s="308" t="s">
        <v>522</v>
      </c>
      <c r="H1215" s="308" t="s">
        <v>1507</v>
      </c>
      <c r="I1215" s="309">
        <v>0</v>
      </c>
      <c r="J1215" s="309">
        <v>83636242.200000003</v>
      </c>
      <c r="K1215" s="309">
        <v>0</v>
      </c>
      <c r="L1215" s="309">
        <v>8363624.2199999997</v>
      </c>
      <c r="M1215" s="309">
        <v>1548819.3</v>
      </c>
      <c r="N1215" s="309">
        <v>93548685.719999999</v>
      </c>
      <c r="O1215" s="309"/>
      <c r="P1215" s="309"/>
    </row>
    <row r="1216" spans="1:16" ht="12.45" customHeight="1">
      <c r="A1216" s="306">
        <v>29</v>
      </c>
      <c r="B1216" s="306"/>
      <c r="C1216" s="307" t="s">
        <v>1480</v>
      </c>
      <c r="D1216" s="308" t="s">
        <v>1506</v>
      </c>
      <c r="E1216" s="308"/>
      <c r="F1216" s="307">
        <v>253</v>
      </c>
      <c r="G1216" s="308" t="s">
        <v>522</v>
      </c>
      <c r="H1216" s="308" t="s">
        <v>1507</v>
      </c>
      <c r="I1216" s="309">
        <v>0</v>
      </c>
      <c r="J1216" s="309">
        <v>21272727</v>
      </c>
      <c r="K1216" s="309">
        <v>0</v>
      </c>
      <c r="L1216" s="309">
        <v>2127273</v>
      </c>
      <c r="M1216" s="309">
        <v>0</v>
      </c>
      <c r="N1216" s="309">
        <v>23400000</v>
      </c>
      <c r="O1216" s="309"/>
      <c r="P1216" s="309"/>
    </row>
    <row r="1217" spans="1:16" ht="12.45" customHeight="1">
      <c r="A1217" s="306">
        <v>29</v>
      </c>
      <c r="B1217" s="306"/>
      <c r="C1217" s="307" t="s">
        <v>1480</v>
      </c>
      <c r="D1217" s="308" t="s">
        <v>1481</v>
      </c>
      <c r="E1217" s="308"/>
      <c r="F1217" s="307">
        <v>3119</v>
      </c>
      <c r="G1217" s="308" t="s">
        <v>547</v>
      </c>
      <c r="H1217" s="308" t="s">
        <v>287</v>
      </c>
      <c r="I1217" s="309">
        <v>0</v>
      </c>
      <c r="J1217" s="309">
        <v>83636242.200000003</v>
      </c>
      <c r="K1217" s="309">
        <v>0</v>
      </c>
      <c r="L1217" s="309">
        <v>8363624.2199999997</v>
      </c>
      <c r="M1217" s="309">
        <v>1548819.3</v>
      </c>
      <c r="N1217" s="309">
        <v>93548685.719999999</v>
      </c>
      <c r="O1217" s="309"/>
      <c r="P1217" s="309"/>
    </row>
    <row r="1218" spans="1:16" ht="12.45" customHeight="1">
      <c r="A1218" s="306">
        <v>29</v>
      </c>
      <c r="B1218" s="306"/>
      <c r="C1218" s="307" t="s">
        <v>1480</v>
      </c>
      <c r="D1218" s="308" t="s">
        <v>1481</v>
      </c>
      <c r="E1218" s="308"/>
      <c r="F1218" s="307">
        <v>3120</v>
      </c>
      <c r="G1218" s="308" t="s">
        <v>1633</v>
      </c>
      <c r="H1218" s="308" t="s">
        <v>1491</v>
      </c>
      <c r="I1218" s="309">
        <v>0</v>
      </c>
      <c r="J1218" s="309">
        <v>6958</v>
      </c>
      <c r="K1218" s="309">
        <v>0</v>
      </c>
      <c r="L1218" s="309">
        <v>696</v>
      </c>
      <c r="M1218" s="309">
        <v>348</v>
      </c>
      <c r="N1218" s="309">
        <v>8002</v>
      </c>
      <c r="O1218" s="309"/>
      <c r="P1218" s="309"/>
    </row>
    <row r="1219" spans="1:16" ht="12.45" customHeight="1">
      <c r="A1219" s="306">
        <v>29</v>
      </c>
      <c r="B1219" s="306"/>
      <c r="C1219" s="307" t="s">
        <v>1480</v>
      </c>
      <c r="D1219" s="308" t="s">
        <v>1481</v>
      </c>
      <c r="E1219" s="308"/>
      <c r="F1219" s="307">
        <v>3121</v>
      </c>
      <c r="G1219" s="308" t="s">
        <v>1633</v>
      </c>
      <c r="H1219" s="308" t="s">
        <v>1491</v>
      </c>
      <c r="I1219" s="309">
        <v>0</v>
      </c>
      <c r="J1219" s="309">
        <v>1199</v>
      </c>
      <c r="K1219" s="309">
        <v>0</v>
      </c>
      <c r="L1219" s="309">
        <v>120</v>
      </c>
      <c r="M1219" s="309">
        <v>40</v>
      </c>
      <c r="N1219" s="309">
        <v>1359</v>
      </c>
      <c r="O1219" s="309"/>
      <c r="P1219" s="309"/>
    </row>
    <row r="1220" spans="1:16" ht="12.45" customHeight="1">
      <c r="A1220" s="306">
        <v>29</v>
      </c>
      <c r="B1220" s="306"/>
      <c r="C1220" s="307" t="s">
        <v>1480</v>
      </c>
      <c r="D1220" s="308" t="s">
        <v>1481</v>
      </c>
      <c r="E1220" s="308"/>
      <c r="F1220" s="307">
        <v>3122</v>
      </c>
      <c r="G1220" s="308" t="s">
        <v>1633</v>
      </c>
      <c r="H1220" s="308" t="s">
        <v>1491</v>
      </c>
      <c r="I1220" s="309">
        <v>0</v>
      </c>
      <c r="J1220" s="309">
        <v>3281</v>
      </c>
      <c r="K1220" s="309">
        <v>0</v>
      </c>
      <c r="L1220" s="309">
        <v>328</v>
      </c>
      <c r="M1220" s="309">
        <v>109</v>
      </c>
      <c r="N1220" s="309">
        <v>3718</v>
      </c>
      <c r="O1220" s="309"/>
      <c r="P1220" s="309"/>
    </row>
    <row r="1221" spans="1:16" ht="12.45" customHeight="1">
      <c r="A1221" s="306">
        <v>29</v>
      </c>
      <c r="B1221" s="306"/>
      <c r="C1221" s="307" t="s">
        <v>1480</v>
      </c>
      <c r="D1221" s="308" t="s">
        <v>1481</v>
      </c>
      <c r="E1221" s="308"/>
      <c r="F1221" s="307">
        <v>3123</v>
      </c>
      <c r="G1221" s="308" t="s">
        <v>1633</v>
      </c>
      <c r="H1221" s="308" t="s">
        <v>1491</v>
      </c>
      <c r="I1221" s="309">
        <v>0</v>
      </c>
      <c r="J1221" s="309">
        <v>3081</v>
      </c>
      <c r="K1221" s="309">
        <v>0</v>
      </c>
      <c r="L1221" s="309">
        <v>308</v>
      </c>
      <c r="M1221" s="309">
        <v>103</v>
      </c>
      <c r="N1221" s="309">
        <v>3492</v>
      </c>
      <c r="O1221" s="309"/>
      <c r="P1221" s="309"/>
    </row>
    <row r="1222" spans="1:16" ht="12.45" customHeight="1">
      <c r="A1222" s="306">
        <v>29</v>
      </c>
      <c r="B1222" s="306"/>
      <c r="C1222" s="307" t="s">
        <v>1480</v>
      </c>
      <c r="D1222" s="308" t="s">
        <v>1481</v>
      </c>
      <c r="E1222" s="308"/>
      <c r="F1222" s="307">
        <v>3124</v>
      </c>
      <c r="G1222" s="308" t="s">
        <v>1633</v>
      </c>
      <c r="H1222" s="308" t="s">
        <v>1491</v>
      </c>
      <c r="I1222" s="309">
        <v>0</v>
      </c>
      <c r="J1222" s="309">
        <v>1242</v>
      </c>
      <c r="K1222" s="309">
        <v>0</v>
      </c>
      <c r="L1222" s="309">
        <v>124</v>
      </c>
      <c r="M1222" s="309">
        <v>41</v>
      </c>
      <c r="N1222" s="309">
        <v>1407</v>
      </c>
      <c r="O1222" s="309"/>
      <c r="P1222" s="309"/>
    </row>
    <row r="1223" spans="1:16" ht="12.45" customHeight="1">
      <c r="A1223" s="306">
        <v>29</v>
      </c>
      <c r="B1223" s="306"/>
      <c r="C1223" s="307" t="s">
        <v>1480</v>
      </c>
      <c r="D1223" s="308" t="s">
        <v>1481</v>
      </c>
      <c r="E1223" s="308"/>
      <c r="F1223" s="307">
        <v>3125</v>
      </c>
      <c r="G1223" s="308" t="s">
        <v>2429</v>
      </c>
      <c r="H1223" s="308" t="s">
        <v>2430</v>
      </c>
      <c r="I1223" s="309">
        <v>0</v>
      </c>
      <c r="J1223" s="309">
        <v>5264</v>
      </c>
      <c r="K1223" s="309">
        <v>0</v>
      </c>
      <c r="L1223" s="309">
        <v>526</v>
      </c>
      <c r="M1223" s="309">
        <v>51</v>
      </c>
      <c r="N1223" s="309">
        <v>5841</v>
      </c>
      <c r="O1223" s="309"/>
      <c r="P1223" s="309"/>
    </row>
    <row r="1224" spans="1:16" ht="12.45" customHeight="1">
      <c r="A1224" s="306">
        <v>29</v>
      </c>
      <c r="B1224" s="306"/>
      <c r="C1224" s="307" t="s">
        <v>1480</v>
      </c>
      <c r="D1224" s="308" t="s">
        <v>1481</v>
      </c>
      <c r="E1224" s="308"/>
      <c r="F1224" s="307">
        <v>3126</v>
      </c>
      <c r="G1224" s="308" t="s">
        <v>1679</v>
      </c>
      <c r="H1224" s="308" t="s">
        <v>1680</v>
      </c>
      <c r="I1224" s="309">
        <v>0</v>
      </c>
      <c r="J1224" s="309">
        <v>7790</v>
      </c>
      <c r="K1224" s="309">
        <v>0</v>
      </c>
      <c r="L1224" s="309">
        <v>779</v>
      </c>
      <c r="M1224" s="309">
        <v>48</v>
      </c>
      <c r="N1224" s="309">
        <v>8617</v>
      </c>
      <c r="O1224" s="309"/>
      <c r="P1224" s="309"/>
    </row>
    <row r="1225" spans="1:16" ht="12.45" customHeight="1">
      <c r="A1225" s="306">
        <v>29</v>
      </c>
      <c r="B1225" s="306"/>
      <c r="C1225" s="307" t="s">
        <v>1480</v>
      </c>
      <c r="D1225" s="308" t="s">
        <v>1481</v>
      </c>
      <c r="E1225" s="308"/>
      <c r="F1225" s="307">
        <v>3127</v>
      </c>
      <c r="G1225" s="308" t="s">
        <v>1679</v>
      </c>
      <c r="H1225" s="308" t="s">
        <v>1680</v>
      </c>
      <c r="I1225" s="309">
        <v>0</v>
      </c>
      <c r="J1225" s="309">
        <v>7790</v>
      </c>
      <c r="K1225" s="309">
        <v>0</v>
      </c>
      <c r="L1225" s="309">
        <v>779</v>
      </c>
      <c r="M1225" s="309">
        <v>48</v>
      </c>
      <c r="N1225" s="309">
        <v>8617</v>
      </c>
      <c r="O1225" s="309"/>
      <c r="P1225" s="309"/>
    </row>
    <row r="1226" spans="1:16" ht="12.45" customHeight="1">
      <c r="A1226" s="306">
        <v>29</v>
      </c>
      <c r="B1226" s="306"/>
      <c r="C1226" s="307" t="s">
        <v>1480</v>
      </c>
      <c r="D1226" s="308" t="s">
        <v>1481</v>
      </c>
      <c r="E1226" s="308"/>
      <c r="F1226" s="307">
        <v>3128</v>
      </c>
      <c r="G1226" s="308" t="s">
        <v>1679</v>
      </c>
      <c r="H1226" s="308" t="s">
        <v>1680</v>
      </c>
      <c r="I1226" s="309">
        <v>0</v>
      </c>
      <c r="J1226" s="309">
        <v>7790</v>
      </c>
      <c r="K1226" s="309">
        <v>0</v>
      </c>
      <c r="L1226" s="309">
        <v>779</v>
      </c>
      <c r="M1226" s="309">
        <v>48</v>
      </c>
      <c r="N1226" s="309">
        <v>8617</v>
      </c>
      <c r="O1226" s="309"/>
      <c r="P1226" s="309"/>
    </row>
    <row r="1227" spans="1:16" ht="12.45" customHeight="1">
      <c r="A1227" s="306">
        <v>29</v>
      </c>
      <c r="B1227" s="306"/>
      <c r="C1227" s="307" t="s">
        <v>1480</v>
      </c>
      <c r="D1227" s="308" t="s">
        <v>1481</v>
      </c>
      <c r="E1227" s="308"/>
      <c r="F1227" s="307">
        <v>3129</v>
      </c>
      <c r="G1227" s="308" t="s">
        <v>1679</v>
      </c>
      <c r="H1227" s="308" t="s">
        <v>1680</v>
      </c>
      <c r="I1227" s="309">
        <v>0</v>
      </c>
      <c r="J1227" s="309">
        <v>7790</v>
      </c>
      <c r="K1227" s="309">
        <v>0</v>
      </c>
      <c r="L1227" s="309">
        <v>779</v>
      </c>
      <c r="M1227" s="309">
        <v>48</v>
      </c>
      <c r="N1227" s="309">
        <v>8617</v>
      </c>
      <c r="O1227" s="309"/>
      <c r="P1227" s="309"/>
    </row>
    <row r="1228" spans="1:16" ht="12.45" customHeight="1">
      <c r="A1228" s="306">
        <v>29</v>
      </c>
      <c r="B1228" s="306"/>
      <c r="C1228" s="307" t="s">
        <v>1480</v>
      </c>
      <c r="D1228" s="308" t="s">
        <v>1481</v>
      </c>
      <c r="E1228" s="308"/>
      <c r="F1228" s="307">
        <v>3130</v>
      </c>
      <c r="G1228" s="308" t="s">
        <v>1679</v>
      </c>
      <c r="H1228" s="308" t="s">
        <v>1680</v>
      </c>
      <c r="I1228" s="309">
        <v>0</v>
      </c>
      <c r="J1228" s="309">
        <v>7790</v>
      </c>
      <c r="K1228" s="309">
        <v>0</v>
      </c>
      <c r="L1228" s="309">
        <v>779</v>
      </c>
      <c r="M1228" s="309">
        <v>48</v>
      </c>
      <c r="N1228" s="309">
        <v>8617</v>
      </c>
      <c r="O1228" s="309"/>
      <c r="P1228" s="309"/>
    </row>
    <row r="1229" spans="1:16" ht="12.45" customHeight="1">
      <c r="A1229" s="306">
        <v>29</v>
      </c>
      <c r="B1229" s="306"/>
      <c r="C1229" s="307" t="s">
        <v>1480</v>
      </c>
      <c r="D1229" s="308" t="s">
        <v>1481</v>
      </c>
      <c r="E1229" s="308"/>
      <c r="F1229" s="307">
        <v>3131</v>
      </c>
      <c r="G1229" s="308" t="s">
        <v>1679</v>
      </c>
      <c r="H1229" s="308" t="s">
        <v>1680</v>
      </c>
      <c r="I1229" s="309">
        <v>0</v>
      </c>
      <c r="J1229" s="309">
        <v>7790</v>
      </c>
      <c r="K1229" s="309">
        <v>0</v>
      </c>
      <c r="L1229" s="309">
        <v>779</v>
      </c>
      <c r="M1229" s="309">
        <v>48</v>
      </c>
      <c r="N1229" s="309">
        <v>8617</v>
      </c>
      <c r="O1229" s="309"/>
      <c r="P1229" s="309"/>
    </row>
    <row r="1230" spans="1:16" ht="12.45" customHeight="1">
      <c r="A1230" s="306">
        <v>29</v>
      </c>
      <c r="B1230" s="306"/>
      <c r="C1230" s="307" t="s">
        <v>1480</v>
      </c>
      <c r="D1230" s="308" t="s">
        <v>1481</v>
      </c>
      <c r="E1230" s="308"/>
      <c r="F1230" s="307">
        <v>3132</v>
      </c>
      <c r="G1230" s="308" t="s">
        <v>2072</v>
      </c>
      <c r="H1230" s="308" t="s">
        <v>2073</v>
      </c>
      <c r="I1230" s="309">
        <v>0</v>
      </c>
      <c r="J1230" s="309">
        <v>5319</v>
      </c>
      <c r="K1230" s="309">
        <v>0</v>
      </c>
      <c r="L1230" s="309">
        <v>532</v>
      </c>
      <c r="M1230" s="309">
        <v>51</v>
      </c>
      <c r="N1230" s="309">
        <v>5902</v>
      </c>
      <c r="O1230" s="309"/>
      <c r="P1230" s="309"/>
    </row>
    <row r="1231" spans="1:16" ht="12.45" customHeight="1">
      <c r="A1231" s="306">
        <v>29</v>
      </c>
      <c r="B1231" s="306"/>
      <c r="C1231" s="307" t="s">
        <v>1480</v>
      </c>
      <c r="D1231" s="308" t="s">
        <v>1481</v>
      </c>
      <c r="E1231" s="308"/>
      <c r="F1231" s="307">
        <v>3133</v>
      </c>
      <c r="G1231" s="308" t="s">
        <v>2385</v>
      </c>
      <c r="H1231" s="308" t="s">
        <v>2386</v>
      </c>
      <c r="I1231" s="309">
        <v>0</v>
      </c>
      <c r="J1231" s="309">
        <v>524232</v>
      </c>
      <c r="K1231" s="309">
        <v>0</v>
      </c>
      <c r="L1231" s="309">
        <v>52423</v>
      </c>
      <c r="M1231" s="309">
        <v>5041</v>
      </c>
      <c r="N1231" s="309">
        <v>581696</v>
      </c>
      <c r="O1231" s="309"/>
      <c r="P1231" s="309"/>
    </row>
    <row r="1232" spans="1:16" ht="12.45" customHeight="1">
      <c r="A1232" s="306">
        <v>30</v>
      </c>
      <c r="B1232" s="306"/>
      <c r="C1232" s="307" t="s">
        <v>1480</v>
      </c>
      <c r="D1232" s="308" t="s">
        <v>1506</v>
      </c>
      <c r="E1232" s="308"/>
      <c r="F1232" s="307">
        <v>254</v>
      </c>
      <c r="G1232" s="308" t="s">
        <v>1640</v>
      </c>
      <c r="H1232" s="308" t="s">
        <v>1641</v>
      </c>
      <c r="I1232" s="309">
        <v>0</v>
      </c>
      <c r="J1232" s="309">
        <v>5533107</v>
      </c>
      <c r="K1232" s="309">
        <v>0</v>
      </c>
      <c r="L1232" s="309">
        <v>553311</v>
      </c>
      <c r="M1232" s="309">
        <v>230546</v>
      </c>
      <c r="N1232" s="309">
        <v>6316964</v>
      </c>
      <c r="O1232" s="309"/>
      <c r="P1232" s="309"/>
    </row>
    <row r="1233" spans="1:16" ht="12.45" customHeight="1">
      <c r="A1233" s="306">
        <v>30</v>
      </c>
      <c r="B1233" s="306"/>
      <c r="C1233" s="307" t="s">
        <v>1480</v>
      </c>
      <c r="D1233" s="308" t="s">
        <v>1506</v>
      </c>
      <c r="E1233" s="308"/>
      <c r="F1233" s="307">
        <v>255</v>
      </c>
      <c r="G1233" s="308" t="s">
        <v>522</v>
      </c>
      <c r="H1233" s="308" t="s">
        <v>1507</v>
      </c>
      <c r="I1233" s="309">
        <v>0</v>
      </c>
      <c r="J1233" s="309">
        <v>2454545</v>
      </c>
      <c r="K1233" s="309">
        <v>0</v>
      </c>
      <c r="L1233" s="309">
        <v>245455</v>
      </c>
      <c r="M1233" s="309">
        <v>0</v>
      </c>
      <c r="N1233" s="309">
        <v>2700000</v>
      </c>
      <c r="O1233" s="309"/>
      <c r="P1233" s="309"/>
    </row>
    <row r="1234" spans="1:16" ht="12.45" customHeight="1">
      <c r="A1234" s="306">
        <v>30</v>
      </c>
      <c r="B1234" s="306"/>
      <c r="C1234" s="307" t="s">
        <v>1480</v>
      </c>
      <c r="D1234" s="308" t="s">
        <v>1506</v>
      </c>
      <c r="E1234" s="308"/>
      <c r="F1234" s="307">
        <v>256</v>
      </c>
      <c r="G1234" s="308" t="s">
        <v>522</v>
      </c>
      <c r="H1234" s="308" t="s">
        <v>1507</v>
      </c>
      <c r="I1234" s="309">
        <v>0</v>
      </c>
      <c r="J1234" s="309">
        <v>83425635.422999993</v>
      </c>
      <c r="K1234" s="309">
        <v>0</v>
      </c>
      <c r="L1234" s="309">
        <v>8342563.5422999999</v>
      </c>
      <c r="M1234" s="309">
        <v>1544919.1745</v>
      </c>
      <c r="N1234" s="309">
        <v>93313118.139799997</v>
      </c>
      <c r="O1234" s="309"/>
      <c r="P1234" s="309"/>
    </row>
    <row r="1235" spans="1:16" ht="12.45" customHeight="1">
      <c r="A1235" s="306">
        <v>30</v>
      </c>
      <c r="B1235" s="306"/>
      <c r="C1235" s="307" t="s">
        <v>1480</v>
      </c>
      <c r="D1235" s="308" t="s">
        <v>1481</v>
      </c>
      <c r="E1235" s="308"/>
      <c r="F1235" s="307">
        <v>3134</v>
      </c>
      <c r="G1235" s="308" t="s">
        <v>426</v>
      </c>
      <c r="H1235" s="308" t="s">
        <v>1556</v>
      </c>
      <c r="I1235" s="309">
        <v>0</v>
      </c>
      <c r="J1235" s="309">
        <v>6034608</v>
      </c>
      <c r="K1235" s="309">
        <v>0</v>
      </c>
      <c r="L1235" s="309">
        <v>603461</v>
      </c>
      <c r="M1235" s="309">
        <v>111752</v>
      </c>
      <c r="N1235" s="309">
        <v>6749821</v>
      </c>
      <c r="O1235" s="309"/>
      <c r="P1235" s="309"/>
    </row>
    <row r="1236" spans="1:16" ht="12.45" customHeight="1">
      <c r="A1236" s="306">
        <v>30</v>
      </c>
      <c r="B1236" s="306"/>
      <c r="C1236" s="307" t="s">
        <v>1480</v>
      </c>
      <c r="D1236" s="308" t="s">
        <v>1481</v>
      </c>
      <c r="E1236" s="308"/>
      <c r="F1236" s="307">
        <v>3135</v>
      </c>
      <c r="G1236" s="308" t="s">
        <v>426</v>
      </c>
      <c r="H1236" s="308" t="s">
        <v>1556</v>
      </c>
      <c r="I1236" s="309">
        <v>0</v>
      </c>
      <c r="J1236" s="309">
        <v>6271245</v>
      </c>
      <c r="K1236" s="309">
        <v>0</v>
      </c>
      <c r="L1236" s="309">
        <v>627124</v>
      </c>
      <c r="M1236" s="309">
        <v>116134</v>
      </c>
      <c r="N1236" s="309">
        <v>7014503</v>
      </c>
      <c r="O1236" s="309"/>
      <c r="P1236" s="309"/>
    </row>
    <row r="1237" spans="1:16" ht="12.45" customHeight="1">
      <c r="A1237" s="306">
        <v>30</v>
      </c>
      <c r="B1237" s="306"/>
      <c r="C1237" s="307" t="s">
        <v>1480</v>
      </c>
      <c r="D1237" s="308" t="s">
        <v>1481</v>
      </c>
      <c r="E1237" s="308"/>
      <c r="F1237" s="307">
        <v>3136</v>
      </c>
      <c r="G1237" s="308" t="s">
        <v>2431</v>
      </c>
      <c r="H1237" s="308" t="s">
        <v>2432</v>
      </c>
      <c r="I1237" s="309">
        <v>0</v>
      </c>
      <c r="J1237" s="309">
        <v>5305</v>
      </c>
      <c r="K1237" s="309">
        <v>0</v>
      </c>
      <c r="L1237" s="309">
        <v>531</v>
      </c>
      <c r="M1237" s="309">
        <v>51</v>
      </c>
      <c r="N1237" s="309">
        <v>5887</v>
      </c>
      <c r="O1237" s="309"/>
      <c r="P1237" s="309"/>
    </row>
    <row r="1238" spans="1:16" ht="12.45" customHeight="1">
      <c r="A1238" s="306">
        <v>30</v>
      </c>
      <c r="B1238" s="306"/>
      <c r="C1238" s="307" t="s">
        <v>1480</v>
      </c>
      <c r="D1238" s="308" t="s">
        <v>1481</v>
      </c>
      <c r="E1238" s="308"/>
      <c r="F1238" s="307">
        <v>3139</v>
      </c>
      <c r="G1238" s="308" t="s">
        <v>1633</v>
      </c>
      <c r="H1238" s="308" t="s">
        <v>1491</v>
      </c>
      <c r="I1238" s="309">
        <v>0</v>
      </c>
      <c r="J1238" s="309">
        <v>1243</v>
      </c>
      <c r="K1238" s="309">
        <v>0</v>
      </c>
      <c r="L1238" s="309">
        <v>124</v>
      </c>
      <c r="M1238" s="309">
        <v>41</v>
      </c>
      <c r="N1238" s="309">
        <v>1408</v>
      </c>
      <c r="O1238" s="309"/>
      <c r="P1238" s="309"/>
    </row>
    <row r="1239" spans="1:16" ht="12.45" customHeight="1">
      <c r="A1239" s="306">
        <v>30</v>
      </c>
      <c r="B1239" s="306"/>
      <c r="C1239" s="307" t="s">
        <v>1480</v>
      </c>
      <c r="D1239" s="308" t="s">
        <v>1481</v>
      </c>
      <c r="E1239" s="308"/>
      <c r="F1239" s="307">
        <v>3140</v>
      </c>
      <c r="G1239" s="308" t="s">
        <v>1633</v>
      </c>
      <c r="H1239" s="308" t="s">
        <v>1491</v>
      </c>
      <c r="I1239" s="309">
        <v>0</v>
      </c>
      <c r="J1239" s="309">
        <v>1200</v>
      </c>
      <c r="K1239" s="309">
        <v>0</v>
      </c>
      <c r="L1239" s="309">
        <v>120</v>
      </c>
      <c r="M1239" s="309">
        <v>40</v>
      </c>
      <c r="N1239" s="309">
        <v>1360</v>
      </c>
      <c r="O1239" s="309"/>
      <c r="P1239" s="309"/>
    </row>
    <row r="1240" spans="1:16" ht="12.45" customHeight="1">
      <c r="A1240" s="306">
        <v>30</v>
      </c>
      <c r="B1240" s="306"/>
      <c r="C1240" s="307" t="s">
        <v>1480</v>
      </c>
      <c r="D1240" s="308" t="s">
        <v>1481</v>
      </c>
      <c r="E1240" s="308"/>
      <c r="F1240" s="307">
        <v>3141</v>
      </c>
      <c r="G1240" s="308" t="s">
        <v>1633</v>
      </c>
      <c r="H1240" s="308" t="s">
        <v>1491</v>
      </c>
      <c r="I1240" s="309">
        <v>0</v>
      </c>
      <c r="J1240" s="309">
        <v>3282</v>
      </c>
      <c r="K1240" s="309">
        <v>0</v>
      </c>
      <c r="L1240" s="309">
        <v>328</v>
      </c>
      <c r="M1240" s="309">
        <v>109</v>
      </c>
      <c r="N1240" s="309">
        <v>3719</v>
      </c>
      <c r="O1240" s="309"/>
      <c r="P1240" s="309"/>
    </row>
    <row r="1241" spans="1:16" ht="12.45" customHeight="1">
      <c r="A1241" s="306">
        <v>30</v>
      </c>
      <c r="B1241" s="306"/>
      <c r="C1241" s="307" t="s">
        <v>1480</v>
      </c>
      <c r="D1241" s="308" t="s">
        <v>1481</v>
      </c>
      <c r="E1241" s="308"/>
      <c r="F1241" s="307">
        <v>3142</v>
      </c>
      <c r="G1241" s="308" t="s">
        <v>1633</v>
      </c>
      <c r="H1241" s="308" t="s">
        <v>1491</v>
      </c>
      <c r="I1241" s="309">
        <v>0</v>
      </c>
      <c r="J1241" s="309">
        <v>3082</v>
      </c>
      <c r="K1241" s="309">
        <v>0</v>
      </c>
      <c r="L1241" s="309">
        <v>308</v>
      </c>
      <c r="M1241" s="309">
        <v>103</v>
      </c>
      <c r="N1241" s="309">
        <v>3493</v>
      </c>
      <c r="O1241" s="309"/>
      <c r="P1241" s="309"/>
    </row>
    <row r="1242" spans="1:16" ht="12.45" customHeight="1">
      <c r="A1242" s="306">
        <v>30</v>
      </c>
      <c r="B1242" s="306"/>
      <c r="C1242" s="307" t="s">
        <v>1480</v>
      </c>
      <c r="D1242" s="308" t="s">
        <v>1481</v>
      </c>
      <c r="E1242" s="308"/>
      <c r="F1242" s="307">
        <v>3143</v>
      </c>
      <c r="G1242" s="308" t="s">
        <v>2431</v>
      </c>
      <c r="H1242" s="308" t="s">
        <v>2432</v>
      </c>
      <c r="I1242" s="309">
        <v>0</v>
      </c>
      <c r="J1242" s="309">
        <v>5119</v>
      </c>
      <c r="K1242" s="309">
        <v>0</v>
      </c>
      <c r="L1242" s="309">
        <v>512</v>
      </c>
      <c r="M1242" s="309">
        <v>49</v>
      </c>
      <c r="N1242" s="309">
        <v>5680</v>
      </c>
      <c r="O1242" s="309"/>
      <c r="P1242" s="309"/>
    </row>
    <row r="1243" spans="1:16" ht="12.45" customHeight="1">
      <c r="A1243" s="306">
        <v>30</v>
      </c>
      <c r="B1243" s="306"/>
      <c r="C1243" s="307" t="s">
        <v>1480</v>
      </c>
      <c r="D1243" s="308" t="s">
        <v>1481</v>
      </c>
      <c r="E1243" s="308"/>
      <c r="F1243" s="307">
        <v>3144</v>
      </c>
      <c r="G1243" s="308" t="s">
        <v>2431</v>
      </c>
      <c r="H1243" s="308" t="s">
        <v>2432</v>
      </c>
      <c r="I1243" s="309">
        <v>0</v>
      </c>
      <c r="J1243" s="309">
        <v>5275</v>
      </c>
      <c r="K1243" s="309">
        <v>0</v>
      </c>
      <c r="L1243" s="309">
        <v>528</v>
      </c>
      <c r="M1243" s="309">
        <v>51</v>
      </c>
      <c r="N1243" s="309">
        <v>5854</v>
      </c>
      <c r="O1243" s="309"/>
      <c r="P1243" s="309"/>
    </row>
    <row r="1244" spans="1:16" ht="12.45" customHeight="1">
      <c r="A1244" s="306">
        <v>30</v>
      </c>
      <c r="B1244" s="306"/>
      <c r="C1244" s="307" t="s">
        <v>1480</v>
      </c>
      <c r="D1244" s="308" t="s">
        <v>1481</v>
      </c>
      <c r="E1244" s="308"/>
      <c r="F1244" s="307">
        <v>3145</v>
      </c>
      <c r="G1244" s="308" t="s">
        <v>2431</v>
      </c>
      <c r="H1244" s="308" t="s">
        <v>2432</v>
      </c>
      <c r="I1244" s="309">
        <v>0</v>
      </c>
      <c r="J1244" s="309">
        <v>5212</v>
      </c>
      <c r="K1244" s="309">
        <v>0</v>
      </c>
      <c r="L1244" s="309">
        <v>521</v>
      </c>
      <c r="M1244" s="309">
        <v>50</v>
      </c>
      <c r="N1244" s="309">
        <v>5783</v>
      </c>
      <c r="O1244" s="309"/>
      <c r="P1244" s="309"/>
    </row>
    <row r="1245" spans="1:16" ht="12.45" customHeight="1">
      <c r="A1245" s="306">
        <v>30</v>
      </c>
      <c r="B1245" s="306"/>
      <c r="C1245" s="307" t="s">
        <v>1480</v>
      </c>
      <c r="D1245" s="308" t="s">
        <v>1481</v>
      </c>
      <c r="E1245" s="308"/>
      <c r="F1245" s="307">
        <v>3146</v>
      </c>
      <c r="G1245" s="308" t="s">
        <v>2433</v>
      </c>
      <c r="H1245" s="308" t="s">
        <v>2434</v>
      </c>
      <c r="I1245" s="309">
        <v>0</v>
      </c>
      <c r="J1245" s="309">
        <v>16046</v>
      </c>
      <c r="K1245" s="309">
        <v>0</v>
      </c>
      <c r="L1245" s="309">
        <v>1605</v>
      </c>
      <c r="M1245" s="309">
        <v>154</v>
      </c>
      <c r="N1245" s="309">
        <v>17805</v>
      </c>
      <c r="O1245" s="309"/>
      <c r="P1245" s="309"/>
    </row>
    <row r="1246" spans="1:16" ht="12.45" customHeight="1">
      <c r="A1246" s="306">
        <v>30</v>
      </c>
      <c r="B1246" s="306"/>
      <c r="C1246" s="307" t="s">
        <v>1480</v>
      </c>
      <c r="D1246" s="308" t="s">
        <v>1481</v>
      </c>
      <c r="E1246" s="308"/>
      <c r="F1246" s="307">
        <v>3147</v>
      </c>
      <c r="G1246" s="308" t="s">
        <v>2435</v>
      </c>
      <c r="H1246" s="308" t="s">
        <v>2436</v>
      </c>
      <c r="I1246" s="309">
        <v>0</v>
      </c>
      <c r="J1246" s="309">
        <v>26600</v>
      </c>
      <c r="K1246" s="309">
        <v>0</v>
      </c>
      <c r="L1246" s="309">
        <v>2660</v>
      </c>
      <c r="M1246" s="309">
        <v>256</v>
      </c>
      <c r="N1246" s="309">
        <v>29516</v>
      </c>
      <c r="O1246" s="309"/>
      <c r="P1246" s="309"/>
    </row>
    <row r="1247" spans="1:16" ht="12.45" customHeight="1">
      <c r="A1247" s="306">
        <v>30</v>
      </c>
      <c r="B1247" s="306"/>
      <c r="C1247" s="307" t="s">
        <v>1480</v>
      </c>
      <c r="D1247" s="308" t="s">
        <v>1481</v>
      </c>
      <c r="E1247" s="308"/>
      <c r="F1247" s="307">
        <v>3148</v>
      </c>
      <c r="G1247" s="308" t="s">
        <v>2207</v>
      </c>
      <c r="H1247" s="308" t="s">
        <v>2208</v>
      </c>
      <c r="I1247" s="309">
        <v>0</v>
      </c>
      <c r="J1247" s="309">
        <v>5015</v>
      </c>
      <c r="K1247" s="309">
        <v>0</v>
      </c>
      <c r="L1247" s="309">
        <v>501</v>
      </c>
      <c r="M1247" s="309">
        <v>48</v>
      </c>
      <c r="N1247" s="309">
        <v>5564</v>
      </c>
      <c r="O1247" s="309"/>
      <c r="P1247" s="309"/>
    </row>
    <row r="1248" spans="1:16" ht="12.45" customHeight="1">
      <c r="A1248" s="306">
        <v>30</v>
      </c>
      <c r="B1248" s="306"/>
      <c r="C1248" s="307" t="s">
        <v>1480</v>
      </c>
      <c r="D1248" s="308" t="s">
        <v>1481</v>
      </c>
      <c r="E1248" s="308"/>
      <c r="F1248" s="307">
        <v>3150</v>
      </c>
      <c r="G1248" s="308" t="s">
        <v>547</v>
      </c>
      <c r="H1248" s="308" t="s">
        <v>287</v>
      </c>
      <c r="I1248" s="309">
        <v>0</v>
      </c>
      <c r="J1248" s="309">
        <v>1033134.804</v>
      </c>
      <c r="K1248" s="309">
        <v>0</v>
      </c>
      <c r="L1248" s="309">
        <v>103313.4804</v>
      </c>
      <c r="M1248" s="309">
        <v>19132.126</v>
      </c>
      <c r="N1248" s="309">
        <v>1155580.4103999999</v>
      </c>
      <c r="O1248" s="309"/>
      <c r="P1248" s="309"/>
    </row>
    <row r="1249" spans="1:21" ht="12.45" customHeight="1">
      <c r="A1249" s="306">
        <v>30</v>
      </c>
      <c r="B1249" s="306"/>
      <c r="C1249" s="307" t="s">
        <v>1480</v>
      </c>
      <c r="D1249" s="308" t="s">
        <v>1481</v>
      </c>
      <c r="E1249" s="308"/>
      <c r="F1249" s="307">
        <v>3152</v>
      </c>
      <c r="G1249" s="308" t="s">
        <v>547</v>
      </c>
      <c r="H1249" s="308" t="s">
        <v>287</v>
      </c>
      <c r="I1249" s="309">
        <v>0</v>
      </c>
      <c r="J1249" s="309">
        <v>40709484.873000003</v>
      </c>
      <c r="K1249" s="309">
        <v>0</v>
      </c>
      <c r="L1249" s="309">
        <v>4070948.4873000002</v>
      </c>
      <c r="M1249" s="309">
        <v>753879.34950000001</v>
      </c>
      <c r="N1249" s="309">
        <v>45534312.709800005</v>
      </c>
      <c r="O1249" s="309"/>
      <c r="P1249" s="309"/>
    </row>
    <row r="1250" spans="1:21" ht="12.45" customHeight="1">
      <c r="A1250" s="306">
        <v>30</v>
      </c>
      <c r="B1250" s="306"/>
      <c r="C1250" s="307" t="s">
        <v>1480</v>
      </c>
      <c r="D1250" s="308" t="s">
        <v>1481</v>
      </c>
      <c r="E1250" s="308"/>
      <c r="F1250" s="307">
        <v>3153</v>
      </c>
      <c r="G1250" s="308" t="s">
        <v>547</v>
      </c>
      <c r="H1250" s="308" t="s">
        <v>287</v>
      </c>
      <c r="I1250" s="309">
        <v>0</v>
      </c>
      <c r="J1250" s="309">
        <v>20861375.850000001</v>
      </c>
      <c r="K1250" s="309">
        <v>0</v>
      </c>
      <c r="L1250" s="309">
        <v>2086137.585</v>
      </c>
      <c r="M1250" s="309">
        <v>386321.77500000002</v>
      </c>
      <c r="N1250" s="309">
        <v>23333835.210000001</v>
      </c>
      <c r="O1250" s="309"/>
      <c r="P1250" s="309"/>
    </row>
    <row r="1251" spans="1:21" ht="12.45" customHeight="1">
      <c r="A1251" s="306">
        <v>30</v>
      </c>
      <c r="B1251" s="306"/>
      <c r="C1251" s="307" t="s">
        <v>1480</v>
      </c>
      <c r="D1251" s="308" t="s">
        <v>1481</v>
      </c>
      <c r="E1251" s="308"/>
      <c r="F1251" s="307">
        <v>3156</v>
      </c>
      <c r="G1251" s="308" t="s">
        <v>547</v>
      </c>
      <c r="H1251" s="308" t="s">
        <v>287</v>
      </c>
      <c r="I1251" s="309">
        <v>0</v>
      </c>
      <c r="J1251" s="309">
        <v>6993527.9040000001</v>
      </c>
      <c r="K1251" s="309">
        <v>0</v>
      </c>
      <c r="L1251" s="309">
        <v>699352.79040000006</v>
      </c>
      <c r="M1251" s="309">
        <v>129509.776</v>
      </c>
      <c r="N1251" s="309">
        <v>7822390.4704</v>
      </c>
      <c r="O1251" s="309"/>
      <c r="P1251" s="309"/>
    </row>
    <row r="1252" spans="1:21" ht="12.45" customHeight="1">
      <c r="A1252" s="306">
        <v>30</v>
      </c>
      <c r="B1252" s="306"/>
      <c r="C1252" s="307" t="s">
        <v>1480</v>
      </c>
      <c r="D1252" s="308" t="s">
        <v>1481</v>
      </c>
      <c r="E1252" s="308"/>
      <c r="F1252" s="307">
        <v>3158</v>
      </c>
      <c r="G1252" s="308" t="s">
        <v>547</v>
      </c>
      <c r="H1252" s="308" t="s">
        <v>287</v>
      </c>
      <c r="I1252" s="309">
        <v>0</v>
      </c>
      <c r="J1252" s="309">
        <v>6914055.9960000003</v>
      </c>
      <c r="K1252" s="309">
        <v>0</v>
      </c>
      <c r="L1252" s="309">
        <v>691405.59959999996</v>
      </c>
      <c r="M1252" s="309">
        <v>128038.07399999999</v>
      </c>
      <c r="N1252" s="309">
        <v>7733499.6695999997</v>
      </c>
      <c r="O1252" s="309"/>
      <c r="P1252" s="309"/>
    </row>
    <row r="1253" spans="1:21" ht="12.45" customHeight="1">
      <c r="A1253" s="306">
        <v>30</v>
      </c>
      <c r="B1253" s="306"/>
      <c r="C1253" s="307" t="s">
        <v>1480</v>
      </c>
      <c r="D1253" s="308" t="s">
        <v>1481</v>
      </c>
      <c r="E1253" s="308"/>
      <c r="F1253" s="307">
        <v>3160</v>
      </c>
      <c r="G1253" s="308" t="s">
        <v>547</v>
      </c>
      <c r="H1253" s="308" t="s">
        <v>287</v>
      </c>
      <c r="I1253" s="309">
        <v>0</v>
      </c>
      <c r="J1253" s="309">
        <v>6914055.9960000003</v>
      </c>
      <c r="K1253" s="309">
        <v>0</v>
      </c>
      <c r="L1253" s="309">
        <v>691405.59959999996</v>
      </c>
      <c r="M1253" s="309">
        <v>128038.07399999999</v>
      </c>
      <c r="N1253" s="309">
        <v>7733499.6695999997</v>
      </c>
      <c r="O1253" s="309"/>
      <c r="P1253" s="309"/>
    </row>
    <row r="1254" spans="1:21" ht="12.45" customHeight="1">
      <c r="A1254" s="306">
        <v>31</v>
      </c>
      <c r="B1254" s="306"/>
      <c r="C1254" s="307" t="s">
        <v>1480</v>
      </c>
      <c r="D1254" s="308" t="s">
        <v>1506</v>
      </c>
      <c r="E1254" s="308"/>
      <c r="F1254" s="307">
        <v>257</v>
      </c>
      <c r="G1254" s="308" t="s">
        <v>522</v>
      </c>
      <c r="H1254" s="308" t="s">
        <v>1507</v>
      </c>
      <c r="I1254" s="309">
        <v>0</v>
      </c>
      <c r="J1254" s="309">
        <v>1363636</v>
      </c>
      <c r="K1254" s="309">
        <v>0</v>
      </c>
      <c r="L1254" s="309">
        <v>136364</v>
      </c>
      <c r="M1254" s="309">
        <v>0</v>
      </c>
      <c r="N1254" s="309">
        <v>1500000</v>
      </c>
      <c r="O1254" s="309"/>
      <c r="P1254" s="309"/>
    </row>
    <row r="1255" spans="1:21" ht="12.45" customHeight="1">
      <c r="A1255" s="320">
        <v>31</v>
      </c>
      <c r="B1255" s="320"/>
      <c r="C1255" s="321" t="s">
        <v>1480</v>
      </c>
      <c r="D1255" s="322" t="s">
        <v>1506</v>
      </c>
      <c r="E1255" s="322"/>
      <c r="F1255" s="321">
        <v>258</v>
      </c>
      <c r="G1255" s="322" t="s">
        <v>1060</v>
      </c>
      <c r="H1255" s="322" t="s">
        <v>1533</v>
      </c>
      <c r="I1255" s="323">
        <v>0</v>
      </c>
      <c r="J1255" s="323">
        <v>1350000</v>
      </c>
      <c r="K1255" s="323">
        <v>0</v>
      </c>
      <c r="L1255" s="323">
        <v>135000</v>
      </c>
      <c r="M1255" s="323">
        <v>25000</v>
      </c>
      <c r="N1255" s="323">
        <v>1510000</v>
      </c>
      <c r="O1255" s="323"/>
      <c r="P1255" s="323"/>
      <c r="Q1255" s="324">
        <f>+J1255</f>
        <v>1350000</v>
      </c>
      <c r="R1255" s="324">
        <f>+M1255</f>
        <v>25000</v>
      </c>
      <c r="S1255" s="324">
        <f>+Q1255+R1255</f>
        <v>1375000</v>
      </c>
      <c r="U1255" s="325"/>
    </row>
    <row r="1256" spans="1:21" ht="12.45" customHeight="1">
      <c r="A1256" s="306">
        <v>31</v>
      </c>
      <c r="B1256" s="306"/>
      <c r="C1256" s="307" t="s">
        <v>1480</v>
      </c>
      <c r="D1256" s="308" t="s">
        <v>1506</v>
      </c>
      <c r="E1256" s="308"/>
      <c r="F1256" s="307">
        <v>259</v>
      </c>
      <c r="G1256" s="308" t="s">
        <v>2164</v>
      </c>
      <c r="H1256" s="308" t="s">
        <v>2165</v>
      </c>
      <c r="I1256" s="309">
        <v>0</v>
      </c>
      <c r="J1256" s="309">
        <v>156000</v>
      </c>
      <c r="K1256" s="309">
        <v>0</v>
      </c>
      <c r="L1256" s="309">
        <v>15600</v>
      </c>
      <c r="M1256" s="309">
        <v>1500</v>
      </c>
      <c r="N1256" s="309">
        <v>173100</v>
      </c>
      <c r="O1256" s="309"/>
      <c r="P1256" s="309"/>
    </row>
    <row r="1257" spans="1:21" ht="12.45" customHeight="1">
      <c r="A1257" s="306">
        <v>31</v>
      </c>
      <c r="B1257" s="306"/>
      <c r="C1257" s="307" t="s">
        <v>1480</v>
      </c>
      <c r="D1257" s="308" t="s">
        <v>1481</v>
      </c>
      <c r="E1257" s="308"/>
      <c r="F1257" s="307">
        <v>3301</v>
      </c>
      <c r="G1257" s="308" t="s">
        <v>2437</v>
      </c>
      <c r="H1257" s="308" t="s">
        <v>2438</v>
      </c>
      <c r="I1257" s="309">
        <v>0</v>
      </c>
      <c r="J1257" s="309">
        <v>26000</v>
      </c>
      <c r="K1257" s="309">
        <v>0</v>
      </c>
      <c r="L1257" s="309">
        <v>2600</v>
      </c>
      <c r="M1257" s="309">
        <v>250</v>
      </c>
      <c r="N1257" s="309">
        <v>28850</v>
      </c>
      <c r="O1257" s="309"/>
      <c r="P1257" s="309"/>
    </row>
    <row r="1258" spans="1:21" ht="12.45" customHeight="1">
      <c r="A1258" s="306">
        <v>31</v>
      </c>
      <c r="B1258" s="306"/>
      <c r="C1258" s="307" t="s">
        <v>1480</v>
      </c>
      <c r="D1258" s="308" t="s">
        <v>1481</v>
      </c>
      <c r="E1258" s="308"/>
      <c r="F1258" s="307">
        <v>3302</v>
      </c>
      <c r="G1258" s="308" t="s">
        <v>2439</v>
      </c>
      <c r="H1258" s="308" t="s">
        <v>2440</v>
      </c>
      <c r="I1258" s="309">
        <v>0</v>
      </c>
      <c r="J1258" s="309">
        <v>520000</v>
      </c>
      <c r="K1258" s="309">
        <v>0</v>
      </c>
      <c r="L1258" s="309">
        <v>52000</v>
      </c>
      <c r="M1258" s="309">
        <v>5000</v>
      </c>
      <c r="N1258" s="309">
        <v>577000</v>
      </c>
      <c r="O1258" s="309"/>
      <c r="P1258" s="309"/>
    </row>
    <row r="1259" spans="1:21" ht="12.45" customHeight="1">
      <c r="A1259" s="306">
        <v>31</v>
      </c>
      <c r="B1259" s="306"/>
      <c r="C1259" s="307" t="s">
        <v>1480</v>
      </c>
      <c r="D1259" s="308" t="s">
        <v>1481</v>
      </c>
      <c r="E1259" s="308"/>
      <c r="F1259" s="307">
        <v>3304</v>
      </c>
      <c r="G1259" s="308" t="s">
        <v>2441</v>
      </c>
      <c r="H1259" s="308" t="s">
        <v>2442</v>
      </c>
      <c r="I1259" s="309">
        <v>0</v>
      </c>
      <c r="J1259" s="309">
        <v>520000</v>
      </c>
      <c r="K1259" s="309">
        <v>0</v>
      </c>
      <c r="L1259" s="309">
        <v>52000</v>
      </c>
      <c r="M1259" s="309">
        <v>5000</v>
      </c>
      <c r="N1259" s="309">
        <v>577000</v>
      </c>
      <c r="O1259" s="309"/>
      <c r="P1259" s="309"/>
    </row>
    <row r="1260" spans="1:21" ht="12.45" customHeight="1">
      <c r="A1260" s="306">
        <v>31</v>
      </c>
      <c r="B1260" s="306"/>
      <c r="C1260" s="307" t="s">
        <v>1480</v>
      </c>
      <c r="D1260" s="308" t="s">
        <v>1481</v>
      </c>
      <c r="E1260" s="308"/>
      <c r="F1260" s="307">
        <v>3307</v>
      </c>
      <c r="G1260" s="308" t="s">
        <v>2423</v>
      </c>
      <c r="H1260" s="308" t="s">
        <v>2424</v>
      </c>
      <c r="I1260" s="309">
        <v>0</v>
      </c>
      <c r="J1260" s="309">
        <v>10400</v>
      </c>
      <c r="K1260" s="309">
        <v>0</v>
      </c>
      <c r="L1260" s="309">
        <v>1040</v>
      </c>
      <c r="M1260" s="309">
        <v>100</v>
      </c>
      <c r="N1260" s="309">
        <v>11540</v>
      </c>
      <c r="O1260" s="309"/>
      <c r="P1260" s="309"/>
    </row>
    <row r="1261" spans="1:21" ht="12.45" customHeight="1">
      <c r="A1261" s="306">
        <v>31</v>
      </c>
      <c r="B1261" s="306"/>
      <c r="C1261" s="307" t="s">
        <v>1480</v>
      </c>
      <c r="D1261" s="308" t="s">
        <v>1481</v>
      </c>
      <c r="E1261" s="308"/>
      <c r="F1261" s="307">
        <v>3308</v>
      </c>
      <c r="G1261" s="308" t="s">
        <v>2443</v>
      </c>
      <c r="H1261" s="308" t="s">
        <v>2444</v>
      </c>
      <c r="I1261" s="309">
        <v>0</v>
      </c>
      <c r="J1261" s="309">
        <v>5200</v>
      </c>
      <c r="K1261" s="309">
        <v>0</v>
      </c>
      <c r="L1261" s="309">
        <v>520</v>
      </c>
      <c r="M1261" s="309">
        <v>50</v>
      </c>
      <c r="N1261" s="309">
        <v>5770</v>
      </c>
      <c r="O1261" s="309"/>
      <c r="P1261" s="309"/>
    </row>
    <row r="1262" spans="1:21" ht="12.45" customHeight="1">
      <c r="A1262" s="306">
        <v>31</v>
      </c>
      <c r="B1262" s="306"/>
      <c r="C1262" s="307" t="s">
        <v>1480</v>
      </c>
      <c r="D1262" s="308" t="s">
        <v>1481</v>
      </c>
      <c r="E1262" s="308"/>
      <c r="F1262" s="307">
        <v>3310</v>
      </c>
      <c r="G1262" s="308" t="s">
        <v>2445</v>
      </c>
      <c r="H1262" s="308" t="s">
        <v>2446</v>
      </c>
      <c r="I1262" s="309">
        <v>0</v>
      </c>
      <c r="J1262" s="309">
        <v>260000</v>
      </c>
      <c r="K1262" s="309">
        <v>0</v>
      </c>
      <c r="L1262" s="309">
        <v>26000</v>
      </c>
      <c r="M1262" s="309">
        <v>2500</v>
      </c>
      <c r="N1262" s="309">
        <v>288500</v>
      </c>
      <c r="O1262" s="309"/>
      <c r="P1262" s="309"/>
    </row>
    <row r="1263" spans="1:21" ht="12.45" customHeight="1">
      <c r="A1263" s="306">
        <v>31</v>
      </c>
      <c r="B1263" s="306"/>
      <c r="C1263" s="307" t="s">
        <v>1480</v>
      </c>
      <c r="D1263" s="308" t="s">
        <v>1481</v>
      </c>
      <c r="E1263" s="308"/>
      <c r="F1263" s="307">
        <v>3313</v>
      </c>
      <c r="G1263" s="308" t="s">
        <v>2175</v>
      </c>
      <c r="H1263" s="308" t="s">
        <v>1575</v>
      </c>
      <c r="I1263" s="309">
        <v>0</v>
      </c>
      <c r="J1263" s="309">
        <v>52000</v>
      </c>
      <c r="K1263" s="309">
        <v>0</v>
      </c>
      <c r="L1263" s="309">
        <v>5200</v>
      </c>
      <c r="M1263" s="309">
        <v>500</v>
      </c>
      <c r="N1263" s="309">
        <v>57700</v>
      </c>
      <c r="O1263" s="309"/>
      <c r="P1263" s="309"/>
    </row>
    <row r="1264" spans="1:21" ht="12.45" customHeight="1">
      <c r="A1264" s="306">
        <v>31</v>
      </c>
      <c r="B1264" s="306"/>
      <c r="C1264" s="307" t="s">
        <v>1480</v>
      </c>
      <c r="D1264" s="308" t="s">
        <v>1481</v>
      </c>
      <c r="E1264" s="308"/>
      <c r="F1264" s="307">
        <v>3316</v>
      </c>
      <c r="G1264" s="308" t="s">
        <v>2447</v>
      </c>
      <c r="H1264" s="308" t="s">
        <v>2448</v>
      </c>
      <c r="I1264" s="309">
        <v>0</v>
      </c>
      <c r="J1264" s="309">
        <v>26000</v>
      </c>
      <c r="K1264" s="309">
        <v>0</v>
      </c>
      <c r="L1264" s="309">
        <v>2600</v>
      </c>
      <c r="M1264" s="309">
        <v>250</v>
      </c>
      <c r="N1264" s="309">
        <v>28850</v>
      </c>
      <c r="O1264" s="309"/>
      <c r="P1264" s="309"/>
    </row>
    <row r="1265" spans="1:16" ht="12.45" customHeight="1">
      <c r="A1265" s="306">
        <v>31</v>
      </c>
      <c r="B1265" s="306"/>
      <c r="C1265" s="307" t="s">
        <v>1480</v>
      </c>
      <c r="D1265" s="308" t="s">
        <v>1481</v>
      </c>
      <c r="E1265" s="308"/>
      <c r="F1265" s="307">
        <v>3317</v>
      </c>
      <c r="G1265" s="308" t="s">
        <v>2449</v>
      </c>
      <c r="H1265" s="308" t="s">
        <v>2450</v>
      </c>
      <c r="I1265" s="309">
        <v>0</v>
      </c>
      <c r="J1265" s="309">
        <v>5200</v>
      </c>
      <c r="K1265" s="309">
        <v>0</v>
      </c>
      <c r="L1265" s="309">
        <v>520</v>
      </c>
      <c r="M1265" s="309">
        <v>50</v>
      </c>
      <c r="N1265" s="309">
        <v>5770</v>
      </c>
      <c r="O1265" s="309"/>
      <c r="P1265" s="309"/>
    </row>
    <row r="1266" spans="1:16" ht="12.45" customHeight="1">
      <c r="A1266" s="306">
        <v>31</v>
      </c>
      <c r="B1266" s="306"/>
      <c r="C1266" s="307" t="s">
        <v>1480</v>
      </c>
      <c r="D1266" s="308" t="s">
        <v>1481</v>
      </c>
      <c r="E1266" s="308"/>
      <c r="F1266" s="307">
        <v>3319</v>
      </c>
      <c r="G1266" s="308" t="s">
        <v>2451</v>
      </c>
      <c r="H1266" s="308" t="s">
        <v>2452</v>
      </c>
      <c r="I1266" s="309">
        <v>0</v>
      </c>
      <c r="J1266" s="309">
        <v>156000</v>
      </c>
      <c r="K1266" s="309">
        <v>0</v>
      </c>
      <c r="L1266" s="309">
        <v>15600</v>
      </c>
      <c r="M1266" s="309">
        <v>1500</v>
      </c>
      <c r="N1266" s="309">
        <v>173100</v>
      </c>
      <c r="O1266" s="309"/>
      <c r="P1266" s="309"/>
    </row>
    <row r="1267" spans="1:16" ht="12.45" customHeight="1">
      <c r="A1267" s="306">
        <v>31</v>
      </c>
      <c r="B1267" s="306"/>
      <c r="C1267" s="307" t="s">
        <v>1480</v>
      </c>
      <c r="D1267" s="308" t="s">
        <v>1481</v>
      </c>
      <c r="E1267" s="308"/>
      <c r="F1267" s="307">
        <v>3321</v>
      </c>
      <c r="G1267" s="308" t="s">
        <v>2113</v>
      </c>
      <c r="H1267" s="308" t="s">
        <v>2114</v>
      </c>
      <c r="I1267" s="309">
        <v>0</v>
      </c>
      <c r="J1267" s="309">
        <v>312000</v>
      </c>
      <c r="K1267" s="309">
        <v>0</v>
      </c>
      <c r="L1267" s="309">
        <v>31200</v>
      </c>
      <c r="M1267" s="309">
        <v>3000</v>
      </c>
      <c r="N1267" s="309">
        <v>346200</v>
      </c>
      <c r="O1267" s="309"/>
      <c r="P1267" s="309"/>
    </row>
    <row r="1268" spans="1:16" ht="12.45" customHeight="1">
      <c r="A1268" s="306">
        <v>31</v>
      </c>
      <c r="B1268" s="306"/>
      <c r="C1268" s="307" t="s">
        <v>1480</v>
      </c>
      <c r="D1268" s="308" t="s">
        <v>1481</v>
      </c>
      <c r="E1268" s="308"/>
      <c r="F1268" s="307">
        <v>3325</v>
      </c>
      <c r="G1268" s="308" t="s">
        <v>2453</v>
      </c>
      <c r="H1268" s="308" t="s">
        <v>2454</v>
      </c>
      <c r="I1268" s="309">
        <v>0</v>
      </c>
      <c r="J1268" s="309">
        <v>26000</v>
      </c>
      <c r="K1268" s="309">
        <v>0</v>
      </c>
      <c r="L1268" s="309">
        <v>2600</v>
      </c>
      <c r="M1268" s="309">
        <v>250</v>
      </c>
      <c r="N1268" s="309">
        <v>28850</v>
      </c>
      <c r="O1268" s="309"/>
      <c r="P1268" s="309"/>
    </row>
    <row r="1269" spans="1:16" ht="12.45" customHeight="1">
      <c r="A1269" s="306">
        <v>31</v>
      </c>
      <c r="B1269" s="306"/>
      <c r="C1269" s="307" t="s">
        <v>1480</v>
      </c>
      <c r="D1269" s="308" t="s">
        <v>1481</v>
      </c>
      <c r="E1269" s="308"/>
      <c r="F1269" s="307">
        <v>3326</v>
      </c>
      <c r="G1269" s="308" t="s">
        <v>2060</v>
      </c>
      <c r="H1269" s="308" t="s">
        <v>1565</v>
      </c>
      <c r="I1269" s="309">
        <v>0</v>
      </c>
      <c r="J1269" s="309">
        <v>156000</v>
      </c>
      <c r="K1269" s="309">
        <v>0</v>
      </c>
      <c r="L1269" s="309">
        <v>15600</v>
      </c>
      <c r="M1269" s="309">
        <v>1500</v>
      </c>
      <c r="N1269" s="309">
        <v>173100</v>
      </c>
      <c r="O1269" s="309"/>
      <c r="P1269" s="309"/>
    </row>
    <row r="1270" spans="1:16" ht="12.45" customHeight="1">
      <c r="A1270" s="306">
        <v>31</v>
      </c>
      <c r="B1270" s="306"/>
      <c r="C1270" s="307" t="s">
        <v>1480</v>
      </c>
      <c r="D1270" s="308" t="s">
        <v>1481</v>
      </c>
      <c r="E1270" s="308"/>
      <c r="F1270" s="307">
        <v>3328</v>
      </c>
      <c r="G1270" s="308" t="s">
        <v>2455</v>
      </c>
      <c r="H1270" s="308" t="s">
        <v>2456</v>
      </c>
      <c r="I1270" s="309">
        <v>0</v>
      </c>
      <c r="J1270" s="309">
        <v>52000</v>
      </c>
      <c r="K1270" s="309">
        <v>0</v>
      </c>
      <c r="L1270" s="309">
        <v>5200</v>
      </c>
      <c r="M1270" s="309">
        <v>500</v>
      </c>
      <c r="N1270" s="309">
        <v>57700</v>
      </c>
      <c r="O1270" s="309"/>
      <c r="P1270" s="309"/>
    </row>
    <row r="1271" spans="1:16" ht="12.45" customHeight="1">
      <c r="A1271" s="306">
        <v>31</v>
      </c>
      <c r="B1271" s="306"/>
      <c r="C1271" s="307" t="s">
        <v>1480</v>
      </c>
      <c r="D1271" s="308" t="s">
        <v>1481</v>
      </c>
      <c r="E1271" s="308"/>
      <c r="F1271" s="307">
        <v>3330</v>
      </c>
      <c r="G1271" s="308" t="s">
        <v>1669</v>
      </c>
      <c r="H1271" s="308" t="s">
        <v>1670</v>
      </c>
      <c r="I1271" s="309">
        <v>0</v>
      </c>
      <c r="J1271" s="309">
        <v>156000</v>
      </c>
      <c r="K1271" s="309">
        <v>0</v>
      </c>
      <c r="L1271" s="309">
        <v>15600</v>
      </c>
      <c r="M1271" s="309">
        <v>1500</v>
      </c>
      <c r="N1271" s="309">
        <v>173100</v>
      </c>
      <c r="O1271" s="309"/>
      <c r="P1271" s="309"/>
    </row>
    <row r="1272" spans="1:16" ht="12.45" customHeight="1">
      <c r="A1272" s="306">
        <v>31</v>
      </c>
      <c r="B1272" s="306"/>
      <c r="C1272" s="307" t="s">
        <v>1480</v>
      </c>
      <c r="D1272" s="308" t="s">
        <v>1481</v>
      </c>
      <c r="E1272" s="308"/>
      <c r="F1272" s="307">
        <v>3334</v>
      </c>
      <c r="G1272" s="308" t="s">
        <v>1633</v>
      </c>
      <c r="H1272" s="308" t="s">
        <v>1491</v>
      </c>
      <c r="I1272" s="309">
        <v>0</v>
      </c>
      <c r="J1272" s="309">
        <v>1776200</v>
      </c>
      <c r="K1272" s="309">
        <v>0</v>
      </c>
      <c r="L1272" s="309">
        <v>177620</v>
      </c>
      <c r="M1272" s="309">
        <v>444050</v>
      </c>
      <c r="N1272" s="309">
        <v>2397870</v>
      </c>
      <c r="O1272" s="309"/>
      <c r="P1272" s="309"/>
    </row>
    <row r="1273" spans="1:16" ht="12.45" customHeight="1">
      <c r="A1273" s="306">
        <v>31</v>
      </c>
      <c r="B1273" s="306"/>
      <c r="C1273" s="307" t="s">
        <v>1480</v>
      </c>
      <c r="D1273" s="308" t="s">
        <v>1481</v>
      </c>
      <c r="E1273" s="308"/>
      <c r="F1273" s="307">
        <v>3335</v>
      </c>
      <c r="G1273" s="308" t="s">
        <v>1667</v>
      </c>
      <c r="H1273" s="308" t="s">
        <v>1668</v>
      </c>
      <c r="I1273" s="309">
        <v>0</v>
      </c>
      <c r="J1273" s="309">
        <v>21640</v>
      </c>
      <c r="K1273" s="309">
        <v>0</v>
      </c>
      <c r="L1273" s="309">
        <v>2164</v>
      </c>
      <c r="M1273" s="309">
        <v>208</v>
      </c>
      <c r="N1273" s="309">
        <v>24012</v>
      </c>
      <c r="O1273" s="309"/>
      <c r="P1273" s="309"/>
    </row>
    <row r="1274" spans="1:16" ht="12.45" customHeight="1">
      <c r="A1274" s="306">
        <v>31</v>
      </c>
      <c r="B1274" s="306"/>
      <c r="C1274" s="307" t="s">
        <v>1480</v>
      </c>
      <c r="D1274" s="308" t="s">
        <v>1481</v>
      </c>
      <c r="E1274" s="308"/>
      <c r="F1274" s="307">
        <v>3336</v>
      </c>
      <c r="G1274" s="308" t="s">
        <v>2457</v>
      </c>
      <c r="H1274" s="308" t="s">
        <v>2458</v>
      </c>
      <c r="I1274" s="309">
        <v>0</v>
      </c>
      <c r="J1274" s="309">
        <v>2600000</v>
      </c>
      <c r="K1274" s="309">
        <v>0</v>
      </c>
      <c r="L1274" s="309">
        <v>260000</v>
      </c>
      <c r="M1274" s="309">
        <v>25000</v>
      </c>
      <c r="N1274" s="309">
        <v>2885000</v>
      </c>
      <c r="O1274" s="309"/>
      <c r="P1274" s="309"/>
    </row>
    <row r="1275" spans="1:16" ht="12.45" customHeight="1">
      <c r="A1275" s="306">
        <v>31</v>
      </c>
      <c r="B1275" s="306"/>
      <c r="C1275" s="307" t="s">
        <v>1480</v>
      </c>
      <c r="D1275" s="308" t="s">
        <v>1481</v>
      </c>
      <c r="E1275" s="308"/>
      <c r="F1275" s="307">
        <v>3362</v>
      </c>
      <c r="G1275" s="308" t="s">
        <v>1633</v>
      </c>
      <c r="H1275" s="308" t="s">
        <v>1491</v>
      </c>
      <c r="I1275" s="309">
        <v>0</v>
      </c>
      <c r="J1275" s="309">
        <v>1192</v>
      </c>
      <c r="K1275" s="309">
        <v>0</v>
      </c>
      <c r="L1275" s="309">
        <v>119</v>
      </c>
      <c r="M1275" s="309">
        <v>40</v>
      </c>
      <c r="N1275" s="309">
        <v>1351</v>
      </c>
      <c r="O1275" s="309"/>
      <c r="P1275" s="309"/>
    </row>
    <row r="1276" spans="1:16" ht="12.45" customHeight="1">
      <c r="A1276" s="306">
        <v>31</v>
      </c>
      <c r="B1276" s="306"/>
      <c r="C1276" s="307" t="s">
        <v>1480</v>
      </c>
      <c r="D1276" s="308" t="s">
        <v>1481</v>
      </c>
      <c r="E1276" s="308"/>
      <c r="F1276" s="307">
        <v>3363</v>
      </c>
      <c r="G1276" s="308" t="s">
        <v>2459</v>
      </c>
      <c r="H1276" s="308" t="s">
        <v>2460</v>
      </c>
      <c r="I1276" s="309">
        <v>0</v>
      </c>
      <c r="J1276" s="309">
        <v>24559</v>
      </c>
      <c r="K1276" s="309">
        <v>0</v>
      </c>
      <c r="L1276" s="309">
        <v>2456</v>
      </c>
      <c r="M1276" s="309">
        <v>0</v>
      </c>
      <c r="N1276" s="309">
        <v>27015</v>
      </c>
      <c r="O1276" s="309"/>
      <c r="P1276" s="309"/>
    </row>
    <row r="1277" spans="1:16" ht="12.45" customHeight="1">
      <c r="A1277" s="306">
        <v>31</v>
      </c>
      <c r="B1277" s="306"/>
      <c r="C1277" s="307" t="s">
        <v>1480</v>
      </c>
      <c r="D1277" s="308" t="s">
        <v>1481</v>
      </c>
      <c r="E1277" s="308"/>
      <c r="F1277" s="307">
        <v>3364</v>
      </c>
      <c r="G1277" s="308" t="s">
        <v>1633</v>
      </c>
      <c r="H1277" s="308" t="s">
        <v>1491</v>
      </c>
      <c r="I1277" s="309">
        <v>0</v>
      </c>
      <c r="J1277" s="309">
        <v>3283</v>
      </c>
      <c r="K1277" s="309">
        <v>0</v>
      </c>
      <c r="L1277" s="309">
        <v>328</v>
      </c>
      <c r="M1277" s="309">
        <v>109</v>
      </c>
      <c r="N1277" s="309">
        <v>3720</v>
      </c>
      <c r="O1277" s="309"/>
      <c r="P1277" s="309"/>
    </row>
    <row r="1278" spans="1:16" ht="12.45" customHeight="1">
      <c r="A1278" s="306">
        <v>31</v>
      </c>
      <c r="B1278" s="306"/>
      <c r="C1278" s="307" t="s">
        <v>1480</v>
      </c>
      <c r="D1278" s="308" t="s">
        <v>1481</v>
      </c>
      <c r="E1278" s="308"/>
      <c r="F1278" s="307">
        <v>3365</v>
      </c>
      <c r="G1278" s="308" t="s">
        <v>1633</v>
      </c>
      <c r="H1278" s="308" t="s">
        <v>1491</v>
      </c>
      <c r="I1278" s="309">
        <v>0</v>
      </c>
      <c r="J1278" s="309">
        <v>3062</v>
      </c>
      <c r="K1278" s="309">
        <v>0</v>
      </c>
      <c r="L1278" s="309">
        <v>306</v>
      </c>
      <c r="M1278" s="309">
        <v>102</v>
      </c>
      <c r="N1278" s="309">
        <v>3470</v>
      </c>
      <c r="O1278" s="309"/>
      <c r="P1278" s="309"/>
    </row>
    <row r="1279" spans="1:16" ht="12.45" customHeight="1">
      <c r="A1279" s="306">
        <v>31</v>
      </c>
      <c r="B1279" s="306"/>
      <c r="C1279" s="307" t="s">
        <v>1480</v>
      </c>
      <c r="D1279" s="308" t="s">
        <v>1481</v>
      </c>
      <c r="E1279" s="308"/>
      <c r="F1279" s="307">
        <v>3366</v>
      </c>
      <c r="G1279" s="308" t="s">
        <v>1633</v>
      </c>
      <c r="H1279" s="308" t="s">
        <v>1491</v>
      </c>
      <c r="I1279" s="309">
        <v>0</v>
      </c>
      <c r="J1279" s="309">
        <v>1243</v>
      </c>
      <c r="K1279" s="309">
        <v>0</v>
      </c>
      <c r="L1279" s="309">
        <v>124</v>
      </c>
      <c r="M1279" s="309">
        <v>41</v>
      </c>
      <c r="N1279" s="309">
        <v>1408</v>
      </c>
      <c r="O1279" s="309"/>
      <c r="P1279" s="309"/>
    </row>
    <row r="1280" spans="1:16" ht="12.45" customHeight="1">
      <c r="A1280" s="306">
        <v>1</v>
      </c>
      <c r="B1280" s="306"/>
      <c r="C1280" s="307" t="s">
        <v>1480</v>
      </c>
      <c r="D1280" s="308" t="s">
        <v>1481</v>
      </c>
      <c r="E1280" s="308"/>
      <c r="F1280" s="307">
        <v>2</v>
      </c>
      <c r="G1280" s="308" t="s">
        <v>1633</v>
      </c>
      <c r="H1280" s="308" t="s">
        <v>1491</v>
      </c>
      <c r="I1280" s="309">
        <v>0</v>
      </c>
      <c r="J1280" s="309">
        <v>3729</v>
      </c>
      <c r="K1280" s="309">
        <v>0</v>
      </c>
      <c r="L1280" s="309">
        <v>373</v>
      </c>
      <c r="M1280" s="309">
        <v>124</v>
      </c>
      <c r="N1280" s="309">
        <v>4226</v>
      </c>
      <c r="O1280" s="309"/>
      <c r="P1280" s="309"/>
    </row>
    <row r="1281" spans="1:16" ht="12.45" customHeight="1">
      <c r="A1281" s="306">
        <v>1</v>
      </c>
      <c r="B1281" s="306"/>
      <c r="C1281" s="307" t="s">
        <v>1480</v>
      </c>
      <c r="D1281" s="308" t="s">
        <v>1481</v>
      </c>
      <c r="E1281" s="308"/>
      <c r="F1281" s="307">
        <v>3</v>
      </c>
      <c r="G1281" s="308" t="s">
        <v>1633</v>
      </c>
      <c r="H1281" s="308" t="s">
        <v>1491</v>
      </c>
      <c r="I1281" s="309">
        <v>0</v>
      </c>
      <c r="J1281" s="309">
        <v>3576</v>
      </c>
      <c r="K1281" s="309">
        <v>0</v>
      </c>
      <c r="L1281" s="309">
        <v>358</v>
      </c>
      <c r="M1281" s="309">
        <v>119</v>
      </c>
      <c r="N1281" s="309">
        <v>4053</v>
      </c>
      <c r="O1281" s="309"/>
      <c r="P1281" s="309"/>
    </row>
    <row r="1282" spans="1:16" ht="12.45" customHeight="1">
      <c r="A1282" s="306">
        <v>1</v>
      </c>
      <c r="B1282" s="306"/>
      <c r="C1282" s="307" t="s">
        <v>1480</v>
      </c>
      <c r="D1282" s="308" t="s">
        <v>1481</v>
      </c>
      <c r="E1282" s="308"/>
      <c r="F1282" s="307">
        <v>4</v>
      </c>
      <c r="G1282" s="308" t="s">
        <v>1633</v>
      </c>
      <c r="H1282" s="308" t="s">
        <v>1491</v>
      </c>
      <c r="I1282" s="309">
        <v>0</v>
      </c>
      <c r="J1282" s="309">
        <v>9852</v>
      </c>
      <c r="K1282" s="309">
        <v>0</v>
      </c>
      <c r="L1282" s="309">
        <v>985</v>
      </c>
      <c r="M1282" s="309">
        <v>328</v>
      </c>
      <c r="N1282" s="309">
        <v>11165</v>
      </c>
      <c r="O1282" s="309"/>
      <c r="P1282" s="309"/>
    </row>
    <row r="1283" spans="1:16" ht="12.45" customHeight="1">
      <c r="A1283" s="306">
        <v>1</v>
      </c>
      <c r="B1283" s="306"/>
      <c r="C1283" s="307" t="s">
        <v>1480</v>
      </c>
      <c r="D1283" s="308" t="s">
        <v>1481</v>
      </c>
      <c r="E1283" s="308"/>
      <c r="F1283" s="307">
        <v>5</v>
      </c>
      <c r="G1283" s="308" t="s">
        <v>1633</v>
      </c>
      <c r="H1283" s="308" t="s">
        <v>1491</v>
      </c>
      <c r="I1283" s="309">
        <v>0</v>
      </c>
      <c r="J1283" s="309">
        <v>9187</v>
      </c>
      <c r="K1283" s="309">
        <v>0</v>
      </c>
      <c r="L1283" s="309">
        <v>919</v>
      </c>
      <c r="M1283" s="309">
        <v>306</v>
      </c>
      <c r="N1283" s="309">
        <v>10412</v>
      </c>
      <c r="O1283" s="309"/>
      <c r="P1283" s="309"/>
    </row>
    <row r="1284" spans="1:16" ht="12.45" customHeight="1">
      <c r="A1284" s="306">
        <v>1</v>
      </c>
      <c r="B1284" s="306"/>
      <c r="C1284" s="307" t="s">
        <v>1480</v>
      </c>
      <c r="D1284" s="308" t="s">
        <v>1481</v>
      </c>
      <c r="E1284" s="308"/>
      <c r="F1284" s="307">
        <v>6</v>
      </c>
      <c r="G1284" s="308" t="s">
        <v>1616</v>
      </c>
      <c r="H1284" s="308" t="s">
        <v>1489</v>
      </c>
      <c r="I1284" s="309">
        <v>0</v>
      </c>
      <c r="J1284" s="309">
        <v>23047.627199999999</v>
      </c>
      <c r="K1284" s="309">
        <v>0</v>
      </c>
      <c r="L1284" s="309">
        <v>2289.9886000000001</v>
      </c>
      <c r="M1284" s="309">
        <v>738.70600000000002</v>
      </c>
      <c r="N1284" s="309">
        <v>26076.321799999998</v>
      </c>
      <c r="O1284" s="309"/>
      <c r="P1284" s="309"/>
    </row>
    <row r="1285" spans="1:16" ht="12.45" customHeight="1">
      <c r="A1285" s="306">
        <v>1</v>
      </c>
      <c r="B1285" s="306"/>
      <c r="C1285" s="307" t="s">
        <v>1480</v>
      </c>
      <c r="D1285" s="308" t="s">
        <v>1481</v>
      </c>
      <c r="E1285" s="308"/>
      <c r="F1285" s="307">
        <v>7</v>
      </c>
      <c r="G1285" s="308" t="s">
        <v>2096</v>
      </c>
      <c r="H1285" s="308" t="s">
        <v>1601</v>
      </c>
      <c r="I1285" s="309">
        <v>0</v>
      </c>
      <c r="J1285" s="309">
        <v>7790</v>
      </c>
      <c r="K1285" s="309">
        <v>0</v>
      </c>
      <c r="L1285" s="309">
        <v>779</v>
      </c>
      <c r="M1285" s="309">
        <v>48</v>
      </c>
      <c r="N1285" s="309">
        <v>8617</v>
      </c>
      <c r="O1285" s="309"/>
      <c r="P1285" s="309"/>
    </row>
    <row r="1286" spans="1:16" ht="12.45" customHeight="1">
      <c r="A1286" s="306">
        <v>1</v>
      </c>
      <c r="B1286" s="306"/>
      <c r="C1286" s="307" t="s">
        <v>1480</v>
      </c>
      <c r="D1286" s="308" t="s">
        <v>1481</v>
      </c>
      <c r="E1286" s="308"/>
      <c r="F1286" s="307">
        <v>8</v>
      </c>
      <c r="G1286" s="308" t="s">
        <v>2096</v>
      </c>
      <c r="H1286" s="308" t="s">
        <v>1601</v>
      </c>
      <c r="I1286" s="309">
        <v>0</v>
      </c>
      <c r="J1286" s="309">
        <v>7790</v>
      </c>
      <c r="K1286" s="309">
        <v>0</v>
      </c>
      <c r="L1286" s="309">
        <v>779</v>
      </c>
      <c r="M1286" s="309">
        <v>48</v>
      </c>
      <c r="N1286" s="309">
        <v>8617</v>
      </c>
      <c r="O1286" s="309"/>
      <c r="P1286" s="309"/>
    </row>
    <row r="1287" spans="1:16" ht="12.45" customHeight="1">
      <c r="A1287" s="306">
        <v>1</v>
      </c>
      <c r="B1287" s="306"/>
      <c r="C1287" s="307" t="s">
        <v>1480</v>
      </c>
      <c r="D1287" s="308" t="s">
        <v>1481</v>
      </c>
      <c r="E1287" s="308"/>
      <c r="F1287" s="307">
        <v>9</v>
      </c>
      <c r="G1287" s="308" t="s">
        <v>2461</v>
      </c>
      <c r="H1287" s="308" t="s">
        <v>2462</v>
      </c>
      <c r="I1287" s="309">
        <v>0</v>
      </c>
      <c r="J1287" s="309">
        <v>21798</v>
      </c>
      <c r="K1287" s="309">
        <v>0</v>
      </c>
      <c r="L1287" s="309">
        <v>2180</v>
      </c>
      <c r="M1287" s="309">
        <v>0</v>
      </c>
      <c r="N1287" s="309">
        <v>23978</v>
      </c>
      <c r="O1287" s="309"/>
      <c r="P1287" s="309"/>
    </row>
    <row r="1288" spans="1:16" ht="12.45" customHeight="1">
      <c r="A1288" s="306">
        <v>1</v>
      </c>
      <c r="B1288" s="306"/>
      <c r="C1288" s="307" t="s">
        <v>1480</v>
      </c>
      <c r="D1288" s="308" t="s">
        <v>1481</v>
      </c>
      <c r="E1288" s="308"/>
      <c r="F1288" s="307">
        <v>10</v>
      </c>
      <c r="G1288" s="308" t="s">
        <v>2461</v>
      </c>
      <c r="H1288" s="308" t="s">
        <v>2462</v>
      </c>
      <c r="I1288" s="309">
        <v>0</v>
      </c>
      <c r="J1288" s="309">
        <v>47662</v>
      </c>
      <c r="K1288" s="309">
        <v>0</v>
      </c>
      <c r="L1288" s="309">
        <v>4766</v>
      </c>
      <c r="M1288" s="309">
        <v>0</v>
      </c>
      <c r="N1288" s="309">
        <v>52428</v>
      </c>
      <c r="O1288" s="309"/>
      <c r="P1288" s="309"/>
    </row>
    <row r="1289" spans="1:16" ht="12.45" customHeight="1">
      <c r="A1289" s="306">
        <v>1</v>
      </c>
      <c r="B1289" s="306"/>
      <c r="C1289" s="307" t="s">
        <v>1480</v>
      </c>
      <c r="D1289" s="308" t="s">
        <v>1481</v>
      </c>
      <c r="E1289" s="308"/>
      <c r="F1289" s="307">
        <v>11</v>
      </c>
      <c r="G1289" s="308" t="s">
        <v>2122</v>
      </c>
      <c r="H1289" s="308" t="s">
        <v>2123</v>
      </c>
      <c r="I1289" s="309">
        <v>0</v>
      </c>
      <c r="J1289" s="309">
        <v>5233</v>
      </c>
      <c r="K1289" s="309">
        <v>0</v>
      </c>
      <c r="L1289" s="309">
        <v>523</v>
      </c>
      <c r="M1289" s="309">
        <v>50</v>
      </c>
      <c r="N1289" s="309">
        <v>5806</v>
      </c>
      <c r="O1289" s="309"/>
      <c r="P1289" s="309"/>
    </row>
    <row r="1290" spans="1:16" ht="12.45" customHeight="1">
      <c r="A1290" s="306">
        <v>1</v>
      </c>
      <c r="B1290" s="306"/>
      <c r="C1290" s="307" t="s">
        <v>1480</v>
      </c>
      <c r="D1290" s="308" t="s">
        <v>1481</v>
      </c>
      <c r="E1290" s="308"/>
      <c r="F1290" s="307">
        <v>12</v>
      </c>
      <c r="G1290" s="308" t="s">
        <v>2151</v>
      </c>
      <c r="H1290" s="308" t="s">
        <v>2152</v>
      </c>
      <c r="I1290" s="309">
        <v>0</v>
      </c>
      <c r="J1290" s="309">
        <v>189418</v>
      </c>
      <c r="K1290" s="309">
        <v>0</v>
      </c>
      <c r="L1290" s="309">
        <v>18942</v>
      </c>
      <c r="M1290" s="309">
        <v>1821</v>
      </c>
      <c r="N1290" s="309">
        <v>210181</v>
      </c>
      <c r="O1290" s="309"/>
      <c r="P1290" s="309"/>
    </row>
    <row r="1291" spans="1:16" ht="12.45" customHeight="1">
      <c r="A1291" s="306">
        <v>1</v>
      </c>
      <c r="B1291" s="306"/>
      <c r="C1291" s="307" t="s">
        <v>1480</v>
      </c>
      <c r="D1291" s="308" t="s">
        <v>1481</v>
      </c>
      <c r="E1291" s="308"/>
      <c r="F1291" s="307">
        <v>13</v>
      </c>
      <c r="G1291" s="308" t="s">
        <v>1270</v>
      </c>
      <c r="H1291" s="308" t="s">
        <v>1547</v>
      </c>
      <c r="I1291" s="309">
        <v>0</v>
      </c>
      <c r="J1291" s="309">
        <v>5437</v>
      </c>
      <c r="K1291" s="309">
        <v>0</v>
      </c>
      <c r="L1291" s="309">
        <v>544</v>
      </c>
      <c r="M1291" s="309">
        <v>52</v>
      </c>
      <c r="N1291" s="309">
        <v>6033</v>
      </c>
      <c r="O1291" s="309"/>
      <c r="P1291" s="309"/>
    </row>
    <row r="1292" spans="1:16" ht="12.45" customHeight="1">
      <c r="A1292" s="306">
        <v>1</v>
      </c>
      <c r="B1292" s="306"/>
      <c r="C1292" s="307" t="s">
        <v>1480</v>
      </c>
      <c r="D1292" s="308" t="s">
        <v>1481</v>
      </c>
      <c r="E1292" s="308"/>
      <c r="F1292" s="307">
        <v>14</v>
      </c>
      <c r="G1292" s="308" t="s">
        <v>1270</v>
      </c>
      <c r="H1292" s="308" t="s">
        <v>1547</v>
      </c>
      <c r="I1292" s="309">
        <v>0</v>
      </c>
      <c r="J1292" s="309">
        <v>5325</v>
      </c>
      <c r="K1292" s="309">
        <v>0</v>
      </c>
      <c r="L1292" s="309">
        <v>533</v>
      </c>
      <c r="M1292" s="309">
        <v>51</v>
      </c>
      <c r="N1292" s="309">
        <v>5909</v>
      </c>
      <c r="O1292" s="309"/>
      <c r="P1292" s="309"/>
    </row>
    <row r="1293" spans="1:16" ht="12.45" customHeight="1">
      <c r="A1293" s="306">
        <v>1</v>
      </c>
      <c r="B1293" s="306"/>
      <c r="C1293" s="307" t="s">
        <v>1480</v>
      </c>
      <c r="D1293" s="308" t="s">
        <v>1481</v>
      </c>
      <c r="E1293" s="308"/>
      <c r="F1293" s="307">
        <v>15</v>
      </c>
      <c r="G1293" s="308" t="s">
        <v>1270</v>
      </c>
      <c r="H1293" s="308" t="s">
        <v>1547</v>
      </c>
      <c r="I1293" s="309">
        <v>0</v>
      </c>
      <c r="J1293" s="309">
        <v>10465</v>
      </c>
      <c r="K1293" s="309">
        <v>0</v>
      </c>
      <c r="L1293" s="309">
        <v>1047</v>
      </c>
      <c r="M1293" s="309">
        <v>101</v>
      </c>
      <c r="N1293" s="309">
        <v>11613</v>
      </c>
      <c r="O1293" s="309"/>
      <c r="P1293" s="309"/>
    </row>
    <row r="1294" spans="1:16" ht="12.45" customHeight="1">
      <c r="A1294" s="306">
        <v>4</v>
      </c>
      <c r="B1294" s="306"/>
      <c r="C1294" s="307" t="s">
        <v>1480</v>
      </c>
      <c r="D1294" s="308" t="s">
        <v>1481</v>
      </c>
      <c r="E1294" s="308"/>
      <c r="F1294" s="307">
        <v>16</v>
      </c>
      <c r="G1294" s="308" t="s">
        <v>2463</v>
      </c>
      <c r="H1294" s="308" t="s">
        <v>2464</v>
      </c>
      <c r="I1294" s="309">
        <v>0</v>
      </c>
      <c r="J1294" s="309">
        <v>25565</v>
      </c>
      <c r="K1294" s="309">
        <v>0</v>
      </c>
      <c r="L1294" s="309">
        <v>2556</v>
      </c>
      <c r="M1294" s="309">
        <v>0</v>
      </c>
      <c r="N1294" s="309">
        <v>28121</v>
      </c>
      <c r="O1294" s="309"/>
      <c r="P1294" s="309"/>
    </row>
    <row r="1295" spans="1:16" ht="12.45" customHeight="1">
      <c r="A1295" s="306">
        <v>4</v>
      </c>
      <c r="B1295" s="306"/>
      <c r="C1295" s="307" t="s">
        <v>1480</v>
      </c>
      <c r="D1295" s="308" t="s">
        <v>1481</v>
      </c>
      <c r="E1295" s="308"/>
      <c r="F1295" s="307">
        <v>18</v>
      </c>
      <c r="G1295" s="308" t="s">
        <v>1616</v>
      </c>
      <c r="H1295" s="308" t="s">
        <v>1489</v>
      </c>
      <c r="I1295" s="309">
        <v>0</v>
      </c>
      <c r="J1295" s="309">
        <v>27754.3125</v>
      </c>
      <c r="K1295" s="309">
        <v>0</v>
      </c>
      <c r="L1295" s="309">
        <v>2738.4254999999998</v>
      </c>
      <c r="M1295" s="309">
        <v>1406.2184999999999</v>
      </c>
      <c r="N1295" s="309">
        <v>31898.9565</v>
      </c>
      <c r="O1295" s="309"/>
      <c r="P1295" s="309"/>
    </row>
    <row r="1296" spans="1:16" ht="12.45" customHeight="1">
      <c r="A1296" s="306">
        <v>4</v>
      </c>
      <c r="B1296" s="306"/>
      <c r="C1296" s="307" t="s">
        <v>1480</v>
      </c>
      <c r="D1296" s="308" t="s">
        <v>1481</v>
      </c>
      <c r="E1296" s="308"/>
      <c r="F1296" s="307">
        <v>19</v>
      </c>
      <c r="G1296" s="308" t="s">
        <v>1633</v>
      </c>
      <c r="H1296" s="308" t="s">
        <v>1491</v>
      </c>
      <c r="I1296" s="309">
        <v>0</v>
      </c>
      <c r="J1296" s="309">
        <v>5784</v>
      </c>
      <c r="K1296" s="309">
        <v>0</v>
      </c>
      <c r="L1296" s="309">
        <v>578</v>
      </c>
      <c r="M1296" s="309">
        <v>289</v>
      </c>
      <c r="N1296" s="309">
        <v>6651</v>
      </c>
      <c r="O1296" s="309"/>
      <c r="P1296" s="309"/>
    </row>
    <row r="1297" spans="1:16" ht="12.45" customHeight="1">
      <c r="A1297" s="306">
        <v>4</v>
      </c>
      <c r="B1297" s="306"/>
      <c r="C1297" s="307" t="s">
        <v>1480</v>
      </c>
      <c r="D1297" s="308" t="s">
        <v>1481</v>
      </c>
      <c r="E1297" s="308"/>
      <c r="F1297" s="307">
        <v>20</v>
      </c>
      <c r="G1297" s="308" t="s">
        <v>1616</v>
      </c>
      <c r="H1297" s="308" t="s">
        <v>1489</v>
      </c>
      <c r="I1297" s="309">
        <v>0</v>
      </c>
      <c r="J1297" s="309">
        <v>7697.1959999999999</v>
      </c>
      <c r="K1297" s="309">
        <v>0</v>
      </c>
      <c r="L1297" s="309">
        <v>740.11500000000001</v>
      </c>
      <c r="M1297" s="309">
        <v>222.03450000000001</v>
      </c>
      <c r="N1297" s="309">
        <v>8659.3454999999994</v>
      </c>
      <c r="O1297" s="309"/>
      <c r="P1297" s="309"/>
    </row>
    <row r="1298" spans="1:16" ht="12.45" customHeight="1">
      <c r="A1298" s="306">
        <v>4</v>
      </c>
      <c r="B1298" s="306"/>
      <c r="C1298" s="307" t="s">
        <v>1480</v>
      </c>
      <c r="D1298" s="308" t="s">
        <v>1481</v>
      </c>
      <c r="E1298" s="308"/>
      <c r="F1298" s="307">
        <v>21</v>
      </c>
      <c r="G1298" s="308" t="s">
        <v>1633</v>
      </c>
      <c r="H1298" s="308" t="s">
        <v>1491</v>
      </c>
      <c r="I1298" s="309">
        <v>0</v>
      </c>
      <c r="J1298" s="309">
        <v>65843</v>
      </c>
      <c r="K1298" s="309">
        <v>0</v>
      </c>
      <c r="L1298" s="309">
        <v>6584</v>
      </c>
      <c r="M1298" s="309">
        <v>4115</v>
      </c>
      <c r="N1298" s="309">
        <v>76542</v>
      </c>
      <c r="O1298" s="309"/>
      <c r="P1298" s="309"/>
    </row>
    <row r="1299" spans="1:16" ht="12.45" customHeight="1">
      <c r="A1299" s="306">
        <v>4</v>
      </c>
      <c r="B1299" s="306"/>
      <c r="C1299" s="307" t="s">
        <v>1480</v>
      </c>
      <c r="D1299" s="308" t="s">
        <v>1481</v>
      </c>
      <c r="E1299" s="308"/>
      <c r="F1299" s="307">
        <v>22</v>
      </c>
      <c r="G1299" s="308" t="s">
        <v>1633</v>
      </c>
      <c r="H1299" s="308" t="s">
        <v>1491</v>
      </c>
      <c r="I1299" s="309">
        <v>0</v>
      </c>
      <c r="J1299" s="309">
        <v>1244</v>
      </c>
      <c r="K1299" s="309">
        <v>0</v>
      </c>
      <c r="L1299" s="309">
        <v>124</v>
      </c>
      <c r="M1299" s="309">
        <v>41</v>
      </c>
      <c r="N1299" s="309">
        <v>1409</v>
      </c>
      <c r="O1299" s="309"/>
      <c r="P1299" s="309"/>
    </row>
    <row r="1300" spans="1:16" ht="12.45" customHeight="1">
      <c r="A1300" s="306">
        <v>4</v>
      </c>
      <c r="B1300" s="306"/>
      <c r="C1300" s="307" t="s">
        <v>1480</v>
      </c>
      <c r="D1300" s="308" t="s">
        <v>1481</v>
      </c>
      <c r="E1300" s="308"/>
      <c r="F1300" s="307">
        <v>23</v>
      </c>
      <c r="G1300" s="308" t="s">
        <v>1633</v>
      </c>
      <c r="H1300" s="308" t="s">
        <v>1491</v>
      </c>
      <c r="I1300" s="309">
        <v>0</v>
      </c>
      <c r="J1300" s="309">
        <v>1193</v>
      </c>
      <c r="K1300" s="309">
        <v>0</v>
      </c>
      <c r="L1300" s="309">
        <v>119</v>
      </c>
      <c r="M1300" s="309">
        <v>40</v>
      </c>
      <c r="N1300" s="309">
        <v>1352</v>
      </c>
      <c r="O1300" s="309"/>
      <c r="P1300" s="309"/>
    </row>
    <row r="1301" spans="1:16" ht="12.45" customHeight="1">
      <c r="A1301" s="306">
        <v>4</v>
      </c>
      <c r="B1301" s="306"/>
      <c r="C1301" s="307" t="s">
        <v>1480</v>
      </c>
      <c r="D1301" s="308" t="s">
        <v>1481</v>
      </c>
      <c r="E1301" s="308"/>
      <c r="F1301" s="307">
        <v>24</v>
      </c>
      <c r="G1301" s="308" t="s">
        <v>1633</v>
      </c>
      <c r="H1301" s="308" t="s">
        <v>1491</v>
      </c>
      <c r="I1301" s="309">
        <v>0</v>
      </c>
      <c r="J1301" s="309">
        <v>3286</v>
      </c>
      <c r="K1301" s="309">
        <v>0</v>
      </c>
      <c r="L1301" s="309">
        <v>329</v>
      </c>
      <c r="M1301" s="309">
        <v>110</v>
      </c>
      <c r="N1301" s="309">
        <v>3725</v>
      </c>
      <c r="O1301" s="309"/>
      <c r="P1301" s="309"/>
    </row>
    <row r="1302" spans="1:16" ht="12.45" customHeight="1">
      <c r="A1302" s="306">
        <v>4</v>
      </c>
      <c r="B1302" s="306"/>
      <c r="C1302" s="307" t="s">
        <v>1480</v>
      </c>
      <c r="D1302" s="308" t="s">
        <v>1481</v>
      </c>
      <c r="E1302" s="308"/>
      <c r="F1302" s="307">
        <v>25</v>
      </c>
      <c r="G1302" s="308" t="s">
        <v>2465</v>
      </c>
      <c r="H1302" s="308" t="s">
        <v>2466</v>
      </c>
      <c r="I1302" s="309">
        <v>0</v>
      </c>
      <c r="J1302" s="309">
        <v>5022</v>
      </c>
      <c r="K1302" s="309">
        <v>0</v>
      </c>
      <c r="L1302" s="309">
        <v>502</v>
      </c>
      <c r="M1302" s="309">
        <v>48</v>
      </c>
      <c r="N1302" s="309">
        <v>5572</v>
      </c>
      <c r="O1302" s="309"/>
      <c r="P1302" s="309"/>
    </row>
    <row r="1303" spans="1:16" ht="12.45" customHeight="1">
      <c r="A1303" s="306">
        <v>4</v>
      </c>
      <c r="B1303" s="306"/>
      <c r="C1303" s="307" t="s">
        <v>1480</v>
      </c>
      <c r="D1303" s="308" t="s">
        <v>1481</v>
      </c>
      <c r="E1303" s="308"/>
      <c r="F1303" s="307">
        <v>26</v>
      </c>
      <c r="G1303" s="308" t="s">
        <v>1633</v>
      </c>
      <c r="H1303" s="308" t="s">
        <v>1491</v>
      </c>
      <c r="I1303" s="309">
        <v>0</v>
      </c>
      <c r="J1303" s="309">
        <v>3064</v>
      </c>
      <c r="K1303" s="309">
        <v>0</v>
      </c>
      <c r="L1303" s="309">
        <v>306</v>
      </c>
      <c r="M1303" s="309">
        <v>102</v>
      </c>
      <c r="N1303" s="309">
        <v>3472</v>
      </c>
      <c r="O1303" s="309"/>
      <c r="P1303" s="309"/>
    </row>
    <row r="1304" spans="1:16" ht="12.45" customHeight="1">
      <c r="A1304" s="306">
        <v>4</v>
      </c>
      <c r="B1304" s="306"/>
      <c r="C1304" s="307" t="s">
        <v>1480</v>
      </c>
      <c r="D1304" s="308" t="s">
        <v>1481</v>
      </c>
      <c r="E1304" s="308"/>
      <c r="F1304" s="307">
        <v>27</v>
      </c>
      <c r="G1304" s="308" t="s">
        <v>2072</v>
      </c>
      <c r="H1304" s="308" t="s">
        <v>2073</v>
      </c>
      <c r="I1304" s="309">
        <v>0</v>
      </c>
      <c r="J1304" s="309">
        <v>31398</v>
      </c>
      <c r="K1304" s="309">
        <v>0</v>
      </c>
      <c r="L1304" s="309">
        <v>3140</v>
      </c>
      <c r="M1304" s="309">
        <v>302</v>
      </c>
      <c r="N1304" s="309">
        <v>34840</v>
      </c>
      <c r="O1304" s="309"/>
      <c r="P1304" s="309"/>
    </row>
    <row r="1305" spans="1:16" ht="12.45" customHeight="1">
      <c r="A1305" s="306">
        <v>4</v>
      </c>
      <c r="B1305" s="306"/>
      <c r="C1305" s="307" t="s">
        <v>1480</v>
      </c>
      <c r="D1305" s="308" t="s">
        <v>1481</v>
      </c>
      <c r="E1305" s="308"/>
      <c r="F1305" s="307">
        <v>28</v>
      </c>
      <c r="G1305" s="308" t="s">
        <v>1635</v>
      </c>
      <c r="H1305" s="308" t="s">
        <v>1636</v>
      </c>
      <c r="I1305" s="309">
        <v>0</v>
      </c>
      <c r="J1305" s="309">
        <v>5415</v>
      </c>
      <c r="K1305" s="309">
        <v>0</v>
      </c>
      <c r="L1305" s="309">
        <v>541</v>
      </c>
      <c r="M1305" s="309">
        <v>52</v>
      </c>
      <c r="N1305" s="309">
        <v>6008</v>
      </c>
      <c r="O1305" s="309"/>
      <c r="P1305" s="309"/>
    </row>
    <row r="1306" spans="1:16" ht="12.45" customHeight="1">
      <c r="A1306" s="306">
        <v>4</v>
      </c>
      <c r="B1306" s="306"/>
      <c r="C1306" s="307" t="s">
        <v>1480</v>
      </c>
      <c r="D1306" s="308" t="s">
        <v>1481</v>
      </c>
      <c r="E1306" s="308"/>
      <c r="F1306" s="307">
        <v>29</v>
      </c>
      <c r="G1306" s="308" t="s">
        <v>2467</v>
      </c>
      <c r="H1306" s="308" t="s">
        <v>2468</v>
      </c>
      <c r="I1306" s="309">
        <v>0</v>
      </c>
      <c r="J1306" s="309">
        <v>5020</v>
      </c>
      <c r="K1306" s="309">
        <v>0</v>
      </c>
      <c r="L1306" s="309">
        <v>502</v>
      </c>
      <c r="M1306" s="309">
        <v>48</v>
      </c>
      <c r="N1306" s="309">
        <v>5570</v>
      </c>
      <c r="O1306" s="309"/>
      <c r="P1306" s="309"/>
    </row>
    <row r="1307" spans="1:16" ht="12.45" customHeight="1">
      <c r="A1307" s="306">
        <v>4</v>
      </c>
      <c r="B1307" s="306"/>
      <c r="C1307" s="307" t="s">
        <v>1480</v>
      </c>
      <c r="D1307" s="308" t="s">
        <v>1481</v>
      </c>
      <c r="E1307" s="308"/>
      <c r="F1307" s="307">
        <v>30</v>
      </c>
      <c r="G1307" s="308" t="s">
        <v>2122</v>
      </c>
      <c r="H1307" s="308" t="s">
        <v>2123</v>
      </c>
      <c r="I1307" s="309">
        <v>0</v>
      </c>
      <c r="J1307" s="309">
        <v>5233</v>
      </c>
      <c r="K1307" s="309">
        <v>0</v>
      </c>
      <c r="L1307" s="309">
        <v>523</v>
      </c>
      <c r="M1307" s="309">
        <v>50</v>
      </c>
      <c r="N1307" s="309">
        <v>5806</v>
      </c>
      <c r="O1307" s="309"/>
      <c r="P1307" s="309"/>
    </row>
    <row r="1308" spans="1:16" ht="12.45" customHeight="1">
      <c r="A1308" s="306">
        <v>4</v>
      </c>
      <c r="B1308" s="306"/>
      <c r="C1308" s="307" t="s">
        <v>1480</v>
      </c>
      <c r="D1308" s="308" t="s">
        <v>1481</v>
      </c>
      <c r="E1308" s="308"/>
      <c r="F1308" s="307">
        <v>31</v>
      </c>
      <c r="G1308" s="308" t="s">
        <v>2469</v>
      </c>
      <c r="H1308" s="308" t="s">
        <v>2470</v>
      </c>
      <c r="I1308" s="309">
        <v>0</v>
      </c>
      <c r="J1308" s="309">
        <v>50558</v>
      </c>
      <c r="K1308" s="309">
        <v>0</v>
      </c>
      <c r="L1308" s="309">
        <v>5056</v>
      </c>
      <c r="M1308" s="309">
        <v>0</v>
      </c>
      <c r="N1308" s="309">
        <v>55614</v>
      </c>
      <c r="O1308" s="309"/>
      <c r="P1308" s="309"/>
    </row>
    <row r="1309" spans="1:16" ht="12.45" customHeight="1">
      <c r="A1309" s="306">
        <v>4</v>
      </c>
      <c r="B1309" s="306"/>
      <c r="C1309" s="307" t="s">
        <v>1480</v>
      </c>
      <c r="D1309" s="308" t="s">
        <v>1481</v>
      </c>
      <c r="E1309" s="308"/>
      <c r="F1309" s="307">
        <v>32</v>
      </c>
      <c r="G1309" s="308" t="s">
        <v>2471</v>
      </c>
      <c r="H1309" s="308" t="s">
        <v>2472</v>
      </c>
      <c r="I1309" s="309">
        <v>0</v>
      </c>
      <c r="J1309" s="309">
        <v>24912</v>
      </c>
      <c r="K1309" s="309">
        <v>0</v>
      </c>
      <c r="L1309" s="309">
        <v>2491</v>
      </c>
      <c r="M1309" s="309">
        <v>0</v>
      </c>
      <c r="N1309" s="309">
        <v>27403</v>
      </c>
      <c r="O1309" s="309"/>
      <c r="P1309" s="309"/>
    </row>
    <row r="1310" spans="1:16" ht="12.45" customHeight="1">
      <c r="A1310" s="306">
        <v>4</v>
      </c>
      <c r="B1310" s="306"/>
      <c r="C1310" s="307" t="s">
        <v>1480</v>
      </c>
      <c r="D1310" s="308" t="s">
        <v>1481</v>
      </c>
      <c r="E1310" s="308"/>
      <c r="F1310" s="307">
        <v>33</v>
      </c>
      <c r="G1310" s="308" t="s">
        <v>1270</v>
      </c>
      <c r="H1310" s="308" t="s">
        <v>1547</v>
      </c>
      <c r="I1310" s="309">
        <v>0</v>
      </c>
      <c r="J1310" s="309">
        <v>10454</v>
      </c>
      <c r="K1310" s="309">
        <v>0</v>
      </c>
      <c r="L1310" s="309">
        <v>1045</v>
      </c>
      <c r="M1310" s="309">
        <v>101</v>
      </c>
      <c r="N1310" s="309">
        <v>11600</v>
      </c>
      <c r="O1310" s="309"/>
      <c r="P1310" s="309"/>
    </row>
    <row r="1311" spans="1:16" ht="12.45" customHeight="1">
      <c r="A1311" s="306">
        <v>5</v>
      </c>
      <c r="B1311" s="306"/>
      <c r="C1311" s="307" t="s">
        <v>1480</v>
      </c>
      <c r="D1311" s="308" t="s">
        <v>1481</v>
      </c>
      <c r="E1311" s="308"/>
      <c r="F1311" s="307">
        <v>34</v>
      </c>
      <c r="G1311" s="308" t="s">
        <v>1633</v>
      </c>
      <c r="H1311" s="308" t="s">
        <v>1491</v>
      </c>
      <c r="I1311" s="309">
        <v>0</v>
      </c>
      <c r="J1311" s="309">
        <v>66259</v>
      </c>
      <c r="K1311" s="309">
        <v>0</v>
      </c>
      <c r="L1311" s="309">
        <v>6626</v>
      </c>
      <c r="M1311" s="309">
        <v>4141</v>
      </c>
      <c r="N1311" s="309">
        <v>77026</v>
      </c>
      <c r="O1311" s="309"/>
      <c r="P1311" s="309"/>
    </row>
    <row r="1312" spans="1:16" ht="12.45" customHeight="1">
      <c r="A1312" s="306">
        <v>5</v>
      </c>
      <c r="B1312" s="306"/>
      <c r="C1312" s="307" t="s">
        <v>1480</v>
      </c>
      <c r="D1312" s="308" t="s">
        <v>1481</v>
      </c>
      <c r="E1312" s="308"/>
      <c r="F1312" s="307">
        <v>35</v>
      </c>
      <c r="G1312" s="308" t="s">
        <v>1633</v>
      </c>
      <c r="H1312" s="308" t="s">
        <v>1491</v>
      </c>
      <c r="I1312" s="309">
        <v>0</v>
      </c>
      <c r="J1312" s="309">
        <v>66259</v>
      </c>
      <c r="K1312" s="309">
        <v>0</v>
      </c>
      <c r="L1312" s="309">
        <v>6626</v>
      </c>
      <c r="M1312" s="309">
        <v>4141</v>
      </c>
      <c r="N1312" s="309">
        <v>77026</v>
      </c>
      <c r="O1312" s="309"/>
      <c r="P1312" s="309"/>
    </row>
    <row r="1313" spans="1:16" ht="12.45" customHeight="1">
      <c r="A1313" s="306">
        <v>5</v>
      </c>
      <c r="B1313" s="306"/>
      <c r="C1313" s="307" t="s">
        <v>1480</v>
      </c>
      <c r="D1313" s="308" t="s">
        <v>1481</v>
      </c>
      <c r="E1313" s="308"/>
      <c r="F1313" s="307">
        <v>36</v>
      </c>
      <c r="G1313" s="308" t="s">
        <v>1633</v>
      </c>
      <c r="H1313" s="308" t="s">
        <v>1491</v>
      </c>
      <c r="I1313" s="309">
        <v>0</v>
      </c>
      <c r="J1313" s="309">
        <v>1244</v>
      </c>
      <c r="K1313" s="309">
        <v>0</v>
      </c>
      <c r="L1313" s="309">
        <v>124</v>
      </c>
      <c r="M1313" s="309">
        <v>41</v>
      </c>
      <c r="N1313" s="309">
        <v>1409</v>
      </c>
      <c r="O1313" s="309"/>
      <c r="P1313" s="309"/>
    </row>
    <row r="1314" spans="1:16" ht="12.45" customHeight="1">
      <c r="A1314" s="306">
        <v>5</v>
      </c>
      <c r="B1314" s="306"/>
      <c r="C1314" s="307" t="s">
        <v>1480</v>
      </c>
      <c r="D1314" s="308" t="s">
        <v>1481</v>
      </c>
      <c r="E1314" s="308"/>
      <c r="F1314" s="307">
        <v>37</v>
      </c>
      <c r="G1314" s="308" t="s">
        <v>1633</v>
      </c>
      <c r="H1314" s="308" t="s">
        <v>1491</v>
      </c>
      <c r="I1314" s="309">
        <v>0</v>
      </c>
      <c r="J1314" s="309">
        <v>6968</v>
      </c>
      <c r="K1314" s="309">
        <v>0</v>
      </c>
      <c r="L1314" s="309">
        <v>697</v>
      </c>
      <c r="M1314" s="309">
        <v>348</v>
      </c>
      <c r="N1314" s="309">
        <v>8013</v>
      </c>
      <c r="O1314" s="309"/>
      <c r="P1314" s="309"/>
    </row>
    <row r="1315" spans="1:16" ht="12.45" customHeight="1">
      <c r="A1315" s="306">
        <v>5</v>
      </c>
      <c r="B1315" s="306"/>
      <c r="C1315" s="307" t="s">
        <v>1480</v>
      </c>
      <c r="D1315" s="308" t="s">
        <v>1481</v>
      </c>
      <c r="E1315" s="308"/>
      <c r="F1315" s="307">
        <v>38</v>
      </c>
      <c r="G1315" s="308" t="s">
        <v>1633</v>
      </c>
      <c r="H1315" s="308" t="s">
        <v>1491</v>
      </c>
      <c r="I1315" s="309">
        <v>0</v>
      </c>
      <c r="J1315" s="309">
        <v>1193</v>
      </c>
      <c r="K1315" s="309">
        <v>0</v>
      </c>
      <c r="L1315" s="309">
        <v>119</v>
      </c>
      <c r="M1315" s="309">
        <v>40</v>
      </c>
      <c r="N1315" s="309">
        <v>1352</v>
      </c>
      <c r="O1315" s="309"/>
      <c r="P1315" s="309"/>
    </row>
    <row r="1316" spans="1:16" ht="12.45" customHeight="1">
      <c r="A1316" s="306">
        <v>5</v>
      </c>
      <c r="B1316" s="306"/>
      <c r="C1316" s="307" t="s">
        <v>1480</v>
      </c>
      <c r="D1316" s="308" t="s">
        <v>1481</v>
      </c>
      <c r="E1316" s="308"/>
      <c r="F1316" s="307">
        <v>39</v>
      </c>
      <c r="G1316" s="308" t="s">
        <v>1633</v>
      </c>
      <c r="H1316" s="308" t="s">
        <v>1491</v>
      </c>
      <c r="I1316" s="309">
        <v>0</v>
      </c>
      <c r="J1316" s="309">
        <v>3287</v>
      </c>
      <c r="K1316" s="309">
        <v>0</v>
      </c>
      <c r="L1316" s="309">
        <v>329</v>
      </c>
      <c r="M1316" s="309">
        <v>110</v>
      </c>
      <c r="N1316" s="309">
        <v>3726</v>
      </c>
      <c r="O1316" s="309"/>
      <c r="P1316" s="309"/>
    </row>
    <row r="1317" spans="1:16" ht="12.45" customHeight="1">
      <c r="A1317" s="306">
        <v>5</v>
      </c>
      <c r="B1317" s="306"/>
      <c r="C1317" s="307" t="s">
        <v>1480</v>
      </c>
      <c r="D1317" s="308" t="s">
        <v>1481</v>
      </c>
      <c r="E1317" s="308"/>
      <c r="F1317" s="307">
        <v>40</v>
      </c>
      <c r="G1317" s="308" t="s">
        <v>1633</v>
      </c>
      <c r="H1317" s="308" t="s">
        <v>1491</v>
      </c>
      <c r="I1317" s="309">
        <v>0</v>
      </c>
      <c r="J1317" s="309">
        <v>3065</v>
      </c>
      <c r="K1317" s="309">
        <v>0</v>
      </c>
      <c r="L1317" s="309">
        <v>307</v>
      </c>
      <c r="M1317" s="309">
        <v>102</v>
      </c>
      <c r="N1317" s="309">
        <v>3474</v>
      </c>
      <c r="O1317" s="309"/>
      <c r="P1317" s="309"/>
    </row>
    <row r="1318" spans="1:16" ht="12.45" customHeight="1">
      <c r="A1318" s="306">
        <v>5</v>
      </c>
      <c r="B1318" s="306"/>
      <c r="C1318" s="307" t="s">
        <v>1480</v>
      </c>
      <c r="D1318" s="308" t="s">
        <v>1481</v>
      </c>
      <c r="E1318" s="308"/>
      <c r="F1318" s="307">
        <v>41</v>
      </c>
      <c r="G1318" s="308" t="s">
        <v>2473</v>
      </c>
      <c r="H1318" s="308" t="s">
        <v>2474</v>
      </c>
      <c r="I1318" s="309">
        <v>0</v>
      </c>
      <c r="J1318" s="309">
        <v>24032</v>
      </c>
      <c r="K1318" s="309">
        <v>0</v>
      </c>
      <c r="L1318" s="309">
        <v>2403</v>
      </c>
      <c r="M1318" s="309">
        <v>0</v>
      </c>
      <c r="N1318" s="309">
        <v>26435</v>
      </c>
      <c r="O1318" s="309"/>
      <c r="P1318" s="309"/>
    </row>
    <row r="1319" spans="1:16" ht="12.45" customHeight="1">
      <c r="A1319" s="306">
        <v>5</v>
      </c>
      <c r="B1319" s="306"/>
      <c r="C1319" s="307" t="s">
        <v>1480</v>
      </c>
      <c r="D1319" s="308" t="s">
        <v>1481</v>
      </c>
      <c r="E1319" s="308"/>
      <c r="F1319" s="307">
        <v>42</v>
      </c>
      <c r="G1319" s="308" t="s">
        <v>2475</v>
      </c>
      <c r="H1319" s="308" t="s">
        <v>2476</v>
      </c>
      <c r="I1319" s="309">
        <v>0</v>
      </c>
      <c r="J1319" s="309">
        <v>116850</v>
      </c>
      <c r="K1319" s="309">
        <v>0</v>
      </c>
      <c r="L1319" s="309">
        <v>11685</v>
      </c>
      <c r="M1319" s="309">
        <v>713</v>
      </c>
      <c r="N1319" s="309">
        <v>129248</v>
      </c>
      <c r="O1319" s="309"/>
      <c r="P1319" s="309"/>
    </row>
    <row r="1320" spans="1:16" ht="12.45" customHeight="1">
      <c r="A1320" s="306">
        <v>5</v>
      </c>
      <c r="B1320" s="306"/>
      <c r="C1320" s="307" t="s">
        <v>1480</v>
      </c>
      <c r="D1320" s="308" t="s">
        <v>1481</v>
      </c>
      <c r="E1320" s="308"/>
      <c r="F1320" s="307">
        <v>43</v>
      </c>
      <c r="G1320" s="308" t="s">
        <v>2407</v>
      </c>
      <c r="H1320" s="308" t="s">
        <v>2408</v>
      </c>
      <c r="I1320" s="309">
        <v>0</v>
      </c>
      <c r="J1320" s="309">
        <v>31160</v>
      </c>
      <c r="K1320" s="309">
        <v>0</v>
      </c>
      <c r="L1320" s="309">
        <v>3116</v>
      </c>
      <c r="M1320" s="309">
        <v>190</v>
      </c>
      <c r="N1320" s="309">
        <v>34466</v>
      </c>
      <c r="O1320" s="309"/>
      <c r="P1320" s="309"/>
    </row>
    <row r="1321" spans="1:16" ht="12.45" customHeight="1">
      <c r="A1321" s="306">
        <v>5</v>
      </c>
      <c r="B1321" s="306"/>
      <c r="C1321" s="307" t="s">
        <v>1480</v>
      </c>
      <c r="D1321" s="308" t="s">
        <v>1481</v>
      </c>
      <c r="E1321" s="308"/>
      <c r="F1321" s="307">
        <v>44</v>
      </c>
      <c r="G1321" s="308" t="s">
        <v>2061</v>
      </c>
      <c r="H1321" s="308" t="s">
        <v>2062</v>
      </c>
      <c r="I1321" s="309">
        <v>0</v>
      </c>
      <c r="J1321" s="309">
        <v>26165</v>
      </c>
      <c r="K1321" s="309">
        <v>0</v>
      </c>
      <c r="L1321" s="309">
        <v>2616</v>
      </c>
      <c r="M1321" s="309">
        <v>252</v>
      </c>
      <c r="N1321" s="309">
        <v>29033</v>
      </c>
      <c r="O1321" s="309"/>
      <c r="P1321" s="309"/>
    </row>
    <row r="1322" spans="1:16" ht="12.45" customHeight="1">
      <c r="A1322" s="306">
        <v>6</v>
      </c>
      <c r="B1322" s="306"/>
      <c r="C1322" s="307" t="s">
        <v>1480</v>
      </c>
      <c r="D1322" s="308" t="s">
        <v>1506</v>
      </c>
      <c r="E1322" s="308"/>
      <c r="F1322" s="307">
        <v>1</v>
      </c>
      <c r="G1322" s="308" t="s">
        <v>1924</v>
      </c>
      <c r="H1322" s="308" t="s">
        <v>2477</v>
      </c>
      <c r="I1322" s="309">
        <v>0</v>
      </c>
      <c r="J1322" s="309">
        <v>1200000</v>
      </c>
      <c r="K1322" s="309">
        <v>0</v>
      </c>
      <c r="L1322" s="309">
        <v>120000</v>
      </c>
      <c r="M1322" s="309">
        <v>0</v>
      </c>
      <c r="N1322" s="309">
        <v>1320000</v>
      </c>
      <c r="O1322" s="309"/>
      <c r="P1322" s="309"/>
    </row>
    <row r="1323" spans="1:16" ht="12.45" customHeight="1">
      <c r="A1323" s="306">
        <v>6</v>
      </c>
      <c r="B1323" s="306"/>
      <c r="C1323" s="307" t="s">
        <v>1480</v>
      </c>
      <c r="D1323" s="308" t="s">
        <v>1481</v>
      </c>
      <c r="E1323" s="308"/>
      <c r="F1323" s="307">
        <v>46</v>
      </c>
      <c r="G1323" s="308" t="s">
        <v>426</v>
      </c>
      <c r="H1323" s="308" t="s">
        <v>1556</v>
      </c>
      <c r="I1323" s="309">
        <v>0</v>
      </c>
      <c r="J1323" s="309">
        <v>12672415</v>
      </c>
      <c r="K1323" s="309">
        <v>0</v>
      </c>
      <c r="L1323" s="309">
        <v>1267241</v>
      </c>
      <c r="M1323" s="309">
        <v>234674</v>
      </c>
      <c r="N1323" s="309">
        <v>14174330</v>
      </c>
      <c r="O1323" s="309"/>
      <c r="P1323" s="309"/>
    </row>
    <row r="1324" spans="1:16" ht="12.45" customHeight="1">
      <c r="A1324" s="306">
        <v>6</v>
      </c>
      <c r="B1324" s="306"/>
      <c r="C1324" s="307" t="s">
        <v>1480</v>
      </c>
      <c r="D1324" s="308" t="s">
        <v>1481</v>
      </c>
      <c r="E1324" s="308"/>
      <c r="F1324" s="307">
        <v>47</v>
      </c>
      <c r="G1324" s="308" t="s">
        <v>426</v>
      </c>
      <c r="H1324" s="308" t="s">
        <v>1556</v>
      </c>
      <c r="I1324" s="309">
        <v>0</v>
      </c>
      <c r="J1324" s="309">
        <v>20802295</v>
      </c>
      <c r="K1324" s="309">
        <v>0</v>
      </c>
      <c r="L1324" s="309">
        <v>2080229</v>
      </c>
      <c r="M1324" s="309">
        <v>385228</v>
      </c>
      <c r="N1324" s="309">
        <v>23267752</v>
      </c>
      <c r="O1324" s="309"/>
      <c r="P1324" s="309"/>
    </row>
    <row r="1325" spans="1:16" ht="12.45" customHeight="1">
      <c r="A1325" s="306">
        <v>6</v>
      </c>
      <c r="B1325" s="306"/>
      <c r="C1325" s="307" t="s">
        <v>1480</v>
      </c>
      <c r="D1325" s="308" t="s">
        <v>1481</v>
      </c>
      <c r="E1325" s="308"/>
      <c r="F1325" s="307">
        <v>49</v>
      </c>
      <c r="G1325" s="308" t="s">
        <v>1633</v>
      </c>
      <c r="H1325" s="308" t="s">
        <v>1491</v>
      </c>
      <c r="I1325" s="309">
        <v>0</v>
      </c>
      <c r="J1325" s="309">
        <v>1244</v>
      </c>
      <c r="K1325" s="309">
        <v>0</v>
      </c>
      <c r="L1325" s="309">
        <v>124</v>
      </c>
      <c r="M1325" s="309">
        <v>41</v>
      </c>
      <c r="N1325" s="309">
        <v>1409</v>
      </c>
      <c r="O1325" s="309"/>
      <c r="P1325" s="309"/>
    </row>
    <row r="1326" spans="1:16" ht="12.45" customHeight="1">
      <c r="A1326" s="306">
        <v>6</v>
      </c>
      <c r="B1326" s="306"/>
      <c r="C1326" s="307" t="s">
        <v>1480</v>
      </c>
      <c r="D1326" s="308" t="s">
        <v>1481</v>
      </c>
      <c r="E1326" s="308"/>
      <c r="F1326" s="307">
        <v>50</v>
      </c>
      <c r="G1326" s="308" t="s">
        <v>1633</v>
      </c>
      <c r="H1326" s="308" t="s">
        <v>1491</v>
      </c>
      <c r="I1326" s="309">
        <v>0</v>
      </c>
      <c r="J1326" s="309">
        <v>1193</v>
      </c>
      <c r="K1326" s="309">
        <v>0</v>
      </c>
      <c r="L1326" s="309">
        <v>119</v>
      </c>
      <c r="M1326" s="309">
        <v>40</v>
      </c>
      <c r="N1326" s="309">
        <v>1352</v>
      </c>
      <c r="O1326" s="309"/>
      <c r="P1326" s="309"/>
    </row>
    <row r="1327" spans="1:16" ht="12.45" customHeight="1">
      <c r="A1327" s="306">
        <v>6</v>
      </c>
      <c r="B1327" s="306"/>
      <c r="C1327" s="307" t="s">
        <v>1480</v>
      </c>
      <c r="D1327" s="308" t="s">
        <v>1481</v>
      </c>
      <c r="E1327" s="308"/>
      <c r="F1327" s="307">
        <v>51</v>
      </c>
      <c r="G1327" s="308" t="s">
        <v>1633</v>
      </c>
      <c r="H1327" s="308" t="s">
        <v>1491</v>
      </c>
      <c r="I1327" s="309">
        <v>0</v>
      </c>
      <c r="J1327" s="309">
        <v>3288</v>
      </c>
      <c r="K1327" s="309">
        <v>0</v>
      </c>
      <c r="L1327" s="309">
        <v>329</v>
      </c>
      <c r="M1327" s="309">
        <v>110</v>
      </c>
      <c r="N1327" s="309">
        <v>3727</v>
      </c>
      <c r="O1327" s="309"/>
      <c r="P1327" s="309"/>
    </row>
    <row r="1328" spans="1:16" ht="12.45" customHeight="1">
      <c r="A1328" s="306">
        <v>6</v>
      </c>
      <c r="B1328" s="306"/>
      <c r="C1328" s="307" t="s">
        <v>1480</v>
      </c>
      <c r="D1328" s="308" t="s">
        <v>1481</v>
      </c>
      <c r="E1328" s="308"/>
      <c r="F1328" s="307">
        <v>52</v>
      </c>
      <c r="G1328" s="308" t="s">
        <v>1633</v>
      </c>
      <c r="H1328" s="308" t="s">
        <v>1491</v>
      </c>
      <c r="I1328" s="309">
        <v>0</v>
      </c>
      <c r="J1328" s="309">
        <v>3066</v>
      </c>
      <c r="K1328" s="309">
        <v>0</v>
      </c>
      <c r="L1328" s="309">
        <v>307</v>
      </c>
      <c r="M1328" s="309">
        <v>102</v>
      </c>
      <c r="N1328" s="309">
        <v>3475</v>
      </c>
      <c r="O1328" s="309"/>
      <c r="P1328" s="309"/>
    </row>
    <row r="1329" spans="1:16" ht="12.45" customHeight="1">
      <c r="A1329" s="306">
        <v>6</v>
      </c>
      <c r="B1329" s="306"/>
      <c r="C1329" s="307" t="s">
        <v>1480</v>
      </c>
      <c r="D1329" s="308" t="s">
        <v>1481</v>
      </c>
      <c r="E1329" s="308"/>
      <c r="F1329" s="307">
        <v>53</v>
      </c>
      <c r="G1329" s="308" t="s">
        <v>1270</v>
      </c>
      <c r="H1329" s="308" t="s">
        <v>1547</v>
      </c>
      <c r="I1329" s="309">
        <v>0</v>
      </c>
      <c r="J1329" s="309">
        <v>76378.760200000004</v>
      </c>
      <c r="K1329" s="309">
        <v>0</v>
      </c>
      <c r="L1329" s="309">
        <v>7645.2272000000003</v>
      </c>
      <c r="M1329" s="309">
        <v>735.11800000000005</v>
      </c>
      <c r="N1329" s="309">
        <v>84759.1054</v>
      </c>
      <c r="O1329" s="309"/>
      <c r="P1329" s="309"/>
    </row>
    <row r="1330" spans="1:16" ht="12.45" customHeight="1">
      <c r="A1330" s="306">
        <v>6</v>
      </c>
      <c r="B1330" s="306"/>
      <c r="C1330" s="307" t="s">
        <v>1480</v>
      </c>
      <c r="D1330" s="308" t="s">
        <v>1481</v>
      </c>
      <c r="E1330" s="308"/>
      <c r="F1330" s="307">
        <v>54</v>
      </c>
      <c r="G1330" s="308" t="s">
        <v>1270</v>
      </c>
      <c r="H1330" s="308" t="s">
        <v>1547</v>
      </c>
      <c r="I1330" s="309">
        <v>0</v>
      </c>
      <c r="J1330" s="309">
        <v>38593.695</v>
      </c>
      <c r="K1330" s="309">
        <v>0</v>
      </c>
      <c r="L1330" s="309">
        <v>3822.6136000000001</v>
      </c>
      <c r="M1330" s="309">
        <v>367.55900000000003</v>
      </c>
      <c r="N1330" s="309">
        <v>42783.867599999998</v>
      </c>
      <c r="O1330" s="309"/>
      <c r="P1330" s="309"/>
    </row>
    <row r="1331" spans="1:16" ht="12.45" customHeight="1">
      <c r="A1331" s="306">
        <v>6</v>
      </c>
      <c r="B1331" s="306"/>
      <c r="C1331" s="307" t="s">
        <v>1480</v>
      </c>
      <c r="D1331" s="308" t="s">
        <v>1481</v>
      </c>
      <c r="E1331" s="308"/>
      <c r="F1331" s="307">
        <v>55</v>
      </c>
      <c r="G1331" s="308" t="s">
        <v>2063</v>
      </c>
      <c r="H1331" s="308" t="s">
        <v>1595</v>
      </c>
      <c r="I1331" s="309">
        <v>0</v>
      </c>
      <c r="J1331" s="309">
        <v>5225</v>
      </c>
      <c r="K1331" s="309">
        <v>0</v>
      </c>
      <c r="L1331" s="309">
        <v>522</v>
      </c>
      <c r="M1331" s="309">
        <v>50</v>
      </c>
      <c r="N1331" s="309">
        <v>5797</v>
      </c>
      <c r="O1331" s="309"/>
      <c r="P1331" s="309"/>
    </row>
    <row r="1332" spans="1:16" ht="12.45" customHeight="1">
      <c r="A1332" s="306">
        <v>6</v>
      </c>
      <c r="B1332" s="306"/>
      <c r="C1332" s="307" t="s">
        <v>1480</v>
      </c>
      <c r="D1332" s="308" t="s">
        <v>1481</v>
      </c>
      <c r="E1332" s="308"/>
      <c r="F1332" s="307">
        <v>56</v>
      </c>
      <c r="G1332" s="308" t="s">
        <v>2415</v>
      </c>
      <c r="H1332" s="308" t="s">
        <v>2416</v>
      </c>
      <c r="I1332" s="309">
        <v>0</v>
      </c>
      <c r="J1332" s="309">
        <v>10745</v>
      </c>
      <c r="K1332" s="309">
        <v>0</v>
      </c>
      <c r="L1332" s="309">
        <v>1075</v>
      </c>
      <c r="M1332" s="309">
        <v>103</v>
      </c>
      <c r="N1332" s="309">
        <v>11923</v>
      </c>
      <c r="O1332" s="309"/>
      <c r="P1332" s="309"/>
    </row>
    <row r="1333" spans="1:16" ht="12.45" customHeight="1">
      <c r="A1333" s="306">
        <v>6</v>
      </c>
      <c r="B1333" s="306"/>
      <c r="C1333" s="307" t="s">
        <v>1480</v>
      </c>
      <c r="D1333" s="308" t="s">
        <v>1481</v>
      </c>
      <c r="E1333" s="308"/>
      <c r="F1333" s="307"/>
      <c r="G1333" s="308" t="s">
        <v>2478</v>
      </c>
      <c r="H1333" s="308" t="s">
        <v>2479</v>
      </c>
      <c r="I1333" s="309">
        <v>0</v>
      </c>
      <c r="J1333" s="309">
        <v>25411</v>
      </c>
      <c r="K1333" s="309">
        <v>0</v>
      </c>
      <c r="L1333" s="309">
        <v>2541</v>
      </c>
      <c r="M1333" s="309">
        <v>0</v>
      </c>
      <c r="N1333" s="309">
        <v>27952</v>
      </c>
      <c r="O1333" s="309"/>
      <c r="P1333" s="309"/>
    </row>
    <row r="1334" spans="1:16" ht="12.45" customHeight="1">
      <c r="A1334" s="306">
        <v>6</v>
      </c>
      <c r="B1334" s="306"/>
      <c r="C1334" s="307" t="s">
        <v>1480</v>
      </c>
      <c r="D1334" s="308" t="s">
        <v>1481</v>
      </c>
      <c r="E1334" s="308"/>
      <c r="F1334" s="307">
        <v>58</v>
      </c>
      <c r="G1334" s="308" t="s">
        <v>2465</v>
      </c>
      <c r="H1334" s="308" t="s">
        <v>2466</v>
      </c>
      <c r="I1334" s="309">
        <v>0</v>
      </c>
      <c r="J1334" s="309">
        <v>4998</v>
      </c>
      <c r="K1334" s="309">
        <v>0</v>
      </c>
      <c r="L1334" s="309">
        <v>500</v>
      </c>
      <c r="M1334" s="309">
        <v>48</v>
      </c>
      <c r="N1334" s="309">
        <v>5546</v>
      </c>
      <c r="O1334" s="309"/>
      <c r="P1334" s="309"/>
    </row>
    <row r="1335" spans="1:16" ht="12.45" customHeight="1">
      <c r="A1335" s="306">
        <v>6</v>
      </c>
      <c r="B1335" s="306"/>
      <c r="C1335" s="307" t="s">
        <v>1480</v>
      </c>
      <c r="D1335" s="308" t="s">
        <v>1481</v>
      </c>
      <c r="E1335" s="308"/>
      <c r="F1335" s="307">
        <v>59</v>
      </c>
      <c r="G1335" s="308" t="s">
        <v>2072</v>
      </c>
      <c r="H1335" s="308" t="s">
        <v>2073</v>
      </c>
      <c r="I1335" s="309">
        <v>0</v>
      </c>
      <c r="J1335" s="309">
        <v>10863</v>
      </c>
      <c r="K1335" s="309">
        <v>0</v>
      </c>
      <c r="L1335" s="309">
        <v>1086</v>
      </c>
      <c r="M1335" s="309">
        <v>104</v>
      </c>
      <c r="N1335" s="309">
        <v>12053</v>
      </c>
      <c r="O1335" s="309"/>
      <c r="P1335" s="309"/>
    </row>
    <row r="1336" spans="1:16" ht="12.45" customHeight="1">
      <c r="A1336" s="306">
        <v>7</v>
      </c>
      <c r="B1336" s="306"/>
      <c r="C1336" s="307" t="s">
        <v>1480</v>
      </c>
      <c r="D1336" s="308" t="s">
        <v>1506</v>
      </c>
      <c r="E1336" s="308"/>
      <c r="F1336" s="307">
        <v>2</v>
      </c>
      <c r="G1336" s="308" t="s">
        <v>2480</v>
      </c>
      <c r="H1336" s="308" t="s">
        <v>2481</v>
      </c>
      <c r="I1336" s="309">
        <v>0</v>
      </c>
      <c r="J1336" s="309">
        <v>71400000</v>
      </c>
      <c r="K1336" s="309">
        <v>0</v>
      </c>
      <c r="L1336" s="309">
        <v>7140000</v>
      </c>
      <c r="M1336" s="309">
        <v>2100000</v>
      </c>
      <c r="N1336" s="309">
        <v>80640000</v>
      </c>
      <c r="O1336" s="309"/>
      <c r="P1336" s="309"/>
    </row>
    <row r="1337" spans="1:16" ht="12.45" customHeight="1">
      <c r="A1337" s="306">
        <v>7</v>
      </c>
      <c r="B1337" s="306"/>
      <c r="C1337" s="307" t="s">
        <v>1480</v>
      </c>
      <c r="D1337" s="308" t="s">
        <v>1481</v>
      </c>
      <c r="E1337" s="308"/>
      <c r="F1337" s="307">
        <v>60</v>
      </c>
      <c r="G1337" s="308" t="s">
        <v>1633</v>
      </c>
      <c r="H1337" s="308" t="s">
        <v>1491</v>
      </c>
      <c r="I1337" s="309">
        <v>0</v>
      </c>
      <c r="J1337" s="309">
        <v>3066</v>
      </c>
      <c r="K1337" s="309">
        <v>0</v>
      </c>
      <c r="L1337" s="309">
        <v>307</v>
      </c>
      <c r="M1337" s="309">
        <v>102</v>
      </c>
      <c r="N1337" s="309">
        <v>3475</v>
      </c>
      <c r="O1337" s="309"/>
      <c r="P1337" s="309"/>
    </row>
    <row r="1338" spans="1:16" ht="12.45" customHeight="1">
      <c r="A1338" s="306">
        <v>7</v>
      </c>
      <c r="B1338" s="306"/>
      <c r="C1338" s="307" t="s">
        <v>1480</v>
      </c>
      <c r="D1338" s="308" t="s">
        <v>1481</v>
      </c>
      <c r="E1338" s="308"/>
      <c r="F1338" s="307">
        <v>61</v>
      </c>
      <c r="G1338" s="308" t="s">
        <v>1633</v>
      </c>
      <c r="H1338" s="308" t="s">
        <v>1491</v>
      </c>
      <c r="I1338" s="309">
        <v>0</v>
      </c>
      <c r="J1338" s="309">
        <v>3289</v>
      </c>
      <c r="K1338" s="309">
        <v>0</v>
      </c>
      <c r="L1338" s="309">
        <v>329</v>
      </c>
      <c r="M1338" s="309">
        <v>110</v>
      </c>
      <c r="N1338" s="309">
        <v>3728</v>
      </c>
      <c r="O1338" s="309"/>
      <c r="P1338" s="309"/>
    </row>
    <row r="1339" spans="1:16" ht="12.45" customHeight="1">
      <c r="A1339" s="306">
        <v>7</v>
      </c>
      <c r="B1339" s="306"/>
      <c r="C1339" s="307" t="s">
        <v>1480</v>
      </c>
      <c r="D1339" s="308" t="s">
        <v>1481</v>
      </c>
      <c r="E1339" s="308"/>
      <c r="F1339" s="307">
        <v>62</v>
      </c>
      <c r="G1339" s="308" t="s">
        <v>1633</v>
      </c>
      <c r="H1339" s="308" t="s">
        <v>1491</v>
      </c>
      <c r="I1339" s="309">
        <v>0</v>
      </c>
      <c r="J1339" s="309">
        <v>1194</v>
      </c>
      <c r="K1339" s="309">
        <v>0</v>
      </c>
      <c r="L1339" s="309">
        <v>119</v>
      </c>
      <c r="M1339" s="309">
        <v>40</v>
      </c>
      <c r="N1339" s="309">
        <v>1353</v>
      </c>
      <c r="O1339" s="309"/>
      <c r="P1339" s="309"/>
    </row>
    <row r="1340" spans="1:16" ht="12.45" customHeight="1">
      <c r="A1340" s="306">
        <v>7</v>
      </c>
      <c r="B1340" s="306"/>
      <c r="C1340" s="307" t="s">
        <v>1480</v>
      </c>
      <c r="D1340" s="308" t="s">
        <v>1481</v>
      </c>
      <c r="E1340" s="308"/>
      <c r="F1340" s="307"/>
      <c r="G1340" s="308" t="s">
        <v>1633</v>
      </c>
      <c r="H1340" s="308" t="s">
        <v>1491</v>
      </c>
      <c r="I1340" s="309">
        <v>0</v>
      </c>
      <c r="J1340" s="309">
        <v>1245</v>
      </c>
      <c r="K1340" s="309">
        <v>0</v>
      </c>
      <c r="L1340" s="309">
        <v>125</v>
      </c>
      <c r="M1340" s="309">
        <v>41</v>
      </c>
      <c r="N1340" s="309">
        <v>1411</v>
      </c>
      <c r="O1340" s="309"/>
      <c r="P1340" s="309"/>
    </row>
    <row r="1341" spans="1:16" ht="12.45" customHeight="1">
      <c r="A1341" s="306">
        <v>7</v>
      </c>
      <c r="B1341" s="306"/>
      <c r="C1341" s="307" t="s">
        <v>1480</v>
      </c>
      <c r="D1341" s="308" t="s">
        <v>1481</v>
      </c>
      <c r="E1341" s="308"/>
      <c r="F1341" s="307">
        <v>64</v>
      </c>
      <c r="G1341" s="308" t="s">
        <v>2072</v>
      </c>
      <c r="H1341" s="308" t="s">
        <v>2073</v>
      </c>
      <c r="I1341" s="309">
        <v>0</v>
      </c>
      <c r="J1341" s="309">
        <v>16299</v>
      </c>
      <c r="K1341" s="309">
        <v>0</v>
      </c>
      <c r="L1341" s="309">
        <v>1630</v>
      </c>
      <c r="M1341" s="309">
        <v>157</v>
      </c>
      <c r="N1341" s="309">
        <v>18086</v>
      </c>
      <c r="O1341" s="309"/>
      <c r="P1341" s="309"/>
    </row>
    <row r="1342" spans="1:16" ht="12.45" customHeight="1">
      <c r="A1342" s="306">
        <v>7</v>
      </c>
      <c r="B1342" s="306"/>
      <c r="C1342" s="307" t="s">
        <v>1480</v>
      </c>
      <c r="D1342" s="308" t="s">
        <v>1481</v>
      </c>
      <c r="E1342" s="308"/>
      <c r="F1342" s="307">
        <v>65</v>
      </c>
      <c r="G1342" s="308" t="s">
        <v>1619</v>
      </c>
      <c r="H1342" s="308" t="s">
        <v>1620</v>
      </c>
      <c r="I1342" s="309">
        <v>0</v>
      </c>
      <c r="J1342" s="309">
        <v>5333</v>
      </c>
      <c r="K1342" s="309">
        <v>0</v>
      </c>
      <c r="L1342" s="309">
        <v>533</v>
      </c>
      <c r="M1342" s="309">
        <v>51</v>
      </c>
      <c r="N1342" s="309">
        <v>5917</v>
      </c>
      <c r="O1342" s="309"/>
      <c r="P1342" s="309"/>
    </row>
    <row r="1343" spans="1:16" ht="12.45" customHeight="1">
      <c r="A1343" s="306">
        <v>8</v>
      </c>
      <c r="B1343" s="306"/>
      <c r="C1343" s="307" t="s">
        <v>1480</v>
      </c>
      <c r="D1343" s="308" t="s">
        <v>1481</v>
      </c>
      <c r="E1343" s="308"/>
      <c r="F1343" s="307">
        <v>66</v>
      </c>
      <c r="G1343" s="308" t="s">
        <v>2482</v>
      </c>
      <c r="H1343" s="308" t="s">
        <v>2483</v>
      </c>
      <c r="I1343" s="309">
        <v>0</v>
      </c>
      <c r="J1343" s="309">
        <v>15580</v>
      </c>
      <c r="K1343" s="309">
        <v>0</v>
      </c>
      <c r="L1343" s="309">
        <v>1558</v>
      </c>
      <c r="M1343" s="309">
        <v>95</v>
      </c>
      <c r="N1343" s="309">
        <v>17233</v>
      </c>
      <c r="O1343" s="309"/>
      <c r="P1343" s="309"/>
    </row>
    <row r="1344" spans="1:16" ht="12.45" customHeight="1">
      <c r="A1344" s="306">
        <v>8</v>
      </c>
      <c r="B1344" s="306"/>
      <c r="C1344" s="307" t="s">
        <v>1480</v>
      </c>
      <c r="D1344" s="308" t="s">
        <v>1481</v>
      </c>
      <c r="E1344" s="308"/>
      <c r="F1344" s="307">
        <v>67</v>
      </c>
      <c r="G1344" s="308" t="s">
        <v>2411</v>
      </c>
      <c r="H1344" s="308" t="s">
        <v>2412</v>
      </c>
      <c r="I1344" s="309">
        <v>0</v>
      </c>
      <c r="J1344" s="309">
        <v>5227</v>
      </c>
      <c r="K1344" s="309">
        <v>0</v>
      </c>
      <c r="L1344" s="309">
        <v>523</v>
      </c>
      <c r="M1344" s="309">
        <v>50</v>
      </c>
      <c r="N1344" s="309">
        <v>5800</v>
      </c>
      <c r="O1344" s="309"/>
      <c r="P1344" s="309"/>
    </row>
    <row r="1345" spans="1:16" ht="12.45" customHeight="1">
      <c r="A1345" s="306">
        <v>8</v>
      </c>
      <c r="B1345" s="306"/>
      <c r="C1345" s="307" t="s">
        <v>1480</v>
      </c>
      <c r="D1345" s="308" t="s">
        <v>1481</v>
      </c>
      <c r="E1345" s="308"/>
      <c r="F1345" s="307">
        <v>68</v>
      </c>
      <c r="G1345" s="308" t="s">
        <v>2072</v>
      </c>
      <c r="H1345" s="308" t="s">
        <v>2073</v>
      </c>
      <c r="I1345" s="309">
        <v>0</v>
      </c>
      <c r="J1345" s="309">
        <v>16309</v>
      </c>
      <c r="K1345" s="309">
        <v>0</v>
      </c>
      <c r="L1345" s="309">
        <v>1631</v>
      </c>
      <c r="M1345" s="309">
        <v>157</v>
      </c>
      <c r="N1345" s="309">
        <v>18097</v>
      </c>
      <c r="O1345" s="309"/>
      <c r="P1345" s="309"/>
    </row>
    <row r="1346" spans="1:16" ht="12.45" customHeight="1">
      <c r="A1346" s="306">
        <v>8</v>
      </c>
      <c r="B1346" s="306"/>
      <c r="C1346" s="307" t="s">
        <v>1480</v>
      </c>
      <c r="D1346" s="308" t="s">
        <v>1481</v>
      </c>
      <c r="E1346" s="308"/>
      <c r="F1346" s="307">
        <v>69</v>
      </c>
      <c r="G1346" s="308" t="s">
        <v>1630</v>
      </c>
      <c r="H1346" s="308" t="s">
        <v>1503</v>
      </c>
      <c r="I1346" s="309">
        <v>0</v>
      </c>
      <c r="J1346" s="309">
        <v>10850</v>
      </c>
      <c r="K1346" s="309">
        <v>0</v>
      </c>
      <c r="L1346" s="309">
        <v>1085</v>
      </c>
      <c r="M1346" s="309">
        <v>104</v>
      </c>
      <c r="N1346" s="309">
        <v>12039</v>
      </c>
      <c r="O1346" s="309"/>
      <c r="P1346" s="309"/>
    </row>
    <row r="1347" spans="1:16" ht="12.45" customHeight="1">
      <c r="A1347" s="306">
        <v>8</v>
      </c>
      <c r="B1347" s="306"/>
      <c r="C1347" s="307" t="s">
        <v>1480</v>
      </c>
      <c r="D1347" s="308" t="s">
        <v>1481</v>
      </c>
      <c r="E1347" s="308"/>
      <c r="F1347" s="307">
        <v>70</v>
      </c>
      <c r="G1347" s="308" t="s">
        <v>1608</v>
      </c>
      <c r="H1347" s="308" t="s">
        <v>1609</v>
      </c>
      <c r="I1347" s="309">
        <v>0</v>
      </c>
      <c r="J1347" s="309">
        <v>25002</v>
      </c>
      <c r="K1347" s="309">
        <v>0</v>
      </c>
      <c r="L1347" s="309">
        <v>2500</v>
      </c>
      <c r="M1347" s="309">
        <v>240</v>
      </c>
      <c r="N1347" s="309">
        <v>27742</v>
      </c>
      <c r="O1347" s="309"/>
      <c r="P1347" s="309"/>
    </row>
    <row r="1348" spans="1:16" ht="12.45" customHeight="1">
      <c r="A1348" s="306">
        <v>8</v>
      </c>
      <c r="B1348" s="306"/>
      <c r="C1348" s="307" t="s">
        <v>1480</v>
      </c>
      <c r="D1348" s="308" t="s">
        <v>1481</v>
      </c>
      <c r="E1348" s="308"/>
      <c r="F1348" s="307">
        <v>71</v>
      </c>
      <c r="G1348" s="308" t="s">
        <v>1633</v>
      </c>
      <c r="H1348" s="308" t="s">
        <v>1491</v>
      </c>
      <c r="I1348" s="309">
        <v>0</v>
      </c>
      <c r="J1348" s="309">
        <v>9201</v>
      </c>
      <c r="K1348" s="309">
        <v>0</v>
      </c>
      <c r="L1348" s="309">
        <v>920</v>
      </c>
      <c r="M1348" s="309">
        <v>307</v>
      </c>
      <c r="N1348" s="309">
        <v>10428</v>
      </c>
      <c r="O1348" s="309"/>
      <c r="P1348" s="309"/>
    </row>
    <row r="1349" spans="1:16" ht="12.45" customHeight="1">
      <c r="A1349" s="306">
        <v>8</v>
      </c>
      <c r="B1349" s="306"/>
      <c r="C1349" s="307" t="s">
        <v>1480</v>
      </c>
      <c r="D1349" s="308" t="s">
        <v>1481</v>
      </c>
      <c r="E1349" s="308"/>
      <c r="F1349" s="307">
        <v>72</v>
      </c>
      <c r="G1349" s="308" t="s">
        <v>1633</v>
      </c>
      <c r="H1349" s="308" t="s">
        <v>1491</v>
      </c>
      <c r="I1349" s="309">
        <v>0</v>
      </c>
      <c r="J1349" s="309">
        <v>9687</v>
      </c>
      <c r="K1349" s="309">
        <v>0</v>
      </c>
      <c r="L1349" s="309">
        <v>969</v>
      </c>
      <c r="M1349" s="309">
        <v>323</v>
      </c>
      <c r="N1349" s="309">
        <v>10979</v>
      </c>
      <c r="O1349" s="309"/>
      <c r="P1349" s="309"/>
    </row>
    <row r="1350" spans="1:16" ht="12.45" customHeight="1">
      <c r="A1350" s="306">
        <v>8</v>
      </c>
      <c r="B1350" s="306"/>
      <c r="C1350" s="307" t="s">
        <v>1480</v>
      </c>
      <c r="D1350" s="308" t="s">
        <v>1481</v>
      </c>
      <c r="E1350" s="308"/>
      <c r="F1350" s="307">
        <v>73</v>
      </c>
      <c r="G1350" s="308" t="s">
        <v>1633</v>
      </c>
      <c r="H1350" s="308" t="s">
        <v>1491</v>
      </c>
      <c r="I1350" s="309">
        <v>0</v>
      </c>
      <c r="J1350" s="309">
        <v>3582</v>
      </c>
      <c r="K1350" s="309">
        <v>0</v>
      </c>
      <c r="L1350" s="309">
        <v>358</v>
      </c>
      <c r="M1350" s="309">
        <v>119</v>
      </c>
      <c r="N1350" s="309">
        <v>4059</v>
      </c>
      <c r="O1350" s="309"/>
      <c r="P1350" s="309"/>
    </row>
    <row r="1351" spans="1:16" ht="12.45" customHeight="1">
      <c r="A1351" s="306">
        <v>8</v>
      </c>
      <c r="B1351" s="306"/>
      <c r="C1351" s="307" t="s">
        <v>1480</v>
      </c>
      <c r="D1351" s="308" t="s">
        <v>1481</v>
      </c>
      <c r="E1351" s="308"/>
      <c r="F1351" s="307">
        <v>74</v>
      </c>
      <c r="G1351" s="308" t="s">
        <v>1633</v>
      </c>
      <c r="H1351" s="308" t="s">
        <v>1491</v>
      </c>
      <c r="I1351" s="309">
        <v>0</v>
      </c>
      <c r="J1351" s="309">
        <v>3735</v>
      </c>
      <c r="K1351" s="309">
        <v>0</v>
      </c>
      <c r="L1351" s="309">
        <v>374</v>
      </c>
      <c r="M1351" s="309">
        <v>124</v>
      </c>
      <c r="N1351" s="309">
        <v>4233</v>
      </c>
      <c r="O1351" s="309"/>
      <c r="P1351" s="309"/>
    </row>
    <row r="1352" spans="1:16" ht="12.45" customHeight="1">
      <c r="A1352" s="306">
        <v>8</v>
      </c>
      <c r="B1352" s="306"/>
      <c r="C1352" s="307" t="s">
        <v>1480</v>
      </c>
      <c r="D1352" s="308" t="s">
        <v>1481</v>
      </c>
      <c r="E1352" s="308"/>
      <c r="F1352" s="307">
        <v>75</v>
      </c>
      <c r="G1352" s="308" t="s">
        <v>1633</v>
      </c>
      <c r="H1352" s="308" t="s">
        <v>1491</v>
      </c>
      <c r="I1352" s="309">
        <v>0</v>
      </c>
      <c r="J1352" s="309">
        <v>57563</v>
      </c>
      <c r="K1352" s="309">
        <v>0</v>
      </c>
      <c r="L1352" s="309">
        <v>5756</v>
      </c>
      <c r="M1352" s="309">
        <v>2878</v>
      </c>
      <c r="N1352" s="309">
        <v>66197</v>
      </c>
      <c r="O1352" s="309"/>
      <c r="P1352" s="309"/>
    </row>
    <row r="1353" spans="1:16" ht="12.45" customHeight="1">
      <c r="A1353" s="306">
        <v>8</v>
      </c>
      <c r="B1353" s="306"/>
      <c r="C1353" s="307" t="s">
        <v>1480</v>
      </c>
      <c r="D1353" s="308" t="s">
        <v>1481</v>
      </c>
      <c r="E1353" s="308"/>
      <c r="F1353" s="307">
        <v>76</v>
      </c>
      <c r="G1353" s="308" t="s">
        <v>1616</v>
      </c>
      <c r="H1353" s="308" t="s">
        <v>1489</v>
      </c>
      <c r="I1353" s="309">
        <v>0</v>
      </c>
      <c r="J1353" s="309">
        <v>42908.241600000001</v>
      </c>
      <c r="K1353" s="309">
        <v>0</v>
      </c>
      <c r="L1353" s="309">
        <v>4305.4188000000004</v>
      </c>
      <c r="M1353" s="309">
        <v>2116.2228</v>
      </c>
      <c r="N1353" s="309">
        <v>49329.883200000004</v>
      </c>
      <c r="O1353" s="309"/>
      <c r="P1353" s="309"/>
    </row>
    <row r="1354" spans="1:16" ht="12.45" customHeight="1">
      <c r="A1354" s="306">
        <v>8</v>
      </c>
      <c r="B1354" s="306"/>
      <c r="C1354" s="307" t="s">
        <v>1480</v>
      </c>
      <c r="D1354" s="308" t="s">
        <v>1481</v>
      </c>
      <c r="E1354" s="308"/>
      <c r="F1354" s="307">
        <v>77</v>
      </c>
      <c r="G1354" s="308" t="s">
        <v>1616</v>
      </c>
      <c r="H1354" s="308" t="s">
        <v>1489</v>
      </c>
      <c r="I1354" s="309">
        <v>0</v>
      </c>
      <c r="J1354" s="309">
        <v>27875.7624</v>
      </c>
      <c r="K1354" s="309">
        <v>0</v>
      </c>
      <c r="L1354" s="309">
        <v>2772.9816000000001</v>
      </c>
      <c r="M1354" s="309">
        <v>1751.3568</v>
      </c>
      <c r="N1354" s="309">
        <v>32400.1008</v>
      </c>
      <c r="O1354" s="309"/>
      <c r="P1354" s="309"/>
    </row>
    <row r="1355" spans="1:16" ht="12.45" customHeight="1">
      <c r="A1355" s="306">
        <v>11</v>
      </c>
      <c r="B1355" s="306"/>
      <c r="C1355" s="307" t="s">
        <v>1480</v>
      </c>
      <c r="D1355" s="308" t="s">
        <v>1481</v>
      </c>
      <c r="E1355" s="308"/>
      <c r="F1355" s="307">
        <v>78</v>
      </c>
      <c r="G1355" s="308" t="s">
        <v>2465</v>
      </c>
      <c r="H1355" s="308" t="s">
        <v>2466</v>
      </c>
      <c r="I1355" s="309">
        <v>0</v>
      </c>
      <c r="J1355" s="309">
        <v>5333</v>
      </c>
      <c r="K1355" s="309">
        <v>0</v>
      </c>
      <c r="L1355" s="309">
        <v>533</v>
      </c>
      <c r="M1355" s="309">
        <v>51</v>
      </c>
      <c r="N1355" s="309">
        <v>5917</v>
      </c>
      <c r="O1355" s="309"/>
      <c r="P1355" s="309"/>
    </row>
    <row r="1356" spans="1:16" ht="12.45" customHeight="1">
      <c r="A1356" s="306">
        <v>11</v>
      </c>
      <c r="B1356" s="306"/>
      <c r="C1356" s="307" t="s">
        <v>1480</v>
      </c>
      <c r="D1356" s="308" t="s">
        <v>1481</v>
      </c>
      <c r="E1356" s="308"/>
      <c r="F1356" s="307">
        <v>79</v>
      </c>
      <c r="G1356" s="308" t="s">
        <v>1659</v>
      </c>
      <c r="H1356" s="308" t="s">
        <v>1660</v>
      </c>
      <c r="I1356" s="309">
        <v>0</v>
      </c>
      <c r="J1356" s="309">
        <v>5436</v>
      </c>
      <c r="K1356" s="309">
        <v>0</v>
      </c>
      <c r="L1356" s="309">
        <v>544</v>
      </c>
      <c r="M1356" s="309">
        <v>52</v>
      </c>
      <c r="N1356" s="309">
        <v>6032</v>
      </c>
      <c r="O1356" s="309"/>
      <c r="P1356" s="309"/>
    </row>
    <row r="1357" spans="1:16" ht="12.45" customHeight="1">
      <c r="A1357" s="306">
        <v>11</v>
      </c>
      <c r="B1357" s="306"/>
      <c r="C1357" s="307" t="s">
        <v>1480</v>
      </c>
      <c r="D1357" s="308" t="s">
        <v>1481</v>
      </c>
      <c r="E1357" s="308"/>
      <c r="F1357" s="307">
        <v>80</v>
      </c>
      <c r="G1357" s="308" t="s">
        <v>2063</v>
      </c>
      <c r="H1357" s="308" t="s">
        <v>1595</v>
      </c>
      <c r="I1357" s="309">
        <v>0</v>
      </c>
      <c r="J1357" s="309">
        <v>5333</v>
      </c>
      <c r="K1357" s="309">
        <v>0</v>
      </c>
      <c r="L1357" s="309">
        <v>533</v>
      </c>
      <c r="M1357" s="309">
        <v>51</v>
      </c>
      <c r="N1357" s="309">
        <v>5917</v>
      </c>
      <c r="O1357" s="309"/>
      <c r="P1357" s="309"/>
    </row>
    <row r="1358" spans="1:16" ht="12.45" customHeight="1">
      <c r="A1358" s="306">
        <v>11</v>
      </c>
      <c r="B1358" s="306"/>
      <c r="C1358" s="307" t="s">
        <v>1480</v>
      </c>
      <c r="D1358" s="308" t="s">
        <v>1481</v>
      </c>
      <c r="E1358" s="308"/>
      <c r="F1358" s="307">
        <v>81</v>
      </c>
      <c r="G1358" s="308" t="s">
        <v>1633</v>
      </c>
      <c r="H1358" s="308" t="s">
        <v>1491</v>
      </c>
      <c r="I1358" s="309">
        <v>0</v>
      </c>
      <c r="J1358" s="309">
        <v>1246</v>
      </c>
      <c r="K1358" s="309">
        <v>0</v>
      </c>
      <c r="L1358" s="309">
        <v>125</v>
      </c>
      <c r="M1358" s="309">
        <v>42</v>
      </c>
      <c r="N1358" s="309">
        <v>1413</v>
      </c>
      <c r="O1358" s="309"/>
      <c r="P1358" s="309"/>
    </row>
    <row r="1359" spans="1:16" ht="12.45" customHeight="1">
      <c r="A1359" s="306">
        <v>11</v>
      </c>
      <c r="B1359" s="306"/>
      <c r="C1359" s="307" t="s">
        <v>1480</v>
      </c>
      <c r="D1359" s="308" t="s">
        <v>1481</v>
      </c>
      <c r="E1359" s="308"/>
      <c r="F1359" s="307">
        <v>82</v>
      </c>
      <c r="G1359" s="308" t="s">
        <v>1633</v>
      </c>
      <c r="H1359" s="308" t="s">
        <v>1491</v>
      </c>
      <c r="I1359" s="309">
        <v>0</v>
      </c>
      <c r="J1359" s="309">
        <v>5793</v>
      </c>
      <c r="K1359" s="309">
        <v>0</v>
      </c>
      <c r="L1359" s="309">
        <v>579</v>
      </c>
      <c r="M1359" s="309">
        <v>290</v>
      </c>
      <c r="N1359" s="309">
        <v>6662</v>
      </c>
      <c r="O1359" s="309"/>
      <c r="P1359" s="309"/>
    </row>
    <row r="1360" spans="1:16" ht="12.45" customHeight="1">
      <c r="A1360" s="306">
        <v>11</v>
      </c>
      <c r="B1360" s="306"/>
      <c r="C1360" s="307" t="s">
        <v>1480</v>
      </c>
      <c r="D1360" s="308" t="s">
        <v>1481</v>
      </c>
      <c r="E1360" s="308"/>
      <c r="F1360" s="307">
        <v>83</v>
      </c>
      <c r="G1360" s="308" t="s">
        <v>1633</v>
      </c>
      <c r="H1360" s="308" t="s">
        <v>1491</v>
      </c>
      <c r="I1360" s="309">
        <v>0</v>
      </c>
      <c r="J1360" s="309">
        <v>1195</v>
      </c>
      <c r="K1360" s="309">
        <v>0</v>
      </c>
      <c r="L1360" s="309">
        <v>120</v>
      </c>
      <c r="M1360" s="309">
        <v>40</v>
      </c>
      <c r="N1360" s="309">
        <v>1355</v>
      </c>
      <c r="O1360" s="309"/>
      <c r="P1360" s="309"/>
    </row>
    <row r="1361" spans="1:16" ht="12.45" customHeight="1">
      <c r="A1361" s="306">
        <v>11</v>
      </c>
      <c r="B1361" s="306"/>
      <c r="C1361" s="307" t="s">
        <v>1480</v>
      </c>
      <c r="D1361" s="308" t="s">
        <v>1481</v>
      </c>
      <c r="E1361" s="308"/>
      <c r="F1361" s="307">
        <v>84</v>
      </c>
      <c r="G1361" s="308" t="s">
        <v>1633</v>
      </c>
      <c r="H1361" s="308" t="s">
        <v>1491</v>
      </c>
      <c r="I1361" s="309">
        <v>0</v>
      </c>
      <c r="J1361" s="309">
        <v>3222</v>
      </c>
      <c r="K1361" s="309">
        <v>0</v>
      </c>
      <c r="L1361" s="309">
        <v>322</v>
      </c>
      <c r="M1361" s="309">
        <v>107</v>
      </c>
      <c r="N1361" s="309">
        <v>3651</v>
      </c>
      <c r="O1361" s="309"/>
      <c r="P1361" s="309"/>
    </row>
    <row r="1362" spans="1:16" ht="12.45" customHeight="1">
      <c r="A1362" s="306">
        <v>11</v>
      </c>
      <c r="B1362" s="306"/>
      <c r="C1362" s="307" t="s">
        <v>1480</v>
      </c>
      <c r="D1362" s="308" t="s">
        <v>1481</v>
      </c>
      <c r="E1362" s="308"/>
      <c r="F1362" s="307">
        <v>85</v>
      </c>
      <c r="G1362" s="308" t="s">
        <v>1633</v>
      </c>
      <c r="H1362" s="308" t="s">
        <v>1491</v>
      </c>
      <c r="I1362" s="309">
        <v>0</v>
      </c>
      <c r="J1362" s="309">
        <v>3069</v>
      </c>
      <c r="K1362" s="309">
        <v>0</v>
      </c>
      <c r="L1362" s="309">
        <v>307</v>
      </c>
      <c r="M1362" s="309">
        <v>102</v>
      </c>
      <c r="N1362" s="309">
        <v>3478</v>
      </c>
      <c r="O1362" s="309"/>
      <c r="P1362" s="309"/>
    </row>
    <row r="1363" spans="1:16" ht="12.45" customHeight="1">
      <c r="A1363" s="306">
        <v>12</v>
      </c>
      <c r="B1363" s="306"/>
      <c r="C1363" s="307" t="s">
        <v>1480</v>
      </c>
      <c r="D1363" s="308" t="s">
        <v>1506</v>
      </c>
      <c r="E1363" s="308"/>
      <c r="F1363" s="307">
        <v>3</v>
      </c>
      <c r="G1363" s="308" t="s">
        <v>522</v>
      </c>
      <c r="H1363" s="308" t="s">
        <v>1507</v>
      </c>
      <c r="I1363" s="309">
        <v>0</v>
      </c>
      <c r="J1363" s="309">
        <v>6272727</v>
      </c>
      <c r="K1363" s="309">
        <v>0</v>
      </c>
      <c r="L1363" s="309">
        <v>627273</v>
      </c>
      <c r="M1363" s="309">
        <v>0</v>
      </c>
      <c r="N1363" s="309">
        <v>6900000</v>
      </c>
      <c r="O1363" s="309"/>
      <c r="P1363" s="309"/>
    </row>
    <row r="1364" spans="1:16" ht="12.45" customHeight="1">
      <c r="A1364" s="306">
        <v>12</v>
      </c>
      <c r="B1364" s="306"/>
      <c r="C1364" s="307" t="s">
        <v>1480</v>
      </c>
      <c r="D1364" s="308" t="s">
        <v>1481</v>
      </c>
      <c r="E1364" s="308"/>
      <c r="F1364" s="307">
        <v>86</v>
      </c>
      <c r="G1364" s="308" t="s">
        <v>1633</v>
      </c>
      <c r="H1364" s="308" t="s">
        <v>1491</v>
      </c>
      <c r="I1364" s="309">
        <v>0</v>
      </c>
      <c r="J1364" s="309">
        <v>3070</v>
      </c>
      <c r="K1364" s="309">
        <v>0</v>
      </c>
      <c r="L1364" s="309">
        <v>307</v>
      </c>
      <c r="M1364" s="309">
        <v>102</v>
      </c>
      <c r="N1364" s="309">
        <v>3479</v>
      </c>
      <c r="O1364" s="309"/>
      <c r="P1364" s="309"/>
    </row>
    <row r="1365" spans="1:16" ht="12.45" customHeight="1">
      <c r="A1365" s="306">
        <v>12</v>
      </c>
      <c r="B1365" s="306"/>
      <c r="C1365" s="307" t="s">
        <v>1480</v>
      </c>
      <c r="D1365" s="308" t="s">
        <v>1481</v>
      </c>
      <c r="E1365" s="308"/>
      <c r="F1365" s="307">
        <v>87</v>
      </c>
      <c r="G1365" s="308" t="s">
        <v>1633</v>
      </c>
      <c r="H1365" s="308" t="s">
        <v>1491</v>
      </c>
      <c r="I1365" s="309">
        <v>0</v>
      </c>
      <c r="J1365" s="309">
        <v>3223</v>
      </c>
      <c r="K1365" s="309">
        <v>0</v>
      </c>
      <c r="L1365" s="309">
        <v>322</v>
      </c>
      <c r="M1365" s="309">
        <v>107</v>
      </c>
      <c r="N1365" s="309">
        <v>3652</v>
      </c>
      <c r="O1365" s="309"/>
      <c r="P1365" s="309"/>
    </row>
    <row r="1366" spans="1:16" ht="12.45" customHeight="1">
      <c r="A1366" s="306">
        <v>12</v>
      </c>
      <c r="B1366" s="306"/>
      <c r="C1366" s="307" t="s">
        <v>1480</v>
      </c>
      <c r="D1366" s="308" t="s">
        <v>1481</v>
      </c>
      <c r="E1366" s="308"/>
      <c r="F1366" s="307">
        <v>88</v>
      </c>
      <c r="G1366" s="308" t="s">
        <v>1633</v>
      </c>
      <c r="H1366" s="308" t="s">
        <v>1491</v>
      </c>
      <c r="I1366" s="309">
        <v>0</v>
      </c>
      <c r="J1366" s="309">
        <v>1195</v>
      </c>
      <c r="K1366" s="309">
        <v>0</v>
      </c>
      <c r="L1366" s="309">
        <v>120</v>
      </c>
      <c r="M1366" s="309">
        <v>40</v>
      </c>
      <c r="N1366" s="309">
        <v>1355</v>
      </c>
      <c r="O1366" s="309"/>
      <c r="P1366" s="309"/>
    </row>
    <row r="1367" spans="1:16" ht="12.45" customHeight="1">
      <c r="A1367" s="306">
        <v>12</v>
      </c>
      <c r="B1367" s="306"/>
      <c r="C1367" s="307" t="s">
        <v>1480</v>
      </c>
      <c r="D1367" s="308" t="s">
        <v>1481</v>
      </c>
      <c r="E1367" s="308"/>
      <c r="F1367" s="307">
        <v>89</v>
      </c>
      <c r="G1367" s="308" t="s">
        <v>1633</v>
      </c>
      <c r="H1367" s="308" t="s">
        <v>1491</v>
      </c>
      <c r="I1367" s="309">
        <v>0</v>
      </c>
      <c r="J1367" s="309">
        <v>6978</v>
      </c>
      <c r="K1367" s="309">
        <v>0</v>
      </c>
      <c r="L1367" s="309">
        <v>698</v>
      </c>
      <c r="M1367" s="309">
        <v>349</v>
      </c>
      <c r="N1367" s="309">
        <v>8025</v>
      </c>
      <c r="O1367" s="309"/>
      <c r="P1367" s="309"/>
    </row>
    <row r="1368" spans="1:16" ht="12.45" customHeight="1">
      <c r="A1368" s="306">
        <v>12</v>
      </c>
      <c r="B1368" s="306"/>
      <c r="C1368" s="307" t="s">
        <v>1480</v>
      </c>
      <c r="D1368" s="308" t="s">
        <v>1481</v>
      </c>
      <c r="E1368" s="308"/>
      <c r="F1368" s="307">
        <v>90</v>
      </c>
      <c r="G1368" s="308" t="s">
        <v>1633</v>
      </c>
      <c r="H1368" s="308" t="s">
        <v>1491</v>
      </c>
      <c r="I1368" s="309">
        <v>0</v>
      </c>
      <c r="J1368" s="309">
        <v>1246</v>
      </c>
      <c r="K1368" s="309">
        <v>0</v>
      </c>
      <c r="L1368" s="309">
        <v>125</v>
      </c>
      <c r="M1368" s="309">
        <v>42</v>
      </c>
      <c r="N1368" s="309">
        <v>1413</v>
      </c>
      <c r="O1368" s="309"/>
      <c r="P1368" s="309"/>
    </row>
    <row r="1369" spans="1:16" ht="12.45" customHeight="1">
      <c r="A1369" s="306">
        <v>12</v>
      </c>
      <c r="B1369" s="306"/>
      <c r="C1369" s="307" t="s">
        <v>1480</v>
      </c>
      <c r="D1369" s="308" t="s">
        <v>1481</v>
      </c>
      <c r="E1369" s="308"/>
      <c r="F1369" s="307">
        <v>91</v>
      </c>
      <c r="G1369" s="308" t="s">
        <v>1633</v>
      </c>
      <c r="H1369" s="308" t="s">
        <v>1491</v>
      </c>
      <c r="I1369" s="309">
        <v>0</v>
      </c>
      <c r="J1369" s="309">
        <v>24667</v>
      </c>
      <c r="K1369" s="309">
        <v>0</v>
      </c>
      <c r="L1369" s="309">
        <v>2467</v>
      </c>
      <c r="M1369" s="309">
        <v>1233</v>
      </c>
      <c r="N1369" s="309">
        <v>28367</v>
      </c>
      <c r="O1369" s="309"/>
      <c r="P1369" s="309"/>
    </row>
    <row r="1370" spans="1:16" ht="12.45" customHeight="1">
      <c r="A1370" s="306">
        <v>12</v>
      </c>
      <c r="B1370" s="306"/>
      <c r="C1370" s="307" t="s">
        <v>1480</v>
      </c>
      <c r="D1370" s="308" t="s">
        <v>1481</v>
      </c>
      <c r="E1370" s="308"/>
      <c r="F1370" s="307">
        <v>92</v>
      </c>
      <c r="G1370" s="308" t="s">
        <v>1633</v>
      </c>
      <c r="H1370" s="308" t="s">
        <v>1491</v>
      </c>
      <c r="I1370" s="309">
        <v>0</v>
      </c>
      <c r="J1370" s="309">
        <v>65758</v>
      </c>
      <c r="K1370" s="309">
        <v>0</v>
      </c>
      <c r="L1370" s="309">
        <v>6576</v>
      </c>
      <c r="M1370" s="309">
        <v>3288</v>
      </c>
      <c r="N1370" s="309">
        <v>75622</v>
      </c>
      <c r="O1370" s="309"/>
      <c r="P1370" s="309"/>
    </row>
    <row r="1371" spans="1:16" ht="12.45" customHeight="1">
      <c r="A1371" s="306">
        <v>12</v>
      </c>
      <c r="B1371" s="306"/>
      <c r="C1371" s="307" t="s">
        <v>1480</v>
      </c>
      <c r="D1371" s="308" t="s">
        <v>1481</v>
      </c>
      <c r="E1371" s="308"/>
      <c r="F1371" s="307">
        <v>93</v>
      </c>
      <c r="G1371" s="308" t="s">
        <v>2482</v>
      </c>
      <c r="H1371" s="308" t="s">
        <v>2483</v>
      </c>
      <c r="I1371" s="309">
        <v>0</v>
      </c>
      <c r="J1371" s="309">
        <v>7790</v>
      </c>
      <c r="K1371" s="309">
        <v>0</v>
      </c>
      <c r="L1371" s="309">
        <v>779</v>
      </c>
      <c r="M1371" s="309">
        <v>48</v>
      </c>
      <c r="N1371" s="309">
        <v>8617</v>
      </c>
      <c r="O1371" s="309"/>
      <c r="P1371" s="309"/>
    </row>
    <row r="1372" spans="1:16" ht="12.45" customHeight="1">
      <c r="A1372" s="306">
        <v>12</v>
      </c>
      <c r="B1372" s="306"/>
      <c r="C1372" s="307" t="s">
        <v>1480</v>
      </c>
      <c r="D1372" s="308" t="s">
        <v>1481</v>
      </c>
      <c r="E1372" s="308"/>
      <c r="F1372" s="307">
        <v>94</v>
      </c>
      <c r="G1372" s="308" t="s">
        <v>2063</v>
      </c>
      <c r="H1372" s="308" t="s">
        <v>1595</v>
      </c>
      <c r="I1372" s="309">
        <v>0</v>
      </c>
      <c r="J1372" s="309">
        <v>5005</v>
      </c>
      <c r="K1372" s="309">
        <v>0</v>
      </c>
      <c r="L1372" s="309">
        <v>501</v>
      </c>
      <c r="M1372" s="309">
        <v>48</v>
      </c>
      <c r="N1372" s="309">
        <v>5554</v>
      </c>
      <c r="O1372" s="309"/>
      <c r="P1372" s="309"/>
    </row>
    <row r="1373" spans="1:16" ht="12.45" customHeight="1">
      <c r="A1373" s="306">
        <v>12</v>
      </c>
      <c r="B1373" s="306"/>
      <c r="C1373" s="307" t="s">
        <v>1480</v>
      </c>
      <c r="D1373" s="308" t="s">
        <v>1481</v>
      </c>
      <c r="E1373" s="308"/>
      <c r="F1373" s="307">
        <v>95</v>
      </c>
      <c r="G1373" s="308" t="s">
        <v>2207</v>
      </c>
      <c r="H1373" s="308" t="s">
        <v>2208</v>
      </c>
      <c r="I1373" s="309">
        <v>0</v>
      </c>
      <c r="J1373" s="309">
        <v>5233</v>
      </c>
      <c r="K1373" s="309">
        <v>0</v>
      </c>
      <c r="L1373" s="309">
        <v>523</v>
      </c>
      <c r="M1373" s="309">
        <v>50</v>
      </c>
      <c r="N1373" s="309">
        <v>5806</v>
      </c>
      <c r="O1373" s="309"/>
      <c r="P1373" s="309"/>
    </row>
    <row r="1374" spans="1:16" ht="12.45" customHeight="1">
      <c r="A1374" s="306">
        <v>12</v>
      </c>
      <c r="B1374" s="306"/>
      <c r="C1374" s="307" t="s">
        <v>1480</v>
      </c>
      <c r="D1374" s="308" t="s">
        <v>1481</v>
      </c>
      <c r="E1374" s="308"/>
      <c r="F1374" s="307">
        <v>96</v>
      </c>
      <c r="G1374" s="308" t="s">
        <v>2484</v>
      </c>
      <c r="H1374" s="308" t="s">
        <v>2485</v>
      </c>
      <c r="I1374" s="309">
        <v>0</v>
      </c>
      <c r="J1374" s="309">
        <v>5004</v>
      </c>
      <c r="K1374" s="309">
        <v>0</v>
      </c>
      <c r="L1374" s="309">
        <v>500</v>
      </c>
      <c r="M1374" s="309">
        <v>48</v>
      </c>
      <c r="N1374" s="309">
        <v>5552</v>
      </c>
      <c r="O1374" s="309"/>
      <c r="P1374" s="309"/>
    </row>
    <row r="1375" spans="1:16" ht="12.45" customHeight="1">
      <c r="A1375" s="306">
        <v>12</v>
      </c>
      <c r="B1375" s="306"/>
      <c r="C1375" s="307" t="s">
        <v>1480</v>
      </c>
      <c r="D1375" s="308" t="s">
        <v>1481</v>
      </c>
      <c r="E1375" s="308"/>
      <c r="F1375" s="307">
        <v>97</v>
      </c>
      <c r="G1375" s="308" t="s">
        <v>2128</v>
      </c>
      <c r="H1375" s="308" t="s">
        <v>2129</v>
      </c>
      <c r="I1375" s="309">
        <v>0</v>
      </c>
      <c r="J1375" s="309">
        <v>32650</v>
      </c>
      <c r="K1375" s="309">
        <v>0</v>
      </c>
      <c r="L1375" s="309">
        <v>3265</v>
      </c>
      <c r="M1375" s="309">
        <v>314</v>
      </c>
      <c r="N1375" s="309">
        <v>36229</v>
      </c>
      <c r="O1375" s="309"/>
      <c r="P1375" s="309"/>
    </row>
    <row r="1376" spans="1:16" ht="12.45" customHeight="1">
      <c r="A1376" s="306">
        <v>13</v>
      </c>
      <c r="B1376" s="306"/>
      <c r="C1376" s="307" t="s">
        <v>1480</v>
      </c>
      <c r="D1376" s="308" t="s">
        <v>1506</v>
      </c>
      <c r="E1376" s="308"/>
      <c r="F1376" s="307">
        <v>4</v>
      </c>
      <c r="G1376" s="308" t="s">
        <v>2417</v>
      </c>
      <c r="H1376" s="308" t="s">
        <v>2418</v>
      </c>
      <c r="I1376" s="309">
        <v>0</v>
      </c>
      <c r="J1376" s="309">
        <v>6805555</v>
      </c>
      <c r="K1376" s="309">
        <v>0</v>
      </c>
      <c r="L1376" s="309">
        <v>680556</v>
      </c>
      <c r="M1376" s="309">
        <v>234674</v>
      </c>
      <c r="N1376" s="309">
        <v>7720785</v>
      </c>
      <c r="O1376" s="309"/>
      <c r="P1376" s="309"/>
    </row>
    <row r="1377" spans="1:16" ht="12.45" customHeight="1">
      <c r="A1377" s="306">
        <v>13</v>
      </c>
      <c r="B1377" s="306"/>
      <c r="C1377" s="307" t="s">
        <v>1480</v>
      </c>
      <c r="D1377" s="308" t="s">
        <v>1506</v>
      </c>
      <c r="E1377" s="308"/>
      <c r="F1377" s="307">
        <v>5</v>
      </c>
      <c r="G1377" s="308" t="s">
        <v>2417</v>
      </c>
      <c r="H1377" s="308" t="s">
        <v>2418</v>
      </c>
      <c r="I1377" s="309">
        <v>0</v>
      </c>
      <c r="J1377" s="309">
        <v>11171603</v>
      </c>
      <c r="K1377" s="309">
        <v>0</v>
      </c>
      <c r="L1377" s="309">
        <v>1117160</v>
      </c>
      <c r="M1377" s="309">
        <v>385228</v>
      </c>
      <c r="N1377" s="309">
        <v>12673991</v>
      </c>
      <c r="O1377" s="309"/>
      <c r="P1377" s="309"/>
    </row>
    <row r="1378" spans="1:16" ht="12.45" customHeight="1">
      <c r="A1378" s="306">
        <v>13</v>
      </c>
      <c r="B1378" s="306"/>
      <c r="C1378" s="307" t="s">
        <v>1480</v>
      </c>
      <c r="D1378" s="308" t="s">
        <v>1481</v>
      </c>
      <c r="E1378" s="308"/>
      <c r="F1378" s="307">
        <v>98</v>
      </c>
      <c r="G1378" s="308" t="s">
        <v>2072</v>
      </c>
      <c r="H1378" s="308" t="s">
        <v>2073</v>
      </c>
      <c r="I1378" s="309">
        <v>0</v>
      </c>
      <c r="J1378" s="309">
        <v>5280</v>
      </c>
      <c r="K1378" s="309">
        <v>0</v>
      </c>
      <c r="L1378" s="309">
        <v>528</v>
      </c>
      <c r="M1378" s="309">
        <v>51</v>
      </c>
      <c r="N1378" s="309">
        <v>5859</v>
      </c>
      <c r="O1378" s="309"/>
      <c r="P1378" s="309"/>
    </row>
    <row r="1379" spans="1:16" ht="12.45" customHeight="1">
      <c r="A1379" s="306">
        <v>13</v>
      </c>
      <c r="B1379" s="306"/>
      <c r="C1379" s="307" t="s">
        <v>1480</v>
      </c>
      <c r="D1379" s="308" t="s">
        <v>1481</v>
      </c>
      <c r="E1379" s="308"/>
      <c r="F1379" s="307">
        <v>99</v>
      </c>
      <c r="G1379" s="308" t="s">
        <v>2098</v>
      </c>
      <c r="H1379" s="308" t="s">
        <v>1543</v>
      </c>
      <c r="I1379" s="309">
        <v>0</v>
      </c>
      <c r="J1379" s="309">
        <v>5432</v>
      </c>
      <c r="K1379" s="309">
        <v>0</v>
      </c>
      <c r="L1379" s="309">
        <v>543</v>
      </c>
      <c r="M1379" s="309">
        <v>52</v>
      </c>
      <c r="N1379" s="309">
        <v>6027</v>
      </c>
      <c r="O1379" s="309"/>
      <c r="P1379" s="309"/>
    </row>
    <row r="1380" spans="1:16" ht="12.45" customHeight="1">
      <c r="A1380" s="306">
        <v>13</v>
      </c>
      <c r="B1380" s="306"/>
      <c r="C1380" s="307" t="s">
        <v>1480</v>
      </c>
      <c r="D1380" s="308" t="s">
        <v>1481</v>
      </c>
      <c r="E1380" s="308"/>
      <c r="F1380" s="307">
        <v>100</v>
      </c>
      <c r="G1380" s="308" t="s">
        <v>2072</v>
      </c>
      <c r="H1380" s="308" t="s">
        <v>2073</v>
      </c>
      <c r="I1380" s="309">
        <v>0</v>
      </c>
      <c r="J1380" s="309">
        <v>5238</v>
      </c>
      <c r="K1380" s="309">
        <v>0</v>
      </c>
      <c r="L1380" s="309">
        <v>524</v>
      </c>
      <c r="M1380" s="309">
        <v>50</v>
      </c>
      <c r="N1380" s="309">
        <v>5812</v>
      </c>
      <c r="O1380" s="309"/>
      <c r="P1380" s="309"/>
    </row>
    <row r="1381" spans="1:16" ht="12.45" customHeight="1">
      <c r="A1381" s="306">
        <v>13</v>
      </c>
      <c r="B1381" s="306"/>
      <c r="C1381" s="307" t="s">
        <v>1480</v>
      </c>
      <c r="D1381" s="308" t="s">
        <v>1481</v>
      </c>
      <c r="E1381" s="308"/>
      <c r="F1381" s="307">
        <v>101</v>
      </c>
      <c r="G1381" s="308" t="s">
        <v>2486</v>
      </c>
      <c r="H1381" s="308" t="s">
        <v>1559</v>
      </c>
      <c r="I1381" s="309">
        <v>0</v>
      </c>
      <c r="J1381" s="309">
        <v>500121</v>
      </c>
      <c r="K1381" s="309">
        <v>0</v>
      </c>
      <c r="L1381" s="309">
        <v>50012</v>
      </c>
      <c r="M1381" s="309">
        <v>0</v>
      </c>
      <c r="N1381" s="309">
        <v>550133</v>
      </c>
      <c r="O1381" s="309"/>
      <c r="P1381" s="309"/>
    </row>
    <row r="1382" spans="1:16" ht="12.45" customHeight="1">
      <c r="A1382" s="306">
        <v>13</v>
      </c>
      <c r="B1382" s="306"/>
      <c r="C1382" s="307" t="s">
        <v>1480</v>
      </c>
      <c r="D1382" s="308" t="s">
        <v>1481</v>
      </c>
      <c r="E1382" s="308"/>
      <c r="F1382" s="307">
        <v>102</v>
      </c>
      <c r="G1382" s="308" t="s">
        <v>2061</v>
      </c>
      <c r="H1382" s="308" t="s">
        <v>2062</v>
      </c>
      <c r="I1382" s="309">
        <v>0</v>
      </c>
      <c r="J1382" s="309">
        <v>15729</v>
      </c>
      <c r="K1382" s="309">
        <v>0</v>
      </c>
      <c r="L1382" s="309">
        <v>1573</v>
      </c>
      <c r="M1382" s="309">
        <v>151</v>
      </c>
      <c r="N1382" s="309">
        <v>17453</v>
      </c>
      <c r="O1382" s="309"/>
      <c r="P1382" s="309"/>
    </row>
    <row r="1383" spans="1:16" ht="12.45" customHeight="1">
      <c r="A1383" s="306">
        <v>13</v>
      </c>
      <c r="B1383" s="306"/>
      <c r="C1383" s="307" t="s">
        <v>1480</v>
      </c>
      <c r="D1383" s="308" t="s">
        <v>1481</v>
      </c>
      <c r="E1383" s="308"/>
      <c r="F1383" s="307">
        <v>103</v>
      </c>
      <c r="G1383" s="308" t="s">
        <v>2061</v>
      </c>
      <c r="H1383" s="308" t="s">
        <v>2062</v>
      </c>
      <c r="I1383" s="309">
        <v>0</v>
      </c>
      <c r="J1383" s="309">
        <v>26174</v>
      </c>
      <c r="K1383" s="309">
        <v>0</v>
      </c>
      <c r="L1383" s="309">
        <v>2617</v>
      </c>
      <c r="M1383" s="309">
        <v>252</v>
      </c>
      <c r="N1383" s="309">
        <v>29043</v>
      </c>
      <c r="O1383" s="309"/>
      <c r="P1383" s="309"/>
    </row>
    <row r="1384" spans="1:16" ht="12.45" customHeight="1">
      <c r="A1384" s="306">
        <v>13</v>
      </c>
      <c r="B1384" s="306"/>
      <c r="C1384" s="307" t="s">
        <v>1480</v>
      </c>
      <c r="D1384" s="308" t="s">
        <v>1481</v>
      </c>
      <c r="E1384" s="308"/>
      <c r="F1384" s="307">
        <v>104</v>
      </c>
      <c r="G1384" s="308" t="s">
        <v>2487</v>
      </c>
      <c r="H1384" s="308" t="s">
        <v>2488</v>
      </c>
      <c r="I1384" s="309">
        <v>0</v>
      </c>
      <c r="J1384" s="309">
        <v>10868</v>
      </c>
      <c r="K1384" s="309">
        <v>0</v>
      </c>
      <c r="L1384" s="309">
        <v>1087</v>
      </c>
      <c r="M1384" s="309">
        <v>105</v>
      </c>
      <c r="N1384" s="309">
        <v>12060</v>
      </c>
      <c r="O1384" s="309"/>
      <c r="P1384" s="309"/>
    </row>
    <row r="1385" spans="1:16" ht="12.45" customHeight="1">
      <c r="A1385" s="306">
        <v>13</v>
      </c>
      <c r="B1385" s="306"/>
      <c r="C1385" s="307" t="s">
        <v>1480</v>
      </c>
      <c r="D1385" s="308" t="s">
        <v>1481</v>
      </c>
      <c r="E1385" s="308"/>
      <c r="F1385" s="307">
        <v>105</v>
      </c>
      <c r="G1385" s="308" t="s">
        <v>2489</v>
      </c>
      <c r="H1385" s="308" t="s">
        <v>1549</v>
      </c>
      <c r="I1385" s="309">
        <v>0</v>
      </c>
      <c r="J1385" s="309">
        <v>7790</v>
      </c>
      <c r="K1385" s="309">
        <v>0</v>
      </c>
      <c r="L1385" s="309">
        <v>779</v>
      </c>
      <c r="M1385" s="309">
        <v>48</v>
      </c>
      <c r="N1385" s="309">
        <v>8617</v>
      </c>
      <c r="O1385" s="309"/>
      <c r="P1385" s="309"/>
    </row>
    <row r="1386" spans="1:16" ht="12.45" customHeight="1">
      <c r="A1386" s="306">
        <v>13</v>
      </c>
      <c r="B1386" s="306"/>
      <c r="C1386" s="307" t="s">
        <v>1480</v>
      </c>
      <c r="D1386" s="308" t="s">
        <v>1481</v>
      </c>
      <c r="E1386" s="308"/>
      <c r="F1386" s="307">
        <v>106</v>
      </c>
      <c r="G1386" s="308" t="s">
        <v>1633</v>
      </c>
      <c r="H1386" s="308" t="s">
        <v>1491</v>
      </c>
      <c r="I1386" s="309">
        <v>0</v>
      </c>
      <c r="J1386" s="309">
        <v>199571</v>
      </c>
      <c r="K1386" s="309">
        <v>0</v>
      </c>
      <c r="L1386" s="309">
        <v>19957</v>
      </c>
      <c r="M1386" s="309">
        <v>49893</v>
      </c>
      <c r="N1386" s="309">
        <v>269421</v>
      </c>
      <c r="O1386" s="309"/>
      <c r="P1386" s="309"/>
    </row>
    <row r="1387" spans="1:16" ht="12.45" customHeight="1">
      <c r="A1387" s="306">
        <v>13</v>
      </c>
      <c r="B1387" s="306"/>
      <c r="C1387" s="307" t="s">
        <v>1480</v>
      </c>
      <c r="D1387" s="308" t="s">
        <v>1481</v>
      </c>
      <c r="E1387" s="308"/>
      <c r="F1387" s="307">
        <v>107</v>
      </c>
      <c r="G1387" s="308" t="s">
        <v>1616</v>
      </c>
      <c r="H1387" s="308" t="s">
        <v>1489</v>
      </c>
      <c r="I1387" s="309">
        <v>0</v>
      </c>
      <c r="J1387" s="309">
        <v>217757.7</v>
      </c>
      <c r="K1387" s="309">
        <v>0</v>
      </c>
      <c r="L1387" s="309">
        <v>21775.77</v>
      </c>
      <c r="M1387" s="309">
        <v>54439.425000000003</v>
      </c>
      <c r="N1387" s="309">
        <v>293972.89500000002</v>
      </c>
      <c r="O1387" s="309"/>
      <c r="P1387" s="309"/>
    </row>
    <row r="1388" spans="1:16" ht="12.45" customHeight="1">
      <c r="A1388" s="306">
        <v>13</v>
      </c>
      <c r="B1388" s="306"/>
      <c r="C1388" s="307" t="s">
        <v>1480</v>
      </c>
      <c r="D1388" s="308" t="s">
        <v>1481</v>
      </c>
      <c r="E1388" s="308"/>
      <c r="F1388" s="307">
        <v>108</v>
      </c>
      <c r="G1388" s="308" t="s">
        <v>2490</v>
      </c>
      <c r="H1388" s="308" t="s">
        <v>2491</v>
      </c>
      <c r="I1388" s="309">
        <v>0</v>
      </c>
      <c r="J1388" s="309">
        <v>23525</v>
      </c>
      <c r="K1388" s="309">
        <v>0</v>
      </c>
      <c r="L1388" s="309">
        <v>2353</v>
      </c>
      <c r="M1388" s="309">
        <v>0</v>
      </c>
      <c r="N1388" s="309">
        <v>25878</v>
      </c>
      <c r="O1388" s="309"/>
      <c r="P1388" s="309"/>
    </row>
    <row r="1389" spans="1:16" ht="12.45" customHeight="1">
      <c r="A1389" s="306">
        <v>13</v>
      </c>
      <c r="B1389" s="306"/>
      <c r="C1389" s="307" t="s">
        <v>1480</v>
      </c>
      <c r="D1389" s="308" t="s">
        <v>1481</v>
      </c>
      <c r="E1389" s="308"/>
      <c r="F1389" s="307">
        <v>109</v>
      </c>
      <c r="G1389" s="308" t="s">
        <v>1616</v>
      </c>
      <c r="H1389" s="308" t="s">
        <v>1489</v>
      </c>
      <c r="I1389" s="309">
        <v>0</v>
      </c>
      <c r="J1389" s="309">
        <v>2395.3346999999999</v>
      </c>
      <c r="K1389" s="309">
        <v>0</v>
      </c>
      <c r="L1389" s="309">
        <v>217.7577</v>
      </c>
      <c r="M1389" s="309">
        <v>72.585899999999995</v>
      </c>
      <c r="N1389" s="309">
        <v>2685.6783</v>
      </c>
      <c r="O1389" s="309"/>
      <c r="P1389" s="309"/>
    </row>
    <row r="1390" spans="1:16" ht="12.45" customHeight="1">
      <c r="A1390" s="306">
        <v>13</v>
      </c>
      <c r="B1390" s="306"/>
      <c r="C1390" s="307" t="s">
        <v>1480</v>
      </c>
      <c r="D1390" s="308" t="s">
        <v>1481</v>
      </c>
      <c r="E1390" s="308"/>
      <c r="F1390" s="307">
        <v>110</v>
      </c>
      <c r="G1390" s="308" t="s">
        <v>1633</v>
      </c>
      <c r="H1390" s="308" t="s">
        <v>1491</v>
      </c>
      <c r="I1390" s="309">
        <v>0</v>
      </c>
      <c r="J1390" s="309">
        <v>6783</v>
      </c>
      <c r="K1390" s="309">
        <v>0</v>
      </c>
      <c r="L1390" s="309">
        <v>678</v>
      </c>
      <c r="M1390" s="309">
        <v>226</v>
      </c>
      <c r="N1390" s="309">
        <v>7687</v>
      </c>
      <c r="O1390" s="309"/>
      <c r="P1390" s="309"/>
    </row>
    <row r="1391" spans="1:16" ht="12.45" customHeight="1">
      <c r="A1391" s="306">
        <v>13</v>
      </c>
      <c r="B1391" s="306"/>
      <c r="C1391" s="307" t="s">
        <v>1480</v>
      </c>
      <c r="D1391" s="308" t="s">
        <v>1481</v>
      </c>
      <c r="E1391" s="308"/>
      <c r="F1391" s="307">
        <v>111</v>
      </c>
      <c r="G1391" s="308" t="s">
        <v>1633</v>
      </c>
      <c r="H1391" s="308" t="s">
        <v>1491</v>
      </c>
      <c r="I1391" s="309">
        <v>0</v>
      </c>
      <c r="J1391" s="309">
        <v>1246</v>
      </c>
      <c r="K1391" s="309">
        <v>0</v>
      </c>
      <c r="L1391" s="309">
        <v>125</v>
      </c>
      <c r="M1391" s="309">
        <v>42</v>
      </c>
      <c r="N1391" s="309">
        <v>1413</v>
      </c>
      <c r="O1391" s="309"/>
      <c r="P1391" s="309"/>
    </row>
    <row r="1392" spans="1:16" ht="12.45" customHeight="1">
      <c r="A1392" s="306">
        <v>13</v>
      </c>
      <c r="B1392" s="306"/>
      <c r="C1392" s="307" t="s">
        <v>1480</v>
      </c>
      <c r="D1392" s="308" t="s">
        <v>1481</v>
      </c>
      <c r="E1392" s="308"/>
      <c r="F1392" s="307">
        <v>112</v>
      </c>
      <c r="G1392" s="308" t="s">
        <v>1633</v>
      </c>
      <c r="H1392" s="308" t="s">
        <v>1491</v>
      </c>
      <c r="I1392" s="309">
        <v>0</v>
      </c>
      <c r="J1392" s="309">
        <v>1195</v>
      </c>
      <c r="K1392" s="309">
        <v>0</v>
      </c>
      <c r="L1392" s="309">
        <v>120</v>
      </c>
      <c r="M1392" s="309">
        <v>40</v>
      </c>
      <c r="N1392" s="309">
        <v>1355</v>
      </c>
      <c r="O1392" s="309"/>
      <c r="P1392" s="309"/>
    </row>
    <row r="1393" spans="1:16" ht="12.45" customHeight="1">
      <c r="A1393" s="306">
        <v>13</v>
      </c>
      <c r="B1393" s="306"/>
      <c r="C1393" s="307" t="s">
        <v>1480</v>
      </c>
      <c r="D1393" s="308" t="s">
        <v>1481</v>
      </c>
      <c r="E1393" s="308"/>
      <c r="F1393" s="307">
        <v>113</v>
      </c>
      <c r="G1393" s="308" t="s">
        <v>1633</v>
      </c>
      <c r="H1393" s="308" t="s">
        <v>1491</v>
      </c>
      <c r="I1393" s="309">
        <v>0</v>
      </c>
      <c r="J1393" s="309">
        <v>3070</v>
      </c>
      <c r="K1393" s="309">
        <v>0</v>
      </c>
      <c r="L1393" s="309">
        <v>307</v>
      </c>
      <c r="M1393" s="309">
        <v>102</v>
      </c>
      <c r="N1393" s="309">
        <v>3479</v>
      </c>
      <c r="O1393" s="309"/>
      <c r="P1393" s="309"/>
    </row>
    <row r="1394" spans="1:16" ht="12.45" customHeight="1">
      <c r="A1394" s="306">
        <v>13</v>
      </c>
      <c r="B1394" s="306"/>
      <c r="C1394" s="307" t="s">
        <v>1480</v>
      </c>
      <c r="D1394" s="308" t="s">
        <v>1481</v>
      </c>
      <c r="E1394" s="308"/>
      <c r="F1394" s="307">
        <v>114</v>
      </c>
      <c r="G1394" s="308" t="s">
        <v>1633</v>
      </c>
      <c r="H1394" s="308" t="s">
        <v>1491</v>
      </c>
      <c r="I1394" s="309">
        <v>0</v>
      </c>
      <c r="J1394" s="309">
        <v>3224</v>
      </c>
      <c r="K1394" s="309">
        <v>0</v>
      </c>
      <c r="L1394" s="309">
        <v>322</v>
      </c>
      <c r="M1394" s="309">
        <v>107</v>
      </c>
      <c r="N1394" s="309">
        <v>3653</v>
      </c>
      <c r="O1394" s="309"/>
      <c r="P1394" s="309"/>
    </row>
    <row r="1395" spans="1:16" ht="12.45" customHeight="1">
      <c r="A1395" s="306">
        <v>14</v>
      </c>
      <c r="B1395" s="306"/>
      <c r="C1395" s="307" t="s">
        <v>1480</v>
      </c>
      <c r="D1395" s="308" t="s">
        <v>1506</v>
      </c>
      <c r="E1395" s="308"/>
      <c r="F1395" s="307">
        <v>6</v>
      </c>
      <c r="G1395" s="308" t="s">
        <v>2492</v>
      </c>
      <c r="H1395" s="308" t="s">
        <v>2493</v>
      </c>
      <c r="I1395" s="309">
        <v>0</v>
      </c>
      <c r="J1395" s="309">
        <v>722649.50100000005</v>
      </c>
      <c r="K1395" s="309">
        <v>0</v>
      </c>
      <c r="L1395" s="309">
        <v>72250.5</v>
      </c>
      <c r="M1395" s="309">
        <v>0</v>
      </c>
      <c r="N1395" s="309">
        <v>794900.00100000005</v>
      </c>
      <c r="O1395" s="309"/>
      <c r="P1395" s="309"/>
    </row>
    <row r="1396" spans="1:16" ht="12.45" customHeight="1">
      <c r="A1396" s="306">
        <v>14</v>
      </c>
      <c r="B1396" s="306"/>
      <c r="C1396" s="307" t="s">
        <v>1480</v>
      </c>
      <c r="D1396" s="308" t="s">
        <v>1481</v>
      </c>
      <c r="E1396" s="308"/>
      <c r="F1396" s="307">
        <v>115</v>
      </c>
      <c r="G1396" s="308" t="s">
        <v>2411</v>
      </c>
      <c r="H1396" s="308" t="s">
        <v>2412</v>
      </c>
      <c r="I1396" s="309">
        <v>0</v>
      </c>
      <c r="J1396" s="309">
        <v>4999</v>
      </c>
      <c r="K1396" s="309">
        <v>0</v>
      </c>
      <c r="L1396" s="309">
        <v>500</v>
      </c>
      <c r="M1396" s="309">
        <v>48</v>
      </c>
      <c r="N1396" s="309">
        <v>5547</v>
      </c>
      <c r="O1396" s="309"/>
      <c r="P1396" s="309"/>
    </row>
    <row r="1397" spans="1:16" ht="12.45" customHeight="1">
      <c r="A1397" s="306">
        <v>14</v>
      </c>
      <c r="B1397" s="306"/>
      <c r="C1397" s="307" t="s">
        <v>1480</v>
      </c>
      <c r="D1397" s="308" t="s">
        <v>1481</v>
      </c>
      <c r="E1397" s="308"/>
      <c r="F1397" s="307">
        <v>116</v>
      </c>
      <c r="G1397" s="308" t="s">
        <v>1616</v>
      </c>
      <c r="H1397" s="308" t="s">
        <v>1489</v>
      </c>
      <c r="I1397" s="309">
        <v>0</v>
      </c>
      <c r="J1397" s="309">
        <v>9609.3165000000008</v>
      </c>
      <c r="K1397" s="309">
        <v>0</v>
      </c>
      <c r="L1397" s="309">
        <v>939.25649999999996</v>
      </c>
      <c r="M1397" s="309">
        <v>289.00200000000001</v>
      </c>
      <c r="N1397" s="309">
        <v>10837.575000000001</v>
      </c>
      <c r="O1397" s="309"/>
      <c r="P1397" s="309"/>
    </row>
    <row r="1398" spans="1:16" ht="12.45" customHeight="1">
      <c r="A1398" s="306">
        <v>14</v>
      </c>
      <c r="B1398" s="306"/>
      <c r="C1398" s="307" t="s">
        <v>1480</v>
      </c>
      <c r="D1398" s="308" t="s">
        <v>1481</v>
      </c>
      <c r="E1398" s="308"/>
      <c r="F1398" s="307"/>
      <c r="G1398" s="308" t="s">
        <v>1633</v>
      </c>
      <c r="H1398" s="308" t="s">
        <v>1491</v>
      </c>
      <c r="I1398" s="309">
        <v>0</v>
      </c>
      <c r="J1398" s="309">
        <v>4986</v>
      </c>
      <c r="K1398" s="309">
        <v>0</v>
      </c>
      <c r="L1398" s="309">
        <v>499</v>
      </c>
      <c r="M1398" s="309">
        <v>166</v>
      </c>
      <c r="N1398" s="309">
        <v>5651</v>
      </c>
      <c r="O1398" s="309"/>
      <c r="P1398" s="309"/>
    </row>
    <row r="1399" spans="1:16" ht="12.45" customHeight="1">
      <c r="A1399" s="306">
        <v>14</v>
      </c>
      <c r="B1399" s="306"/>
      <c r="C1399" s="307" t="s">
        <v>1480</v>
      </c>
      <c r="D1399" s="308" t="s">
        <v>1481</v>
      </c>
      <c r="E1399" s="308"/>
      <c r="F1399" s="307">
        <v>118</v>
      </c>
      <c r="G1399" s="308" t="s">
        <v>1633</v>
      </c>
      <c r="H1399" s="308" t="s">
        <v>1491</v>
      </c>
      <c r="I1399" s="309">
        <v>0</v>
      </c>
      <c r="J1399" s="309">
        <v>4782</v>
      </c>
      <c r="K1399" s="309">
        <v>0</v>
      </c>
      <c r="L1399" s="309">
        <v>478</v>
      </c>
      <c r="M1399" s="309">
        <v>159</v>
      </c>
      <c r="N1399" s="309">
        <v>5419</v>
      </c>
      <c r="O1399" s="309"/>
      <c r="P1399" s="309"/>
    </row>
    <row r="1400" spans="1:16" ht="12.45" customHeight="1">
      <c r="A1400" s="306">
        <v>14</v>
      </c>
      <c r="B1400" s="306"/>
      <c r="C1400" s="307" t="s">
        <v>1480</v>
      </c>
      <c r="D1400" s="308" t="s">
        <v>1481</v>
      </c>
      <c r="E1400" s="308"/>
      <c r="F1400" s="307">
        <v>119</v>
      </c>
      <c r="G1400" s="308" t="s">
        <v>1633</v>
      </c>
      <c r="H1400" s="308" t="s">
        <v>1491</v>
      </c>
      <c r="I1400" s="309">
        <v>0</v>
      </c>
      <c r="J1400" s="309">
        <v>12897</v>
      </c>
      <c r="K1400" s="309">
        <v>0</v>
      </c>
      <c r="L1400" s="309">
        <v>1290</v>
      </c>
      <c r="M1400" s="309">
        <v>430</v>
      </c>
      <c r="N1400" s="309">
        <v>14617</v>
      </c>
      <c r="O1400" s="309"/>
      <c r="P1400" s="309"/>
    </row>
    <row r="1401" spans="1:16" ht="12.45" customHeight="1">
      <c r="A1401" s="306">
        <v>14</v>
      </c>
      <c r="B1401" s="306"/>
      <c r="C1401" s="307" t="s">
        <v>1480</v>
      </c>
      <c r="D1401" s="308" t="s">
        <v>1481</v>
      </c>
      <c r="E1401" s="308"/>
      <c r="F1401" s="307">
        <v>120</v>
      </c>
      <c r="G1401" s="308" t="s">
        <v>1633</v>
      </c>
      <c r="H1401" s="308" t="s">
        <v>1491</v>
      </c>
      <c r="I1401" s="309">
        <v>0</v>
      </c>
      <c r="J1401" s="309">
        <v>12285</v>
      </c>
      <c r="K1401" s="309">
        <v>0</v>
      </c>
      <c r="L1401" s="309">
        <v>1229</v>
      </c>
      <c r="M1401" s="309">
        <v>409</v>
      </c>
      <c r="N1401" s="309">
        <v>13923</v>
      </c>
      <c r="O1401" s="309"/>
      <c r="P1401" s="309"/>
    </row>
    <row r="1402" spans="1:16" ht="12.45" customHeight="1">
      <c r="A1402" s="306">
        <v>14</v>
      </c>
      <c r="B1402" s="306"/>
      <c r="C1402" s="307" t="s">
        <v>1480</v>
      </c>
      <c r="D1402" s="308" t="s">
        <v>1481</v>
      </c>
      <c r="E1402" s="308"/>
      <c r="F1402" s="307">
        <v>121</v>
      </c>
      <c r="G1402" s="308" t="s">
        <v>2128</v>
      </c>
      <c r="H1402" s="308" t="s">
        <v>2129</v>
      </c>
      <c r="I1402" s="309">
        <v>0</v>
      </c>
      <c r="J1402" s="309">
        <v>24999</v>
      </c>
      <c r="K1402" s="309">
        <v>0</v>
      </c>
      <c r="L1402" s="309">
        <v>2500</v>
      </c>
      <c r="M1402" s="309">
        <v>0</v>
      </c>
      <c r="N1402" s="309">
        <v>27499</v>
      </c>
      <c r="O1402" s="309"/>
      <c r="P1402" s="309"/>
    </row>
    <row r="1403" spans="1:16" ht="12.45" customHeight="1">
      <c r="A1403" s="306">
        <v>14</v>
      </c>
      <c r="B1403" s="306"/>
      <c r="C1403" s="307" t="s">
        <v>1480</v>
      </c>
      <c r="D1403" s="308" t="s">
        <v>1481</v>
      </c>
      <c r="E1403" s="308"/>
      <c r="F1403" s="307">
        <v>122</v>
      </c>
      <c r="G1403" s="308" t="s">
        <v>2494</v>
      </c>
      <c r="H1403" s="308" t="s">
        <v>2495</v>
      </c>
      <c r="I1403" s="309">
        <v>0</v>
      </c>
      <c r="J1403" s="309">
        <v>102677</v>
      </c>
      <c r="K1403" s="309">
        <v>0</v>
      </c>
      <c r="L1403" s="309">
        <v>10268</v>
      </c>
      <c r="M1403" s="309">
        <v>0</v>
      </c>
      <c r="N1403" s="309">
        <v>112945</v>
      </c>
      <c r="O1403" s="309"/>
      <c r="P1403" s="309"/>
    </row>
    <row r="1404" spans="1:16" ht="12.45" customHeight="1">
      <c r="A1404" s="306">
        <v>18</v>
      </c>
      <c r="B1404" s="306"/>
      <c r="C1404" s="307" t="s">
        <v>1480</v>
      </c>
      <c r="D1404" s="308" t="s">
        <v>1481</v>
      </c>
      <c r="E1404" s="308"/>
      <c r="F1404" s="307">
        <v>124</v>
      </c>
      <c r="G1404" s="308" t="s">
        <v>2496</v>
      </c>
      <c r="H1404" s="308" t="s">
        <v>2497</v>
      </c>
      <c r="I1404" s="309">
        <v>0</v>
      </c>
      <c r="J1404" s="309">
        <v>39231</v>
      </c>
      <c r="K1404" s="309">
        <v>0</v>
      </c>
      <c r="L1404" s="309">
        <v>3923</v>
      </c>
      <c r="M1404" s="309">
        <v>0</v>
      </c>
      <c r="N1404" s="309">
        <v>43154</v>
      </c>
      <c r="O1404" s="309"/>
      <c r="P1404" s="309"/>
    </row>
    <row r="1405" spans="1:16" ht="12.45" customHeight="1">
      <c r="A1405" s="306">
        <v>18</v>
      </c>
      <c r="B1405" s="306"/>
      <c r="C1405" s="307" t="s">
        <v>1480</v>
      </c>
      <c r="D1405" s="308" t="s">
        <v>1481</v>
      </c>
      <c r="E1405" s="308"/>
      <c r="F1405" s="307">
        <v>125</v>
      </c>
      <c r="G1405" s="308" t="s">
        <v>1616</v>
      </c>
      <c r="H1405" s="308" t="s">
        <v>1489</v>
      </c>
      <c r="I1405" s="309">
        <v>0</v>
      </c>
      <c r="J1405" s="309">
        <v>2374.4589000000001</v>
      </c>
      <c r="K1405" s="309">
        <v>0</v>
      </c>
      <c r="L1405" s="309">
        <v>215.85990000000001</v>
      </c>
      <c r="M1405" s="309">
        <v>71.953299999999999</v>
      </c>
      <c r="N1405" s="309">
        <v>2662.2721000000001</v>
      </c>
      <c r="O1405" s="309"/>
      <c r="P1405" s="309"/>
    </row>
    <row r="1406" spans="1:16" ht="12.45" customHeight="1">
      <c r="A1406" s="306">
        <v>18</v>
      </c>
      <c r="B1406" s="306"/>
      <c r="C1406" s="307" t="s">
        <v>1480</v>
      </c>
      <c r="D1406" s="308" t="s">
        <v>1481</v>
      </c>
      <c r="E1406" s="308"/>
      <c r="F1406" s="307">
        <v>126</v>
      </c>
      <c r="G1406" s="308" t="s">
        <v>1633</v>
      </c>
      <c r="H1406" s="308" t="s">
        <v>1491</v>
      </c>
      <c r="I1406" s="309">
        <v>0</v>
      </c>
      <c r="J1406" s="309">
        <v>1248</v>
      </c>
      <c r="K1406" s="309">
        <v>0</v>
      </c>
      <c r="L1406" s="309">
        <v>125</v>
      </c>
      <c r="M1406" s="309">
        <v>42</v>
      </c>
      <c r="N1406" s="309">
        <v>1415</v>
      </c>
      <c r="O1406" s="309"/>
      <c r="P1406" s="309"/>
    </row>
    <row r="1407" spans="1:16" ht="12.45" customHeight="1">
      <c r="A1407" s="306">
        <v>18</v>
      </c>
      <c r="B1407" s="306"/>
      <c r="C1407" s="307" t="s">
        <v>1480</v>
      </c>
      <c r="D1407" s="308" t="s">
        <v>1481</v>
      </c>
      <c r="E1407" s="308"/>
      <c r="F1407" s="307">
        <v>127</v>
      </c>
      <c r="G1407" s="308" t="s">
        <v>1633</v>
      </c>
      <c r="H1407" s="308" t="s">
        <v>1491</v>
      </c>
      <c r="I1407" s="309">
        <v>0</v>
      </c>
      <c r="J1407" s="309">
        <v>5801</v>
      </c>
      <c r="K1407" s="309">
        <v>0</v>
      </c>
      <c r="L1407" s="309">
        <v>580</v>
      </c>
      <c r="M1407" s="309">
        <v>290</v>
      </c>
      <c r="N1407" s="309">
        <v>6671</v>
      </c>
      <c r="O1407" s="309"/>
      <c r="P1407" s="309"/>
    </row>
    <row r="1408" spans="1:16" ht="12.45" customHeight="1">
      <c r="A1408" s="306">
        <v>18</v>
      </c>
      <c r="B1408" s="306"/>
      <c r="C1408" s="307" t="s">
        <v>1480</v>
      </c>
      <c r="D1408" s="308" t="s">
        <v>1481</v>
      </c>
      <c r="E1408" s="308"/>
      <c r="F1408" s="307">
        <v>128</v>
      </c>
      <c r="G1408" s="308" t="s">
        <v>1633</v>
      </c>
      <c r="H1408" s="308" t="s">
        <v>1491</v>
      </c>
      <c r="I1408" s="309">
        <v>0</v>
      </c>
      <c r="J1408" s="309">
        <v>1197</v>
      </c>
      <c r="K1408" s="309">
        <v>0</v>
      </c>
      <c r="L1408" s="309">
        <v>120</v>
      </c>
      <c r="M1408" s="309">
        <v>40</v>
      </c>
      <c r="N1408" s="309">
        <v>1357</v>
      </c>
      <c r="O1408" s="309"/>
      <c r="P1408" s="309"/>
    </row>
    <row r="1409" spans="1:16" ht="12.45" customHeight="1">
      <c r="A1409" s="306">
        <v>18</v>
      </c>
      <c r="B1409" s="306"/>
      <c r="C1409" s="307" t="s">
        <v>1480</v>
      </c>
      <c r="D1409" s="308" t="s">
        <v>1481</v>
      </c>
      <c r="E1409" s="308"/>
      <c r="F1409" s="307">
        <v>129</v>
      </c>
      <c r="G1409" s="308" t="s">
        <v>1633</v>
      </c>
      <c r="H1409" s="308" t="s">
        <v>1491</v>
      </c>
      <c r="I1409" s="309">
        <v>0</v>
      </c>
      <c r="J1409" s="309">
        <v>3228</v>
      </c>
      <c r="K1409" s="309">
        <v>0</v>
      </c>
      <c r="L1409" s="309">
        <v>323</v>
      </c>
      <c r="M1409" s="309">
        <v>108</v>
      </c>
      <c r="N1409" s="309">
        <v>3659</v>
      </c>
      <c r="O1409" s="309"/>
      <c r="P1409" s="309"/>
    </row>
    <row r="1410" spans="1:16" ht="12.45" customHeight="1">
      <c r="A1410" s="306">
        <v>18</v>
      </c>
      <c r="B1410" s="306"/>
      <c r="C1410" s="307" t="s">
        <v>1480</v>
      </c>
      <c r="D1410" s="308" t="s">
        <v>1481</v>
      </c>
      <c r="E1410" s="308"/>
      <c r="F1410" s="307">
        <v>130</v>
      </c>
      <c r="G1410" s="308" t="s">
        <v>1633</v>
      </c>
      <c r="H1410" s="308" t="s">
        <v>1491</v>
      </c>
      <c r="I1410" s="309">
        <v>0</v>
      </c>
      <c r="J1410" s="309">
        <v>3074</v>
      </c>
      <c r="K1410" s="309">
        <v>0</v>
      </c>
      <c r="L1410" s="309">
        <v>307</v>
      </c>
      <c r="M1410" s="309">
        <v>102</v>
      </c>
      <c r="N1410" s="309">
        <v>3483</v>
      </c>
      <c r="O1410" s="309"/>
      <c r="P1410" s="309"/>
    </row>
    <row r="1411" spans="1:16" ht="12.45" customHeight="1">
      <c r="A1411" s="306">
        <v>18</v>
      </c>
      <c r="B1411" s="306"/>
      <c r="C1411" s="307" t="s">
        <v>1480</v>
      </c>
      <c r="D1411" s="308" t="s">
        <v>1481</v>
      </c>
      <c r="E1411" s="308"/>
      <c r="F1411" s="307">
        <v>131</v>
      </c>
      <c r="G1411" s="308" t="s">
        <v>2211</v>
      </c>
      <c r="H1411" s="308" t="s">
        <v>2212</v>
      </c>
      <c r="I1411" s="309">
        <v>0</v>
      </c>
      <c r="J1411" s="309">
        <v>72127</v>
      </c>
      <c r="K1411" s="309">
        <v>0</v>
      </c>
      <c r="L1411" s="309">
        <v>7213</v>
      </c>
      <c r="M1411" s="309">
        <v>0</v>
      </c>
      <c r="N1411" s="309">
        <v>79340</v>
      </c>
      <c r="O1411" s="309"/>
      <c r="P1411" s="309"/>
    </row>
    <row r="1412" spans="1:16" ht="12.45" customHeight="1">
      <c r="A1412" s="306">
        <v>18</v>
      </c>
      <c r="B1412" s="306"/>
      <c r="C1412" s="307" t="s">
        <v>1480</v>
      </c>
      <c r="D1412" s="308" t="s">
        <v>1481</v>
      </c>
      <c r="E1412" s="308"/>
      <c r="F1412" s="307">
        <v>132</v>
      </c>
      <c r="G1412" s="308" t="s">
        <v>2498</v>
      </c>
      <c r="H1412" s="308" t="s">
        <v>2499</v>
      </c>
      <c r="I1412" s="309">
        <v>0</v>
      </c>
      <c r="J1412" s="309">
        <v>7790</v>
      </c>
      <c r="K1412" s="309">
        <v>0</v>
      </c>
      <c r="L1412" s="309">
        <v>779</v>
      </c>
      <c r="M1412" s="309">
        <v>48</v>
      </c>
      <c r="N1412" s="309">
        <v>8617</v>
      </c>
      <c r="O1412" s="309"/>
      <c r="P1412" s="309"/>
    </row>
    <row r="1413" spans="1:16" ht="12.45" customHeight="1">
      <c r="A1413" s="306">
        <v>18</v>
      </c>
      <c r="B1413" s="306"/>
      <c r="C1413" s="307" t="s">
        <v>1480</v>
      </c>
      <c r="D1413" s="308" t="s">
        <v>1481</v>
      </c>
      <c r="E1413" s="308"/>
      <c r="F1413" s="307">
        <v>133</v>
      </c>
      <c r="G1413" s="308" t="s">
        <v>2411</v>
      </c>
      <c r="H1413" s="308" t="s">
        <v>2412</v>
      </c>
      <c r="I1413" s="309">
        <v>0</v>
      </c>
      <c r="J1413" s="309">
        <v>5002</v>
      </c>
      <c r="K1413" s="309">
        <v>0</v>
      </c>
      <c r="L1413" s="309">
        <v>500</v>
      </c>
      <c r="M1413" s="309">
        <v>48</v>
      </c>
      <c r="N1413" s="309">
        <v>5550</v>
      </c>
      <c r="O1413" s="309"/>
      <c r="P1413" s="309"/>
    </row>
    <row r="1414" spans="1:16" ht="12.45" customHeight="1">
      <c r="A1414" s="306">
        <v>18</v>
      </c>
      <c r="B1414" s="306"/>
      <c r="C1414" s="307" t="s">
        <v>1480</v>
      </c>
      <c r="D1414" s="308" t="s">
        <v>1481</v>
      </c>
      <c r="E1414" s="308"/>
      <c r="F1414" s="307">
        <v>134</v>
      </c>
      <c r="G1414" s="308" t="s">
        <v>2500</v>
      </c>
      <c r="H1414" s="308" t="s">
        <v>2501</v>
      </c>
      <c r="I1414" s="309">
        <v>0</v>
      </c>
      <c r="J1414" s="309">
        <v>185100</v>
      </c>
      <c r="K1414" s="309">
        <v>0</v>
      </c>
      <c r="L1414" s="309">
        <v>18510</v>
      </c>
      <c r="M1414" s="309">
        <v>1780</v>
      </c>
      <c r="N1414" s="309">
        <v>205390</v>
      </c>
      <c r="O1414" s="309"/>
      <c r="P1414" s="309"/>
    </row>
    <row r="1415" spans="1:16" ht="12.45" customHeight="1">
      <c r="A1415" s="306">
        <v>18</v>
      </c>
      <c r="B1415" s="306"/>
      <c r="C1415" s="307" t="s">
        <v>1480</v>
      </c>
      <c r="D1415" s="308" t="s">
        <v>1481</v>
      </c>
      <c r="E1415" s="308"/>
      <c r="F1415" s="307">
        <v>135</v>
      </c>
      <c r="G1415" s="308" t="s">
        <v>2176</v>
      </c>
      <c r="H1415" s="308" t="s">
        <v>2177</v>
      </c>
      <c r="I1415" s="309">
        <v>0</v>
      </c>
      <c r="J1415" s="309">
        <v>5141</v>
      </c>
      <c r="K1415" s="309">
        <v>0</v>
      </c>
      <c r="L1415" s="309">
        <v>514</v>
      </c>
      <c r="M1415" s="309">
        <v>49</v>
      </c>
      <c r="N1415" s="309">
        <v>5704</v>
      </c>
      <c r="O1415" s="309"/>
      <c r="P1415" s="309"/>
    </row>
    <row r="1416" spans="1:16" ht="12.45" customHeight="1">
      <c r="A1416" s="306">
        <v>18</v>
      </c>
      <c r="B1416" s="306"/>
      <c r="C1416" s="307" t="s">
        <v>1480</v>
      </c>
      <c r="D1416" s="308" t="s">
        <v>1481</v>
      </c>
      <c r="E1416" s="308"/>
      <c r="F1416" s="307">
        <v>136</v>
      </c>
      <c r="G1416" s="308" t="s">
        <v>1659</v>
      </c>
      <c r="H1416" s="308" t="s">
        <v>1660</v>
      </c>
      <c r="I1416" s="309">
        <v>0</v>
      </c>
      <c r="J1416" s="309">
        <v>25008</v>
      </c>
      <c r="K1416" s="309">
        <v>0</v>
      </c>
      <c r="L1416" s="309">
        <v>2501</v>
      </c>
      <c r="M1416" s="309">
        <v>240</v>
      </c>
      <c r="N1416" s="309">
        <v>27749</v>
      </c>
      <c r="O1416" s="309"/>
      <c r="P1416" s="309"/>
    </row>
    <row r="1417" spans="1:16" ht="12.45" customHeight="1">
      <c r="A1417" s="306">
        <v>18</v>
      </c>
      <c r="B1417" s="306"/>
      <c r="C1417" s="307" t="s">
        <v>1480</v>
      </c>
      <c r="D1417" s="308" t="s">
        <v>1481</v>
      </c>
      <c r="E1417" s="308"/>
      <c r="F1417" s="307">
        <v>137</v>
      </c>
      <c r="G1417" s="308" t="s">
        <v>2072</v>
      </c>
      <c r="H1417" s="308" t="s">
        <v>2073</v>
      </c>
      <c r="I1417" s="309">
        <v>0</v>
      </c>
      <c r="J1417" s="309">
        <v>20972</v>
      </c>
      <c r="K1417" s="309">
        <v>0</v>
      </c>
      <c r="L1417" s="309">
        <v>2097</v>
      </c>
      <c r="M1417" s="309">
        <v>202</v>
      </c>
      <c r="N1417" s="309">
        <v>23271</v>
      </c>
      <c r="O1417" s="309"/>
      <c r="P1417" s="309"/>
    </row>
    <row r="1418" spans="1:16" ht="12.45" customHeight="1">
      <c r="A1418" s="306">
        <v>18</v>
      </c>
      <c r="B1418" s="306"/>
      <c r="C1418" s="307" t="s">
        <v>1480</v>
      </c>
      <c r="D1418" s="308" t="s">
        <v>1481</v>
      </c>
      <c r="E1418" s="308"/>
      <c r="F1418" s="307">
        <v>138</v>
      </c>
      <c r="G1418" s="308" t="s">
        <v>1619</v>
      </c>
      <c r="H1418" s="308" t="s">
        <v>1620</v>
      </c>
      <c r="I1418" s="309">
        <v>0</v>
      </c>
      <c r="J1418" s="309">
        <v>5237</v>
      </c>
      <c r="K1418" s="309">
        <v>0</v>
      </c>
      <c r="L1418" s="309">
        <v>524</v>
      </c>
      <c r="M1418" s="309">
        <v>50</v>
      </c>
      <c r="N1418" s="309">
        <v>5811</v>
      </c>
      <c r="O1418" s="309"/>
      <c r="P1418" s="309"/>
    </row>
    <row r="1419" spans="1:16" ht="12.45" customHeight="1">
      <c r="A1419" s="306">
        <v>18</v>
      </c>
      <c r="B1419" s="306"/>
      <c r="C1419" s="307" t="s">
        <v>1480</v>
      </c>
      <c r="D1419" s="308" t="s">
        <v>1481</v>
      </c>
      <c r="E1419" s="308"/>
      <c r="F1419" s="307">
        <v>139</v>
      </c>
      <c r="G1419" s="308" t="s">
        <v>2061</v>
      </c>
      <c r="H1419" s="308" t="s">
        <v>2062</v>
      </c>
      <c r="I1419" s="309">
        <v>0</v>
      </c>
      <c r="J1419" s="309">
        <v>15712</v>
      </c>
      <c r="K1419" s="309">
        <v>0</v>
      </c>
      <c r="L1419" s="309">
        <v>1571</v>
      </c>
      <c r="M1419" s="309">
        <v>151</v>
      </c>
      <c r="N1419" s="309">
        <v>17434</v>
      </c>
      <c r="O1419" s="309"/>
      <c r="P1419" s="309"/>
    </row>
    <row r="1420" spans="1:16" ht="12.45" customHeight="1">
      <c r="A1420" s="306">
        <v>18</v>
      </c>
      <c r="B1420" s="306"/>
      <c r="C1420" s="307" t="s">
        <v>1480</v>
      </c>
      <c r="D1420" s="308" t="s">
        <v>1481</v>
      </c>
      <c r="E1420" s="308"/>
      <c r="F1420" s="307">
        <v>140</v>
      </c>
      <c r="G1420" s="308" t="s">
        <v>2074</v>
      </c>
      <c r="H1420" s="308" t="s">
        <v>2075</v>
      </c>
      <c r="I1420" s="309">
        <v>0</v>
      </c>
      <c r="J1420" s="309">
        <v>105032</v>
      </c>
      <c r="K1420" s="309">
        <v>0</v>
      </c>
      <c r="L1420" s="309">
        <v>10503</v>
      </c>
      <c r="M1420" s="309">
        <v>0</v>
      </c>
      <c r="N1420" s="309">
        <v>115535</v>
      </c>
      <c r="O1420" s="309"/>
      <c r="P1420" s="309"/>
    </row>
    <row r="1421" spans="1:16" ht="12.45" customHeight="1">
      <c r="A1421" s="306">
        <v>18</v>
      </c>
      <c r="B1421" s="306"/>
      <c r="C1421" s="307" t="s">
        <v>1480</v>
      </c>
      <c r="D1421" s="308" t="s">
        <v>1481</v>
      </c>
      <c r="E1421" s="308"/>
      <c r="F1421" s="307">
        <v>141</v>
      </c>
      <c r="G1421" s="308" t="s">
        <v>2074</v>
      </c>
      <c r="H1421" s="308" t="s">
        <v>2075</v>
      </c>
      <c r="I1421" s="309">
        <v>0</v>
      </c>
      <c r="J1421" s="309">
        <v>250521</v>
      </c>
      <c r="K1421" s="309">
        <v>0</v>
      </c>
      <c r="L1421" s="309">
        <v>25052</v>
      </c>
      <c r="M1421" s="309">
        <v>0</v>
      </c>
      <c r="N1421" s="309">
        <v>275573</v>
      </c>
      <c r="O1421" s="309"/>
      <c r="P1421" s="309"/>
    </row>
    <row r="1422" spans="1:16" ht="12.45" customHeight="1">
      <c r="A1422" s="306">
        <v>19</v>
      </c>
      <c r="B1422" s="306"/>
      <c r="C1422" s="307" t="s">
        <v>1480</v>
      </c>
      <c r="D1422" s="308" t="s">
        <v>1481</v>
      </c>
      <c r="E1422" s="308"/>
      <c r="F1422" s="307">
        <v>143</v>
      </c>
      <c r="G1422" s="308" t="s">
        <v>2502</v>
      </c>
      <c r="H1422" s="308" t="s">
        <v>2503</v>
      </c>
      <c r="I1422" s="309">
        <v>0</v>
      </c>
      <c r="J1422" s="309">
        <v>251356</v>
      </c>
      <c r="K1422" s="309">
        <v>0</v>
      </c>
      <c r="L1422" s="309">
        <v>25136</v>
      </c>
      <c r="M1422" s="309">
        <v>0</v>
      </c>
      <c r="N1422" s="309">
        <v>276492</v>
      </c>
      <c r="O1422" s="309"/>
      <c r="P1422" s="309"/>
    </row>
    <row r="1423" spans="1:16" ht="12.45" customHeight="1">
      <c r="A1423" s="306">
        <v>19</v>
      </c>
      <c r="B1423" s="306"/>
      <c r="C1423" s="307" t="s">
        <v>1480</v>
      </c>
      <c r="D1423" s="308" t="s">
        <v>1481</v>
      </c>
      <c r="E1423" s="308"/>
      <c r="F1423" s="307">
        <v>144</v>
      </c>
      <c r="G1423" s="308" t="s">
        <v>2502</v>
      </c>
      <c r="H1423" s="308" t="s">
        <v>2503</v>
      </c>
      <c r="I1423" s="309">
        <v>0</v>
      </c>
      <c r="J1423" s="309">
        <v>251356</v>
      </c>
      <c r="K1423" s="309">
        <v>0</v>
      </c>
      <c r="L1423" s="309">
        <v>25136</v>
      </c>
      <c r="M1423" s="309">
        <v>0</v>
      </c>
      <c r="N1423" s="309">
        <v>276492</v>
      </c>
      <c r="O1423" s="309"/>
      <c r="P1423" s="309"/>
    </row>
    <row r="1424" spans="1:16" ht="12.45" customHeight="1">
      <c r="A1424" s="306">
        <v>19</v>
      </c>
      <c r="B1424" s="306"/>
      <c r="C1424" s="307" t="s">
        <v>1480</v>
      </c>
      <c r="D1424" s="308" t="s">
        <v>1481</v>
      </c>
      <c r="E1424" s="308"/>
      <c r="F1424" s="307">
        <v>145</v>
      </c>
      <c r="G1424" s="308" t="s">
        <v>2502</v>
      </c>
      <c r="H1424" s="308" t="s">
        <v>2503</v>
      </c>
      <c r="I1424" s="309">
        <v>0</v>
      </c>
      <c r="J1424" s="309">
        <v>251356</v>
      </c>
      <c r="K1424" s="309">
        <v>0</v>
      </c>
      <c r="L1424" s="309">
        <v>25136</v>
      </c>
      <c r="M1424" s="309">
        <v>0</v>
      </c>
      <c r="N1424" s="309">
        <v>276492</v>
      </c>
      <c r="O1424" s="309"/>
      <c r="P1424" s="309"/>
    </row>
    <row r="1425" spans="1:16" ht="12.45" customHeight="1">
      <c r="A1425" s="306">
        <v>19</v>
      </c>
      <c r="B1425" s="306"/>
      <c r="C1425" s="307" t="s">
        <v>1480</v>
      </c>
      <c r="D1425" s="308" t="s">
        <v>1481</v>
      </c>
      <c r="E1425" s="308"/>
      <c r="F1425" s="307">
        <v>146</v>
      </c>
      <c r="G1425" s="308" t="s">
        <v>2502</v>
      </c>
      <c r="H1425" s="308" t="s">
        <v>2503</v>
      </c>
      <c r="I1425" s="309">
        <v>0</v>
      </c>
      <c r="J1425" s="309">
        <v>251356</v>
      </c>
      <c r="K1425" s="309">
        <v>0</v>
      </c>
      <c r="L1425" s="309">
        <v>25136</v>
      </c>
      <c r="M1425" s="309">
        <v>0</v>
      </c>
      <c r="N1425" s="309">
        <v>276492</v>
      </c>
      <c r="O1425" s="309"/>
      <c r="P1425" s="309"/>
    </row>
    <row r="1426" spans="1:16" ht="12.45" customHeight="1">
      <c r="A1426" s="306">
        <v>19</v>
      </c>
      <c r="B1426" s="306"/>
      <c r="C1426" s="307" t="s">
        <v>1480</v>
      </c>
      <c r="D1426" s="308" t="s">
        <v>1481</v>
      </c>
      <c r="E1426" s="308"/>
      <c r="F1426" s="307">
        <v>147</v>
      </c>
      <c r="G1426" s="308" t="s">
        <v>2502</v>
      </c>
      <c r="H1426" s="308" t="s">
        <v>2503</v>
      </c>
      <c r="I1426" s="309">
        <v>0</v>
      </c>
      <c r="J1426" s="309">
        <v>251356</v>
      </c>
      <c r="K1426" s="309">
        <v>0</v>
      </c>
      <c r="L1426" s="309">
        <v>25136</v>
      </c>
      <c r="M1426" s="309">
        <v>0</v>
      </c>
      <c r="N1426" s="309">
        <v>276492</v>
      </c>
      <c r="O1426" s="309"/>
      <c r="P1426" s="309"/>
    </row>
    <row r="1427" spans="1:16" ht="12.45" customHeight="1">
      <c r="A1427" s="306">
        <v>19</v>
      </c>
      <c r="B1427" s="306"/>
      <c r="C1427" s="307" t="s">
        <v>1480</v>
      </c>
      <c r="D1427" s="308" t="s">
        <v>1481</v>
      </c>
      <c r="E1427" s="308"/>
      <c r="F1427" s="307">
        <v>148</v>
      </c>
      <c r="G1427" s="308" t="s">
        <v>2502</v>
      </c>
      <c r="H1427" s="308" t="s">
        <v>2503</v>
      </c>
      <c r="I1427" s="309">
        <v>0</v>
      </c>
      <c r="J1427" s="309">
        <v>251356</v>
      </c>
      <c r="K1427" s="309">
        <v>0</v>
      </c>
      <c r="L1427" s="309">
        <v>25136</v>
      </c>
      <c r="M1427" s="309">
        <v>0</v>
      </c>
      <c r="N1427" s="309">
        <v>276492</v>
      </c>
      <c r="O1427" s="309"/>
      <c r="P1427" s="309"/>
    </row>
    <row r="1428" spans="1:16" ht="12.45" customHeight="1">
      <c r="A1428" s="306">
        <v>19</v>
      </c>
      <c r="B1428" s="306"/>
      <c r="C1428" s="307" t="s">
        <v>1480</v>
      </c>
      <c r="D1428" s="308" t="s">
        <v>1481</v>
      </c>
      <c r="E1428" s="308"/>
      <c r="F1428" s="307">
        <v>149</v>
      </c>
      <c r="G1428" s="308" t="s">
        <v>1616</v>
      </c>
      <c r="H1428" s="308" t="s">
        <v>1489</v>
      </c>
      <c r="I1428" s="309">
        <v>0</v>
      </c>
      <c r="J1428" s="309">
        <v>2402.4396000000002</v>
      </c>
      <c r="K1428" s="309">
        <v>0</v>
      </c>
      <c r="L1428" s="309">
        <v>218.40360000000001</v>
      </c>
      <c r="M1428" s="309">
        <v>72.801199999999994</v>
      </c>
      <c r="N1428" s="309">
        <v>2693.6444000000001</v>
      </c>
      <c r="O1428" s="309"/>
      <c r="P1428" s="309"/>
    </row>
    <row r="1429" spans="1:16" ht="12.45" customHeight="1">
      <c r="A1429" s="306">
        <v>19</v>
      </c>
      <c r="B1429" s="306"/>
      <c r="C1429" s="307" t="s">
        <v>1480</v>
      </c>
      <c r="D1429" s="308" t="s">
        <v>1481</v>
      </c>
      <c r="E1429" s="308"/>
      <c r="F1429" s="307">
        <v>150</v>
      </c>
      <c r="G1429" s="308" t="s">
        <v>1616</v>
      </c>
      <c r="H1429" s="308" t="s">
        <v>1489</v>
      </c>
      <c r="I1429" s="309">
        <v>0</v>
      </c>
      <c r="J1429" s="309">
        <v>1456.0239999999999</v>
      </c>
      <c r="K1429" s="309">
        <v>0</v>
      </c>
      <c r="L1429" s="309">
        <v>145.60239999999999</v>
      </c>
      <c r="M1429" s="309">
        <v>72.801199999999994</v>
      </c>
      <c r="N1429" s="309">
        <v>1674.4276</v>
      </c>
      <c r="O1429" s="309"/>
      <c r="P1429" s="309"/>
    </row>
    <row r="1430" spans="1:16" ht="12.45" customHeight="1">
      <c r="A1430" s="306">
        <v>19</v>
      </c>
      <c r="B1430" s="306"/>
      <c r="C1430" s="307" t="s">
        <v>1480</v>
      </c>
      <c r="D1430" s="308" t="s">
        <v>1481</v>
      </c>
      <c r="E1430" s="308"/>
      <c r="F1430" s="307">
        <v>151</v>
      </c>
      <c r="G1430" s="308" t="s">
        <v>1633</v>
      </c>
      <c r="H1430" s="308" t="s">
        <v>1491</v>
      </c>
      <c r="I1430" s="309">
        <v>0</v>
      </c>
      <c r="J1430" s="309">
        <v>6988</v>
      </c>
      <c r="K1430" s="309">
        <v>0</v>
      </c>
      <c r="L1430" s="309">
        <v>699</v>
      </c>
      <c r="M1430" s="309">
        <v>349</v>
      </c>
      <c r="N1430" s="309">
        <v>8036</v>
      </c>
      <c r="O1430" s="309"/>
      <c r="P1430" s="309"/>
    </row>
    <row r="1431" spans="1:16" ht="12.45" customHeight="1">
      <c r="A1431" s="306">
        <v>19</v>
      </c>
      <c r="B1431" s="306"/>
      <c r="C1431" s="307" t="s">
        <v>1480</v>
      </c>
      <c r="D1431" s="308" t="s">
        <v>1481</v>
      </c>
      <c r="E1431" s="308"/>
      <c r="F1431" s="307">
        <v>152</v>
      </c>
      <c r="G1431" s="308" t="s">
        <v>1633</v>
      </c>
      <c r="H1431" s="308" t="s">
        <v>1491</v>
      </c>
      <c r="I1431" s="309">
        <v>0</v>
      </c>
      <c r="J1431" s="309">
        <v>1197</v>
      </c>
      <c r="K1431" s="309">
        <v>0</v>
      </c>
      <c r="L1431" s="309">
        <v>120</v>
      </c>
      <c r="M1431" s="309">
        <v>40</v>
      </c>
      <c r="N1431" s="309">
        <v>1357</v>
      </c>
      <c r="O1431" s="309"/>
      <c r="P1431" s="309"/>
    </row>
    <row r="1432" spans="1:16" ht="12.45" customHeight="1">
      <c r="A1432" s="306">
        <v>19</v>
      </c>
      <c r="B1432" s="306"/>
      <c r="C1432" s="307" t="s">
        <v>1480</v>
      </c>
      <c r="D1432" s="308" t="s">
        <v>1481</v>
      </c>
      <c r="E1432" s="308"/>
      <c r="F1432" s="307">
        <v>153</v>
      </c>
      <c r="G1432" s="308" t="s">
        <v>1633</v>
      </c>
      <c r="H1432" s="308" t="s">
        <v>1491</v>
      </c>
      <c r="I1432" s="309">
        <v>0</v>
      </c>
      <c r="J1432" s="309">
        <v>1248</v>
      </c>
      <c r="K1432" s="309">
        <v>0</v>
      </c>
      <c r="L1432" s="309">
        <v>125</v>
      </c>
      <c r="M1432" s="309">
        <v>42</v>
      </c>
      <c r="N1432" s="309">
        <v>1415</v>
      </c>
      <c r="O1432" s="309"/>
      <c r="P1432" s="309"/>
    </row>
    <row r="1433" spans="1:16" ht="12.45" customHeight="1">
      <c r="A1433" s="306">
        <v>19</v>
      </c>
      <c r="B1433" s="306"/>
      <c r="C1433" s="307" t="s">
        <v>1480</v>
      </c>
      <c r="D1433" s="308" t="s">
        <v>1481</v>
      </c>
      <c r="E1433" s="308"/>
      <c r="F1433" s="307">
        <v>154</v>
      </c>
      <c r="G1433" s="308" t="s">
        <v>1633</v>
      </c>
      <c r="H1433" s="308" t="s">
        <v>1491</v>
      </c>
      <c r="I1433" s="309">
        <v>0</v>
      </c>
      <c r="J1433" s="309">
        <v>3228</v>
      </c>
      <c r="K1433" s="309">
        <v>0</v>
      </c>
      <c r="L1433" s="309">
        <v>323</v>
      </c>
      <c r="M1433" s="309">
        <v>108</v>
      </c>
      <c r="N1433" s="309">
        <v>3659</v>
      </c>
      <c r="O1433" s="309"/>
      <c r="P1433" s="309"/>
    </row>
    <row r="1434" spans="1:16" ht="12.45" customHeight="1">
      <c r="A1434" s="306">
        <v>19</v>
      </c>
      <c r="B1434" s="306"/>
      <c r="C1434" s="307" t="s">
        <v>1480</v>
      </c>
      <c r="D1434" s="308" t="s">
        <v>1481</v>
      </c>
      <c r="E1434" s="308"/>
      <c r="F1434" s="307">
        <v>155</v>
      </c>
      <c r="G1434" s="308" t="s">
        <v>1633</v>
      </c>
      <c r="H1434" s="308" t="s">
        <v>1491</v>
      </c>
      <c r="I1434" s="309">
        <v>0</v>
      </c>
      <c r="J1434" s="309">
        <v>3075</v>
      </c>
      <c r="K1434" s="309">
        <v>0</v>
      </c>
      <c r="L1434" s="309">
        <v>308</v>
      </c>
      <c r="M1434" s="309">
        <v>102</v>
      </c>
      <c r="N1434" s="309">
        <v>3485</v>
      </c>
      <c r="O1434" s="309"/>
      <c r="P1434" s="309"/>
    </row>
    <row r="1435" spans="1:16" ht="12.45" customHeight="1">
      <c r="A1435" s="306">
        <v>19</v>
      </c>
      <c r="B1435" s="306"/>
      <c r="C1435" s="307" t="s">
        <v>1480</v>
      </c>
      <c r="D1435" s="308" t="s">
        <v>1481</v>
      </c>
      <c r="E1435" s="308"/>
      <c r="F1435" s="307">
        <v>156</v>
      </c>
      <c r="G1435" s="308" t="s">
        <v>2429</v>
      </c>
      <c r="H1435" s="308" t="s">
        <v>2430</v>
      </c>
      <c r="I1435" s="309">
        <v>0</v>
      </c>
      <c r="J1435" s="309">
        <v>7790</v>
      </c>
      <c r="K1435" s="309">
        <v>0</v>
      </c>
      <c r="L1435" s="309">
        <v>779</v>
      </c>
      <c r="M1435" s="309">
        <v>48</v>
      </c>
      <c r="N1435" s="309">
        <v>8617</v>
      </c>
      <c r="O1435" s="309"/>
      <c r="P1435" s="309"/>
    </row>
    <row r="1436" spans="1:16" ht="12.45" customHeight="1">
      <c r="A1436" s="306">
        <v>19</v>
      </c>
      <c r="B1436" s="306"/>
      <c r="C1436" s="307" t="s">
        <v>1480</v>
      </c>
      <c r="D1436" s="308" t="s">
        <v>1481</v>
      </c>
      <c r="E1436" s="308"/>
      <c r="F1436" s="307">
        <v>157</v>
      </c>
      <c r="G1436" s="308" t="s">
        <v>2504</v>
      </c>
      <c r="H1436" s="308" t="s">
        <v>2505</v>
      </c>
      <c r="I1436" s="309">
        <v>0</v>
      </c>
      <c r="J1436" s="309">
        <v>74340</v>
      </c>
      <c r="K1436" s="309">
        <v>0</v>
      </c>
      <c r="L1436" s="309">
        <v>7434</v>
      </c>
      <c r="M1436" s="309">
        <v>0</v>
      </c>
      <c r="N1436" s="309">
        <v>81774</v>
      </c>
      <c r="O1436" s="309"/>
      <c r="P1436" s="309"/>
    </row>
    <row r="1437" spans="1:16" ht="12.45" customHeight="1">
      <c r="A1437" s="306">
        <v>19</v>
      </c>
      <c r="B1437" s="306"/>
      <c r="C1437" s="307" t="s">
        <v>1480</v>
      </c>
      <c r="D1437" s="308" t="s">
        <v>1481</v>
      </c>
      <c r="E1437" s="308"/>
      <c r="F1437" s="307">
        <v>158</v>
      </c>
      <c r="G1437" s="308" t="s">
        <v>2506</v>
      </c>
      <c r="H1437" s="308" t="s">
        <v>2507</v>
      </c>
      <c r="I1437" s="309">
        <v>0</v>
      </c>
      <c r="J1437" s="309">
        <v>25724</v>
      </c>
      <c r="K1437" s="309">
        <v>0</v>
      </c>
      <c r="L1437" s="309">
        <v>2572</v>
      </c>
      <c r="M1437" s="309">
        <v>0</v>
      </c>
      <c r="N1437" s="309">
        <v>28296</v>
      </c>
      <c r="O1437" s="309"/>
      <c r="P1437" s="309"/>
    </row>
    <row r="1438" spans="1:16" ht="12.45" customHeight="1">
      <c r="A1438" s="306">
        <v>19</v>
      </c>
      <c r="B1438" s="306"/>
      <c r="C1438" s="307" t="s">
        <v>1480</v>
      </c>
      <c r="D1438" s="308" t="s">
        <v>1481</v>
      </c>
      <c r="E1438" s="308"/>
      <c r="F1438" s="307">
        <v>159</v>
      </c>
      <c r="G1438" s="308" t="s">
        <v>2508</v>
      </c>
      <c r="H1438" s="308" t="s">
        <v>2509</v>
      </c>
      <c r="I1438" s="309">
        <v>0</v>
      </c>
      <c r="J1438" s="309">
        <v>100312</v>
      </c>
      <c r="K1438" s="309">
        <v>0</v>
      </c>
      <c r="L1438" s="309">
        <v>10031</v>
      </c>
      <c r="M1438" s="309">
        <v>965</v>
      </c>
      <c r="N1438" s="309">
        <v>111308</v>
      </c>
      <c r="O1438" s="309"/>
      <c r="P1438" s="309"/>
    </row>
    <row r="1439" spans="1:16" ht="12.45" customHeight="1">
      <c r="A1439" s="306">
        <v>19</v>
      </c>
      <c r="B1439" s="306"/>
      <c r="C1439" s="307" t="s">
        <v>1480</v>
      </c>
      <c r="D1439" s="308" t="s">
        <v>1481</v>
      </c>
      <c r="E1439" s="308"/>
      <c r="F1439" s="307">
        <v>160</v>
      </c>
      <c r="G1439" s="308" t="s">
        <v>1616</v>
      </c>
      <c r="H1439" s="308" t="s">
        <v>1489</v>
      </c>
      <c r="I1439" s="309">
        <v>0</v>
      </c>
      <c r="J1439" s="309">
        <v>291204.8</v>
      </c>
      <c r="K1439" s="309">
        <v>0</v>
      </c>
      <c r="L1439" s="309">
        <v>29120.48</v>
      </c>
      <c r="M1439" s="309">
        <v>72801.2</v>
      </c>
      <c r="N1439" s="309">
        <v>393126.48</v>
      </c>
      <c r="O1439" s="309"/>
      <c r="P1439" s="309"/>
    </row>
    <row r="1440" spans="1:16" ht="12.45" customHeight="1">
      <c r="A1440" s="306">
        <v>20</v>
      </c>
      <c r="B1440" s="306"/>
      <c r="C1440" s="307" t="s">
        <v>1480</v>
      </c>
      <c r="D1440" s="308" t="s">
        <v>1506</v>
      </c>
      <c r="E1440" s="308"/>
      <c r="F1440" s="307">
        <v>7</v>
      </c>
      <c r="G1440" s="308" t="s">
        <v>2510</v>
      </c>
      <c r="H1440" s="308" t="s">
        <v>2511</v>
      </c>
      <c r="I1440" s="309">
        <v>0</v>
      </c>
      <c r="J1440" s="309">
        <v>215271</v>
      </c>
      <c r="K1440" s="309">
        <v>0</v>
      </c>
      <c r="L1440" s="309">
        <v>21527</v>
      </c>
      <c r="M1440" s="309">
        <v>0</v>
      </c>
      <c r="N1440" s="309">
        <v>236798</v>
      </c>
      <c r="O1440" s="309"/>
      <c r="P1440" s="309"/>
    </row>
    <row r="1441" spans="1:16" ht="12.45" customHeight="1">
      <c r="A1441" s="306">
        <v>20</v>
      </c>
      <c r="B1441" s="306"/>
      <c r="C1441" s="307" t="s">
        <v>1480</v>
      </c>
      <c r="D1441" s="308" t="s">
        <v>1506</v>
      </c>
      <c r="E1441" s="308"/>
      <c r="F1441" s="307">
        <v>8</v>
      </c>
      <c r="G1441" s="308" t="s">
        <v>522</v>
      </c>
      <c r="H1441" s="308" t="s">
        <v>1507</v>
      </c>
      <c r="I1441" s="309">
        <v>0</v>
      </c>
      <c r="J1441" s="309">
        <v>1363636</v>
      </c>
      <c r="K1441" s="309">
        <v>0</v>
      </c>
      <c r="L1441" s="309">
        <v>136364</v>
      </c>
      <c r="M1441" s="309">
        <v>0</v>
      </c>
      <c r="N1441" s="309">
        <v>1500000</v>
      </c>
      <c r="O1441" s="309"/>
      <c r="P1441" s="309"/>
    </row>
    <row r="1442" spans="1:16" ht="12.45" customHeight="1">
      <c r="A1442" s="306">
        <v>21</v>
      </c>
      <c r="B1442" s="306"/>
      <c r="C1442" s="307" t="s">
        <v>1480</v>
      </c>
      <c r="D1442" s="308" t="s">
        <v>1481</v>
      </c>
      <c r="E1442" s="308"/>
      <c r="F1442" s="307">
        <v>161</v>
      </c>
      <c r="G1442" s="308" t="s">
        <v>1616</v>
      </c>
      <c r="H1442" s="308" t="s">
        <v>1489</v>
      </c>
      <c r="I1442" s="309">
        <v>0</v>
      </c>
      <c r="J1442" s="309">
        <v>1471.616</v>
      </c>
      <c r="K1442" s="309">
        <v>0</v>
      </c>
      <c r="L1442" s="309">
        <v>147.16159999999999</v>
      </c>
      <c r="M1442" s="309">
        <v>73.580799999999996</v>
      </c>
      <c r="N1442" s="309">
        <v>1692.3584000000001</v>
      </c>
      <c r="O1442" s="309"/>
      <c r="P1442" s="309"/>
    </row>
    <row r="1443" spans="1:16" ht="12.45" customHeight="1">
      <c r="A1443" s="306">
        <v>21</v>
      </c>
      <c r="B1443" s="306"/>
      <c r="C1443" s="307" t="s">
        <v>1480</v>
      </c>
      <c r="D1443" s="308" t="s">
        <v>1481</v>
      </c>
      <c r="E1443" s="308"/>
      <c r="F1443" s="307">
        <v>162</v>
      </c>
      <c r="G1443" s="308" t="s">
        <v>1616</v>
      </c>
      <c r="H1443" s="308" t="s">
        <v>1489</v>
      </c>
      <c r="I1443" s="309">
        <v>0</v>
      </c>
      <c r="J1443" s="309">
        <v>2428.1664000000001</v>
      </c>
      <c r="K1443" s="309">
        <v>0</v>
      </c>
      <c r="L1443" s="309">
        <v>220.7424</v>
      </c>
      <c r="M1443" s="309">
        <v>73.580799999999996</v>
      </c>
      <c r="N1443" s="309">
        <v>2722.4896000000003</v>
      </c>
      <c r="O1443" s="309"/>
      <c r="P1443" s="309"/>
    </row>
    <row r="1444" spans="1:16" ht="12.45" customHeight="1">
      <c r="A1444" s="306">
        <v>21</v>
      </c>
      <c r="B1444" s="306"/>
      <c r="C1444" s="307" t="s">
        <v>1480</v>
      </c>
      <c r="D1444" s="308" t="s">
        <v>1481</v>
      </c>
      <c r="E1444" s="308"/>
      <c r="F1444" s="307">
        <v>163</v>
      </c>
      <c r="G1444" s="308" t="s">
        <v>1633</v>
      </c>
      <c r="H1444" s="308" t="s">
        <v>1491</v>
      </c>
      <c r="I1444" s="309">
        <v>0</v>
      </c>
      <c r="J1444" s="309">
        <v>1248</v>
      </c>
      <c r="K1444" s="309">
        <v>0</v>
      </c>
      <c r="L1444" s="309">
        <v>125</v>
      </c>
      <c r="M1444" s="309">
        <v>42</v>
      </c>
      <c r="N1444" s="309">
        <v>1415</v>
      </c>
      <c r="O1444" s="309"/>
      <c r="P1444" s="309"/>
    </row>
    <row r="1445" spans="1:16" ht="12.45" customHeight="1">
      <c r="A1445" s="306">
        <v>21</v>
      </c>
      <c r="B1445" s="306"/>
      <c r="C1445" s="307" t="s">
        <v>1480</v>
      </c>
      <c r="D1445" s="308" t="s">
        <v>1481</v>
      </c>
      <c r="E1445" s="308"/>
      <c r="F1445" s="307">
        <v>164</v>
      </c>
      <c r="G1445" s="308" t="s">
        <v>1633</v>
      </c>
      <c r="H1445" s="308" t="s">
        <v>1491</v>
      </c>
      <c r="I1445" s="309">
        <v>0</v>
      </c>
      <c r="J1445" s="309">
        <v>1197</v>
      </c>
      <c r="K1445" s="309">
        <v>0</v>
      </c>
      <c r="L1445" s="309">
        <v>120</v>
      </c>
      <c r="M1445" s="309">
        <v>40</v>
      </c>
      <c r="N1445" s="309">
        <v>1357</v>
      </c>
      <c r="O1445" s="309"/>
      <c r="P1445" s="309"/>
    </row>
    <row r="1446" spans="1:16" ht="12.45" customHeight="1">
      <c r="A1446" s="306">
        <v>21</v>
      </c>
      <c r="B1446" s="306"/>
      <c r="C1446" s="307" t="s">
        <v>1480</v>
      </c>
      <c r="D1446" s="308" t="s">
        <v>1481</v>
      </c>
      <c r="E1446" s="308"/>
      <c r="F1446" s="307">
        <v>165</v>
      </c>
      <c r="G1446" s="308" t="s">
        <v>1633</v>
      </c>
      <c r="H1446" s="308" t="s">
        <v>1491</v>
      </c>
      <c r="I1446" s="309">
        <v>0</v>
      </c>
      <c r="J1446" s="309">
        <v>3229</v>
      </c>
      <c r="K1446" s="309">
        <v>0</v>
      </c>
      <c r="L1446" s="309">
        <v>323</v>
      </c>
      <c r="M1446" s="309">
        <v>108</v>
      </c>
      <c r="N1446" s="309">
        <v>3660</v>
      </c>
      <c r="O1446" s="309"/>
      <c r="P1446" s="309"/>
    </row>
    <row r="1447" spans="1:16" ht="12.45" customHeight="1">
      <c r="A1447" s="306">
        <v>21</v>
      </c>
      <c r="B1447" s="306"/>
      <c r="C1447" s="307" t="s">
        <v>1480</v>
      </c>
      <c r="D1447" s="308" t="s">
        <v>1481</v>
      </c>
      <c r="E1447" s="308"/>
      <c r="F1447" s="307">
        <v>166</v>
      </c>
      <c r="G1447" s="308" t="s">
        <v>1633</v>
      </c>
      <c r="H1447" s="308" t="s">
        <v>1491</v>
      </c>
      <c r="I1447" s="309">
        <v>0</v>
      </c>
      <c r="J1447" s="309">
        <v>3075</v>
      </c>
      <c r="K1447" s="309">
        <v>0</v>
      </c>
      <c r="L1447" s="309">
        <v>308</v>
      </c>
      <c r="M1447" s="309">
        <v>103</v>
      </c>
      <c r="N1447" s="309">
        <v>3486</v>
      </c>
      <c r="O1447" s="309"/>
      <c r="P1447" s="309"/>
    </row>
    <row r="1448" spans="1:16" ht="12.45" customHeight="1">
      <c r="A1448" s="306">
        <v>21</v>
      </c>
      <c r="B1448" s="306"/>
      <c r="C1448" s="307" t="s">
        <v>1480</v>
      </c>
      <c r="D1448" s="308" t="s">
        <v>1481</v>
      </c>
      <c r="E1448" s="308"/>
      <c r="F1448" s="307">
        <v>167</v>
      </c>
      <c r="G1448" s="308" t="s">
        <v>2227</v>
      </c>
      <c r="H1448" s="308" t="s">
        <v>2228</v>
      </c>
      <c r="I1448" s="309">
        <v>0</v>
      </c>
      <c r="J1448" s="309">
        <v>5215</v>
      </c>
      <c r="K1448" s="309">
        <v>0</v>
      </c>
      <c r="L1448" s="309">
        <v>521</v>
      </c>
      <c r="M1448" s="309">
        <v>50</v>
      </c>
      <c r="N1448" s="309">
        <v>5786</v>
      </c>
      <c r="O1448" s="309"/>
      <c r="P1448" s="309"/>
    </row>
    <row r="1449" spans="1:16" ht="12.45" customHeight="1">
      <c r="A1449" s="306">
        <v>21</v>
      </c>
      <c r="B1449" s="306"/>
      <c r="C1449" s="307" t="s">
        <v>1480</v>
      </c>
      <c r="D1449" s="308" t="s">
        <v>1481</v>
      </c>
      <c r="E1449" s="308"/>
      <c r="F1449" s="307">
        <v>168</v>
      </c>
      <c r="G1449" s="308" t="s">
        <v>2512</v>
      </c>
      <c r="H1449" s="308" t="s">
        <v>2513</v>
      </c>
      <c r="I1449" s="309">
        <v>0</v>
      </c>
      <c r="J1449" s="309">
        <v>517303</v>
      </c>
      <c r="K1449" s="309">
        <v>0</v>
      </c>
      <c r="L1449" s="309">
        <v>51730</v>
      </c>
      <c r="M1449" s="309">
        <v>4974</v>
      </c>
      <c r="N1449" s="309">
        <v>574007</v>
      </c>
      <c r="O1449" s="309"/>
      <c r="P1449" s="309"/>
    </row>
    <row r="1450" spans="1:16" ht="12.45" customHeight="1">
      <c r="A1450" s="306">
        <v>21</v>
      </c>
      <c r="B1450" s="306"/>
      <c r="C1450" s="307" t="s">
        <v>1480</v>
      </c>
      <c r="D1450" s="308" t="s">
        <v>1481</v>
      </c>
      <c r="E1450" s="308"/>
      <c r="F1450" s="307">
        <v>169</v>
      </c>
      <c r="G1450" s="308" t="s">
        <v>1616</v>
      </c>
      <c r="H1450" s="308" t="s">
        <v>1489</v>
      </c>
      <c r="I1450" s="309">
        <v>0</v>
      </c>
      <c r="J1450" s="309">
        <v>2428.1664000000001</v>
      </c>
      <c r="K1450" s="309">
        <v>0</v>
      </c>
      <c r="L1450" s="309">
        <v>220.7424</v>
      </c>
      <c r="M1450" s="309">
        <v>73.580799999999996</v>
      </c>
      <c r="N1450" s="309">
        <v>2722.4896000000003</v>
      </c>
      <c r="O1450" s="309"/>
      <c r="P1450" s="309"/>
    </row>
    <row r="1451" spans="1:16" ht="12.45" customHeight="1">
      <c r="A1451" s="306">
        <v>21</v>
      </c>
      <c r="B1451" s="306"/>
      <c r="C1451" s="307" t="s">
        <v>1480</v>
      </c>
      <c r="D1451" s="308" t="s">
        <v>1481</v>
      </c>
      <c r="E1451" s="308"/>
      <c r="F1451" s="307">
        <v>170</v>
      </c>
      <c r="G1451" s="308" t="s">
        <v>1616</v>
      </c>
      <c r="H1451" s="308" t="s">
        <v>1489</v>
      </c>
      <c r="I1451" s="309">
        <v>0</v>
      </c>
      <c r="J1451" s="309">
        <v>1471.616</v>
      </c>
      <c r="K1451" s="309">
        <v>0</v>
      </c>
      <c r="L1451" s="309">
        <v>147.16159999999999</v>
      </c>
      <c r="M1451" s="309">
        <v>73.580799999999996</v>
      </c>
      <c r="N1451" s="309">
        <v>1692.3584000000001</v>
      </c>
      <c r="O1451" s="309"/>
      <c r="P1451" s="309"/>
    </row>
    <row r="1452" spans="1:16" ht="12.45" customHeight="1">
      <c r="A1452" s="306">
        <v>21</v>
      </c>
      <c r="B1452" s="306"/>
      <c r="C1452" s="307" t="s">
        <v>1480</v>
      </c>
      <c r="D1452" s="308" t="s">
        <v>1481</v>
      </c>
      <c r="E1452" s="308"/>
      <c r="F1452" s="307">
        <v>171</v>
      </c>
      <c r="G1452" s="308" t="s">
        <v>1633</v>
      </c>
      <c r="H1452" s="308" t="s">
        <v>1491</v>
      </c>
      <c r="I1452" s="309">
        <v>0</v>
      </c>
      <c r="J1452" s="309">
        <v>1248</v>
      </c>
      <c r="K1452" s="309">
        <v>0</v>
      </c>
      <c r="L1452" s="309">
        <v>125</v>
      </c>
      <c r="M1452" s="309">
        <v>42</v>
      </c>
      <c r="N1452" s="309">
        <v>1415</v>
      </c>
      <c r="O1452" s="309"/>
      <c r="P1452" s="309"/>
    </row>
    <row r="1453" spans="1:16" ht="12.45" customHeight="1">
      <c r="A1453" s="306">
        <v>21</v>
      </c>
      <c r="B1453" s="306"/>
      <c r="C1453" s="307" t="s">
        <v>1480</v>
      </c>
      <c r="D1453" s="308" t="s">
        <v>1481</v>
      </c>
      <c r="E1453" s="308"/>
      <c r="F1453" s="307">
        <v>172</v>
      </c>
      <c r="G1453" s="308" t="s">
        <v>1633</v>
      </c>
      <c r="H1453" s="308" t="s">
        <v>1491</v>
      </c>
      <c r="I1453" s="309">
        <v>0</v>
      </c>
      <c r="J1453" s="309">
        <v>1197</v>
      </c>
      <c r="K1453" s="309">
        <v>0</v>
      </c>
      <c r="L1453" s="309">
        <v>120</v>
      </c>
      <c r="M1453" s="309">
        <v>40</v>
      </c>
      <c r="N1453" s="309">
        <v>1357</v>
      </c>
      <c r="O1453" s="309"/>
      <c r="P1453" s="309"/>
    </row>
    <row r="1454" spans="1:16" ht="12.45" customHeight="1">
      <c r="A1454" s="306">
        <v>21</v>
      </c>
      <c r="B1454" s="306"/>
      <c r="C1454" s="307" t="s">
        <v>1480</v>
      </c>
      <c r="D1454" s="308" t="s">
        <v>1481</v>
      </c>
      <c r="E1454" s="308"/>
      <c r="F1454" s="307">
        <v>173</v>
      </c>
      <c r="G1454" s="308" t="s">
        <v>1633</v>
      </c>
      <c r="H1454" s="308" t="s">
        <v>1491</v>
      </c>
      <c r="I1454" s="309">
        <v>0</v>
      </c>
      <c r="J1454" s="309">
        <v>3230</v>
      </c>
      <c r="K1454" s="309">
        <v>0</v>
      </c>
      <c r="L1454" s="309">
        <v>323</v>
      </c>
      <c r="M1454" s="309">
        <v>108</v>
      </c>
      <c r="N1454" s="309">
        <v>3661</v>
      </c>
      <c r="O1454" s="309"/>
      <c r="P1454" s="309"/>
    </row>
    <row r="1455" spans="1:16" ht="12.45" customHeight="1">
      <c r="A1455" s="306">
        <v>21</v>
      </c>
      <c r="B1455" s="306"/>
      <c r="C1455" s="307" t="s">
        <v>1480</v>
      </c>
      <c r="D1455" s="308" t="s">
        <v>1481</v>
      </c>
      <c r="E1455" s="308"/>
      <c r="F1455" s="307">
        <v>174</v>
      </c>
      <c r="G1455" s="308" t="s">
        <v>1633</v>
      </c>
      <c r="H1455" s="308" t="s">
        <v>1491</v>
      </c>
      <c r="I1455" s="309">
        <v>0</v>
      </c>
      <c r="J1455" s="309">
        <v>3076</v>
      </c>
      <c r="K1455" s="309">
        <v>0</v>
      </c>
      <c r="L1455" s="309">
        <v>308</v>
      </c>
      <c r="M1455" s="309">
        <v>103</v>
      </c>
      <c r="N1455" s="309">
        <v>3487</v>
      </c>
      <c r="O1455" s="309"/>
      <c r="P1455" s="309"/>
    </row>
    <row r="1456" spans="1:16" ht="12.45" customHeight="1">
      <c r="A1456" s="306">
        <v>21</v>
      </c>
      <c r="B1456" s="306"/>
      <c r="C1456" s="307" t="s">
        <v>1480</v>
      </c>
      <c r="D1456" s="308" t="s">
        <v>1481</v>
      </c>
      <c r="E1456" s="308"/>
      <c r="F1456" s="307">
        <v>175</v>
      </c>
      <c r="G1456" s="308" t="s">
        <v>1633</v>
      </c>
      <c r="H1456" s="308" t="s">
        <v>1491</v>
      </c>
      <c r="I1456" s="309">
        <v>0</v>
      </c>
      <c r="J1456" s="309">
        <v>44323</v>
      </c>
      <c r="K1456" s="309">
        <v>0</v>
      </c>
      <c r="L1456" s="309">
        <v>4432</v>
      </c>
      <c r="M1456" s="309">
        <v>2216</v>
      </c>
      <c r="N1456" s="309">
        <v>50971</v>
      </c>
      <c r="O1456" s="309"/>
      <c r="P1456" s="309"/>
    </row>
    <row r="1457" spans="1:16" ht="12.45" customHeight="1">
      <c r="A1457" s="306">
        <v>21</v>
      </c>
      <c r="B1457" s="306"/>
      <c r="C1457" s="307" t="s">
        <v>1480</v>
      </c>
      <c r="D1457" s="308" t="s">
        <v>1481</v>
      </c>
      <c r="E1457" s="308"/>
      <c r="F1457" s="307">
        <v>176</v>
      </c>
      <c r="G1457" s="308" t="s">
        <v>2514</v>
      </c>
      <c r="H1457" s="308" t="s">
        <v>2515</v>
      </c>
      <c r="I1457" s="309">
        <v>0</v>
      </c>
      <c r="J1457" s="309">
        <v>311004</v>
      </c>
      <c r="K1457" s="309">
        <v>0</v>
      </c>
      <c r="L1457" s="309">
        <v>31100</v>
      </c>
      <c r="M1457" s="309">
        <v>0</v>
      </c>
      <c r="N1457" s="309">
        <v>342104</v>
      </c>
      <c r="O1457" s="309"/>
      <c r="P1457" s="309"/>
    </row>
    <row r="1458" spans="1:16" ht="12.45" customHeight="1">
      <c r="A1458" s="306">
        <v>21</v>
      </c>
      <c r="B1458" s="306"/>
      <c r="C1458" s="307" t="s">
        <v>1480</v>
      </c>
      <c r="D1458" s="308" t="s">
        <v>1481</v>
      </c>
      <c r="E1458" s="308"/>
      <c r="F1458" s="307">
        <v>177</v>
      </c>
      <c r="G1458" s="308" t="s">
        <v>2514</v>
      </c>
      <c r="H1458" s="308" t="s">
        <v>2515</v>
      </c>
      <c r="I1458" s="309">
        <v>0</v>
      </c>
      <c r="J1458" s="309">
        <v>252691</v>
      </c>
      <c r="K1458" s="309">
        <v>0</v>
      </c>
      <c r="L1458" s="309">
        <v>25269</v>
      </c>
      <c r="M1458" s="309">
        <v>0</v>
      </c>
      <c r="N1458" s="309">
        <v>277960</v>
      </c>
      <c r="O1458" s="309"/>
      <c r="P1458" s="309"/>
    </row>
    <row r="1459" spans="1:16" ht="12.45" customHeight="1">
      <c r="A1459" s="306">
        <v>21</v>
      </c>
      <c r="B1459" s="306"/>
      <c r="C1459" s="307" t="s">
        <v>1480</v>
      </c>
      <c r="D1459" s="308" t="s">
        <v>1481</v>
      </c>
      <c r="E1459" s="308"/>
      <c r="F1459" s="307">
        <v>178</v>
      </c>
      <c r="G1459" s="308" t="s">
        <v>2514</v>
      </c>
      <c r="H1459" s="308" t="s">
        <v>2515</v>
      </c>
      <c r="I1459" s="309">
        <v>0</v>
      </c>
      <c r="J1459" s="309">
        <v>247844</v>
      </c>
      <c r="K1459" s="309">
        <v>0</v>
      </c>
      <c r="L1459" s="309">
        <v>24784</v>
      </c>
      <c r="M1459" s="309">
        <v>0</v>
      </c>
      <c r="N1459" s="309">
        <v>272628</v>
      </c>
      <c r="O1459" s="309"/>
      <c r="P1459" s="309"/>
    </row>
    <row r="1460" spans="1:16" ht="12.45" customHeight="1">
      <c r="A1460" s="306">
        <v>21</v>
      </c>
      <c r="B1460" s="306"/>
      <c r="C1460" s="307" t="s">
        <v>1480</v>
      </c>
      <c r="D1460" s="308" t="s">
        <v>1481</v>
      </c>
      <c r="E1460" s="308"/>
      <c r="F1460" s="307">
        <v>179</v>
      </c>
      <c r="G1460" s="308" t="s">
        <v>2514</v>
      </c>
      <c r="H1460" s="308" t="s">
        <v>2515</v>
      </c>
      <c r="I1460" s="309">
        <v>0</v>
      </c>
      <c r="J1460" s="309">
        <v>247844</v>
      </c>
      <c r="K1460" s="309">
        <v>0</v>
      </c>
      <c r="L1460" s="309">
        <v>24784</v>
      </c>
      <c r="M1460" s="309">
        <v>0</v>
      </c>
      <c r="N1460" s="309">
        <v>272628</v>
      </c>
      <c r="O1460" s="309"/>
      <c r="P1460" s="309"/>
    </row>
    <row r="1461" spans="1:16" ht="12.45" customHeight="1">
      <c r="A1461" s="306">
        <v>21</v>
      </c>
      <c r="B1461" s="306"/>
      <c r="C1461" s="307" t="s">
        <v>1480</v>
      </c>
      <c r="D1461" s="308" t="s">
        <v>1481</v>
      </c>
      <c r="E1461" s="308"/>
      <c r="F1461" s="307">
        <v>180</v>
      </c>
      <c r="G1461" s="308" t="s">
        <v>2514</v>
      </c>
      <c r="H1461" s="308" t="s">
        <v>2515</v>
      </c>
      <c r="I1461" s="309">
        <v>0</v>
      </c>
      <c r="J1461" s="309">
        <v>247844</v>
      </c>
      <c r="K1461" s="309">
        <v>0</v>
      </c>
      <c r="L1461" s="309">
        <v>24784</v>
      </c>
      <c r="M1461" s="309">
        <v>0</v>
      </c>
      <c r="N1461" s="309">
        <v>272628</v>
      </c>
      <c r="O1461" s="309"/>
      <c r="P1461" s="309"/>
    </row>
    <row r="1462" spans="1:16" ht="12.45" customHeight="1">
      <c r="A1462" s="306">
        <v>21</v>
      </c>
      <c r="B1462" s="306"/>
      <c r="C1462" s="307" t="s">
        <v>1480</v>
      </c>
      <c r="D1462" s="308" t="s">
        <v>1481</v>
      </c>
      <c r="E1462" s="308"/>
      <c r="F1462" s="307">
        <v>181</v>
      </c>
      <c r="G1462" s="308" t="s">
        <v>2514</v>
      </c>
      <c r="H1462" s="308" t="s">
        <v>2515</v>
      </c>
      <c r="I1462" s="309">
        <v>0</v>
      </c>
      <c r="J1462" s="309">
        <v>247844</v>
      </c>
      <c r="K1462" s="309">
        <v>0</v>
      </c>
      <c r="L1462" s="309">
        <v>24784</v>
      </c>
      <c r="M1462" s="309">
        <v>0</v>
      </c>
      <c r="N1462" s="309">
        <v>272628</v>
      </c>
      <c r="O1462" s="309"/>
      <c r="P1462" s="309"/>
    </row>
    <row r="1463" spans="1:16" ht="12.45" customHeight="1">
      <c r="A1463" s="306">
        <v>21</v>
      </c>
      <c r="B1463" s="306"/>
      <c r="C1463" s="307" t="s">
        <v>1480</v>
      </c>
      <c r="D1463" s="308" t="s">
        <v>1481</v>
      </c>
      <c r="E1463" s="308"/>
      <c r="F1463" s="307">
        <v>182</v>
      </c>
      <c r="G1463" s="308" t="s">
        <v>2389</v>
      </c>
      <c r="H1463" s="308" t="s">
        <v>2390</v>
      </c>
      <c r="I1463" s="309">
        <v>0</v>
      </c>
      <c r="J1463" s="309">
        <v>7790</v>
      </c>
      <c r="K1463" s="309">
        <v>0</v>
      </c>
      <c r="L1463" s="309">
        <v>779</v>
      </c>
      <c r="M1463" s="309">
        <v>48</v>
      </c>
      <c r="N1463" s="309">
        <v>8617</v>
      </c>
      <c r="O1463" s="309"/>
      <c r="P1463" s="309"/>
    </row>
    <row r="1464" spans="1:16" ht="12.45" customHeight="1">
      <c r="A1464" s="306">
        <v>21</v>
      </c>
      <c r="B1464" s="306"/>
      <c r="C1464" s="307" t="s">
        <v>1480</v>
      </c>
      <c r="D1464" s="308" t="s">
        <v>1481</v>
      </c>
      <c r="E1464" s="308"/>
      <c r="F1464" s="307">
        <v>183</v>
      </c>
      <c r="G1464" s="308" t="s">
        <v>2389</v>
      </c>
      <c r="H1464" s="308" t="s">
        <v>2390</v>
      </c>
      <c r="I1464" s="309">
        <v>0</v>
      </c>
      <c r="J1464" s="309">
        <v>7790</v>
      </c>
      <c r="K1464" s="309">
        <v>0</v>
      </c>
      <c r="L1464" s="309">
        <v>779</v>
      </c>
      <c r="M1464" s="309">
        <v>48</v>
      </c>
      <c r="N1464" s="309">
        <v>8617</v>
      </c>
      <c r="O1464" s="309"/>
      <c r="P1464" s="309"/>
    </row>
    <row r="1465" spans="1:16" ht="12.45" customHeight="1">
      <c r="A1465" s="306">
        <v>21</v>
      </c>
      <c r="B1465" s="306"/>
      <c r="C1465" s="307" t="s">
        <v>1480</v>
      </c>
      <c r="D1465" s="308" t="s">
        <v>1481</v>
      </c>
      <c r="E1465" s="308"/>
      <c r="F1465" s="307">
        <v>184</v>
      </c>
      <c r="G1465" s="308" t="s">
        <v>2389</v>
      </c>
      <c r="H1465" s="308" t="s">
        <v>2390</v>
      </c>
      <c r="I1465" s="309">
        <v>0</v>
      </c>
      <c r="J1465" s="309">
        <v>7790</v>
      </c>
      <c r="K1465" s="309">
        <v>0</v>
      </c>
      <c r="L1465" s="309">
        <v>779</v>
      </c>
      <c r="M1465" s="309">
        <v>48</v>
      </c>
      <c r="N1465" s="309">
        <v>8617</v>
      </c>
      <c r="O1465" s="309"/>
      <c r="P1465" s="309"/>
    </row>
    <row r="1466" spans="1:16" ht="12.45" customHeight="1">
      <c r="A1466" s="306">
        <v>21</v>
      </c>
      <c r="B1466" s="306"/>
      <c r="C1466" s="307" t="s">
        <v>1480</v>
      </c>
      <c r="D1466" s="308" t="s">
        <v>1481</v>
      </c>
      <c r="E1466" s="308"/>
      <c r="F1466" s="307">
        <v>185</v>
      </c>
      <c r="G1466" s="308" t="s">
        <v>2516</v>
      </c>
      <c r="H1466" s="308" t="s">
        <v>2517</v>
      </c>
      <c r="I1466" s="309">
        <v>0</v>
      </c>
      <c r="J1466" s="309">
        <v>57245.862399999998</v>
      </c>
      <c r="K1466" s="309">
        <v>0</v>
      </c>
      <c r="L1466" s="309">
        <v>5739.3023999999996</v>
      </c>
      <c r="M1466" s="309">
        <v>367.904</v>
      </c>
      <c r="N1466" s="309">
        <v>63353.068800000001</v>
      </c>
      <c r="O1466" s="309"/>
      <c r="P1466" s="309"/>
    </row>
    <row r="1467" spans="1:16" ht="12.45" customHeight="1">
      <c r="A1467" s="306">
        <v>21</v>
      </c>
      <c r="B1467" s="306"/>
      <c r="C1467" s="307" t="s">
        <v>1480</v>
      </c>
      <c r="D1467" s="308" t="s">
        <v>1481</v>
      </c>
      <c r="E1467" s="308"/>
      <c r="F1467" s="307">
        <v>186</v>
      </c>
      <c r="G1467" s="308" t="s">
        <v>2369</v>
      </c>
      <c r="H1467" s="308" t="s">
        <v>2370</v>
      </c>
      <c r="I1467" s="309">
        <v>0</v>
      </c>
      <c r="J1467" s="309">
        <v>5040</v>
      </c>
      <c r="K1467" s="309">
        <v>0</v>
      </c>
      <c r="L1467" s="309">
        <v>504</v>
      </c>
      <c r="M1467" s="309">
        <v>48</v>
      </c>
      <c r="N1467" s="309">
        <v>5592</v>
      </c>
      <c r="O1467" s="309"/>
      <c r="P1467" s="309"/>
    </row>
    <row r="1468" spans="1:16" ht="12.45" customHeight="1">
      <c r="A1468" s="306">
        <v>22</v>
      </c>
      <c r="B1468" s="306"/>
      <c r="C1468" s="307" t="s">
        <v>1480</v>
      </c>
      <c r="D1468" s="308" t="s">
        <v>1481</v>
      </c>
      <c r="E1468" s="308"/>
      <c r="F1468" s="307">
        <v>189</v>
      </c>
      <c r="G1468" s="308" t="s">
        <v>1633</v>
      </c>
      <c r="H1468" s="308" t="s">
        <v>1491</v>
      </c>
      <c r="I1468" s="309">
        <v>0</v>
      </c>
      <c r="J1468" s="309">
        <v>35707</v>
      </c>
      <c r="K1468" s="309">
        <v>0</v>
      </c>
      <c r="L1468" s="309">
        <v>3571</v>
      </c>
      <c r="M1468" s="309">
        <v>1190</v>
      </c>
      <c r="N1468" s="309">
        <v>40468</v>
      </c>
      <c r="O1468" s="309"/>
      <c r="P1468" s="309"/>
    </row>
    <row r="1469" spans="1:16" ht="12.45" customHeight="1">
      <c r="A1469" s="306">
        <v>22</v>
      </c>
      <c r="B1469" s="306"/>
      <c r="C1469" s="307" t="s">
        <v>1480</v>
      </c>
      <c r="D1469" s="308" t="s">
        <v>1481</v>
      </c>
      <c r="E1469" s="308"/>
      <c r="F1469" s="307">
        <v>190</v>
      </c>
      <c r="G1469" s="308" t="s">
        <v>1633</v>
      </c>
      <c r="H1469" s="308" t="s">
        <v>1491</v>
      </c>
      <c r="I1469" s="309">
        <v>0</v>
      </c>
      <c r="J1469" s="309">
        <v>9230</v>
      </c>
      <c r="K1469" s="309">
        <v>0</v>
      </c>
      <c r="L1469" s="309">
        <v>923</v>
      </c>
      <c r="M1469" s="309">
        <v>308</v>
      </c>
      <c r="N1469" s="309">
        <v>10461</v>
      </c>
      <c r="O1469" s="309"/>
      <c r="P1469" s="309"/>
    </row>
    <row r="1470" spans="1:16" ht="12.45" customHeight="1">
      <c r="A1470" s="306">
        <v>22</v>
      </c>
      <c r="B1470" s="306"/>
      <c r="C1470" s="307" t="s">
        <v>1480</v>
      </c>
      <c r="D1470" s="308" t="s">
        <v>1481</v>
      </c>
      <c r="E1470" s="308"/>
      <c r="F1470" s="307">
        <v>191</v>
      </c>
      <c r="G1470" s="308" t="s">
        <v>1633</v>
      </c>
      <c r="H1470" s="308" t="s">
        <v>1491</v>
      </c>
      <c r="I1470" s="309">
        <v>0</v>
      </c>
      <c r="J1470" s="309">
        <v>9693</v>
      </c>
      <c r="K1470" s="309">
        <v>0</v>
      </c>
      <c r="L1470" s="309">
        <v>969</v>
      </c>
      <c r="M1470" s="309">
        <v>323</v>
      </c>
      <c r="N1470" s="309">
        <v>10985</v>
      </c>
      <c r="O1470" s="309"/>
      <c r="P1470" s="309"/>
    </row>
    <row r="1471" spans="1:16" ht="12.45" customHeight="1">
      <c r="A1471" s="306">
        <v>22</v>
      </c>
      <c r="B1471" s="306"/>
      <c r="C1471" s="307" t="s">
        <v>1480</v>
      </c>
      <c r="D1471" s="308" t="s">
        <v>1481</v>
      </c>
      <c r="E1471" s="308"/>
      <c r="F1471" s="307">
        <v>192</v>
      </c>
      <c r="G1471" s="308" t="s">
        <v>1633</v>
      </c>
      <c r="H1471" s="308" t="s">
        <v>1491</v>
      </c>
      <c r="I1471" s="309">
        <v>0</v>
      </c>
      <c r="J1471" s="309">
        <v>3593</v>
      </c>
      <c r="K1471" s="309">
        <v>0</v>
      </c>
      <c r="L1471" s="309">
        <v>359</v>
      </c>
      <c r="M1471" s="309">
        <v>120</v>
      </c>
      <c r="N1471" s="309">
        <v>4072</v>
      </c>
      <c r="O1471" s="309"/>
      <c r="P1471" s="309"/>
    </row>
    <row r="1472" spans="1:16" ht="12.45" customHeight="1">
      <c r="A1472" s="306">
        <v>22</v>
      </c>
      <c r="B1472" s="306"/>
      <c r="C1472" s="307" t="s">
        <v>1480</v>
      </c>
      <c r="D1472" s="308" t="s">
        <v>1481</v>
      </c>
      <c r="E1472" s="308"/>
      <c r="F1472" s="307">
        <v>193</v>
      </c>
      <c r="G1472" s="308" t="s">
        <v>1616</v>
      </c>
      <c r="H1472" s="308" t="s">
        <v>1489</v>
      </c>
      <c r="I1472" s="309">
        <v>0</v>
      </c>
      <c r="J1472" s="309">
        <v>4283.4044000000004</v>
      </c>
      <c r="K1472" s="309">
        <v>0</v>
      </c>
      <c r="L1472" s="309">
        <v>443.11079999999998</v>
      </c>
      <c r="M1472" s="309">
        <v>147.70359999999999</v>
      </c>
      <c r="N1472" s="309">
        <v>4874.2188000000006</v>
      </c>
      <c r="O1472" s="309"/>
      <c r="P1472" s="309"/>
    </row>
    <row r="1473" spans="1:16" ht="12.45" customHeight="1">
      <c r="A1473" s="306">
        <v>22</v>
      </c>
      <c r="B1473" s="306"/>
      <c r="C1473" s="307" t="s">
        <v>1480</v>
      </c>
      <c r="D1473" s="308" t="s">
        <v>1481</v>
      </c>
      <c r="E1473" s="308"/>
      <c r="F1473" s="307">
        <v>194</v>
      </c>
      <c r="G1473" s="308" t="s">
        <v>1633</v>
      </c>
      <c r="H1473" s="308" t="s">
        <v>1491</v>
      </c>
      <c r="I1473" s="309">
        <v>0</v>
      </c>
      <c r="J1473" s="309">
        <v>3746</v>
      </c>
      <c r="K1473" s="309">
        <v>0</v>
      </c>
      <c r="L1473" s="309">
        <v>375</v>
      </c>
      <c r="M1473" s="309">
        <v>125</v>
      </c>
      <c r="N1473" s="309">
        <v>4246</v>
      </c>
      <c r="O1473" s="309"/>
      <c r="P1473" s="309"/>
    </row>
    <row r="1474" spans="1:16" ht="12.45" customHeight="1">
      <c r="A1474" s="306">
        <v>22</v>
      </c>
      <c r="B1474" s="306"/>
      <c r="C1474" s="307" t="s">
        <v>1480</v>
      </c>
      <c r="D1474" s="308" t="s">
        <v>1481</v>
      </c>
      <c r="E1474" s="308"/>
      <c r="F1474" s="307">
        <v>195</v>
      </c>
      <c r="G1474" s="308" t="s">
        <v>1616</v>
      </c>
      <c r="H1474" s="308" t="s">
        <v>1489</v>
      </c>
      <c r="I1474" s="309">
        <v>0</v>
      </c>
      <c r="J1474" s="309">
        <v>7385.18</v>
      </c>
      <c r="K1474" s="309">
        <v>0</v>
      </c>
      <c r="L1474" s="309">
        <v>738.51800000000003</v>
      </c>
      <c r="M1474" s="309">
        <v>221.55539999999999</v>
      </c>
      <c r="N1474" s="309">
        <v>8345.2533999999996</v>
      </c>
      <c r="O1474" s="309"/>
      <c r="P1474" s="309"/>
    </row>
    <row r="1475" spans="1:16" ht="12.45" customHeight="1">
      <c r="A1475" s="306">
        <v>22</v>
      </c>
      <c r="B1475" s="306"/>
      <c r="C1475" s="307" t="s">
        <v>1480</v>
      </c>
      <c r="D1475" s="308" t="s">
        <v>1481</v>
      </c>
      <c r="E1475" s="308"/>
      <c r="F1475" s="307">
        <v>196</v>
      </c>
      <c r="G1475" s="308" t="s">
        <v>2487</v>
      </c>
      <c r="H1475" s="308" t="s">
        <v>2488</v>
      </c>
      <c r="I1475" s="309">
        <v>0</v>
      </c>
      <c r="J1475" s="309">
        <v>15580</v>
      </c>
      <c r="K1475" s="309">
        <v>0</v>
      </c>
      <c r="L1475" s="309">
        <v>1558</v>
      </c>
      <c r="M1475" s="309">
        <v>95</v>
      </c>
      <c r="N1475" s="309">
        <v>17233</v>
      </c>
      <c r="O1475" s="309"/>
      <c r="P1475" s="309"/>
    </row>
    <row r="1476" spans="1:16" ht="12.45" customHeight="1">
      <c r="A1476" s="306">
        <v>25</v>
      </c>
      <c r="B1476" s="306"/>
      <c r="C1476" s="307" t="s">
        <v>1480</v>
      </c>
      <c r="D1476" s="308" t="s">
        <v>1481</v>
      </c>
      <c r="E1476" s="308"/>
      <c r="F1476" s="307">
        <v>197</v>
      </c>
      <c r="G1476" s="308" t="s">
        <v>1616</v>
      </c>
      <c r="H1476" s="308" t="s">
        <v>1489</v>
      </c>
      <c r="I1476" s="309">
        <v>0</v>
      </c>
      <c r="J1476" s="309">
        <v>1475.0519999999999</v>
      </c>
      <c r="K1476" s="309">
        <v>0</v>
      </c>
      <c r="L1476" s="309">
        <v>147.5052</v>
      </c>
      <c r="M1476" s="309">
        <v>73.752600000000001</v>
      </c>
      <c r="N1476" s="309">
        <v>1696.3098</v>
      </c>
      <c r="O1476" s="309"/>
      <c r="P1476" s="309"/>
    </row>
    <row r="1477" spans="1:16" ht="12.45" customHeight="1">
      <c r="A1477" s="306">
        <v>25</v>
      </c>
      <c r="B1477" s="306"/>
      <c r="C1477" s="307" t="s">
        <v>1480</v>
      </c>
      <c r="D1477" s="308" t="s">
        <v>1481</v>
      </c>
      <c r="E1477" s="308"/>
      <c r="F1477" s="307">
        <v>198</v>
      </c>
      <c r="G1477" s="308" t="s">
        <v>1616</v>
      </c>
      <c r="H1477" s="308" t="s">
        <v>1489</v>
      </c>
      <c r="I1477" s="309">
        <v>0</v>
      </c>
      <c r="J1477" s="309">
        <v>2433.8357999999998</v>
      </c>
      <c r="K1477" s="309">
        <v>0</v>
      </c>
      <c r="L1477" s="309">
        <v>221.2578</v>
      </c>
      <c r="M1477" s="309">
        <v>73.752600000000001</v>
      </c>
      <c r="N1477" s="309">
        <v>2728.8461999999995</v>
      </c>
      <c r="O1477" s="309"/>
      <c r="P1477" s="309"/>
    </row>
    <row r="1478" spans="1:16" ht="12.45" customHeight="1">
      <c r="A1478" s="306">
        <v>25</v>
      </c>
      <c r="B1478" s="306"/>
      <c r="C1478" s="307" t="s">
        <v>1480</v>
      </c>
      <c r="D1478" s="308" t="s">
        <v>1481</v>
      </c>
      <c r="E1478" s="308"/>
      <c r="F1478" s="307">
        <v>199</v>
      </c>
      <c r="G1478" s="308" t="s">
        <v>1633</v>
      </c>
      <c r="H1478" s="308" t="s">
        <v>1491</v>
      </c>
      <c r="I1478" s="309">
        <v>0</v>
      </c>
      <c r="J1478" s="309">
        <v>5810</v>
      </c>
      <c r="K1478" s="309">
        <v>0</v>
      </c>
      <c r="L1478" s="309">
        <v>581</v>
      </c>
      <c r="M1478" s="309">
        <v>290</v>
      </c>
      <c r="N1478" s="309">
        <v>6681</v>
      </c>
      <c r="O1478" s="309"/>
      <c r="P1478" s="309"/>
    </row>
    <row r="1479" spans="1:16" ht="12.45" customHeight="1">
      <c r="A1479" s="306">
        <v>25</v>
      </c>
      <c r="B1479" s="306"/>
      <c r="C1479" s="307" t="s">
        <v>1480</v>
      </c>
      <c r="D1479" s="308" t="s">
        <v>1481</v>
      </c>
      <c r="E1479" s="308"/>
      <c r="F1479" s="307"/>
      <c r="G1479" s="308" t="s">
        <v>1633</v>
      </c>
      <c r="H1479" s="308" t="s">
        <v>1491</v>
      </c>
      <c r="I1479" s="309">
        <v>0</v>
      </c>
      <c r="J1479" s="309">
        <v>1250</v>
      </c>
      <c r="K1479" s="309">
        <v>0</v>
      </c>
      <c r="L1479" s="309">
        <v>125</v>
      </c>
      <c r="M1479" s="309">
        <v>42</v>
      </c>
      <c r="N1479" s="309">
        <v>1417</v>
      </c>
      <c r="O1479" s="309"/>
      <c r="P1479" s="309"/>
    </row>
    <row r="1480" spans="1:16" ht="12.45" customHeight="1">
      <c r="A1480" s="306">
        <v>25</v>
      </c>
      <c r="B1480" s="306"/>
      <c r="C1480" s="307" t="s">
        <v>1480</v>
      </c>
      <c r="D1480" s="308" t="s">
        <v>1481</v>
      </c>
      <c r="E1480" s="308"/>
      <c r="F1480" s="307">
        <v>201</v>
      </c>
      <c r="G1480" s="308" t="s">
        <v>1633</v>
      </c>
      <c r="H1480" s="308" t="s">
        <v>1491</v>
      </c>
      <c r="I1480" s="309">
        <v>0</v>
      </c>
      <c r="J1480" s="309">
        <v>3233</v>
      </c>
      <c r="K1480" s="309">
        <v>0</v>
      </c>
      <c r="L1480" s="309">
        <v>323</v>
      </c>
      <c r="M1480" s="309">
        <v>108</v>
      </c>
      <c r="N1480" s="309">
        <v>3664</v>
      </c>
      <c r="O1480" s="309"/>
      <c r="P1480" s="309"/>
    </row>
    <row r="1481" spans="1:16" ht="12.45" customHeight="1">
      <c r="A1481" s="306">
        <v>25</v>
      </c>
      <c r="B1481" s="306"/>
      <c r="C1481" s="307" t="s">
        <v>1480</v>
      </c>
      <c r="D1481" s="308" t="s">
        <v>1481</v>
      </c>
      <c r="E1481" s="308"/>
      <c r="F1481" s="307">
        <v>202</v>
      </c>
      <c r="G1481" s="308" t="s">
        <v>1633</v>
      </c>
      <c r="H1481" s="308" t="s">
        <v>1491</v>
      </c>
      <c r="I1481" s="309">
        <v>0</v>
      </c>
      <c r="J1481" s="309">
        <v>3079</v>
      </c>
      <c r="K1481" s="309">
        <v>0</v>
      </c>
      <c r="L1481" s="309">
        <v>308</v>
      </c>
      <c r="M1481" s="309">
        <v>103</v>
      </c>
      <c r="N1481" s="309">
        <v>3490</v>
      </c>
      <c r="O1481" s="309"/>
      <c r="P1481" s="309"/>
    </row>
    <row r="1482" spans="1:16" ht="12.45" customHeight="1">
      <c r="A1482" s="306">
        <v>25</v>
      </c>
      <c r="B1482" s="306"/>
      <c r="C1482" s="307" t="s">
        <v>1480</v>
      </c>
      <c r="D1482" s="308" t="s">
        <v>1481</v>
      </c>
      <c r="E1482" s="308"/>
      <c r="F1482" s="307">
        <v>203</v>
      </c>
      <c r="G1482" s="308" t="s">
        <v>2128</v>
      </c>
      <c r="H1482" s="308" t="s">
        <v>2129</v>
      </c>
      <c r="I1482" s="309">
        <v>0</v>
      </c>
      <c r="J1482" s="309">
        <v>10863</v>
      </c>
      <c r="K1482" s="309">
        <v>0</v>
      </c>
      <c r="L1482" s="309">
        <v>1086</v>
      </c>
      <c r="M1482" s="309">
        <v>104</v>
      </c>
      <c r="N1482" s="309">
        <v>12053</v>
      </c>
      <c r="O1482" s="309"/>
      <c r="P1482" s="309"/>
    </row>
    <row r="1483" spans="1:16" ht="12.45" customHeight="1">
      <c r="A1483" s="306">
        <v>25</v>
      </c>
      <c r="B1483" s="306"/>
      <c r="C1483" s="307" t="s">
        <v>1480</v>
      </c>
      <c r="D1483" s="308" t="s">
        <v>1481</v>
      </c>
      <c r="E1483" s="308"/>
      <c r="F1483" s="307">
        <v>204</v>
      </c>
      <c r="G1483" s="308" t="s">
        <v>1633</v>
      </c>
      <c r="H1483" s="308" t="s">
        <v>1491</v>
      </c>
      <c r="I1483" s="309">
        <v>0</v>
      </c>
      <c r="J1483" s="309">
        <v>1198</v>
      </c>
      <c r="K1483" s="309">
        <v>0</v>
      </c>
      <c r="L1483" s="309">
        <v>120</v>
      </c>
      <c r="M1483" s="309">
        <v>40</v>
      </c>
      <c r="N1483" s="309">
        <v>1358</v>
      </c>
      <c r="O1483" s="309"/>
      <c r="P1483" s="309"/>
    </row>
    <row r="1484" spans="1:16" ht="12.45" customHeight="1">
      <c r="A1484" s="306">
        <v>25</v>
      </c>
      <c r="B1484" s="306"/>
      <c r="C1484" s="307" t="s">
        <v>1480</v>
      </c>
      <c r="D1484" s="308" t="s">
        <v>1481</v>
      </c>
      <c r="E1484" s="308"/>
      <c r="F1484" s="307">
        <v>205</v>
      </c>
      <c r="G1484" s="308" t="s">
        <v>1616</v>
      </c>
      <c r="H1484" s="308" t="s">
        <v>1489</v>
      </c>
      <c r="I1484" s="309">
        <v>0</v>
      </c>
      <c r="J1484" s="309">
        <v>24854.626199999999</v>
      </c>
      <c r="K1484" s="309">
        <v>0</v>
      </c>
      <c r="L1484" s="309">
        <v>2507.5884000000001</v>
      </c>
      <c r="M1484" s="309">
        <v>1548.8045999999999</v>
      </c>
      <c r="N1484" s="309">
        <v>28911.019199999999</v>
      </c>
      <c r="O1484" s="309"/>
      <c r="P1484" s="309"/>
    </row>
    <row r="1485" spans="1:16" ht="12.45" customHeight="1">
      <c r="A1485" s="306">
        <v>25</v>
      </c>
      <c r="B1485" s="306"/>
      <c r="C1485" s="307" t="s">
        <v>1480</v>
      </c>
      <c r="D1485" s="308" t="s">
        <v>1481</v>
      </c>
      <c r="E1485" s="308"/>
      <c r="F1485" s="307">
        <v>206</v>
      </c>
      <c r="G1485" s="308" t="s">
        <v>2518</v>
      </c>
      <c r="H1485" s="308" t="s">
        <v>2519</v>
      </c>
      <c r="I1485" s="309">
        <v>0</v>
      </c>
      <c r="J1485" s="309">
        <v>115939.08719999999</v>
      </c>
      <c r="K1485" s="309">
        <v>0</v>
      </c>
      <c r="L1485" s="309">
        <v>11579.1582</v>
      </c>
      <c r="M1485" s="309">
        <v>1106.289</v>
      </c>
      <c r="N1485" s="309">
        <v>128624.5344</v>
      </c>
      <c r="O1485" s="309"/>
      <c r="P1485" s="309"/>
    </row>
    <row r="1486" spans="1:16" ht="12.45" customHeight="1">
      <c r="A1486" s="306">
        <v>25</v>
      </c>
      <c r="B1486" s="306"/>
      <c r="C1486" s="307" t="s">
        <v>1480</v>
      </c>
      <c r="D1486" s="308" t="s">
        <v>1481</v>
      </c>
      <c r="E1486" s="308"/>
      <c r="F1486" s="307">
        <v>208</v>
      </c>
      <c r="G1486" s="308" t="s">
        <v>2156</v>
      </c>
      <c r="H1486" s="308" t="s">
        <v>2157</v>
      </c>
      <c r="I1486" s="309">
        <v>0</v>
      </c>
      <c r="J1486" s="309">
        <v>5256</v>
      </c>
      <c r="K1486" s="309">
        <v>0</v>
      </c>
      <c r="L1486" s="309">
        <v>526</v>
      </c>
      <c r="M1486" s="309">
        <v>51</v>
      </c>
      <c r="N1486" s="309">
        <v>5833</v>
      </c>
      <c r="O1486" s="309"/>
      <c r="P1486" s="309"/>
    </row>
    <row r="1487" spans="1:16" ht="12.45" customHeight="1">
      <c r="A1487" s="306">
        <v>25</v>
      </c>
      <c r="B1487" s="306"/>
      <c r="C1487" s="307" t="s">
        <v>1480</v>
      </c>
      <c r="D1487" s="308" t="s">
        <v>1481</v>
      </c>
      <c r="E1487" s="308"/>
      <c r="F1487" s="307">
        <v>209</v>
      </c>
      <c r="G1487" s="308" t="s">
        <v>2516</v>
      </c>
      <c r="H1487" s="308" t="s">
        <v>2517</v>
      </c>
      <c r="I1487" s="309">
        <v>0</v>
      </c>
      <c r="J1487" s="309">
        <v>142637.52840000001</v>
      </c>
      <c r="K1487" s="309">
        <v>0</v>
      </c>
      <c r="L1487" s="309">
        <v>14234.2518</v>
      </c>
      <c r="M1487" s="309">
        <v>1401.2994000000001</v>
      </c>
      <c r="N1487" s="309">
        <v>158273.0796</v>
      </c>
      <c r="O1487" s="309"/>
      <c r="P1487" s="309"/>
    </row>
    <row r="1488" spans="1:16" ht="12.45" customHeight="1">
      <c r="A1488" s="306">
        <v>25</v>
      </c>
      <c r="B1488" s="306"/>
      <c r="C1488" s="307" t="s">
        <v>1480</v>
      </c>
      <c r="D1488" s="308" t="s">
        <v>1481</v>
      </c>
      <c r="E1488" s="308"/>
      <c r="F1488" s="307">
        <v>210</v>
      </c>
      <c r="G1488" s="308" t="s">
        <v>2156</v>
      </c>
      <c r="H1488" s="308" t="s">
        <v>2157</v>
      </c>
      <c r="I1488" s="309">
        <v>0</v>
      </c>
      <c r="J1488" s="309">
        <v>5357</v>
      </c>
      <c r="K1488" s="309">
        <v>0</v>
      </c>
      <c r="L1488" s="309">
        <v>536</v>
      </c>
      <c r="M1488" s="309">
        <v>52</v>
      </c>
      <c r="N1488" s="309">
        <v>5945</v>
      </c>
      <c r="O1488" s="309"/>
      <c r="P1488" s="309"/>
    </row>
    <row r="1489" spans="1:16" ht="12.45" customHeight="1">
      <c r="A1489" s="306">
        <v>25</v>
      </c>
      <c r="B1489" s="306"/>
      <c r="C1489" s="307" t="s">
        <v>1480</v>
      </c>
      <c r="D1489" s="308" t="s">
        <v>1481</v>
      </c>
      <c r="E1489" s="308"/>
      <c r="F1489" s="307">
        <v>241</v>
      </c>
      <c r="G1489" s="308" t="s">
        <v>1640</v>
      </c>
      <c r="H1489" s="308" t="s">
        <v>1641</v>
      </c>
      <c r="I1489" s="309">
        <v>0</v>
      </c>
      <c r="J1489" s="309">
        <v>8100000</v>
      </c>
      <c r="K1489" s="309">
        <v>0</v>
      </c>
      <c r="L1489" s="309">
        <v>810000</v>
      </c>
      <c r="M1489" s="309">
        <v>150000</v>
      </c>
      <c r="N1489" s="309">
        <v>9060000</v>
      </c>
      <c r="O1489" s="309"/>
      <c r="P1489" s="309"/>
    </row>
    <row r="1490" spans="1:16" ht="12.45" customHeight="1">
      <c r="A1490" s="306">
        <v>25</v>
      </c>
      <c r="B1490" s="306"/>
      <c r="C1490" s="307" t="s">
        <v>1480</v>
      </c>
      <c r="D1490" s="308" t="s">
        <v>1481</v>
      </c>
      <c r="E1490" s="308"/>
      <c r="F1490" s="307">
        <v>242</v>
      </c>
      <c r="G1490" s="308" t="s">
        <v>2520</v>
      </c>
      <c r="H1490" s="308" t="s">
        <v>2521</v>
      </c>
      <c r="I1490" s="309">
        <v>0</v>
      </c>
      <c r="J1490" s="309">
        <v>1300000</v>
      </c>
      <c r="K1490" s="309">
        <v>0</v>
      </c>
      <c r="L1490" s="309">
        <v>130000</v>
      </c>
      <c r="M1490" s="309">
        <v>12500</v>
      </c>
      <c r="N1490" s="309">
        <v>1442500</v>
      </c>
      <c r="O1490" s="309"/>
      <c r="P1490" s="309"/>
    </row>
    <row r="1491" spans="1:16" ht="12.45" customHeight="1">
      <c r="A1491" s="306">
        <v>25</v>
      </c>
      <c r="B1491" s="306"/>
      <c r="C1491" s="307" t="s">
        <v>1480</v>
      </c>
      <c r="D1491" s="308" t="s">
        <v>1481</v>
      </c>
      <c r="E1491" s="308"/>
      <c r="F1491" s="307">
        <v>244</v>
      </c>
      <c r="G1491" s="308" t="s">
        <v>2522</v>
      </c>
      <c r="H1491" s="308" t="s">
        <v>2523</v>
      </c>
      <c r="I1491" s="309">
        <v>0</v>
      </c>
      <c r="J1491" s="309">
        <v>52000</v>
      </c>
      <c r="K1491" s="309">
        <v>0</v>
      </c>
      <c r="L1491" s="309">
        <v>5200</v>
      </c>
      <c r="M1491" s="309">
        <v>500</v>
      </c>
      <c r="N1491" s="309">
        <v>57700</v>
      </c>
      <c r="O1491" s="309"/>
      <c r="P1491" s="309"/>
    </row>
    <row r="1492" spans="1:16" ht="12.45" customHeight="1">
      <c r="A1492" s="306">
        <v>25</v>
      </c>
      <c r="B1492" s="306"/>
      <c r="C1492" s="307" t="s">
        <v>1480</v>
      </c>
      <c r="D1492" s="308" t="s">
        <v>1481</v>
      </c>
      <c r="E1492" s="308"/>
      <c r="F1492" s="307">
        <v>245</v>
      </c>
      <c r="G1492" s="308" t="s">
        <v>2524</v>
      </c>
      <c r="H1492" s="308" t="s">
        <v>2525</v>
      </c>
      <c r="I1492" s="309">
        <v>0</v>
      </c>
      <c r="J1492" s="309">
        <v>52000</v>
      </c>
      <c r="K1492" s="309">
        <v>0</v>
      </c>
      <c r="L1492" s="309">
        <v>5200</v>
      </c>
      <c r="M1492" s="309">
        <v>500</v>
      </c>
      <c r="N1492" s="309">
        <v>57700</v>
      </c>
      <c r="O1492" s="309"/>
      <c r="P1492" s="309"/>
    </row>
    <row r="1493" spans="1:16" ht="12.45" customHeight="1">
      <c r="A1493" s="306">
        <v>25</v>
      </c>
      <c r="B1493" s="306"/>
      <c r="C1493" s="307" t="s">
        <v>1480</v>
      </c>
      <c r="D1493" s="308" t="s">
        <v>1481</v>
      </c>
      <c r="E1493" s="308"/>
      <c r="F1493" s="307">
        <v>247</v>
      </c>
      <c r="G1493" s="308" t="s">
        <v>2443</v>
      </c>
      <c r="H1493" s="308" t="s">
        <v>2444</v>
      </c>
      <c r="I1493" s="309">
        <v>0</v>
      </c>
      <c r="J1493" s="309">
        <v>5200</v>
      </c>
      <c r="K1493" s="309">
        <v>0</v>
      </c>
      <c r="L1493" s="309">
        <v>520</v>
      </c>
      <c r="M1493" s="309">
        <v>50</v>
      </c>
      <c r="N1493" s="309">
        <v>5770</v>
      </c>
      <c r="O1493" s="309"/>
      <c r="P1493" s="309"/>
    </row>
    <row r="1494" spans="1:16" ht="12.45" customHeight="1">
      <c r="A1494" s="306">
        <v>26</v>
      </c>
      <c r="B1494" s="306"/>
      <c r="C1494" s="307" t="s">
        <v>1480</v>
      </c>
      <c r="D1494" s="308" t="s">
        <v>1506</v>
      </c>
      <c r="E1494" s="308"/>
      <c r="F1494" s="307">
        <v>9</v>
      </c>
      <c r="G1494" s="308" t="s">
        <v>522</v>
      </c>
      <c r="H1494" s="308" t="s">
        <v>1507</v>
      </c>
      <c r="I1494" s="309">
        <v>0</v>
      </c>
      <c r="J1494" s="309">
        <v>398468.7</v>
      </c>
      <c r="K1494" s="309">
        <v>0</v>
      </c>
      <c r="L1494" s="309">
        <v>39846.870000000003</v>
      </c>
      <c r="M1494" s="309">
        <v>7379.05</v>
      </c>
      <c r="N1494" s="309">
        <v>445694.62</v>
      </c>
      <c r="O1494" s="309"/>
      <c r="P1494" s="309"/>
    </row>
    <row r="1495" spans="1:16" ht="12.45" customHeight="1">
      <c r="A1495" s="306">
        <v>26</v>
      </c>
      <c r="B1495" s="306"/>
      <c r="C1495" s="307" t="s">
        <v>1480</v>
      </c>
      <c r="D1495" s="308" t="s">
        <v>1481</v>
      </c>
      <c r="E1495" s="308"/>
      <c r="F1495" s="307">
        <v>270</v>
      </c>
      <c r="G1495" s="308" t="s">
        <v>547</v>
      </c>
      <c r="H1495" s="308" t="s">
        <v>287</v>
      </c>
      <c r="I1495" s="309">
        <v>0</v>
      </c>
      <c r="J1495" s="309">
        <v>398468.7</v>
      </c>
      <c r="K1495" s="309">
        <v>0</v>
      </c>
      <c r="L1495" s="309">
        <v>39846.870000000003</v>
      </c>
      <c r="M1495" s="309">
        <v>7379.05</v>
      </c>
      <c r="N1495" s="309">
        <v>445694.62</v>
      </c>
      <c r="O1495" s="309"/>
      <c r="P1495" s="309"/>
    </row>
    <row r="1496" spans="1:16" ht="12.45" customHeight="1">
      <c r="A1496" s="306">
        <v>26</v>
      </c>
      <c r="B1496" s="306"/>
      <c r="C1496" s="307" t="s">
        <v>1480</v>
      </c>
      <c r="D1496" s="308" t="s">
        <v>1481</v>
      </c>
      <c r="E1496" s="308"/>
      <c r="F1496" s="307">
        <v>271</v>
      </c>
      <c r="G1496" s="308" t="s">
        <v>2526</v>
      </c>
      <c r="H1496" s="308" t="s">
        <v>2527</v>
      </c>
      <c r="I1496" s="309">
        <v>0</v>
      </c>
      <c r="J1496" s="309">
        <v>106996.22500000001</v>
      </c>
      <c r="K1496" s="309">
        <v>0</v>
      </c>
      <c r="L1496" s="309">
        <v>10699.622499999999</v>
      </c>
      <c r="M1496" s="309">
        <v>1033.067</v>
      </c>
      <c r="N1496" s="309">
        <v>118728.9145</v>
      </c>
      <c r="O1496" s="309"/>
      <c r="P1496" s="309"/>
    </row>
    <row r="1497" spans="1:16" ht="12.45" customHeight="1">
      <c r="A1497" s="306">
        <v>26</v>
      </c>
      <c r="B1497" s="306"/>
      <c r="C1497" s="307" t="s">
        <v>1480</v>
      </c>
      <c r="D1497" s="308" t="s">
        <v>1481</v>
      </c>
      <c r="E1497" s="308"/>
      <c r="F1497" s="307">
        <v>272</v>
      </c>
      <c r="G1497" s="308" t="s">
        <v>2528</v>
      </c>
      <c r="H1497" s="308" t="s">
        <v>2529</v>
      </c>
      <c r="I1497" s="309">
        <v>0</v>
      </c>
      <c r="J1497" s="309">
        <v>214140.03099999999</v>
      </c>
      <c r="K1497" s="309">
        <v>0</v>
      </c>
      <c r="L1497" s="309">
        <v>21399.244999999999</v>
      </c>
      <c r="M1497" s="309">
        <v>2066.134</v>
      </c>
      <c r="N1497" s="309">
        <v>237605.40999999997</v>
      </c>
      <c r="O1497" s="309"/>
      <c r="P1497" s="309"/>
    </row>
    <row r="1498" spans="1:16" ht="12.45" customHeight="1">
      <c r="A1498" s="306">
        <v>26</v>
      </c>
      <c r="B1498" s="306"/>
      <c r="C1498" s="307" t="s">
        <v>1480</v>
      </c>
      <c r="D1498" s="308" t="s">
        <v>1481</v>
      </c>
      <c r="E1498" s="308"/>
      <c r="F1498" s="307">
        <v>273</v>
      </c>
      <c r="G1498" s="308" t="s">
        <v>2167</v>
      </c>
      <c r="H1498" s="308" t="s">
        <v>2168</v>
      </c>
      <c r="I1498" s="309">
        <v>0</v>
      </c>
      <c r="J1498" s="309">
        <v>214140.03099999999</v>
      </c>
      <c r="K1498" s="309">
        <v>0</v>
      </c>
      <c r="L1498" s="309">
        <v>21399.244999999999</v>
      </c>
      <c r="M1498" s="309">
        <v>2066.134</v>
      </c>
      <c r="N1498" s="309">
        <v>237605.40999999997</v>
      </c>
      <c r="O1498" s="309"/>
      <c r="P1498" s="309"/>
    </row>
    <row r="1499" spans="1:16" ht="12.45" customHeight="1">
      <c r="A1499" s="306">
        <v>26</v>
      </c>
      <c r="B1499" s="306"/>
      <c r="C1499" s="307" t="s">
        <v>1480</v>
      </c>
      <c r="D1499" s="308" t="s">
        <v>1481</v>
      </c>
      <c r="E1499" s="308"/>
      <c r="F1499" s="307">
        <v>274</v>
      </c>
      <c r="G1499" s="308" t="s">
        <v>2530</v>
      </c>
      <c r="H1499" s="308" t="s">
        <v>2531</v>
      </c>
      <c r="I1499" s="309">
        <v>0</v>
      </c>
      <c r="J1499" s="309">
        <v>285421.65399999998</v>
      </c>
      <c r="K1499" s="309">
        <v>0</v>
      </c>
      <c r="L1499" s="309">
        <v>28556.923500000001</v>
      </c>
      <c r="M1499" s="309">
        <v>2730.2485000000001</v>
      </c>
      <c r="N1499" s="309">
        <v>316708.82599999994</v>
      </c>
      <c r="O1499" s="309"/>
      <c r="P1499" s="309"/>
    </row>
    <row r="1500" spans="1:16" ht="12.45" customHeight="1">
      <c r="A1500" s="306">
        <v>26</v>
      </c>
      <c r="B1500" s="306"/>
      <c r="C1500" s="307" t="s">
        <v>1480</v>
      </c>
      <c r="D1500" s="308" t="s">
        <v>1481</v>
      </c>
      <c r="E1500" s="308"/>
      <c r="F1500" s="307">
        <v>275</v>
      </c>
      <c r="G1500" s="308" t="s">
        <v>2235</v>
      </c>
      <c r="H1500" s="308" t="s">
        <v>2236</v>
      </c>
      <c r="I1500" s="309">
        <v>0</v>
      </c>
      <c r="J1500" s="309">
        <v>214140.03099999999</v>
      </c>
      <c r="K1500" s="309">
        <v>0</v>
      </c>
      <c r="L1500" s="309">
        <v>21399.244999999999</v>
      </c>
      <c r="M1500" s="309">
        <v>2066.134</v>
      </c>
      <c r="N1500" s="309">
        <v>237605.40999999997</v>
      </c>
      <c r="O1500" s="309"/>
      <c r="P1500" s="309"/>
    </row>
    <row r="1501" spans="1:16" ht="12.45" customHeight="1">
      <c r="A1501" s="306">
        <v>26</v>
      </c>
      <c r="B1501" s="306"/>
      <c r="C1501" s="307" t="s">
        <v>1480</v>
      </c>
      <c r="D1501" s="308" t="s">
        <v>1481</v>
      </c>
      <c r="E1501" s="308"/>
      <c r="F1501" s="307">
        <v>276</v>
      </c>
      <c r="G1501" s="308" t="s">
        <v>2532</v>
      </c>
      <c r="H1501" s="308" t="s">
        <v>2533</v>
      </c>
      <c r="I1501" s="309">
        <v>0</v>
      </c>
      <c r="J1501" s="309">
        <v>142710.82699999999</v>
      </c>
      <c r="K1501" s="309">
        <v>0</v>
      </c>
      <c r="L1501" s="309">
        <v>14241.566500000001</v>
      </c>
      <c r="M1501" s="309">
        <v>1402.0195000000001</v>
      </c>
      <c r="N1501" s="309">
        <v>158354.413</v>
      </c>
      <c r="O1501" s="309"/>
      <c r="P1501" s="309"/>
    </row>
    <row r="1502" spans="1:16" ht="12.45" customHeight="1">
      <c r="A1502" s="306">
        <v>26</v>
      </c>
      <c r="B1502" s="306"/>
      <c r="C1502" s="307" t="s">
        <v>1480</v>
      </c>
      <c r="D1502" s="308" t="s">
        <v>1481</v>
      </c>
      <c r="E1502" s="308"/>
      <c r="F1502" s="307">
        <v>279</v>
      </c>
      <c r="G1502" s="308" t="s">
        <v>1616</v>
      </c>
      <c r="H1502" s="308" t="s">
        <v>1489</v>
      </c>
      <c r="I1502" s="309">
        <v>0</v>
      </c>
      <c r="J1502" s="309">
        <v>1475.81</v>
      </c>
      <c r="K1502" s="309">
        <v>0</v>
      </c>
      <c r="L1502" s="309">
        <v>147.58099999999999</v>
      </c>
      <c r="M1502" s="309">
        <v>73.790499999999994</v>
      </c>
      <c r="N1502" s="309">
        <v>1697.1814999999999</v>
      </c>
      <c r="O1502" s="309"/>
      <c r="P1502" s="309"/>
    </row>
    <row r="1503" spans="1:16" ht="12.45" customHeight="1">
      <c r="A1503" s="306">
        <v>26</v>
      </c>
      <c r="B1503" s="306"/>
      <c r="C1503" s="307" t="s">
        <v>1480</v>
      </c>
      <c r="D1503" s="308" t="s">
        <v>1481</v>
      </c>
      <c r="E1503" s="308"/>
      <c r="F1503" s="307">
        <v>280</v>
      </c>
      <c r="G1503" s="308" t="s">
        <v>1633</v>
      </c>
      <c r="H1503" s="308" t="s">
        <v>1491</v>
      </c>
      <c r="I1503" s="309">
        <v>0</v>
      </c>
      <c r="J1503" s="309">
        <v>1250</v>
      </c>
      <c r="K1503" s="309">
        <v>0</v>
      </c>
      <c r="L1503" s="309">
        <v>125</v>
      </c>
      <c r="M1503" s="309">
        <v>42</v>
      </c>
      <c r="N1503" s="309">
        <v>1417</v>
      </c>
      <c r="O1503" s="309"/>
      <c r="P1503" s="309"/>
    </row>
    <row r="1504" spans="1:16" ht="12.45" customHeight="1">
      <c r="A1504" s="306">
        <v>26</v>
      </c>
      <c r="B1504" s="306"/>
      <c r="C1504" s="307" t="s">
        <v>1480</v>
      </c>
      <c r="D1504" s="308" t="s">
        <v>1481</v>
      </c>
      <c r="E1504" s="308"/>
      <c r="F1504" s="307">
        <v>281</v>
      </c>
      <c r="G1504" s="308" t="s">
        <v>1633</v>
      </c>
      <c r="H1504" s="308" t="s">
        <v>1491</v>
      </c>
      <c r="I1504" s="309">
        <v>0</v>
      </c>
      <c r="J1504" s="309">
        <v>6998</v>
      </c>
      <c r="K1504" s="309">
        <v>0</v>
      </c>
      <c r="L1504" s="309">
        <v>700</v>
      </c>
      <c r="M1504" s="309">
        <v>350</v>
      </c>
      <c r="N1504" s="309">
        <v>8048</v>
      </c>
      <c r="O1504" s="309"/>
      <c r="P1504" s="309"/>
    </row>
    <row r="1505" spans="1:16" ht="12.45" customHeight="1">
      <c r="A1505" s="306">
        <v>26</v>
      </c>
      <c r="B1505" s="306"/>
      <c r="C1505" s="307" t="s">
        <v>1480</v>
      </c>
      <c r="D1505" s="308" t="s">
        <v>1481</v>
      </c>
      <c r="E1505" s="308"/>
      <c r="F1505" s="307">
        <v>282</v>
      </c>
      <c r="G1505" s="308" t="s">
        <v>1633</v>
      </c>
      <c r="H1505" s="308" t="s">
        <v>1491</v>
      </c>
      <c r="I1505" s="309">
        <v>0</v>
      </c>
      <c r="J1505" s="309">
        <v>1199</v>
      </c>
      <c r="K1505" s="309">
        <v>0</v>
      </c>
      <c r="L1505" s="309">
        <v>120</v>
      </c>
      <c r="M1505" s="309">
        <v>40</v>
      </c>
      <c r="N1505" s="309">
        <v>1359</v>
      </c>
      <c r="O1505" s="309"/>
      <c r="P1505" s="309"/>
    </row>
    <row r="1506" spans="1:16" ht="12.45" customHeight="1">
      <c r="A1506" s="306">
        <v>26</v>
      </c>
      <c r="B1506" s="306"/>
      <c r="C1506" s="307" t="s">
        <v>1480</v>
      </c>
      <c r="D1506" s="308" t="s">
        <v>1481</v>
      </c>
      <c r="E1506" s="308"/>
      <c r="F1506" s="307">
        <v>283</v>
      </c>
      <c r="G1506" s="308" t="s">
        <v>1633</v>
      </c>
      <c r="H1506" s="308" t="s">
        <v>1491</v>
      </c>
      <c r="I1506" s="309">
        <v>0</v>
      </c>
      <c r="J1506" s="309">
        <v>3234</v>
      </c>
      <c r="K1506" s="309">
        <v>0</v>
      </c>
      <c r="L1506" s="309">
        <v>323</v>
      </c>
      <c r="M1506" s="309">
        <v>108</v>
      </c>
      <c r="N1506" s="309">
        <v>3665</v>
      </c>
      <c r="O1506" s="309"/>
      <c r="P1506" s="309"/>
    </row>
    <row r="1507" spans="1:16" ht="12.45" customHeight="1">
      <c r="A1507" s="306">
        <v>26</v>
      </c>
      <c r="B1507" s="306"/>
      <c r="C1507" s="307" t="s">
        <v>1480</v>
      </c>
      <c r="D1507" s="308" t="s">
        <v>1481</v>
      </c>
      <c r="E1507" s="308"/>
      <c r="F1507" s="307">
        <v>284</v>
      </c>
      <c r="G1507" s="308" t="s">
        <v>1633</v>
      </c>
      <c r="H1507" s="308" t="s">
        <v>1491</v>
      </c>
      <c r="I1507" s="309">
        <v>0</v>
      </c>
      <c r="J1507" s="309">
        <v>3079</v>
      </c>
      <c r="K1507" s="309">
        <v>0</v>
      </c>
      <c r="L1507" s="309">
        <v>308</v>
      </c>
      <c r="M1507" s="309">
        <v>103</v>
      </c>
      <c r="N1507" s="309">
        <v>3490</v>
      </c>
      <c r="O1507" s="309"/>
      <c r="P1507" s="309"/>
    </row>
    <row r="1508" spans="1:16" ht="12.45" customHeight="1">
      <c r="A1508" s="306">
        <v>26</v>
      </c>
      <c r="B1508" s="306"/>
      <c r="C1508" s="307" t="s">
        <v>1480</v>
      </c>
      <c r="D1508" s="308" t="s">
        <v>1481</v>
      </c>
      <c r="E1508" s="308"/>
      <c r="F1508" s="307">
        <v>285</v>
      </c>
      <c r="G1508" s="308" t="s">
        <v>1633</v>
      </c>
      <c r="H1508" s="308" t="s">
        <v>1491</v>
      </c>
      <c r="I1508" s="309">
        <v>0</v>
      </c>
      <c r="J1508" s="309">
        <v>20142</v>
      </c>
      <c r="K1508" s="309">
        <v>0</v>
      </c>
      <c r="L1508" s="309">
        <v>2014</v>
      </c>
      <c r="M1508" s="309">
        <v>5036</v>
      </c>
      <c r="N1508" s="309">
        <v>27192</v>
      </c>
      <c r="O1508" s="309"/>
      <c r="P1508" s="309"/>
    </row>
    <row r="1509" spans="1:16" ht="12.45" customHeight="1">
      <c r="A1509" s="306">
        <v>26</v>
      </c>
      <c r="B1509" s="306"/>
      <c r="C1509" s="307" t="s">
        <v>1480</v>
      </c>
      <c r="D1509" s="308" t="s">
        <v>1481</v>
      </c>
      <c r="E1509" s="308"/>
      <c r="F1509" s="307">
        <v>286</v>
      </c>
      <c r="G1509" s="308" t="s">
        <v>2534</v>
      </c>
      <c r="H1509" s="308" t="s">
        <v>2535</v>
      </c>
      <c r="I1509" s="309">
        <v>0</v>
      </c>
      <c r="J1509" s="309">
        <v>15759</v>
      </c>
      <c r="K1509" s="309">
        <v>0</v>
      </c>
      <c r="L1509" s="309">
        <v>1576</v>
      </c>
      <c r="M1509" s="309">
        <v>152</v>
      </c>
      <c r="N1509" s="309">
        <v>17487</v>
      </c>
      <c r="O1509" s="309"/>
      <c r="P1509" s="309"/>
    </row>
    <row r="1510" spans="1:16" ht="12.45" customHeight="1">
      <c r="A1510" s="306">
        <v>26</v>
      </c>
      <c r="B1510" s="306"/>
      <c r="C1510" s="307" t="s">
        <v>1480</v>
      </c>
      <c r="D1510" s="308" t="s">
        <v>1481</v>
      </c>
      <c r="E1510" s="308"/>
      <c r="F1510" s="307">
        <v>287</v>
      </c>
      <c r="G1510" s="308" t="s">
        <v>2072</v>
      </c>
      <c r="H1510" s="308" t="s">
        <v>2073</v>
      </c>
      <c r="I1510" s="309">
        <v>0</v>
      </c>
      <c r="J1510" s="309">
        <v>10524</v>
      </c>
      <c r="K1510" s="309">
        <v>0</v>
      </c>
      <c r="L1510" s="309">
        <v>1052</v>
      </c>
      <c r="M1510" s="309">
        <v>101</v>
      </c>
      <c r="N1510" s="309">
        <v>11677</v>
      </c>
      <c r="O1510" s="309"/>
      <c r="P1510" s="309"/>
    </row>
    <row r="1511" spans="1:16" ht="12.45" customHeight="1">
      <c r="A1511" s="306">
        <v>27</v>
      </c>
      <c r="B1511" s="306"/>
      <c r="C1511" s="307" t="s">
        <v>1480</v>
      </c>
      <c r="D1511" s="308" t="s">
        <v>1506</v>
      </c>
      <c r="E1511" s="308"/>
      <c r="F1511" s="307">
        <v>10</v>
      </c>
      <c r="G1511" s="308" t="s">
        <v>547</v>
      </c>
      <c r="H1511" s="308" t="s">
        <v>287</v>
      </c>
      <c r="I1511" s="309">
        <v>0</v>
      </c>
      <c r="J1511" s="309">
        <v>545455</v>
      </c>
      <c r="K1511" s="309">
        <v>0</v>
      </c>
      <c r="L1511" s="309">
        <v>54545</v>
      </c>
      <c r="M1511" s="309">
        <v>0</v>
      </c>
      <c r="N1511" s="309">
        <v>600000</v>
      </c>
      <c r="O1511" s="309"/>
      <c r="P1511" s="309"/>
    </row>
    <row r="1512" spans="1:16" ht="12.45" customHeight="1">
      <c r="A1512" s="306">
        <v>27</v>
      </c>
      <c r="B1512" s="306"/>
      <c r="C1512" s="307" t="s">
        <v>1480</v>
      </c>
      <c r="D1512" s="308" t="s">
        <v>1481</v>
      </c>
      <c r="E1512" s="308"/>
      <c r="F1512" s="307">
        <v>288</v>
      </c>
      <c r="G1512" s="308" t="s">
        <v>1260</v>
      </c>
      <c r="H1512" s="308" t="s">
        <v>2031</v>
      </c>
      <c r="I1512" s="309">
        <v>0</v>
      </c>
      <c r="J1512" s="309">
        <v>141436.12760000001</v>
      </c>
      <c r="K1512" s="309">
        <v>0</v>
      </c>
      <c r="L1512" s="309">
        <v>14114.360199999999</v>
      </c>
      <c r="M1512" s="309">
        <v>1389.4965999999999</v>
      </c>
      <c r="N1512" s="309">
        <v>156939.98439999999</v>
      </c>
      <c r="O1512" s="309"/>
      <c r="P1512" s="309"/>
    </row>
    <row r="1513" spans="1:16" ht="12.45" customHeight="1">
      <c r="A1513" s="306">
        <v>27</v>
      </c>
      <c r="B1513" s="306"/>
      <c r="C1513" s="307" t="s">
        <v>1480</v>
      </c>
      <c r="D1513" s="308" t="s">
        <v>1481</v>
      </c>
      <c r="E1513" s="308"/>
      <c r="F1513" s="307">
        <v>289</v>
      </c>
      <c r="G1513" s="308" t="s">
        <v>2178</v>
      </c>
      <c r="H1513" s="308" t="s">
        <v>287</v>
      </c>
      <c r="I1513" s="309">
        <v>0</v>
      </c>
      <c r="J1513" s="309">
        <v>212227.32279999999</v>
      </c>
      <c r="K1513" s="309">
        <v>0</v>
      </c>
      <c r="L1513" s="309">
        <v>21208.106</v>
      </c>
      <c r="M1513" s="309">
        <v>2047.6792</v>
      </c>
      <c r="N1513" s="309">
        <v>235483.10800000001</v>
      </c>
      <c r="O1513" s="309"/>
      <c r="P1513" s="309"/>
    </row>
    <row r="1514" spans="1:16" ht="12.45" customHeight="1">
      <c r="A1514" s="306">
        <v>27</v>
      </c>
      <c r="B1514" s="306"/>
      <c r="C1514" s="307" t="s">
        <v>1480</v>
      </c>
      <c r="D1514" s="308" t="s">
        <v>1481</v>
      </c>
      <c r="E1514" s="308"/>
      <c r="F1514" s="307">
        <v>290</v>
      </c>
      <c r="G1514" s="308" t="s">
        <v>2536</v>
      </c>
      <c r="H1514" s="308" t="s">
        <v>2537</v>
      </c>
      <c r="I1514" s="309">
        <v>0</v>
      </c>
      <c r="J1514" s="309">
        <v>70644.932400000005</v>
      </c>
      <c r="K1514" s="309">
        <v>0</v>
      </c>
      <c r="L1514" s="309">
        <v>7093.7457999999997</v>
      </c>
      <c r="M1514" s="309">
        <v>658.18259999999998</v>
      </c>
      <c r="N1514" s="309">
        <v>78396.860800000009</v>
      </c>
      <c r="O1514" s="309"/>
      <c r="P1514" s="309"/>
    </row>
    <row r="1515" spans="1:16" ht="12.45" customHeight="1">
      <c r="A1515" s="306">
        <v>27</v>
      </c>
      <c r="B1515" s="306"/>
      <c r="C1515" s="307" t="s">
        <v>1480</v>
      </c>
      <c r="D1515" s="308" t="s">
        <v>1481</v>
      </c>
      <c r="E1515" s="308"/>
      <c r="F1515" s="307">
        <v>291</v>
      </c>
      <c r="G1515" s="308" t="s">
        <v>2538</v>
      </c>
      <c r="H1515" s="308" t="s">
        <v>2539</v>
      </c>
      <c r="I1515" s="309">
        <v>0</v>
      </c>
      <c r="J1515" s="309">
        <v>141436.12760000001</v>
      </c>
      <c r="K1515" s="309">
        <v>0</v>
      </c>
      <c r="L1515" s="309">
        <v>14114.360199999999</v>
      </c>
      <c r="M1515" s="309">
        <v>1389.4965999999999</v>
      </c>
      <c r="N1515" s="309">
        <v>156939.98439999999</v>
      </c>
      <c r="O1515" s="309"/>
      <c r="P1515" s="309"/>
    </row>
    <row r="1516" spans="1:16" ht="12.45" customHeight="1">
      <c r="A1516" s="306">
        <v>27</v>
      </c>
      <c r="B1516" s="306"/>
      <c r="C1516" s="307" t="s">
        <v>1480</v>
      </c>
      <c r="D1516" s="308" t="s">
        <v>1481</v>
      </c>
      <c r="E1516" s="308"/>
      <c r="F1516" s="307">
        <v>293</v>
      </c>
      <c r="G1516" s="308" t="s">
        <v>1633</v>
      </c>
      <c r="H1516" s="308" t="s">
        <v>1491</v>
      </c>
      <c r="I1516" s="309">
        <v>0</v>
      </c>
      <c r="J1516" s="309">
        <v>1250</v>
      </c>
      <c r="K1516" s="309">
        <v>0</v>
      </c>
      <c r="L1516" s="309">
        <v>125</v>
      </c>
      <c r="M1516" s="309">
        <v>42</v>
      </c>
      <c r="N1516" s="309">
        <v>1417</v>
      </c>
      <c r="O1516" s="309"/>
      <c r="P1516" s="309"/>
    </row>
    <row r="1517" spans="1:16" ht="12.45" customHeight="1">
      <c r="A1517" s="306">
        <v>27</v>
      </c>
      <c r="B1517" s="306"/>
      <c r="C1517" s="307" t="s">
        <v>1480</v>
      </c>
      <c r="D1517" s="308" t="s">
        <v>1481</v>
      </c>
      <c r="E1517" s="308"/>
      <c r="F1517" s="307">
        <v>294</v>
      </c>
      <c r="G1517" s="308" t="s">
        <v>1633</v>
      </c>
      <c r="H1517" s="308" t="s">
        <v>1491</v>
      </c>
      <c r="I1517" s="309">
        <v>0</v>
      </c>
      <c r="J1517" s="309">
        <v>3080</v>
      </c>
      <c r="K1517" s="309">
        <v>0</v>
      </c>
      <c r="L1517" s="309">
        <v>308</v>
      </c>
      <c r="M1517" s="309">
        <v>103</v>
      </c>
      <c r="N1517" s="309">
        <v>3491</v>
      </c>
      <c r="O1517" s="309"/>
      <c r="P1517" s="309"/>
    </row>
    <row r="1518" spans="1:16" ht="12.45" customHeight="1">
      <c r="A1518" s="306">
        <v>27</v>
      </c>
      <c r="B1518" s="306"/>
      <c r="C1518" s="307" t="s">
        <v>1480</v>
      </c>
      <c r="D1518" s="308" t="s">
        <v>1481</v>
      </c>
      <c r="E1518" s="308"/>
      <c r="F1518" s="307">
        <v>295</v>
      </c>
      <c r="G1518" s="308" t="s">
        <v>1633</v>
      </c>
      <c r="H1518" s="308" t="s">
        <v>1491</v>
      </c>
      <c r="I1518" s="309">
        <v>0</v>
      </c>
      <c r="J1518" s="309">
        <v>1199</v>
      </c>
      <c r="K1518" s="309">
        <v>0</v>
      </c>
      <c r="L1518" s="309">
        <v>120</v>
      </c>
      <c r="M1518" s="309">
        <v>40</v>
      </c>
      <c r="N1518" s="309">
        <v>1359</v>
      </c>
      <c r="O1518" s="309"/>
      <c r="P1518" s="309"/>
    </row>
    <row r="1519" spans="1:16" ht="12.45" customHeight="1">
      <c r="A1519" s="306">
        <v>27</v>
      </c>
      <c r="B1519" s="306"/>
      <c r="C1519" s="307" t="s">
        <v>1480</v>
      </c>
      <c r="D1519" s="308" t="s">
        <v>1481</v>
      </c>
      <c r="E1519" s="308"/>
      <c r="F1519" s="307">
        <v>296</v>
      </c>
      <c r="G1519" s="308" t="s">
        <v>1633</v>
      </c>
      <c r="H1519" s="308" t="s">
        <v>1491</v>
      </c>
      <c r="I1519" s="309">
        <v>0</v>
      </c>
      <c r="J1519" s="309">
        <v>3235</v>
      </c>
      <c r="K1519" s="309">
        <v>0</v>
      </c>
      <c r="L1519" s="309">
        <v>324</v>
      </c>
      <c r="M1519" s="309">
        <v>108</v>
      </c>
      <c r="N1519" s="309">
        <v>3667</v>
      </c>
      <c r="O1519" s="309"/>
      <c r="P1519" s="309"/>
    </row>
    <row r="1520" spans="1:16" ht="12.45" customHeight="1">
      <c r="A1520" s="306">
        <v>27</v>
      </c>
      <c r="B1520" s="306"/>
      <c r="C1520" s="307" t="s">
        <v>1480</v>
      </c>
      <c r="D1520" s="308" t="s">
        <v>1481</v>
      </c>
      <c r="E1520" s="308"/>
      <c r="F1520" s="307">
        <v>297</v>
      </c>
      <c r="G1520" s="308" t="s">
        <v>1616</v>
      </c>
      <c r="H1520" s="308" t="s">
        <v>1489</v>
      </c>
      <c r="I1520" s="309">
        <v>0</v>
      </c>
      <c r="J1520" s="309">
        <v>1462.6279999999999</v>
      </c>
      <c r="K1520" s="309">
        <v>0</v>
      </c>
      <c r="L1520" s="309">
        <v>146.2628</v>
      </c>
      <c r="M1520" s="309">
        <v>73.131399999999999</v>
      </c>
      <c r="N1520" s="309">
        <v>1682.0222000000001</v>
      </c>
      <c r="O1520" s="309"/>
      <c r="P1520" s="309"/>
    </row>
    <row r="1521" spans="1:16" ht="12.45" customHeight="1">
      <c r="A1521" s="306">
        <v>27</v>
      </c>
      <c r="B1521" s="306"/>
      <c r="C1521" s="307" t="s">
        <v>1480</v>
      </c>
      <c r="D1521" s="308" t="s">
        <v>1481</v>
      </c>
      <c r="E1521" s="308"/>
      <c r="F1521" s="307">
        <v>298</v>
      </c>
      <c r="G1521" s="308" t="s">
        <v>2534</v>
      </c>
      <c r="H1521" s="308" t="s">
        <v>2535</v>
      </c>
      <c r="I1521" s="309">
        <v>0</v>
      </c>
      <c r="J1521" s="309">
        <v>15764</v>
      </c>
      <c r="K1521" s="309">
        <v>0</v>
      </c>
      <c r="L1521" s="309">
        <v>1576</v>
      </c>
      <c r="M1521" s="309">
        <v>152</v>
      </c>
      <c r="N1521" s="309">
        <v>17492</v>
      </c>
      <c r="O1521" s="309"/>
      <c r="P1521" s="309"/>
    </row>
    <row r="1522" spans="1:16" ht="12.45" customHeight="1">
      <c r="A1522" s="306">
        <v>27</v>
      </c>
      <c r="B1522" s="306"/>
      <c r="C1522" s="307" t="s">
        <v>1480</v>
      </c>
      <c r="D1522" s="308" t="s">
        <v>1481</v>
      </c>
      <c r="E1522" s="308"/>
      <c r="F1522" s="307">
        <v>299</v>
      </c>
      <c r="G1522" s="308" t="s">
        <v>2278</v>
      </c>
      <c r="H1522" s="308" t="s">
        <v>2279</v>
      </c>
      <c r="I1522" s="309">
        <v>0</v>
      </c>
      <c r="J1522" s="309">
        <v>5477</v>
      </c>
      <c r="K1522" s="309">
        <v>0</v>
      </c>
      <c r="L1522" s="309">
        <v>548</v>
      </c>
      <c r="M1522" s="309">
        <v>53</v>
      </c>
      <c r="N1522" s="309">
        <v>6078</v>
      </c>
      <c r="O1522" s="309"/>
      <c r="P1522" s="309"/>
    </row>
    <row r="1523" spans="1:16" ht="12.45" customHeight="1">
      <c r="A1523" s="306">
        <v>28</v>
      </c>
      <c r="B1523" s="306"/>
      <c r="C1523" s="307" t="s">
        <v>1480</v>
      </c>
      <c r="D1523" s="308" t="s">
        <v>1481</v>
      </c>
      <c r="E1523" s="308"/>
      <c r="F1523" s="307">
        <v>207</v>
      </c>
      <c r="G1523" s="308" t="s">
        <v>2540</v>
      </c>
      <c r="H1523" s="308" t="s">
        <v>2541</v>
      </c>
      <c r="I1523" s="309">
        <v>0</v>
      </c>
      <c r="J1523" s="309">
        <v>214030.04519999999</v>
      </c>
      <c r="K1523" s="309">
        <v>0</v>
      </c>
      <c r="L1523" s="309">
        <v>21388.254000000001</v>
      </c>
      <c r="M1523" s="309">
        <v>2065.0727999999999</v>
      </c>
      <c r="N1523" s="309">
        <v>237483.372</v>
      </c>
      <c r="O1523" s="309"/>
      <c r="P1523" s="309"/>
    </row>
    <row r="1524" spans="1:16" ht="12.45" customHeight="1">
      <c r="A1524" s="306">
        <v>28</v>
      </c>
      <c r="B1524" s="306"/>
      <c r="C1524" s="307" t="s">
        <v>1480</v>
      </c>
      <c r="D1524" s="308" t="s">
        <v>1481</v>
      </c>
      <c r="E1524" s="308"/>
      <c r="F1524" s="307">
        <v>300</v>
      </c>
      <c r="G1524" s="308" t="s">
        <v>1640</v>
      </c>
      <c r="H1524" s="308" t="s">
        <v>1641</v>
      </c>
      <c r="I1524" s="309">
        <v>0</v>
      </c>
      <c r="J1524" s="309">
        <v>1671350</v>
      </c>
      <c r="K1524" s="309">
        <v>0</v>
      </c>
      <c r="L1524" s="309">
        <v>167135</v>
      </c>
      <c r="M1524" s="309">
        <v>30951</v>
      </c>
      <c r="N1524" s="309">
        <v>1869436</v>
      </c>
      <c r="O1524" s="309"/>
      <c r="P1524" s="309"/>
    </row>
    <row r="1525" spans="1:16" ht="12.45" customHeight="1">
      <c r="A1525" s="306">
        <v>28</v>
      </c>
      <c r="B1525" s="306"/>
      <c r="C1525" s="307" t="s">
        <v>1480</v>
      </c>
      <c r="D1525" s="308" t="s">
        <v>1481</v>
      </c>
      <c r="E1525" s="308"/>
      <c r="F1525" s="307">
        <v>301</v>
      </c>
      <c r="G1525" s="308" t="s">
        <v>2542</v>
      </c>
      <c r="H1525" s="308" t="s">
        <v>2543</v>
      </c>
      <c r="I1525" s="309">
        <v>0</v>
      </c>
      <c r="J1525" s="309">
        <v>25201</v>
      </c>
      <c r="K1525" s="309">
        <v>0</v>
      </c>
      <c r="L1525" s="309">
        <v>2520</v>
      </c>
      <c r="M1525" s="309">
        <v>242</v>
      </c>
      <c r="N1525" s="309">
        <v>27963</v>
      </c>
      <c r="O1525" s="309"/>
      <c r="P1525" s="309"/>
    </row>
    <row r="1526" spans="1:16" ht="12.45" customHeight="1">
      <c r="A1526" s="306">
        <v>28</v>
      </c>
      <c r="B1526" s="306"/>
      <c r="C1526" s="307" t="s">
        <v>1480</v>
      </c>
      <c r="D1526" s="308" t="s">
        <v>1481</v>
      </c>
      <c r="E1526" s="308"/>
      <c r="F1526" s="307">
        <v>302</v>
      </c>
      <c r="G1526" s="308" t="s">
        <v>2544</v>
      </c>
      <c r="H1526" s="308" t="s">
        <v>2543</v>
      </c>
      <c r="I1526" s="309">
        <v>0</v>
      </c>
      <c r="J1526" s="309">
        <v>5223</v>
      </c>
      <c r="K1526" s="309">
        <v>0</v>
      </c>
      <c r="L1526" s="309">
        <v>522</v>
      </c>
      <c r="M1526" s="309">
        <v>50</v>
      </c>
      <c r="N1526" s="309">
        <v>5795</v>
      </c>
      <c r="O1526" s="309"/>
      <c r="P1526" s="309"/>
    </row>
    <row r="1527" spans="1:16" ht="12.45" customHeight="1">
      <c r="A1527" s="306">
        <v>28</v>
      </c>
      <c r="B1527" s="306"/>
      <c r="C1527" s="307" t="s">
        <v>1480</v>
      </c>
      <c r="D1527" s="308" t="s">
        <v>1481</v>
      </c>
      <c r="E1527" s="308"/>
      <c r="F1527" s="307">
        <v>303</v>
      </c>
      <c r="G1527" s="308" t="s">
        <v>2545</v>
      </c>
      <c r="H1527" s="308" t="s">
        <v>2546</v>
      </c>
      <c r="I1527" s="309">
        <v>0</v>
      </c>
      <c r="J1527" s="309">
        <v>23392</v>
      </c>
      <c r="K1527" s="309">
        <v>0</v>
      </c>
      <c r="L1527" s="309">
        <v>2339</v>
      </c>
      <c r="M1527" s="309">
        <v>0</v>
      </c>
      <c r="N1527" s="309">
        <v>25731</v>
      </c>
      <c r="O1527" s="309"/>
      <c r="P1527" s="309"/>
    </row>
    <row r="1528" spans="1:16" ht="12.45" customHeight="1">
      <c r="A1528" s="306">
        <v>28</v>
      </c>
      <c r="B1528" s="306"/>
      <c r="C1528" s="307" t="s">
        <v>1480</v>
      </c>
      <c r="D1528" s="308" t="s">
        <v>1481</v>
      </c>
      <c r="E1528" s="308"/>
      <c r="F1528" s="307">
        <v>304</v>
      </c>
      <c r="G1528" s="308" t="s">
        <v>1640</v>
      </c>
      <c r="H1528" s="308" t="s">
        <v>1641</v>
      </c>
      <c r="I1528" s="309">
        <v>0</v>
      </c>
      <c r="J1528" s="309">
        <v>2631077</v>
      </c>
      <c r="K1528" s="309">
        <v>0</v>
      </c>
      <c r="L1528" s="309">
        <v>263108</v>
      </c>
      <c r="M1528" s="309">
        <v>48724</v>
      </c>
      <c r="N1528" s="309">
        <v>2942909</v>
      </c>
      <c r="O1528" s="309"/>
      <c r="P1528" s="309"/>
    </row>
    <row r="1529" spans="1:16" ht="12.45" customHeight="1">
      <c r="A1529" s="306">
        <v>28</v>
      </c>
      <c r="B1529" s="306"/>
      <c r="C1529" s="307" t="s">
        <v>1480</v>
      </c>
      <c r="D1529" s="308" t="s">
        <v>1481</v>
      </c>
      <c r="E1529" s="308"/>
      <c r="F1529" s="307">
        <v>305</v>
      </c>
      <c r="G1529" s="308" t="s">
        <v>1640</v>
      </c>
      <c r="H1529" s="308" t="s">
        <v>1641</v>
      </c>
      <c r="I1529" s="309">
        <v>0</v>
      </c>
      <c r="J1529" s="309">
        <v>1063103</v>
      </c>
      <c r="K1529" s="309">
        <v>0</v>
      </c>
      <c r="L1529" s="309">
        <v>106310</v>
      </c>
      <c r="M1529" s="309">
        <v>19687</v>
      </c>
      <c r="N1529" s="309">
        <v>1189100</v>
      </c>
      <c r="O1529" s="309"/>
      <c r="P1529" s="309"/>
    </row>
    <row r="1530" spans="1:16" ht="12.45" customHeight="1">
      <c r="A1530" s="306">
        <v>28</v>
      </c>
      <c r="B1530" s="306"/>
      <c r="C1530" s="307" t="s">
        <v>1480</v>
      </c>
      <c r="D1530" s="308" t="s">
        <v>1481</v>
      </c>
      <c r="E1530" s="308"/>
      <c r="F1530" s="307">
        <v>306</v>
      </c>
      <c r="G1530" s="308" t="s">
        <v>1616</v>
      </c>
      <c r="H1530" s="308" t="s">
        <v>1489</v>
      </c>
      <c r="I1530" s="309">
        <v>0</v>
      </c>
      <c r="J1530" s="309">
        <v>3065.58</v>
      </c>
      <c r="K1530" s="309">
        <v>0</v>
      </c>
      <c r="L1530" s="309">
        <v>291.95999999999998</v>
      </c>
      <c r="M1530" s="309">
        <v>72.989999999999995</v>
      </c>
      <c r="N1530" s="309">
        <v>3430.53</v>
      </c>
      <c r="O1530" s="309"/>
      <c r="P1530" s="309"/>
    </row>
    <row r="1531" spans="1:16" ht="12.45" customHeight="1">
      <c r="A1531" s="306">
        <v>28</v>
      </c>
      <c r="B1531" s="306"/>
      <c r="C1531" s="307" t="s">
        <v>1480</v>
      </c>
      <c r="D1531" s="308" t="s">
        <v>1481</v>
      </c>
      <c r="E1531" s="308"/>
      <c r="F1531" s="307">
        <v>307</v>
      </c>
      <c r="G1531" s="308" t="s">
        <v>1616</v>
      </c>
      <c r="H1531" s="308" t="s">
        <v>1489</v>
      </c>
      <c r="I1531" s="309">
        <v>0</v>
      </c>
      <c r="J1531" s="309">
        <v>1459.8</v>
      </c>
      <c r="K1531" s="309">
        <v>0</v>
      </c>
      <c r="L1531" s="309">
        <v>145.97999999999999</v>
      </c>
      <c r="M1531" s="309">
        <v>72.989999999999995</v>
      </c>
      <c r="N1531" s="309">
        <v>1678.77</v>
      </c>
      <c r="O1531" s="309"/>
      <c r="P1531" s="309"/>
    </row>
    <row r="1532" spans="1:16" ht="12.45" customHeight="1">
      <c r="A1532" s="306">
        <v>28</v>
      </c>
      <c r="B1532" s="306"/>
      <c r="C1532" s="307" t="s">
        <v>1480</v>
      </c>
      <c r="D1532" s="308" t="s">
        <v>1481</v>
      </c>
      <c r="E1532" s="308"/>
      <c r="F1532" s="307">
        <v>308</v>
      </c>
      <c r="G1532" s="308" t="s">
        <v>1633</v>
      </c>
      <c r="H1532" s="308" t="s">
        <v>1491</v>
      </c>
      <c r="I1532" s="309">
        <v>0</v>
      </c>
      <c r="J1532" s="309">
        <v>1250</v>
      </c>
      <c r="K1532" s="309">
        <v>0</v>
      </c>
      <c r="L1532" s="309">
        <v>125</v>
      </c>
      <c r="M1532" s="309">
        <v>42</v>
      </c>
      <c r="N1532" s="309">
        <v>1417</v>
      </c>
      <c r="O1532" s="309"/>
      <c r="P1532" s="309"/>
    </row>
    <row r="1533" spans="1:16" ht="12.45" customHeight="1">
      <c r="A1533" s="306">
        <v>28</v>
      </c>
      <c r="B1533" s="306"/>
      <c r="C1533" s="307" t="s">
        <v>1480</v>
      </c>
      <c r="D1533" s="308" t="s">
        <v>1481</v>
      </c>
      <c r="E1533" s="308"/>
      <c r="F1533" s="307">
        <v>309</v>
      </c>
      <c r="G1533" s="308" t="s">
        <v>1633</v>
      </c>
      <c r="H1533" s="308" t="s">
        <v>1491</v>
      </c>
      <c r="I1533" s="309">
        <v>0</v>
      </c>
      <c r="J1533" s="309">
        <v>3236</v>
      </c>
      <c r="K1533" s="309">
        <v>0</v>
      </c>
      <c r="L1533" s="309">
        <v>324</v>
      </c>
      <c r="M1533" s="309">
        <v>108</v>
      </c>
      <c r="N1533" s="309">
        <v>3668</v>
      </c>
      <c r="O1533" s="309"/>
      <c r="P1533" s="309"/>
    </row>
    <row r="1534" spans="1:16" ht="12.45" customHeight="1">
      <c r="A1534" s="306">
        <v>28</v>
      </c>
      <c r="B1534" s="306"/>
      <c r="C1534" s="307" t="s">
        <v>1480</v>
      </c>
      <c r="D1534" s="308" t="s">
        <v>1481</v>
      </c>
      <c r="E1534" s="308"/>
      <c r="F1534" s="307">
        <v>310</v>
      </c>
      <c r="G1534" s="308" t="s">
        <v>1633</v>
      </c>
      <c r="H1534" s="308" t="s">
        <v>1491</v>
      </c>
      <c r="I1534" s="309">
        <v>0</v>
      </c>
      <c r="J1534" s="309">
        <v>3081</v>
      </c>
      <c r="K1534" s="309">
        <v>0</v>
      </c>
      <c r="L1534" s="309">
        <v>308</v>
      </c>
      <c r="M1534" s="309">
        <v>103</v>
      </c>
      <c r="N1534" s="309">
        <v>3492</v>
      </c>
      <c r="O1534" s="309"/>
      <c r="P1534" s="309"/>
    </row>
    <row r="1535" spans="1:16" ht="12.45" customHeight="1">
      <c r="A1535" s="306">
        <v>28</v>
      </c>
      <c r="B1535" s="306"/>
      <c r="C1535" s="307" t="s">
        <v>1480</v>
      </c>
      <c r="D1535" s="308" t="s">
        <v>1481</v>
      </c>
      <c r="E1535" s="308"/>
      <c r="F1535" s="307">
        <v>311</v>
      </c>
      <c r="G1535" s="308" t="s">
        <v>1633</v>
      </c>
      <c r="H1535" s="308" t="s">
        <v>1491</v>
      </c>
      <c r="I1535" s="309">
        <v>0</v>
      </c>
      <c r="J1535" s="309">
        <v>1199</v>
      </c>
      <c r="K1535" s="309">
        <v>0</v>
      </c>
      <c r="L1535" s="309">
        <v>120</v>
      </c>
      <c r="M1535" s="309">
        <v>40</v>
      </c>
      <c r="N1535" s="309">
        <v>1359</v>
      </c>
      <c r="O1535" s="309"/>
      <c r="P1535" s="309"/>
    </row>
    <row r="1536" spans="1:16" ht="12.45" customHeight="1">
      <c r="A1536" s="306">
        <v>28</v>
      </c>
      <c r="B1536" s="306"/>
      <c r="C1536" s="307" t="s">
        <v>1480</v>
      </c>
      <c r="D1536" s="308" t="s">
        <v>1481</v>
      </c>
      <c r="E1536" s="308"/>
      <c r="F1536" s="307">
        <v>312</v>
      </c>
      <c r="G1536" s="308" t="s">
        <v>1640</v>
      </c>
      <c r="H1536" s="308" t="s">
        <v>1641</v>
      </c>
      <c r="I1536" s="309">
        <v>0</v>
      </c>
      <c r="J1536" s="309">
        <v>764031</v>
      </c>
      <c r="K1536" s="309">
        <v>0</v>
      </c>
      <c r="L1536" s="309">
        <v>76403</v>
      </c>
      <c r="M1536" s="309">
        <v>14149</v>
      </c>
      <c r="N1536" s="309">
        <v>854583</v>
      </c>
      <c r="O1536" s="309"/>
      <c r="P1536" s="309"/>
    </row>
    <row r="1537" spans="1:16" ht="12.45" customHeight="1">
      <c r="A1537" s="306">
        <v>28</v>
      </c>
      <c r="B1537" s="306"/>
      <c r="C1537" s="307" t="s">
        <v>1480</v>
      </c>
      <c r="D1537" s="308" t="s">
        <v>1481</v>
      </c>
      <c r="E1537" s="308"/>
      <c r="F1537" s="307">
        <v>313</v>
      </c>
      <c r="G1537" s="308" t="s">
        <v>1640</v>
      </c>
      <c r="H1537" s="308" t="s">
        <v>1641</v>
      </c>
      <c r="I1537" s="309">
        <v>0</v>
      </c>
      <c r="J1537" s="309">
        <v>606001</v>
      </c>
      <c r="K1537" s="309">
        <v>0</v>
      </c>
      <c r="L1537" s="309">
        <v>60600</v>
      </c>
      <c r="M1537" s="309">
        <v>11222</v>
      </c>
      <c r="N1537" s="309">
        <v>677823</v>
      </c>
      <c r="O1537" s="309"/>
      <c r="P1537" s="309"/>
    </row>
    <row r="1538" spans="1:16" ht="12.45" customHeight="1">
      <c r="A1538" s="306">
        <v>29</v>
      </c>
      <c r="B1538" s="306"/>
      <c r="C1538" s="307" t="s">
        <v>1480</v>
      </c>
      <c r="D1538" s="308" t="s">
        <v>1481</v>
      </c>
      <c r="E1538" s="308"/>
      <c r="F1538" s="307">
        <v>314</v>
      </c>
      <c r="G1538" s="308" t="s">
        <v>2547</v>
      </c>
      <c r="H1538" s="308" t="s">
        <v>2548</v>
      </c>
      <c r="I1538" s="309">
        <v>0</v>
      </c>
      <c r="J1538" s="309">
        <v>24575</v>
      </c>
      <c r="K1538" s="309">
        <v>0</v>
      </c>
      <c r="L1538" s="309">
        <v>2458</v>
      </c>
      <c r="M1538" s="309">
        <v>0</v>
      </c>
      <c r="N1538" s="309">
        <v>27033</v>
      </c>
      <c r="O1538" s="309"/>
      <c r="P1538" s="309"/>
    </row>
    <row r="1539" spans="1:16" ht="12.45" customHeight="1">
      <c r="A1539" s="306">
        <v>29</v>
      </c>
      <c r="B1539" s="306"/>
      <c r="C1539" s="307" t="s">
        <v>1480</v>
      </c>
      <c r="D1539" s="308" t="s">
        <v>1481</v>
      </c>
      <c r="E1539" s="308"/>
      <c r="F1539" s="307">
        <v>315</v>
      </c>
      <c r="G1539" s="308" t="s">
        <v>1633</v>
      </c>
      <c r="H1539" s="308" t="s">
        <v>1491</v>
      </c>
      <c r="I1539" s="309">
        <v>0</v>
      </c>
      <c r="J1539" s="309">
        <v>9185</v>
      </c>
      <c r="K1539" s="309">
        <v>0</v>
      </c>
      <c r="L1539" s="309">
        <v>919</v>
      </c>
      <c r="M1539" s="309">
        <v>306</v>
      </c>
      <c r="N1539" s="309">
        <v>10410</v>
      </c>
      <c r="O1539" s="309"/>
      <c r="P1539" s="309"/>
    </row>
    <row r="1540" spans="1:16" ht="12.45" customHeight="1">
      <c r="A1540" s="306">
        <v>29</v>
      </c>
      <c r="B1540" s="306"/>
      <c r="C1540" s="307" t="s">
        <v>1480</v>
      </c>
      <c r="D1540" s="308" t="s">
        <v>1481</v>
      </c>
      <c r="E1540" s="308"/>
      <c r="F1540" s="307">
        <v>316</v>
      </c>
      <c r="G1540" s="308" t="s">
        <v>1633</v>
      </c>
      <c r="H1540" s="308" t="s">
        <v>1491</v>
      </c>
      <c r="I1540" s="309">
        <v>0</v>
      </c>
      <c r="J1540" s="309">
        <v>9710</v>
      </c>
      <c r="K1540" s="309">
        <v>0</v>
      </c>
      <c r="L1540" s="309">
        <v>971</v>
      </c>
      <c r="M1540" s="309">
        <v>324</v>
      </c>
      <c r="N1540" s="309">
        <v>11005</v>
      </c>
      <c r="O1540" s="309"/>
      <c r="P1540" s="309"/>
    </row>
    <row r="1541" spans="1:16" ht="12.45" customHeight="1">
      <c r="A1541" s="306">
        <v>29</v>
      </c>
      <c r="B1541" s="306"/>
      <c r="C1541" s="307" t="s">
        <v>1480</v>
      </c>
      <c r="D1541" s="308" t="s">
        <v>1481</v>
      </c>
      <c r="E1541" s="308"/>
      <c r="F1541" s="307">
        <v>317</v>
      </c>
      <c r="G1541" s="308" t="s">
        <v>1633</v>
      </c>
      <c r="H1541" s="308" t="s">
        <v>1491</v>
      </c>
      <c r="I1541" s="309">
        <v>0</v>
      </c>
      <c r="J1541" s="309">
        <v>3752</v>
      </c>
      <c r="K1541" s="309">
        <v>0</v>
      </c>
      <c r="L1541" s="309">
        <v>375</v>
      </c>
      <c r="M1541" s="309">
        <v>125</v>
      </c>
      <c r="N1541" s="309">
        <v>4252</v>
      </c>
      <c r="O1541" s="309"/>
      <c r="P1541" s="309"/>
    </row>
    <row r="1542" spans="1:16" ht="12.45" customHeight="1">
      <c r="A1542" s="306">
        <v>29</v>
      </c>
      <c r="B1542" s="306"/>
      <c r="C1542" s="307" t="s">
        <v>1480</v>
      </c>
      <c r="D1542" s="308" t="s">
        <v>1481</v>
      </c>
      <c r="E1542" s="308"/>
      <c r="F1542" s="307">
        <v>318</v>
      </c>
      <c r="G1542" s="308" t="s">
        <v>1633</v>
      </c>
      <c r="H1542" s="308" t="s">
        <v>1491</v>
      </c>
      <c r="I1542" s="309">
        <v>0</v>
      </c>
      <c r="J1542" s="309">
        <v>3575</v>
      </c>
      <c r="K1542" s="309">
        <v>0</v>
      </c>
      <c r="L1542" s="309">
        <v>358</v>
      </c>
      <c r="M1542" s="309">
        <v>119</v>
      </c>
      <c r="N1542" s="309">
        <v>4052</v>
      </c>
      <c r="O1542" s="309"/>
      <c r="P1542" s="309"/>
    </row>
    <row r="1543" spans="1:16" ht="12.45" customHeight="1">
      <c r="A1543" s="306">
        <v>29</v>
      </c>
      <c r="B1543" s="306"/>
      <c r="C1543" s="307" t="s">
        <v>1480</v>
      </c>
      <c r="D1543" s="308" t="s">
        <v>1481</v>
      </c>
      <c r="E1543" s="308"/>
      <c r="F1543" s="307">
        <v>319</v>
      </c>
      <c r="G1543" s="308" t="s">
        <v>1616</v>
      </c>
      <c r="H1543" s="308" t="s">
        <v>1489</v>
      </c>
      <c r="I1543" s="309">
        <v>0</v>
      </c>
      <c r="J1543" s="309">
        <v>4242.3230000000003</v>
      </c>
      <c r="K1543" s="309">
        <v>0</v>
      </c>
      <c r="L1543" s="309">
        <v>438.86099999999999</v>
      </c>
      <c r="M1543" s="309">
        <v>146.28700000000001</v>
      </c>
      <c r="N1543" s="309">
        <v>4827.4710000000005</v>
      </c>
      <c r="O1543" s="309"/>
      <c r="P1543" s="309"/>
    </row>
    <row r="1544" spans="1:16" ht="12.45" customHeight="1">
      <c r="A1544" s="306">
        <v>29</v>
      </c>
      <c r="B1544" s="306"/>
      <c r="C1544" s="307" t="s">
        <v>1480</v>
      </c>
      <c r="D1544" s="308" t="s">
        <v>1481</v>
      </c>
      <c r="E1544" s="308"/>
      <c r="F1544" s="307">
        <v>320</v>
      </c>
      <c r="G1544" s="308" t="s">
        <v>1640</v>
      </c>
      <c r="H1544" s="308" t="s">
        <v>1641</v>
      </c>
      <c r="I1544" s="309">
        <v>0</v>
      </c>
      <c r="J1544" s="309">
        <v>2546745</v>
      </c>
      <c r="K1544" s="309">
        <v>0</v>
      </c>
      <c r="L1544" s="309">
        <v>254675</v>
      </c>
      <c r="M1544" s="309">
        <v>0</v>
      </c>
      <c r="N1544" s="309">
        <v>2801420</v>
      </c>
      <c r="O1544" s="309"/>
      <c r="P1544" s="309"/>
    </row>
    <row r="1545" spans="1:16" ht="12.45" customHeight="1">
      <c r="A1545" s="306">
        <v>29</v>
      </c>
      <c r="B1545" s="306"/>
      <c r="C1545" s="307" t="s">
        <v>1480</v>
      </c>
      <c r="D1545" s="308" t="s">
        <v>1481</v>
      </c>
      <c r="E1545" s="308"/>
      <c r="F1545" s="307">
        <v>321</v>
      </c>
      <c r="G1545" s="308" t="s">
        <v>1640</v>
      </c>
      <c r="H1545" s="308" t="s">
        <v>1641</v>
      </c>
      <c r="I1545" s="309">
        <v>0</v>
      </c>
      <c r="J1545" s="309">
        <v>2547328</v>
      </c>
      <c r="K1545" s="309">
        <v>0</v>
      </c>
      <c r="L1545" s="309">
        <v>254733</v>
      </c>
      <c r="M1545" s="309">
        <v>0</v>
      </c>
      <c r="N1545" s="309">
        <v>2802061</v>
      </c>
      <c r="O1545" s="309"/>
      <c r="P1545" s="309"/>
    </row>
    <row r="1546" spans="1:16" ht="12.45" customHeight="1">
      <c r="A1546" s="306">
        <v>29</v>
      </c>
      <c r="B1546" s="306"/>
      <c r="C1546" s="307" t="s">
        <v>1480</v>
      </c>
      <c r="D1546" s="308" t="s">
        <v>1481</v>
      </c>
      <c r="E1546" s="308"/>
      <c r="F1546" s="307">
        <v>322</v>
      </c>
      <c r="G1546" s="308" t="s">
        <v>2549</v>
      </c>
      <c r="H1546" s="308" t="s">
        <v>2550</v>
      </c>
      <c r="I1546" s="309">
        <v>0</v>
      </c>
      <c r="J1546" s="309">
        <v>35328.3105</v>
      </c>
      <c r="K1546" s="309">
        <v>0</v>
      </c>
      <c r="L1546" s="309">
        <v>3510.8879999999999</v>
      </c>
      <c r="M1546" s="309">
        <v>365.71749999999997</v>
      </c>
      <c r="N1546" s="309">
        <v>39204.915999999997</v>
      </c>
      <c r="O1546" s="309"/>
      <c r="P1546" s="309"/>
    </row>
    <row r="1547" spans="1:16" ht="12.45" customHeight="1">
      <c r="A1547" s="306">
        <v>29</v>
      </c>
      <c r="B1547" s="306"/>
      <c r="C1547" s="307" t="s">
        <v>1480</v>
      </c>
      <c r="D1547" s="308" t="s">
        <v>1481</v>
      </c>
      <c r="E1547" s="308"/>
      <c r="F1547" s="307">
        <v>323</v>
      </c>
      <c r="G1547" s="308" t="s">
        <v>1640</v>
      </c>
      <c r="H1547" s="308" t="s">
        <v>1641</v>
      </c>
      <c r="I1547" s="309">
        <v>0</v>
      </c>
      <c r="J1547" s="309">
        <v>2547328</v>
      </c>
      <c r="K1547" s="309">
        <v>0</v>
      </c>
      <c r="L1547" s="309">
        <v>254733</v>
      </c>
      <c r="M1547" s="309">
        <v>0</v>
      </c>
      <c r="N1547" s="309">
        <v>2802061</v>
      </c>
      <c r="O1547" s="309"/>
      <c r="P1547" s="309"/>
    </row>
    <row r="1548" spans="1:16" ht="12.45" customHeight="1">
      <c r="A1548" s="306">
        <v>29</v>
      </c>
      <c r="B1548" s="306"/>
      <c r="C1548" s="307" t="s">
        <v>1480</v>
      </c>
      <c r="D1548" s="308" t="s">
        <v>1481</v>
      </c>
      <c r="E1548" s="308"/>
      <c r="F1548" s="307">
        <v>324</v>
      </c>
      <c r="G1548" s="308" t="s">
        <v>2549</v>
      </c>
      <c r="H1548" s="308" t="s">
        <v>2550</v>
      </c>
      <c r="I1548" s="309">
        <v>0</v>
      </c>
      <c r="J1548" s="309">
        <v>176787.8395</v>
      </c>
      <c r="K1548" s="309">
        <v>0</v>
      </c>
      <c r="L1548" s="309">
        <v>17700.726999999999</v>
      </c>
      <c r="M1548" s="309">
        <v>1682.3005000000001</v>
      </c>
      <c r="N1548" s="309">
        <v>196170.86700000003</v>
      </c>
      <c r="O1548" s="309"/>
      <c r="P1548" s="309"/>
    </row>
    <row r="1549" spans="1:16" ht="12.45" customHeight="1">
      <c r="A1549" s="306">
        <v>29</v>
      </c>
      <c r="B1549" s="306"/>
      <c r="C1549" s="307" t="s">
        <v>1480</v>
      </c>
      <c r="D1549" s="308" t="s">
        <v>1481</v>
      </c>
      <c r="E1549" s="308"/>
      <c r="F1549" s="307">
        <v>325</v>
      </c>
      <c r="G1549" s="308" t="s">
        <v>2551</v>
      </c>
      <c r="H1549" s="308" t="s">
        <v>2552</v>
      </c>
      <c r="I1549" s="309">
        <v>0</v>
      </c>
      <c r="J1549" s="309">
        <v>141459.52900000001</v>
      </c>
      <c r="K1549" s="309">
        <v>0</v>
      </c>
      <c r="L1549" s="309">
        <v>14116.6955</v>
      </c>
      <c r="M1549" s="309">
        <v>1389.7265</v>
      </c>
      <c r="N1549" s="309">
        <v>156965.951</v>
      </c>
      <c r="O1549" s="309"/>
      <c r="P1549" s="309"/>
    </row>
    <row r="1550" spans="1:16" ht="12.45" customHeight="1">
      <c r="A1550" s="306">
        <v>29</v>
      </c>
      <c r="B1550" s="306"/>
      <c r="C1550" s="307" t="s">
        <v>1480</v>
      </c>
      <c r="D1550" s="308" t="s">
        <v>1481</v>
      </c>
      <c r="E1550" s="308"/>
      <c r="F1550" s="307">
        <v>326</v>
      </c>
      <c r="G1550" s="308" t="s">
        <v>2553</v>
      </c>
      <c r="H1550" s="308" t="s">
        <v>2554</v>
      </c>
      <c r="I1550" s="309">
        <v>0</v>
      </c>
      <c r="J1550" s="309">
        <v>141459.52900000001</v>
      </c>
      <c r="K1550" s="309">
        <v>0</v>
      </c>
      <c r="L1550" s="309">
        <v>14116.6955</v>
      </c>
      <c r="M1550" s="309">
        <v>1389.7265</v>
      </c>
      <c r="N1550" s="309">
        <v>156965.951</v>
      </c>
      <c r="O1550" s="309"/>
      <c r="P1550" s="309"/>
    </row>
    <row r="1551" spans="1:16" ht="12.45" customHeight="1">
      <c r="A1551" s="306">
        <v>29</v>
      </c>
      <c r="B1551" s="306"/>
      <c r="C1551" s="307" t="s">
        <v>1480</v>
      </c>
      <c r="D1551" s="308" t="s">
        <v>1481</v>
      </c>
      <c r="E1551" s="308"/>
      <c r="F1551" s="307">
        <v>327</v>
      </c>
      <c r="G1551" s="308" t="s">
        <v>2555</v>
      </c>
      <c r="H1551" s="308" t="s">
        <v>2556</v>
      </c>
      <c r="I1551" s="309">
        <v>0</v>
      </c>
      <c r="J1551" s="309">
        <v>106058.075</v>
      </c>
      <c r="K1551" s="309">
        <v>0</v>
      </c>
      <c r="L1551" s="309">
        <v>10605.807500000001</v>
      </c>
      <c r="M1551" s="309">
        <v>1024.009</v>
      </c>
      <c r="N1551" s="309">
        <v>117687.8915</v>
      </c>
      <c r="O1551" s="309"/>
      <c r="P1551" s="309"/>
    </row>
    <row r="1552" spans="1:16" ht="12.45" customHeight="1">
      <c r="A1552" s="306">
        <v>29</v>
      </c>
      <c r="B1552" s="306"/>
      <c r="C1552" s="307" t="s">
        <v>1480</v>
      </c>
      <c r="D1552" s="308" t="s">
        <v>1481</v>
      </c>
      <c r="E1552" s="308"/>
      <c r="F1552" s="307">
        <v>328</v>
      </c>
      <c r="G1552" s="308" t="s">
        <v>2557</v>
      </c>
      <c r="H1552" s="308" t="s">
        <v>2558</v>
      </c>
      <c r="I1552" s="309">
        <v>0</v>
      </c>
      <c r="J1552" s="309">
        <v>141459.52900000001</v>
      </c>
      <c r="K1552" s="309">
        <v>0</v>
      </c>
      <c r="L1552" s="309">
        <v>14116.6955</v>
      </c>
      <c r="M1552" s="309">
        <v>1389.7265</v>
      </c>
      <c r="N1552" s="309">
        <v>156965.951</v>
      </c>
      <c r="O1552" s="309"/>
      <c r="P1552" s="309"/>
    </row>
    <row r="1553" spans="1:16" ht="12.45" customHeight="1">
      <c r="A1553" s="306">
        <v>29</v>
      </c>
      <c r="B1553" s="306"/>
      <c r="C1553" s="307" t="s">
        <v>1480</v>
      </c>
      <c r="D1553" s="308" t="s">
        <v>1481</v>
      </c>
      <c r="E1553" s="308"/>
      <c r="F1553" s="307">
        <v>329</v>
      </c>
      <c r="G1553" s="308" t="s">
        <v>2559</v>
      </c>
      <c r="H1553" s="308" t="s">
        <v>2560</v>
      </c>
      <c r="I1553" s="309">
        <v>0</v>
      </c>
      <c r="J1553" s="309">
        <v>5482</v>
      </c>
      <c r="K1553" s="309">
        <v>0</v>
      </c>
      <c r="L1553" s="309">
        <v>548</v>
      </c>
      <c r="M1553" s="309">
        <v>53</v>
      </c>
      <c r="N1553" s="309">
        <v>6083</v>
      </c>
      <c r="O1553" s="309"/>
      <c r="P1553" s="309"/>
    </row>
    <row r="1554" spans="1:16" ht="12.45" customHeight="1">
      <c r="A1554" s="306">
        <v>29</v>
      </c>
      <c r="B1554" s="306"/>
      <c r="C1554" s="307" t="s">
        <v>1480</v>
      </c>
      <c r="D1554" s="308" t="s">
        <v>1481</v>
      </c>
      <c r="E1554" s="308"/>
      <c r="F1554" s="307">
        <v>330</v>
      </c>
      <c r="G1554" s="308" t="s">
        <v>1613</v>
      </c>
      <c r="H1554" s="308" t="s">
        <v>1535</v>
      </c>
      <c r="I1554" s="309">
        <v>0</v>
      </c>
      <c r="J1554" s="309">
        <v>10834</v>
      </c>
      <c r="K1554" s="309">
        <v>0</v>
      </c>
      <c r="L1554" s="309">
        <v>1083</v>
      </c>
      <c r="M1554" s="309">
        <v>104</v>
      </c>
      <c r="N1554" s="309">
        <v>12021</v>
      </c>
      <c r="O1554" s="309"/>
      <c r="P1554" s="309"/>
    </row>
    <row r="1555" spans="1:16" ht="12.45" customHeight="1">
      <c r="A1555" s="306">
        <v>29</v>
      </c>
      <c r="B1555" s="306"/>
      <c r="C1555" s="307" t="s">
        <v>1480</v>
      </c>
      <c r="D1555" s="308" t="s">
        <v>1481</v>
      </c>
      <c r="E1555" s="308"/>
      <c r="F1555" s="307">
        <v>331</v>
      </c>
      <c r="G1555" s="308" t="s">
        <v>1635</v>
      </c>
      <c r="H1555" s="308" t="s">
        <v>1636</v>
      </c>
      <c r="I1555" s="309">
        <v>0</v>
      </c>
      <c r="J1555" s="309">
        <v>5490</v>
      </c>
      <c r="K1555" s="309">
        <v>0</v>
      </c>
      <c r="L1555" s="309">
        <v>549</v>
      </c>
      <c r="M1555" s="309">
        <v>53</v>
      </c>
      <c r="N1555" s="309">
        <v>6092</v>
      </c>
      <c r="O1555" s="309"/>
      <c r="P1555" s="309"/>
    </row>
    <row r="1556" spans="1:16" ht="12.45" customHeight="1">
      <c r="A1556" s="306">
        <v>29</v>
      </c>
      <c r="B1556" s="306"/>
      <c r="C1556" s="307" t="s">
        <v>1480</v>
      </c>
      <c r="D1556" s="308" t="s">
        <v>1481</v>
      </c>
      <c r="E1556" s="308"/>
      <c r="F1556" s="307">
        <v>332</v>
      </c>
      <c r="G1556" s="308" t="s">
        <v>2110</v>
      </c>
      <c r="H1556" s="308" t="s">
        <v>2111</v>
      </c>
      <c r="I1556" s="309">
        <v>0</v>
      </c>
      <c r="J1556" s="309">
        <v>38400.337500000001</v>
      </c>
      <c r="K1556" s="309">
        <v>0</v>
      </c>
      <c r="L1556" s="309">
        <v>3803.462</v>
      </c>
      <c r="M1556" s="309">
        <v>365.71749999999997</v>
      </c>
      <c r="N1556" s="309">
        <v>42569.517</v>
      </c>
      <c r="O1556" s="309"/>
      <c r="P1556" s="309"/>
    </row>
    <row r="1557" spans="1:16" ht="12.45" customHeight="1">
      <c r="A1557" s="306">
        <v>29</v>
      </c>
      <c r="B1557" s="306"/>
      <c r="C1557" s="307" t="s">
        <v>1480</v>
      </c>
      <c r="D1557" s="308" t="s">
        <v>1481</v>
      </c>
      <c r="E1557" s="308"/>
      <c r="F1557" s="307">
        <v>333</v>
      </c>
      <c r="G1557" s="308" t="s">
        <v>2110</v>
      </c>
      <c r="H1557" s="308" t="s">
        <v>2111</v>
      </c>
      <c r="I1557" s="309">
        <v>0</v>
      </c>
      <c r="J1557" s="309">
        <v>38473.481</v>
      </c>
      <c r="K1557" s="309">
        <v>0</v>
      </c>
      <c r="L1557" s="309">
        <v>3876.6055000000001</v>
      </c>
      <c r="M1557" s="309">
        <v>365.71749999999997</v>
      </c>
      <c r="N1557" s="309">
        <v>42715.803999999996</v>
      </c>
      <c r="O1557" s="309"/>
      <c r="P1557" s="309"/>
    </row>
    <row r="1558" spans="1:16" ht="12.45" customHeight="1">
      <c r="A1558" s="306">
        <v>31</v>
      </c>
      <c r="B1558" s="306"/>
      <c r="C1558" s="307" t="s">
        <v>1480</v>
      </c>
      <c r="D1558" s="308" t="s">
        <v>1506</v>
      </c>
      <c r="E1558" s="308"/>
      <c r="F1558" s="307">
        <v>11</v>
      </c>
      <c r="G1558" s="308" t="s">
        <v>2561</v>
      </c>
      <c r="H1558" s="308" t="s">
        <v>2562</v>
      </c>
      <c r="I1558" s="309">
        <v>0</v>
      </c>
      <c r="J1558" s="309">
        <v>1909091</v>
      </c>
      <c r="K1558" s="309">
        <v>0</v>
      </c>
      <c r="L1558" s="309">
        <v>190909</v>
      </c>
      <c r="M1558" s="309">
        <v>0</v>
      </c>
      <c r="N1558" s="309">
        <v>2100000</v>
      </c>
      <c r="O1558" s="309"/>
      <c r="P1558" s="309"/>
    </row>
    <row r="1559" spans="1:16" ht="12.45" customHeight="1">
      <c r="A1559" s="306">
        <v>1</v>
      </c>
      <c r="B1559" s="306"/>
      <c r="C1559" s="307" t="s">
        <v>1480</v>
      </c>
      <c r="D1559" s="308" t="s">
        <v>1481</v>
      </c>
      <c r="E1559" s="308"/>
      <c r="F1559" s="307">
        <v>1</v>
      </c>
      <c r="G1559" s="308" t="s">
        <v>2415</v>
      </c>
      <c r="H1559" s="308" t="s">
        <v>2416</v>
      </c>
      <c r="I1559" s="309">
        <v>0</v>
      </c>
      <c r="J1559" s="309">
        <v>10843</v>
      </c>
      <c r="K1559" s="309">
        <v>0</v>
      </c>
      <c r="L1559" s="309">
        <v>1085</v>
      </c>
      <c r="M1559" s="309">
        <v>104</v>
      </c>
      <c r="N1559" s="309">
        <v>12032</v>
      </c>
      <c r="O1559" s="309"/>
      <c r="P1559" s="309"/>
    </row>
    <row r="1560" spans="1:16" ht="12.45" customHeight="1">
      <c r="A1560" s="306">
        <v>1</v>
      </c>
      <c r="B1560" s="306"/>
      <c r="C1560" s="307" t="s">
        <v>1480</v>
      </c>
      <c r="D1560" s="308" t="s">
        <v>1506</v>
      </c>
      <c r="E1560" s="308"/>
      <c r="F1560" s="307">
        <v>1</v>
      </c>
      <c r="G1560" s="308" t="s">
        <v>2480</v>
      </c>
      <c r="H1560" s="308" t="s">
        <v>2481</v>
      </c>
      <c r="I1560" s="309">
        <v>0</v>
      </c>
      <c r="J1560" s="309">
        <v>22100000</v>
      </c>
      <c r="K1560" s="309">
        <v>0</v>
      </c>
      <c r="L1560" s="309">
        <v>2210000</v>
      </c>
      <c r="M1560" s="309">
        <v>650000</v>
      </c>
      <c r="N1560" s="309">
        <v>24960000</v>
      </c>
      <c r="O1560" s="309"/>
      <c r="P1560" s="309"/>
    </row>
    <row r="1561" spans="1:16" ht="12.45" customHeight="1">
      <c r="A1561" s="306">
        <v>1</v>
      </c>
      <c r="B1561" s="306"/>
      <c r="C1561" s="307" t="s">
        <v>1480</v>
      </c>
      <c r="D1561" s="308" t="s">
        <v>1481</v>
      </c>
      <c r="E1561" s="308"/>
      <c r="F1561" s="307">
        <v>2</v>
      </c>
      <c r="G1561" s="308" t="s">
        <v>2508</v>
      </c>
      <c r="H1561" s="308" t="s">
        <v>2509</v>
      </c>
      <c r="I1561" s="309">
        <v>0</v>
      </c>
      <c r="J1561" s="309">
        <v>38455.649599999997</v>
      </c>
      <c r="K1561" s="309">
        <v>0</v>
      </c>
      <c r="L1561" s="309">
        <v>3874.8087999999998</v>
      </c>
      <c r="M1561" s="309">
        <v>365.548</v>
      </c>
      <c r="N1561" s="309">
        <v>42696.006399999998</v>
      </c>
      <c r="O1561" s="309"/>
      <c r="P1561" s="309"/>
    </row>
    <row r="1562" spans="1:16" ht="12.45" customHeight="1">
      <c r="A1562" s="306">
        <v>1</v>
      </c>
      <c r="B1562" s="306"/>
      <c r="C1562" s="307" t="s">
        <v>1480</v>
      </c>
      <c r="D1562" s="308" t="s">
        <v>1481</v>
      </c>
      <c r="E1562" s="308"/>
      <c r="F1562" s="307">
        <v>3</v>
      </c>
      <c r="G1562" s="308" t="s">
        <v>2508</v>
      </c>
      <c r="H1562" s="308" t="s">
        <v>2509</v>
      </c>
      <c r="I1562" s="309">
        <v>0</v>
      </c>
      <c r="J1562" s="309">
        <v>76326.422399999996</v>
      </c>
      <c r="K1562" s="309">
        <v>0</v>
      </c>
      <c r="L1562" s="309">
        <v>7603.3984</v>
      </c>
      <c r="M1562" s="309">
        <v>731.096</v>
      </c>
      <c r="N1562" s="309">
        <v>84660.916800000006</v>
      </c>
      <c r="O1562" s="309"/>
      <c r="P1562" s="309"/>
    </row>
    <row r="1563" spans="1:16" ht="12.45" customHeight="1">
      <c r="A1563" s="306">
        <v>1</v>
      </c>
      <c r="B1563" s="306"/>
      <c r="C1563" s="307" t="s">
        <v>1480</v>
      </c>
      <c r="D1563" s="308" t="s">
        <v>1481</v>
      </c>
      <c r="E1563" s="308"/>
      <c r="F1563" s="307">
        <v>4</v>
      </c>
      <c r="G1563" s="308" t="s">
        <v>2563</v>
      </c>
      <c r="H1563" s="308" t="s">
        <v>2564</v>
      </c>
      <c r="I1563" s="309">
        <v>0</v>
      </c>
      <c r="J1563" s="309">
        <v>141393.9664</v>
      </c>
      <c r="K1563" s="309">
        <v>0</v>
      </c>
      <c r="L1563" s="309">
        <v>14110.1528</v>
      </c>
      <c r="M1563" s="309">
        <v>1389.0824</v>
      </c>
      <c r="N1563" s="309">
        <v>156893.20160000003</v>
      </c>
      <c r="O1563" s="309"/>
      <c r="P1563" s="309"/>
    </row>
    <row r="1564" spans="1:16" ht="12.45" customHeight="1">
      <c r="A1564" s="306">
        <v>1</v>
      </c>
      <c r="B1564" s="306"/>
      <c r="C1564" s="307" t="s">
        <v>1480</v>
      </c>
      <c r="D1564" s="308" t="s">
        <v>1481</v>
      </c>
      <c r="E1564" s="308"/>
      <c r="F1564" s="307">
        <v>5</v>
      </c>
      <c r="G1564" s="308" t="s">
        <v>2565</v>
      </c>
      <c r="H1564" s="308" t="s">
        <v>2566</v>
      </c>
      <c r="I1564" s="309">
        <v>0</v>
      </c>
      <c r="J1564" s="309">
        <v>141393.9664</v>
      </c>
      <c r="K1564" s="309">
        <v>0</v>
      </c>
      <c r="L1564" s="309">
        <v>14110.1528</v>
      </c>
      <c r="M1564" s="309">
        <v>1389.0824</v>
      </c>
      <c r="N1564" s="309">
        <v>156893.20160000003</v>
      </c>
      <c r="O1564" s="309"/>
      <c r="P1564" s="309"/>
    </row>
    <row r="1565" spans="1:16" ht="12.45" customHeight="1">
      <c r="A1565" s="306">
        <v>1</v>
      </c>
      <c r="B1565" s="306"/>
      <c r="C1565" s="307" t="s">
        <v>1480</v>
      </c>
      <c r="D1565" s="308" t="s">
        <v>1481</v>
      </c>
      <c r="E1565" s="308"/>
      <c r="F1565" s="307">
        <v>6</v>
      </c>
      <c r="G1565" s="308" t="s">
        <v>2565</v>
      </c>
      <c r="H1565" s="308" t="s">
        <v>2566</v>
      </c>
      <c r="I1565" s="309">
        <v>0</v>
      </c>
      <c r="J1565" s="309">
        <v>35385.046399999999</v>
      </c>
      <c r="K1565" s="309">
        <v>0</v>
      </c>
      <c r="L1565" s="309">
        <v>3436.1511999999998</v>
      </c>
      <c r="M1565" s="309">
        <v>365.548</v>
      </c>
      <c r="N1565" s="309">
        <v>39186.745600000002</v>
      </c>
      <c r="O1565" s="309"/>
      <c r="P1565" s="309"/>
    </row>
    <row r="1566" spans="1:16" ht="12.45" customHeight="1">
      <c r="A1566" s="306">
        <v>1</v>
      </c>
      <c r="B1566" s="306"/>
      <c r="C1566" s="307" t="s">
        <v>1480</v>
      </c>
      <c r="D1566" s="308" t="s">
        <v>1481</v>
      </c>
      <c r="E1566" s="308"/>
      <c r="F1566" s="307">
        <v>7</v>
      </c>
      <c r="G1566" s="308" t="s">
        <v>1633</v>
      </c>
      <c r="H1566" s="308" t="s">
        <v>1491</v>
      </c>
      <c r="I1566" s="309">
        <v>0</v>
      </c>
      <c r="J1566" s="309">
        <v>1251</v>
      </c>
      <c r="K1566" s="309">
        <v>0</v>
      </c>
      <c r="L1566" s="309">
        <v>125</v>
      </c>
      <c r="M1566" s="309">
        <v>42</v>
      </c>
      <c r="N1566" s="309">
        <v>1418</v>
      </c>
      <c r="O1566" s="309"/>
      <c r="P1566" s="309"/>
    </row>
    <row r="1567" spans="1:16" ht="12.45" customHeight="1">
      <c r="A1567" s="306">
        <v>1</v>
      </c>
      <c r="B1567" s="306"/>
      <c r="C1567" s="307" t="s">
        <v>1480</v>
      </c>
      <c r="D1567" s="308" t="s">
        <v>1481</v>
      </c>
      <c r="E1567" s="308"/>
      <c r="F1567" s="307">
        <v>8</v>
      </c>
      <c r="G1567" s="308" t="s">
        <v>1616</v>
      </c>
      <c r="H1567" s="308" t="s">
        <v>1489</v>
      </c>
      <c r="I1567" s="309">
        <v>0</v>
      </c>
      <c r="J1567" s="309">
        <v>1462.192</v>
      </c>
      <c r="K1567" s="309">
        <v>0</v>
      </c>
      <c r="L1567" s="309">
        <v>146.2192</v>
      </c>
      <c r="M1567" s="309">
        <v>73.1096</v>
      </c>
      <c r="N1567" s="309">
        <v>1681.5208</v>
      </c>
      <c r="O1567" s="309"/>
      <c r="P1567" s="309"/>
    </row>
    <row r="1568" spans="1:16" ht="12.45" customHeight="1">
      <c r="A1568" s="306">
        <v>1</v>
      </c>
      <c r="B1568" s="306"/>
      <c r="C1568" s="307" t="s">
        <v>1480</v>
      </c>
      <c r="D1568" s="308" t="s">
        <v>1481</v>
      </c>
      <c r="E1568" s="308"/>
      <c r="F1568" s="307">
        <v>9</v>
      </c>
      <c r="G1568" s="308" t="s">
        <v>1633</v>
      </c>
      <c r="H1568" s="308" t="s">
        <v>1491</v>
      </c>
      <c r="I1568" s="309">
        <v>0</v>
      </c>
      <c r="J1568" s="309">
        <v>5818</v>
      </c>
      <c r="K1568" s="309">
        <v>0</v>
      </c>
      <c r="L1568" s="309">
        <v>582</v>
      </c>
      <c r="M1568" s="309">
        <v>291</v>
      </c>
      <c r="N1568" s="309">
        <v>6691</v>
      </c>
      <c r="O1568" s="309"/>
      <c r="P1568" s="309"/>
    </row>
    <row r="1569" spans="1:16" ht="12.45" customHeight="1">
      <c r="A1569" s="306">
        <v>1</v>
      </c>
      <c r="B1569" s="306"/>
      <c r="C1569" s="307" t="s">
        <v>1480</v>
      </c>
      <c r="D1569" s="308" t="s">
        <v>1481</v>
      </c>
      <c r="E1569" s="308"/>
      <c r="F1569" s="307">
        <v>10</v>
      </c>
      <c r="G1569" s="308" t="s">
        <v>1633</v>
      </c>
      <c r="H1569" s="308" t="s">
        <v>1491</v>
      </c>
      <c r="I1569" s="309">
        <v>0</v>
      </c>
      <c r="J1569" s="309">
        <v>1193</v>
      </c>
      <c r="K1569" s="309">
        <v>0</v>
      </c>
      <c r="L1569" s="309">
        <v>119</v>
      </c>
      <c r="M1569" s="309">
        <v>40</v>
      </c>
      <c r="N1569" s="309">
        <v>1352</v>
      </c>
      <c r="O1569" s="309"/>
      <c r="P1569" s="309"/>
    </row>
    <row r="1570" spans="1:16" ht="12.45" customHeight="1">
      <c r="A1570" s="306">
        <v>1</v>
      </c>
      <c r="B1570" s="306"/>
      <c r="C1570" s="307" t="s">
        <v>1480</v>
      </c>
      <c r="D1570" s="308" t="s">
        <v>1481</v>
      </c>
      <c r="E1570" s="308"/>
      <c r="F1570" s="307">
        <v>11</v>
      </c>
      <c r="G1570" s="308" t="s">
        <v>1633</v>
      </c>
      <c r="H1570" s="308" t="s">
        <v>1491</v>
      </c>
      <c r="I1570" s="309">
        <v>0</v>
      </c>
      <c r="J1570" s="309">
        <v>3239</v>
      </c>
      <c r="K1570" s="309">
        <v>0</v>
      </c>
      <c r="L1570" s="309">
        <v>324</v>
      </c>
      <c r="M1570" s="309">
        <v>108</v>
      </c>
      <c r="N1570" s="309">
        <v>3671</v>
      </c>
      <c r="O1570" s="309"/>
      <c r="P1570" s="309"/>
    </row>
    <row r="1571" spans="1:16" ht="12.45" customHeight="1">
      <c r="A1571" s="306">
        <v>1</v>
      </c>
      <c r="B1571" s="306"/>
      <c r="C1571" s="307" t="s">
        <v>1480</v>
      </c>
      <c r="D1571" s="308" t="s">
        <v>1481</v>
      </c>
      <c r="E1571" s="308"/>
      <c r="F1571" s="307">
        <v>12</v>
      </c>
      <c r="G1571" s="308" t="s">
        <v>1633</v>
      </c>
      <c r="H1571" s="308" t="s">
        <v>1491</v>
      </c>
      <c r="I1571" s="309">
        <v>0</v>
      </c>
      <c r="J1571" s="309">
        <v>3064</v>
      </c>
      <c r="K1571" s="309">
        <v>0</v>
      </c>
      <c r="L1571" s="309">
        <v>306</v>
      </c>
      <c r="M1571" s="309">
        <v>102</v>
      </c>
      <c r="N1571" s="309">
        <v>3472</v>
      </c>
      <c r="O1571" s="309"/>
      <c r="P1571" s="309"/>
    </row>
    <row r="1572" spans="1:16" ht="12.45" customHeight="1">
      <c r="A1572" s="306">
        <v>1</v>
      </c>
      <c r="B1572" s="306"/>
      <c r="C1572" s="307" t="s">
        <v>1480</v>
      </c>
      <c r="D1572" s="308" t="s">
        <v>1481</v>
      </c>
      <c r="E1572" s="308"/>
      <c r="F1572" s="307">
        <v>13</v>
      </c>
      <c r="G1572" s="308" t="s">
        <v>1633</v>
      </c>
      <c r="H1572" s="308" t="s">
        <v>1491</v>
      </c>
      <c r="I1572" s="309">
        <v>0</v>
      </c>
      <c r="J1572" s="309">
        <v>66639</v>
      </c>
      <c r="K1572" s="309">
        <v>0</v>
      </c>
      <c r="L1572" s="309">
        <v>6664</v>
      </c>
      <c r="M1572" s="309">
        <v>4165</v>
      </c>
      <c r="N1572" s="309">
        <v>77468</v>
      </c>
      <c r="O1572" s="309"/>
      <c r="P1572" s="309"/>
    </row>
    <row r="1573" spans="1:16" ht="12.45" customHeight="1">
      <c r="A1573" s="306">
        <v>1</v>
      </c>
      <c r="B1573" s="306"/>
      <c r="C1573" s="307" t="s">
        <v>1480</v>
      </c>
      <c r="D1573" s="308" t="s">
        <v>1481</v>
      </c>
      <c r="E1573" s="308"/>
      <c r="F1573" s="307">
        <v>14</v>
      </c>
      <c r="G1573" s="308" t="s">
        <v>1633</v>
      </c>
      <c r="H1573" s="308" t="s">
        <v>1491</v>
      </c>
      <c r="I1573" s="309">
        <v>0</v>
      </c>
      <c r="J1573" s="309">
        <v>101205</v>
      </c>
      <c r="K1573" s="309">
        <v>0</v>
      </c>
      <c r="L1573" s="309">
        <v>10121</v>
      </c>
      <c r="M1573" s="309">
        <v>6325</v>
      </c>
      <c r="N1573" s="309">
        <v>117651</v>
      </c>
      <c r="O1573" s="309"/>
      <c r="P1573" s="309"/>
    </row>
    <row r="1574" spans="1:16" ht="12.45" customHeight="1">
      <c r="A1574" s="306">
        <v>1</v>
      </c>
      <c r="B1574" s="306"/>
      <c r="C1574" s="307" t="s">
        <v>1480</v>
      </c>
      <c r="D1574" s="308" t="s">
        <v>1481</v>
      </c>
      <c r="E1574" s="308"/>
      <c r="F1574" s="307">
        <v>15</v>
      </c>
      <c r="G1574" s="308" t="s">
        <v>2567</v>
      </c>
      <c r="H1574" s="308" t="s">
        <v>2568</v>
      </c>
      <c r="I1574" s="309">
        <v>0</v>
      </c>
      <c r="J1574" s="309">
        <v>24941</v>
      </c>
      <c r="K1574" s="309">
        <v>0</v>
      </c>
      <c r="L1574" s="309">
        <v>2494</v>
      </c>
      <c r="M1574" s="309">
        <v>0</v>
      </c>
      <c r="N1574" s="309">
        <v>27435</v>
      </c>
      <c r="O1574" s="309"/>
      <c r="P1574" s="309"/>
    </row>
    <row r="1575" spans="1:16" ht="12.45" customHeight="1">
      <c r="A1575" s="306">
        <v>1</v>
      </c>
      <c r="B1575" s="306"/>
      <c r="C1575" s="307" t="s">
        <v>1480</v>
      </c>
      <c r="D1575" s="308" t="s">
        <v>1481</v>
      </c>
      <c r="E1575" s="308"/>
      <c r="F1575" s="307">
        <v>16</v>
      </c>
      <c r="G1575" s="308" t="s">
        <v>1008</v>
      </c>
      <c r="H1575" s="308" t="s">
        <v>2569</v>
      </c>
      <c r="I1575" s="309">
        <v>0</v>
      </c>
      <c r="J1575" s="309">
        <v>438365.16159999999</v>
      </c>
      <c r="K1575" s="309">
        <v>0</v>
      </c>
      <c r="L1575" s="309">
        <v>43865.760000000002</v>
      </c>
      <c r="M1575" s="309">
        <v>4240.3567999999996</v>
      </c>
      <c r="N1575" s="309">
        <v>486471.27840000001</v>
      </c>
      <c r="O1575" s="309"/>
      <c r="P1575" s="309"/>
    </row>
    <row r="1576" spans="1:16" ht="12.45" customHeight="1">
      <c r="A1576" s="306">
        <v>1</v>
      </c>
      <c r="B1576" s="306"/>
      <c r="C1576" s="307" t="s">
        <v>1480</v>
      </c>
      <c r="D1576" s="308" t="s">
        <v>1481</v>
      </c>
      <c r="E1576" s="308"/>
      <c r="F1576" s="307">
        <v>17</v>
      </c>
      <c r="G1576" s="308" t="s">
        <v>2570</v>
      </c>
      <c r="H1576" s="308" t="s">
        <v>2571</v>
      </c>
      <c r="I1576" s="309">
        <v>0</v>
      </c>
      <c r="J1576" s="309">
        <v>25760</v>
      </c>
      <c r="K1576" s="309">
        <v>0</v>
      </c>
      <c r="L1576" s="309">
        <v>2576</v>
      </c>
      <c r="M1576" s="309">
        <v>0</v>
      </c>
      <c r="N1576" s="309">
        <v>28336</v>
      </c>
      <c r="O1576" s="309"/>
      <c r="P1576" s="309"/>
    </row>
    <row r="1577" spans="1:16" ht="12.45" customHeight="1">
      <c r="A1577" s="306">
        <v>3</v>
      </c>
      <c r="B1577" s="306"/>
      <c r="C1577" s="307" t="s">
        <v>1480</v>
      </c>
      <c r="D1577" s="308" t="s">
        <v>1506</v>
      </c>
      <c r="E1577" s="308"/>
      <c r="F1577" s="307">
        <v>2</v>
      </c>
      <c r="G1577" s="308" t="s">
        <v>522</v>
      </c>
      <c r="H1577" s="308" t="s">
        <v>1507</v>
      </c>
      <c r="I1577" s="309">
        <v>0</v>
      </c>
      <c r="J1577" s="309">
        <v>3272727</v>
      </c>
      <c r="K1577" s="309">
        <v>0</v>
      </c>
      <c r="L1577" s="309">
        <v>327273</v>
      </c>
      <c r="M1577" s="309">
        <v>0</v>
      </c>
      <c r="N1577" s="309">
        <v>3600000</v>
      </c>
      <c r="O1577" s="309"/>
      <c r="P1577" s="309"/>
    </row>
    <row r="1578" spans="1:16" ht="12.45" customHeight="1">
      <c r="A1578" s="306">
        <v>3</v>
      </c>
      <c r="B1578" s="306"/>
      <c r="C1578" s="307" t="s">
        <v>1480</v>
      </c>
      <c r="D1578" s="308" t="s">
        <v>1481</v>
      </c>
      <c r="E1578" s="308"/>
      <c r="F1578" s="307">
        <v>18</v>
      </c>
      <c r="G1578" s="308" t="s">
        <v>1633</v>
      </c>
      <c r="H1578" s="308" t="s">
        <v>1491</v>
      </c>
      <c r="I1578" s="309">
        <v>0</v>
      </c>
      <c r="J1578" s="309">
        <v>1193</v>
      </c>
      <c r="K1578" s="309">
        <v>0</v>
      </c>
      <c r="L1578" s="309">
        <v>119</v>
      </c>
      <c r="M1578" s="309">
        <v>40</v>
      </c>
      <c r="N1578" s="309">
        <v>1352</v>
      </c>
      <c r="O1578" s="309"/>
      <c r="P1578" s="309"/>
    </row>
    <row r="1579" spans="1:16" ht="12.45" customHeight="1">
      <c r="A1579" s="306">
        <v>3</v>
      </c>
      <c r="B1579" s="306"/>
      <c r="C1579" s="307" t="s">
        <v>1480</v>
      </c>
      <c r="D1579" s="308" t="s">
        <v>1481</v>
      </c>
      <c r="E1579" s="308"/>
      <c r="F1579" s="307">
        <v>19</v>
      </c>
      <c r="G1579" s="308" t="s">
        <v>1616</v>
      </c>
      <c r="H1579" s="308" t="s">
        <v>1489</v>
      </c>
      <c r="I1579" s="309">
        <v>0</v>
      </c>
      <c r="J1579" s="309">
        <v>1458.682</v>
      </c>
      <c r="K1579" s="309">
        <v>0</v>
      </c>
      <c r="L1579" s="309">
        <v>145.8682</v>
      </c>
      <c r="M1579" s="309">
        <v>72.934100000000001</v>
      </c>
      <c r="N1579" s="309">
        <v>1677.4843000000001</v>
      </c>
      <c r="O1579" s="309"/>
      <c r="P1579" s="309"/>
    </row>
    <row r="1580" spans="1:16" ht="12.45" customHeight="1">
      <c r="A1580" s="306">
        <v>3</v>
      </c>
      <c r="B1580" s="306"/>
      <c r="C1580" s="307" t="s">
        <v>1480</v>
      </c>
      <c r="D1580" s="308" t="s">
        <v>1481</v>
      </c>
      <c r="E1580" s="308"/>
      <c r="F1580" s="307">
        <v>20</v>
      </c>
      <c r="G1580" s="308" t="s">
        <v>1616</v>
      </c>
      <c r="H1580" s="308" t="s">
        <v>1489</v>
      </c>
      <c r="I1580" s="309">
        <v>0</v>
      </c>
      <c r="J1580" s="309">
        <v>2406.8253</v>
      </c>
      <c r="K1580" s="309">
        <v>0</v>
      </c>
      <c r="L1580" s="309">
        <v>218.8023</v>
      </c>
      <c r="M1580" s="309">
        <v>72.934100000000001</v>
      </c>
      <c r="N1580" s="309">
        <v>2698.5616999999997</v>
      </c>
      <c r="O1580" s="309"/>
      <c r="P1580" s="309"/>
    </row>
    <row r="1581" spans="1:16" ht="12.45" customHeight="1">
      <c r="A1581" s="306">
        <v>3</v>
      </c>
      <c r="B1581" s="306"/>
      <c r="C1581" s="307" t="s">
        <v>1480</v>
      </c>
      <c r="D1581" s="308" t="s">
        <v>1481</v>
      </c>
      <c r="E1581" s="308"/>
      <c r="F1581" s="307">
        <v>21</v>
      </c>
      <c r="G1581" s="308" t="s">
        <v>1616</v>
      </c>
      <c r="H1581" s="308" t="s">
        <v>1489</v>
      </c>
      <c r="I1581" s="309">
        <v>0</v>
      </c>
      <c r="J1581" s="309">
        <v>22828.373299999999</v>
      </c>
      <c r="K1581" s="309">
        <v>0</v>
      </c>
      <c r="L1581" s="309">
        <v>2260.9571000000001</v>
      </c>
      <c r="M1581" s="309">
        <v>1166.9456</v>
      </c>
      <c r="N1581" s="309">
        <v>26256.275999999998</v>
      </c>
      <c r="O1581" s="309"/>
      <c r="P1581" s="309"/>
    </row>
    <row r="1582" spans="1:16" ht="12.45" customHeight="1">
      <c r="A1582" s="306">
        <v>3</v>
      </c>
      <c r="B1582" s="306"/>
      <c r="C1582" s="307" t="s">
        <v>1480</v>
      </c>
      <c r="D1582" s="308" t="s">
        <v>1481</v>
      </c>
      <c r="E1582" s="308"/>
      <c r="F1582" s="307">
        <v>22</v>
      </c>
      <c r="G1582" s="308" t="s">
        <v>1633</v>
      </c>
      <c r="H1582" s="308" t="s">
        <v>1491</v>
      </c>
      <c r="I1582" s="309">
        <v>0</v>
      </c>
      <c r="J1582" s="309">
        <v>1252</v>
      </c>
      <c r="K1582" s="309">
        <v>0</v>
      </c>
      <c r="L1582" s="309">
        <v>125</v>
      </c>
      <c r="M1582" s="309">
        <v>42</v>
      </c>
      <c r="N1582" s="309">
        <v>1419</v>
      </c>
      <c r="O1582" s="309"/>
      <c r="P1582" s="309"/>
    </row>
    <row r="1583" spans="1:16" ht="12.45" customHeight="1">
      <c r="A1583" s="306">
        <v>3</v>
      </c>
      <c r="B1583" s="306"/>
      <c r="C1583" s="307" t="s">
        <v>1480</v>
      </c>
      <c r="D1583" s="308" t="s">
        <v>1481</v>
      </c>
      <c r="E1583" s="308"/>
      <c r="F1583" s="307">
        <v>23</v>
      </c>
      <c r="G1583" s="308" t="s">
        <v>1633</v>
      </c>
      <c r="H1583" s="308" t="s">
        <v>1491</v>
      </c>
      <c r="I1583" s="309">
        <v>0</v>
      </c>
      <c r="J1583" s="309">
        <v>7008</v>
      </c>
      <c r="K1583" s="309">
        <v>0</v>
      </c>
      <c r="L1583" s="309">
        <v>701</v>
      </c>
      <c r="M1583" s="309">
        <v>350</v>
      </c>
      <c r="N1583" s="309">
        <v>8059</v>
      </c>
      <c r="O1583" s="309"/>
      <c r="P1583" s="309"/>
    </row>
    <row r="1584" spans="1:16" ht="12.45" customHeight="1">
      <c r="A1584" s="306">
        <v>3</v>
      </c>
      <c r="B1584" s="306"/>
      <c r="C1584" s="307" t="s">
        <v>1480</v>
      </c>
      <c r="D1584" s="308" t="s">
        <v>1481</v>
      </c>
      <c r="E1584" s="308"/>
      <c r="F1584" s="307">
        <v>24</v>
      </c>
      <c r="G1584" s="308" t="s">
        <v>1633</v>
      </c>
      <c r="H1584" s="308" t="s">
        <v>1491</v>
      </c>
      <c r="I1584" s="309">
        <v>0</v>
      </c>
      <c r="J1584" s="309">
        <v>3240</v>
      </c>
      <c r="K1584" s="309">
        <v>0</v>
      </c>
      <c r="L1584" s="309">
        <v>324</v>
      </c>
      <c r="M1584" s="309">
        <v>108</v>
      </c>
      <c r="N1584" s="309">
        <v>3672</v>
      </c>
      <c r="O1584" s="309"/>
      <c r="P1584" s="309"/>
    </row>
    <row r="1585" spans="1:16" ht="12.45" customHeight="1">
      <c r="A1585" s="306">
        <v>3</v>
      </c>
      <c r="B1585" s="306"/>
      <c r="C1585" s="307" t="s">
        <v>1480</v>
      </c>
      <c r="D1585" s="308" t="s">
        <v>1481</v>
      </c>
      <c r="E1585" s="308"/>
      <c r="F1585" s="307">
        <v>25</v>
      </c>
      <c r="G1585" s="308" t="s">
        <v>1633</v>
      </c>
      <c r="H1585" s="308" t="s">
        <v>1491</v>
      </c>
      <c r="I1585" s="309">
        <v>0</v>
      </c>
      <c r="J1585" s="309">
        <v>88693</v>
      </c>
      <c r="K1585" s="309">
        <v>0</v>
      </c>
      <c r="L1585" s="309">
        <v>8869</v>
      </c>
      <c r="M1585" s="309">
        <v>5543</v>
      </c>
      <c r="N1585" s="309">
        <v>103105</v>
      </c>
      <c r="O1585" s="309"/>
      <c r="P1585" s="309"/>
    </row>
    <row r="1586" spans="1:16" ht="12.45" customHeight="1">
      <c r="A1586" s="306">
        <v>3</v>
      </c>
      <c r="B1586" s="306"/>
      <c r="C1586" s="307" t="s">
        <v>1480</v>
      </c>
      <c r="D1586" s="308" t="s">
        <v>1481</v>
      </c>
      <c r="E1586" s="308"/>
      <c r="F1586" s="307">
        <v>26</v>
      </c>
      <c r="G1586" s="308" t="s">
        <v>2572</v>
      </c>
      <c r="H1586" s="308" t="s">
        <v>2573</v>
      </c>
      <c r="I1586" s="309">
        <v>0</v>
      </c>
      <c r="J1586" s="309">
        <v>70527.274699999994</v>
      </c>
      <c r="K1586" s="309">
        <v>0</v>
      </c>
      <c r="L1586" s="309">
        <v>7001.6736000000001</v>
      </c>
      <c r="M1586" s="309">
        <v>656.40689999999995</v>
      </c>
      <c r="N1586" s="309">
        <v>78185.355199999991</v>
      </c>
      <c r="O1586" s="309"/>
      <c r="P1586" s="309"/>
    </row>
    <row r="1587" spans="1:16" ht="12.45" customHeight="1">
      <c r="A1587" s="306">
        <v>3</v>
      </c>
      <c r="B1587" s="306"/>
      <c r="C1587" s="307" t="s">
        <v>1480</v>
      </c>
      <c r="D1587" s="308" t="s">
        <v>1481</v>
      </c>
      <c r="E1587" s="308"/>
      <c r="F1587" s="307">
        <v>27</v>
      </c>
      <c r="G1587" s="308" t="s">
        <v>2574</v>
      </c>
      <c r="H1587" s="308" t="s">
        <v>2575</v>
      </c>
      <c r="I1587" s="309">
        <v>0</v>
      </c>
      <c r="J1587" s="309">
        <v>5489</v>
      </c>
      <c r="K1587" s="309">
        <v>0</v>
      </c>
      <c r="L1587" s="309">
        <v>549</v>
      </c>
      <c r="M1587" s="309">
        <v>53</v>
      </c>
      <c r="N1587" s="309">
        <v>6091</v>
      </c>
      <c r="O1587" s="309"/>
      <c r="P1587" s="309"/>
    </row>
    <row r="1588" spans="1:16" ht="12.45" customHeight="1">
      <c r="A1588" s="306">
        <v>3</v>
      </c>
      <c r="B1588" s="306"/>
      <c r="C1588" s="307" t="s">
        <v>1480</v>
      </c>
      <c r="D1588" s="308" t="s">
        <v>1481</v>
      </c>
      <c r="E1588" s="308"/>
      <c r="F1588" s="307">
        <v>28</v>
      </c>
      <c r="G1588" s="308" t="s">
        <v>2534</v>
      </c>
      <c r="H1588" s="308" t="s">
        <v>2535</v>
      </c>
      <c r="I1588" s="309">
        <v>0</v>
      </c>
      <c r="J1588" s="309">
        <v>16164</v>
      </c>
      <c r="K1588" s="309">
        <v>0</v>
      </c>
      <c r="L1588" s="309">
        <v>1616</v>
      </c>
      <c r="M1588" s="309">
        <v>155</v>
      </c>
      <c r="N1588" s="309">
        <v>17935</v>
      </c>
      <c r="O1588" s="309"/>
      <c r="P1588" s="309"/>
    </row>
    <row r="1589" spans="1:16" ht="12.45" customHeight="1">
      <c r="A1589" s="306">
        <v>3</v>
      </c>
      <c r="B1589" s="306"/>
      <c r="C1589" s="307" t="s">
        <v>1480</v>
      </c>
      <c r="D1589" s="308" t="s">
        <v>1481</v>
      </c>
      <c r="E1589" s="308"/>
      <c r="F1589" s="307">
        <v>29</v>
      </c>
      <c r="G1589" s="308" t="s">
        <v>1633</v>
      </c>
      <c r="H1589" s="308" t="s">
        <v>1491</v>
      </c>
      <c r="I1589" s="309">
        <v>0</v>
      </c>
      <c r="J1589" s="309">
        <v>3064</v>
      </c>
      <c r="K1589" s="309">
        <v>0</v>
      </c>
      <c r="L1589" s="309">
        <v>306</v>
      </c>
      <c r="M1589" s="309">
        <v>102</v>
      </c>
      <c r="N1589" s="309">
        <v>3472</v>
      </c>
      <c r="O1589" s="309"/>
      <c r="P1589" s="309"/>
    </row>
    <row r="1590" spans="1:16" ht="12.45" customHeight="1">
      <c r="A1590" s="306">
        <v>3</v>
      </c>
      <c r="B1590" s="306"/>
      <c r="C1590" s="307" t="s">
        <v>1480</v>
      </c>
      <c r="D1590" s="308" t="s">
        <v>1481</v>
      </c>
      <c r="E1590" s="308"/>
      <c r="F1590" s="307">
        <v>30</v>
      </c>
      <c r="G1590" s="308" t="s">
        <v>1616</v>
      </c>
      <c r="H1590" s="308" t="s">
        <v>1489</v>
      </c>
      <c r="I1590" s="309">
        <v>0</v>
      </c>
      <c r="J1590" s="309">
        <v>2406.8253</v>
      </c>
      <c r="K1590" s="309">
        <v>0</v>
      </c>
      <c r="L1590" s="309">
        <v>218.8023</v>
      </c>
      <c r="M1590" s="309">
        <v>72.934100000000001</v>
      </c>
      <c r="N1590" s="309">
        <v>2698.5616999999997</v>
      </c>
      <c r="O1590" s="309"/>
      <c r="P1590" s="309"/>
    </row>
    <row r="1591" spans="1:16" ht="12.45" customHeight="1">
      <c r="A1591" s="306">
        <v>3</v>
      </c>
      <c r="B1591" s="306"/>
      <c r="C1591" s="307" t="s">
        <v>1480</v>
      </c>
      <c r="D1591" s="308" t="s">
        <v>1481</v>
      </c>
      <c r="E1591" s="308"/>
      <c r="F1591" s="307">
        <v>31</v>
      </c>
      <c r="G1591" s="308" t="s">
        <v>1616</v>
      </c>
      <c r="H1591" s="308" t="s">
        <v>1489</v>
      </c>
      <c r="I1591" s="309">
        <v>0</v>
      </c>
      <c r="J1591" s="309">
        <v>1458.682</v>
      </c>
      <c r="K1591" s="309">
        <v>0</v>
      </c>
      <c r="L1591" s="309">
        <v>145.8682</v>
      </c>
      <c r="M1591" s="309">
        <v>72.934100000000001</v>
      </c>
      <c r="N1591" s="309">
        <v>1677.4843000000001</v>
      </c>
      <c r="O1591" s="309"/>
      <c r="P1591" s="309"/>
    </row>
    <row r="1592" spans="1:16" ht="12.45" customHeight="1">
      <c r="A1592" s="306">
        <v>3</v>
      </c>
      <c r="B1592" s="306"/>
      <c r="C1592" s="307" t="s">
        <v>1480</v>
      </c>
      <c r="D1592" s="308" t="s">
        <v>1481</v>
      </c>
      <c r="E1592" s="308"/>
      <c r="F1592" s="307">
        <v>32</v>
      </c>
      <c r="G1592" s="308" t="s">
        <v>1633</v>
      </c>
      <c r="H1592" s="308" t="s">
        <v>1491</v>
      </c>
      <c r="I1592" s="309">
        <v>0</v>
      </c>
      <c r="J1592" s="309">
        <v>3241</v>
      </c>
      <c r="K1592" s="309">
        <v>0</v>
      </c>
      <c r="L1592" s="309">
        <v>324</v>
      </c>
      <c r="M1592" s="309">
        <v>108</v>
      </c>
      <c r="N1592" s="309">
        <v>3673</v>
      </c>
      <c r="O1592" s="309"/>
      <c r="P1592" s="309"/>
    </row>
    <row r="1593" spans="1:16" ht="12.45" customHeight="1">
      <c r="A1593" s="306">
        <v>3</v>
      </c>
      <c r="B1593" s="306"/>
      <c r="C1593" s="307" t="s">
        <v>1480</v>
      </c>
      <c r="D1593" s="308" t="s">
        <v>1481</v>
      </c>
      <c r="E1593" s="308"/>
      <c r="F1593" s="307">
        <v>33</v>
      </c>
      <c r="G1593" s="308" t="s">
        <v>1633</v>
      </c>
      <c r="H1593" s="308" t="s">
        <v>1491</v>
      </c>
      <c r="I1593" s="309">
        <v>0</v>
      </c>
      <c r="J1593" s="309">
        <v>3065</v>
      </c>
      <c r="K1593" s="309">
        <v>0</v>
      </c>
      <c r="L1593" s="309">
        <v>307</v>
      </c>
      <c r="M1593" s="309">
        <v>102</v>
      </c>
      <c r="N1593" s="309">
        <v>3474</v>
      </c>
      <c r="O1593" s="309"/>
      <c r="P1593" s="309"/>
    </row>
    <row r="1594" spans="1:16" ht="12.45" customHeight="1">
      <c r="A1594" s="306">
        <v>3</v>
      </c>
      <c r="B1594" s="306"/>
      <c r="C1594" s="307" t="s">
        <v>1480</v>
      </c>
      <c r="D1594" s="308" t="s">
        <v>1481</v>
      </c>
      <c r="E1594" s="308"/>
      <c r="F1594" s="307">
        <v>34</v>
      </c>
      <c r="G1594" s="308" t="s">
        <v>1633</v>
      </c>
      <c r="H1594" s="308" t="s">
        <v>1491</v>
      </c>
      <c r="I1594" s="309">
        <v>0</v>
      </c>
      <c r="J1594" s="309">
        <v>1193</v>
      </c>
      <c r="K1594" s="309">
        <v>0</v>
      </c>
      <c r="L1594" s="309">
        <v>119</v>
      </c>
      <c r="M1594" s="309">
        <v>40</v>
      </c>
      <c r="N1594" s="309">
        <v>1352</v>
      </c>
      <c r="O1594" s="309"/>
      <c r="P1594" s="309"/>
    </row>
    <row r="1595" spans="1:16" ht="12.45" customHeight="1">
      <c r="A1595" s="306">
        <v>3</v>
      </c>
      <c r="B1595" s="306"/>
      <c r="C1595" s="307" t="s">
        <v>1480</v>
      </c>
      <c r="D1595" s="308" t="s">
        <v>1481</v>
      </c>
      <c r="E1595" s="308"/>
      <c r="F1595" s="307">
        <v>35</v>
      </c>
      <c r="G1595" s="308" t="s">
        <v>2576</v>
      </c>
      <c r="H1595" s="308" t="s">
        <v>2577</v>
      </c>
      <c r="I1595" s="309">
        <v>0</v>
      </c>
      <c r="J1595" s="309">
        <v>105827.37910000001</v>
      </c>
      <c r="K1595" s="309">
        <v>0</v>
      </c>
      <c r="L1595" s="309">
        <v>10502.510399999999</v>
      </c>
      <c r="M1595" s="309">
        <v>1021.0774</v>
      </c>
      <c r="N1595" s="309">
        <v>117350.9669</v>
      </c>
      <c r="O1595" s="309"/>
      <c r="P1595" s="309"/>
    </row>
    <row r="1596" spans="1:16" ht="12.45" customHeight="1">
      <c r="A1596" s="306">
        <v>3</v>
      </c>
      <c r="B1596" s="306"/>
      <c r="C1596" s="307" t="s">
        <v>1480</v>
      </c>
      <c r="D1596" s="308" t="s">
        <v>1481</v>
      </c>
      <c r="E1596" s="308"/>
      <c r="F1596" s="307">
        <v>36</v>
      </c>
      <c r="G1596" s="308" t="s">
        <v>1633</v>
      </c>
      <c r="H1596" s="308" t="s">
        <v>1491</v>
      </c>
      <c r="I1596" s="309">
        <v>0</v>
      </c>
      <c r="J1596" s="309">
        <v>1252</v>
      </c>
      <c r="K1596" s="309">
        <v>0</v>
      </c>
      <c r="L1596" s="309">
        <v>125</v>
      </c>
      <c r="M1596" s="309">
        <v>42</v>
      </c>
      <c r="N1596" s="309">
        <v>1419</v>
      </c>
      <c r="O1596" s="309"/>
      <c r="P1596" s="309"/>
    </row>
    <row r="1597" spans="1:16" ht="12.45" customHeight="1">
      <c r="A1597" s="306">
        <v>3</v>
      </c>
      <c r="B1597" s="306"/>
      <c r="C1597" s="307" t="s">
        <v>1480</v>
      </c>
      <c r="D1597" s="308" t="s">
        <v>1481</v>
      </c>
      <c r="E1597" s="308"/>
      <c r="F1597" s="307">
        <v>37</v>
      </c>
      <c r="G1597" s="308" t="s">
        <v>2578</v>
      </c>
      <c r="H1597" s="308" t="s">
        <v>2579</v>
      </c>
      <c r="I1597" s="309">
        <v>0</v>
      </c>
      <c r="J1597" s="309">
        <v>35300.104399999997</v>
      </c>
      <c r="K1597" s="309">
        <v>0</v>
      </c>
      <c r="L1597" s="309">
        <v>3427.9027000000001</v>
      </c>
      <c r="M1597" s="309">
        <v>364.6705</v>
      </c>
      <c r="N1597" s="309">
        <v>39092.677599999995</v>
      </c>
      <c r="O1597" s="309"/>
      <c r="P1597" s="309"/>
    </row>
    <row r="1598" spans="1:16" ht="12.45" customHeight="1">
      <c r="A1598" s="306">
        <v>3</v>
      </c>
      <c r="B1598" s="306"/>
      <c r="C1598" s="307" t="s">
        <v>1480</v>
      </c>
      <c r="D1598" s="308" t="s">
        <v>1481</v>
      </c>
      <c r="E1598" s="308"/>
      <c r="F1598" s="307">
        <v>38</v>
      </c>
      <c r="G1598" s="308" t="s">
        <v>2227</v>
      </c>
      <c r="H1598" s="308" t="s">
        <v>2228</v>
      </c>
      <c r="I1598" s="309">
        <v>0</v>
      </c>
      <c r="J1598" s="309">
        <v>10776</v>
      </c>
      <c r="K1598" s="309">
        <v>0</v>
      </c>
      <c r="L1598" s="309">
        <v>1077</v>
      </c>
      <c r="M1598" s="309">
        <v>104</v>
      </c>
      <c r="N1598" s="309">
        <v>11957</v>
      </c>
      <c r="O1598" s="309"/>
      <c r="P1598" s="309"/>
    </row>
    <row r="1599" spans="1:16" ht="12.45" customHeight="1">
      <c r="A1599" s="306">
        <v>3</v>
      </c>
      <c r="B1599" s="306"/>
      <c r="C1599" s="307" t="s">
        <v>1480</v>
      </c>
      <c r="D1599" s="308" t="s">
        <v>1481</v>
      </c>
      <c r="E1599" s="308"/>
      <c r="F1599" s="307">
        <v>39</v>
      </c>
      <c r="G1599" s="308" t="s">
        <v>2580</v>
      </c>
      <c r="H1599" s="308" t="s">
        <v>2414</v>
      </c>
      <c r="I1599" s="309">
        <v>0</v>
      </c>
      <c r="J1599" s="309">
        <v>7544</v>
      </c>
      <c r="K1599" s="309">
        <v>0</v>
      </c>
      <c r="L1599" s="309">
        <v>754</v>
      </c>
      <c r="M1599" s="309">
        <v>46</v>
      </c>
      <c r="N1599" s="309">
        <v>8344</v>
      </c>
      <c r="O1599" s="309"/>
      <c r="P1599" s="309"/>
    </row>
    <row r="1600" spans="1:16" ht="12.45" customHeight="1">
      <c r="A1600" s="306">
        <v>3</v>
      </c>
      <c r="B1600" s="306"/>
      <c r="C1600" s="307" t="s">
        <v>1480</v>
      </c>
      <c r="D1600" s="308" t="s">
        <v>1481</v>
      </c>
      <c r="E1600" s="308"/>
      <c r="F1600" s="307">
        <v>40</v>
      </c>
      <c r="G1600" s="308" t="s">
        <v>2072</v>
      </c>
      <c r="H1600" s="308" t="s">
        <v>2073</v>
      </c>
      <c r="I1600" s="309">
        <v>0</v>
      </c>
      <c r="J1600" s="309">
        <v>70044</v>
      </c>
      <c r="K1600" s="309">
        <v>0</v>
      </c>
      <c r="L1600" s="309">
        <v>7004</v>
      </c>
      <c r="M1600" s="309">
        <v>673</v>
      </c>
      <c r="N1600" s="309">
        <v>77721</v>
      </c>
      <c r="O1600" s="309"/>
      <c r="P1600" s="309"/>
    </row>
    <row r="1601" spans="1:16" ht="12.45" customHeight="1">
      <c r="A1601" s="306">
        <v>4</v>
      </c>
      <c r="B1601" s="306"/>
      <c r="C1601" s="307" t="s">
        <v>1480</v>
      </c>
      <c r="D1601" s="308" t="s">
        <v>1481</v>
      </c>
      <c r="E1601" s="308"/>
      <c r="F1601" s="307">
        <v>41</v>
      </c>
      <c r="G1601" s="308" t="s">
        <v>2581</v>
      </c>
      <c r="H1601" s="308" t="s">
        <v>2582</v>
      </c>
      <c r="I1601" s="309">
        <v>0</v>
      </c>
      <c r="J1601" s="309">
        <v>140820.9222</v>
      </c>
      <c r="K1601" s="309">
        <v>0</v>
      </c>
      <c r="L1601" s="309">
        <v>14052.966899999999</v>
      </c>
      <c r="M1601" s="309">
        <v>1383.4527</v>
      </c>
      <c r="N1601" s="309">
        <v>156257.34179999999</v>
      </c>
      <c r="O1601" s="309"/>
      <c r="P1601" s="309"/>
    </row>
    <row r="1602" spans="1:16" ht="12.45" customHeight="1">
      <c r="A1602" s="306">
        <v>4</v>
      </c>
      <c r="B1602" s="306"/>
      <c r="C1602" s="307" t="s">
        <v>1480</v>
      </c>
      <c r="D1602" s="308" t="s">
        <v>1481</v>
      </c>
      <c r="E1602" s="308"/>
      <c r="F1602" s="307">
        <v>42</v>
      </c>
      <c r="G1602" s="308" t="s">
        <v>2583</v>
      </c>
      <c r="H1602" s="308" t="s">
        <v>2584</v>
      </c>
      <c r="I1602" s="309">
        <v>0</v>
      </c>
      <c r="J1602" s="309">
        <v>105652.0983</v>
      </c>
      <c r="K1602" s="309">
        <v>0</v>
      </c>
      <c r="L1602" s="309">
        <v>10485.1152</v>
      </c>
      <c r="M1602" s="309">
        <v>1019.3862</v>
      </c>
      <c r="N1602" s="309">
        <v>117156.59969999998</v>
      </c>
      <c r="O1602" s="309"/>
      <c r="P1602" s="309"/>
    </row>
    <row r="1603" spans="1:16" ht="12.45" customHeight="1">
      <c r="A1603" s="306">
        <v>4</v>
      </c>
      <c r="B1603" s="306"/>
      <c r="C1603" s="307" t="s">
        <v>1480</v>
      </c>
      <c r="D1603" s="308" t="s">
        <v>1481</v>
      </c>
      <c r="E1603" s="308"/>
      <c r="F1603" s="307">
        <v>44</v>
      </c>
      <c r="G1603" s="308" t="s">
        <v>1616</v>
      </c>
      <c r="H1603" s="308" t="s">
        <v>1489</v>
      </c>
      <c r="I1603" s="309">
        <v>0</v>
      </c>
      <c r="J1603" s="309">
        <v>5679.4373999999998</v>
      </c>
      <c r="K1603" s="309">
        <v>0</v>
      </c>
      <c r="L1603" s="309">
        <v>509.69310000000002</v>
      </c>
      <c r="M1603" s="309">
        <v>218.43989999999999</v>
      </c>
      <c r="N1603" s="309">
        <v>6407.5703999999996</v>
      </c>
      <c r="O1603" s="309"/>
      <c r="P1603" s="309"/>
    </row>
    <row r="1604" spans="1:16" ht="12.45" customHeight="1">
      <c r="A1604" s="306">
        <v>4</v>
      </c>
      <c r="B1604" s="306"/>
      <c r="C1604" s="307" t="s">
        <v>1480</v>
      </c>
      <c r="D1604" s="308" t="s">
        <v>1481</v>
      </c>
      <c r="E1604" s="308"/>
      <c r="F1604" s="307">
        <v>45</v>
      </c>
      <c r="G1604" s="308" t="s">
        <v>1616</v>
      </c>
      <c r="H1604" s="308" t="s">
        <v>1489</v>
      </c>
      <c r="I1604" s="309">
        <v>0</v>
      </c>
      <c r="J1604" s="309">
        <v>9611.3556000000008</v>
      </c>
      <c r="K1604" s="309">
        <v>0</v>
      </c>
      <c r="L1604" s="309">
        <v>946.5729</v>
      </c>
      <c r="M1604" s="309">
        <v>291.25319999999999</v>
      </c>
      <c r="N1604" s="309">
        <v>10849.181699999999</v>
      </c>
      <c r="O1604" s="309"/>
      <c r="P1604" s="309"/>
    </row>
    <row r="1605" spans="1:16" ht="12.45" customHeight="1">
      <c r="A1605" s="306">
        <v>4</v>
      </c>
      <c r="B1605" s="306"/>
      <c r="C1605" s="307" t="s">
        <v>1480</v>
      </c>
      <c r="D1605" s="308" t="s">
        <v>1481</v>
      </c>
      <c r="E1605" s="308"/>
      <c r="F1605" s="307">
        <v>46</v>
      </c>
      <c r="G1605" s="308" t="s">
        <v>1633</v>
      </c>
      <c r="H1605" s="308" t="s">
        <v>1491</v>
      </c>
      <c r="I1605" s="309">
        <v>0</v>
      </c>
      <c r="J1605" s="309">
        <v>5009</v>
      </c>
      <c r="K1605" s="309">
        <v>0</v>
      </c>
      <c r="L1605" s="309">
        <v>501</v>
      </c>
      <c r="M1605" s="309">
        <v>167</v>
      </c>
      <c r="N1605" s="309">
        <v>5677</v>
      </c>
      <c r="O1605" s="309"/>
      <c r="P1605" s="309"/>
    </row>
    <row r="1606" spans="1:16" ht="12.45" customHeight="1">
      <c r="A1606" s="306">
        <v>4</v>
      </c>
      <c r="B1606" s="306"/>
      <c r="C1606" s="307" t="s">
        <v>1480</v>
      </c>
      <c r="D1606" s="308" t="s">
        <v>1481</v>
      </c>
      <c r="E1606" s="308"/>
      <c r="F1606" s="307">
        <v>47</v>
      </c>
      <c r="G1606" s="308" t="s">
        <v>1633</v>
      </c>
      <c r="H1606" s="308" t="s">
        <v>1491</v>
      </c>
      <c r="I1606" s="309">
        <v>0</v>
      </c>
      <c r="J1606" s="309">
        <v>4774</v>
      </c>
      <c r="K1606" s="309">
        <v>0</v>
      </c>
      <c r="L1606" s="309">
        <v>477</v>
      </c>
      <c r="M1606" s="309">
        <v>159</v>
      </c>
      <c r="N1606" s="309">
        <v>5410</v>
      </c>
      <c r="O1606" s="309"/>
      <c r="P1606" s="309"/>
    </row>
    <row r="1607" spans="1:16" ht="12.45" customHeight="1">
      <c r="A1607" s="306">
        <v>4</v>
      </c>
      <c r="B1607" s="306"/>
      <c r="C1607" s="307" t="s">
        <v>1480</v>
      </c>
      <c r="D1607" s="308" t="s">
        <v>1481</v>
      </c>
      <c r="E1607" s="308"/>
      <c r="F1607" s="307">
        <v>48</v>
      </c>
      <c r="G1607" s="308" t="s">
        <v>1633</v>
      </c>
      <c r="H1607" s="308" t="s">
        <v>1491</v>
      </c>
      <c r="I1607" s="309">
        <v>0</v>
      </c>
      <c r="J1607" s="309">
        <v>12966</v>
      </c>
      <c r="K1607" s="309">
        <v>0</v>
      </c>
      <c r="L1607" s="309">
        <v>1297</v>
      </c>
      <c r="M1607" s="309">
        <v>432</v>
      </c>
      <c r="N1607" s="309">
        <v>14695</v>
      </c>
      <c r="O1607" s="309"/>
      <c r="P1607" s="309"/>
    </row>
    <row r="1608" spans="1:16" ht="12.45" customHeight="1">
      <c r="A1608" s="306">
        <v>4</v>
      </c>
      <c r="B1608" s="306"/>
      <c r="C1608" s="307" t="s">
        <v>1480</v>
      </c>
      <c r="D1608" s="308" t="s">
        <v>1481</v>
      </c>
      <c r="E1608" s="308"/>
      <c r="F1608" s="307">
        <v>49</v>
      </c>
      <c r="G1608" s="308" t="s">
        <v>1633</v>
      </c>
      <c r="H1608" s="308" t="s">
        <v>1491</v>
      </c>
      <c r="I1608" s="309">
        <v>0</v>
      </c>
      <c r="J1608" s="309">
        <v>12263</v>
      </c>
      <c r="K1608" s="309">
        <v>0</v>
      </c>
      <c r="L1608" s="309">
        <v>1226</v>
      </c>
      <c r="M1608" s="309">
        <v>409</v>
      </c>
      <c r="N1608" s="309">
        <v>13898</v>
      </c>
      <c r="O1608" s="309"/>
      <c r="P1608" s="309"/>
    </row>
    <row r="1609" spans="1:16" ht="12.45" customHeight="1">
      <c r="A1609" s="306">
        <v>4</v>
      </c>
      <c r="B1609" s="306"/>
      <c r="C1609" s="307" t="s">
        <v>1480</v>
      </c>
      <c r="D1609" s="308" t="s">
        <v>1481</v>
      </c>
      <c r="E1609" s="308"/>
      <c r="F1609" s="307">
        <v>50</v>
      </c>
      <c r="G1609" s="308" t="s">
        <v>1008</v>
      </c>
      <c r="H1609" s="308" t="s">
        <v>2569</v>
      </c>
      <c r="I1609" s="309">
        <v>0</v>
      </c>
      <c r="J1609" s="309">
        <v>304141.15409999999</v>
      </c>
      <c r="K1609" s="309">
        <v>0</v>
      </c>
      <c r="L1609" s="309">
        <v>30435.9594</v>
      </c>
      <c r="M1609" s="309">
        <v>2912.5320000000002</v>
      </c>
      <c r="N1609" s="309">
        <v>337489.64549999998</v>
      </c>
      <c r="O1609" s="309"/>
      <c r="P1609" s="309"/>
    </row>
    <row r="1610" spans="1:16" ht="12.45" customHeight="1">
      <c r="A1610" s="306">
        <v>8</v>
      </c>
      <c r="B1610" s="306"/>
      <c r="C1610" s="307" t="s">
        <v>1480</v>
      </c>
      <c r="D1610" s="308" t="s">
        <v>1506</v>
      </c>
      <c r="E1610" s="308"/>
      <c r="F1610" s="307">
        <v>3</v>
      </c>
      <c r="G1610" s="308" t="s">
        <v>547</v>
      </c>
      <c r="H1610" s="308" t="s">
        <v>287</v>
      </c>
      <c r="I1610" s="309">
        <v>0</v>
      </c>
      <c r="J1610" s="309">
        <v>11505844.8901</v>
      </c>
      <c r="K1610" s="309">
        <v>0</v>
      </c>
      <c r="L1610" s="309">
        <v>1150562.8848999999</v>
      </c>
      <c r="M1610" s="309">
        <v>36366.9185</v>
      </c>
      <c r="N1610" s="309">
        <v>12692774.693500001</v>
      </c>
      <c r="O1610" s="309"/>
      <c r="P1610" s="309"/>
    </row>
    <row r="1611" spans="1:16" ht="12.45" customHeight="1">
      <c r="A1611" s="306">
        <v>8</v>
      </c>
      <c r="B1611" s="306"/>
      <c r="C1611" s="307" t="s">
        <v>1480</v>
      </c>
      <c r="D1611" s="308" t="s">
        <v>1506</v>
      </c>
      <c r="E1611" s="308"/>
      <c r="F1611" s="307">
        <v>4</v>
      </c>
      <c r="G1611" s="308" t="s">
        <v>547</v>
      </c>
      <c r="H1611" s="308" t="s">
        <v>287</v>
      </c>
      <c r="I1611" s="309">
        <v>0</v>
      </c>
      <c r="J1611" s="309">
        <v>1090909</v>
      </c>
      <c r="K1611" s="309">
        <v>0</v>
      </c>
      <c r="L1611" s="309">
        <v>109091</v>
      </c>
      <c r="M1611" s="309">
        <v>0</v>
      </c>
      <c r="N1611" s="309">
        <v>1200000</v>
      </c>
      <c r="O1611" s="309"/>
      <c r="P1611" s="309"/>
    </row>
    <row r="1612" spans="1:16" ht="12.45" customHeight="1">
      <c r="A1612" s="306">
        <v>8</v>
      </c>
      <c r="B1612" s="306"/>
      <c r="C1612" s="307" t="s">
        <v>1480</v>
      </c>
      <c r="D1612" s="308" t="s">
        <v>1506</v>
      </c>
      <c r="E1612" s="308"/>
      <c r="F1612" s="307">
        <v>5</v>
      </c>
      <c r="G1612" s="308" t="s">
        <v>547</v>
      </c>
      <c r="H1612" s="308" t="s">
        <v>287</v>
      </c>
      <c r="I1612" s="309">
        <v>0</v>
      </c>
      <c r="J1612" s="309">
        <v>818182</v>
      </c>
      <c r="K1612" s="309">
        <v>0</v>
      </c>
      <c r="L1612" s="309">
        <v>81818</v>
      </c>
      <c r="M1612" s="309">
        <v>0</v>
      </c>
      <c r="N1612" s="309">
        <v>900000</v>
      </c>
      <c r="O1612" s="309"/>
      <c r="P1612" s="309"/>
    </row>
    <row r="1613" spans="1:16" ht="12.45" customHeight="1">
      <c r="A1613" s="306">
        <v>8</v>
      </c>
      <c r="B1613" s="306"/>
      <c r="C1613" s="307" t="s">
        <v>1480</v>
      </c>
      <c r="D1613" s="308" t="s">
        <v>1506</v>
      </c>
      <c r="E1613" s="308"/>
      <c r="F1613" s="307">
        <v>6</v>
      </c>
      <c r="G1613" s="308" t="s">
        <v>2061</v>
      </c>
      <c r="H1613" s="308" t="s">
        <v>2062</v>
      </c>
      <c r="I1613" s="309">
        <v>0</v>
      </c>
      <c r="J1613" s="309">
        <v>22111</v>
      </c>
      <c r="K1613" s="309">
        <v>0</v>
      </c>
      <c r="L1613" s="309">
        <v>2211</v>
      </c>
      <c r="M1613" s="309">
        <v>213</v>
      </c>
      <c r="N1613" s="309">
        <v>24535</v>
      </c>
      <c r="O1613" s="309"/>
      <c r="P1613" s="309"/>
    </row>
    <row r="1614" spans="1:16" ht="12.45" customHeight="1">
      <c r="A1614" s="306">
        <v>8</v>
      </c>
      <c r="B1614" s="306"/>
      <c r="C1614" s="307" t="s">
        <v>1480</v>
      </c>
      <c r="D1614" s="308" t="s">
        <v>1506</v>
      </c>
      <c r="E1614" s="308"/>
      <c r="F1614" s="307">
        <v>7</v>
      </c>
      <c r="G1614" s="308" t="s">
        <v>2061</v>
      </c>
      <c r="H1614" s="308" t="s">
        <v>2062</v>
      </c>
      <c r="I1614" s="309">
        <v>0</v>
      </c>
      <c r="J1614" s="309">
        <v>16600</v>
      </c>
      <c r="K1614" s="309">
        <v>0</v>
      </c>
      <c r="L1614" s="309">
        <v>1660</v>
      </c>
      <c r="M1614" s="309">
        <v>160</v>
      </c>
      <c r="N1614" s="309">
        <v>18420</v>
      </c>
      <c r="O1614" s="309"/>
      <c r="P1614" s="309"/>
    </row>
    <row r="1615" spans="1:16" ht="12.45" customHeight="1">
      <c r="A1615" s="306">
        <v>8</v>
      </c>
      <c r="B1615" s="306"/>
      <c r="C1615" s="307" t="s">
        <v>1480</v>
      </c>
      <c r="D1615" s="308" t="s">
        <v>1481</v>
      </c>
      <c r="E1615" s="308"/>
      <c r="F1615" s="307">
        <v>51</v>
      </c>
      <c r="G1615" s="308" t="s">
        <v>2585</v>
      </c>
      <c r="H1615" s="308" t="s">
        <v>2448</v>
      </c>
      <c r="I1615" s="309">
        <v>0</v>
      </c>
      <c r="J1615" s="309">
        <v>802</v>
      </c>
      <c r="K1615" s="309">
        <v>0</v>
      </c>
      <c r="L1615" s="309">
        <v>80</v>
      </c>
      <c r="M1615" s="309">
        <v>201</v>
      </c>
      <c r="N1615" s="309">
        <v>1083</v>
      </c>
      <c r="O1615" s="309"/>
      <c r="P1615" s="309"/>
    </row>
    <row r="1616" spans="1:16" ht="12.45" customHeight="1">
      <c r="A1616" s="306">
        <v>8</v>
      </c>
      <c r="B1616" s="306"/>
      <c r="C1616" s="307" t="s">
        <v>1480</v>
      </c>
      <c r="D1616" s="308" t="s">
        <v>1481</v>
      </c>
      <c r="E1616" s="308"/>
      <c r="F1616" s="307">
        <v>53</v>
      </c>
      <c r="G1616" s="308" t="s">
        <v>1633</v>
      </c>
      <c r="H1616" s="308" t="s">
        <v>1491</v>
      </c>
      <c r="I1616" s="309">
        <v>0</v>
      </c>
      <c r="J1616" s="309">
        <v>5715</v>
      </c>
      <c r="K1616" s="309">
        <v>0</v>
      </c>
      <c r="L1616" s="309">
        <v>572</v>
      </c>
      <c r="M1616" s="309">
        <v>286</v>
      </c>
      <c r="N1616" s="309">
        <v>6573</v>
      </c>
      <c r="O1616" s="309"/>
      <c r="P1616" s="309"/>
    </row>
    <row r="1617" spans="1:16" ht="12.45" customHeight="1">
      <c r="A1617" s="306">
        <v>8</v>
      </c>
      <c r="B1617" s="306"/>
      <c r="C1617" s="307" t="s">
        <v>1480</v>
      </c>
      <c r="D1617" s="308" t="s">
        <v>1481</v>
      </c>
      <c r="E1617" s="308"/>
      <c r="F1617" s="307">
        <v>54</v>
      </c>
      <c r="G1617" s="308" t="s">
        <v>1633</v>
      </c>
      <c r="H1617" s="308" t="s">
        <v>1491</v>
      </c>
      <c r="I1617" s="309">
        <v>0</v>
      </c>
      <c r="J1617" s="309">
        <v>3245</v>
      </c>
      <c r="K1617" s="309">
        <v>0</v>
      </c>
      <c r="L1617" s="309">
        <v>325</v>
      </c>
      <c r="M1617" s="309">
        <v>108</v>
      </c>
      <c r="N1617" s="309">
        <v>3678</v>
      </c>
      <c r="O1617" s="309"/>
      <c r="P1617" s="309"/>
    </row>
    <row r="1618" spans="1:16" ht="12.45" customHeight="1">
      <c r="A1618" s="306">
        <v>8</v>
      </c>
      <c r="B1618" s="306"/>
      <c r="C1618" s="307" t="s">
        <v>1480</v>
      </c>
      <c r="D1618" s="308" t="s">
        <v>1481</v>
      </c>
      <c r="E1618" s="308"/>
      <c r="F1618" s="307">
        <v>55</v>
      </c>
      <c r="G1618" s="308" t="s">
        <v>1633</v>
      </c>
      <c r="H1618" s="308" t="s">
        <v>1491</v>
      </c>
      <c r="I1618" s="309">
        <v>0</v>
      </c>
      <c r="J1618" s="309">
        <v>1229</v>
      </c>
      <c r="K1618" s="309">
        <v>0</v>
      </c>
      <c r="L1618" s="309">
        <v>123</v>
      </c>
      <c r="M1618" s="309">
        <v>41</v>
      </c>
      <c r="N1618" s="309">
        <v>1393</v>
      </c>
      <c r="O1618" s="309"/>
      <c r="P1618" s="309"/>
    </row>
    <row r="1619" spans="1:16" ht="12.45" customHeight="1">
      <c r="A1619" s="306">
        <v>8</v>
      </c>
      <c r="B1619" s="306"/>
      <c r="C1619" s="307" t="s">
        <v>1480</v>
      </c>
      <c r="D1619" s="308" t="s">
        <v>1481</v>
      </c>
      <c r="E1619" s="308"/>
      <c r="F1619" s="307">
        <v>56</v>
      </c>
      <c r="G1619" s="308" t="s">
        <v>1633</v>
      </c>
      <c r="H1619" s="308" t="s">
        <v>1491</v>
      </c>
      <c r="I1619" s="309">
        <v>0</v>
      </c>
      <c r="J1619" s="309">
        <v>3068</v>
      </c>
      <c r="K1619" s="309">
        <v>0</v>
      </c>
      <c r="L1619" s="309">
        <v>307</v>
      </c>
      <c r="M1619" s="309">
        <v>102</v>
      </c>
      <c r="N1619" s="309">
        <v>3477</v>
      </c>
      <c r="O1619" s="309"/>
      <c r="P1619" s="309"/>
    </row>
    <row r="1620" spans="1:16" ht="12.45" customHeight="1">
      <c r="A1620" s="306">
        <v>8</v>
      </c>
      <c r="B1620" s="306"/>
      <c r="C1620" s="307" t="s">
        <v>1480</v>
      </c>
      <c r="D1620" s="308" t="s">
        <v>1481</v>
      </c>
      <c r="E1620" s="308"/>
      <c r="F1620" s="307">
        <v>57</v>
      </c>
      <c r="G1620" s="308" t="s">
        <v>2586</v>
      </c>
      <c r="H1620" s="308" t="s">
        <v>2587</v>
      </c>
      <c r="I1620" s="309">
        <v>0</v>
      </c>
      <c r="J1620" s="309">
        <v>45980</v>
      </c>
      <c r="K1620" s="309">
        <v>0</v>
      </c>
      <c r="L1620" s="309">
        <v>4598</v>
      </c>
      <c r="M1620" s="309">
        <v>0</v>
      </c>
      <c r="N1620" s="309">
        <v>50578</v>
      </c>
      <c r="O1620" s="309"/>
      <c r="P1620" s="309"/>
    </row>
    <row r="1621" spans="1:16" ht="12.45" customHeight="1">
      <c r="A1621" s="306">
        <v>8</v>
      </c>
      <c r="B1621" s="306"/>
      <c r="C1621" s="307" t="s">
        <v>1480</v>
      </c>
      <c r="D1621" s="308" t="s">
        <v>1481</v>
      </c>
      <c r="E1621" s="308"/>
      <c r="F1621" s="307">
        <v>58</v>
      </c>
      <c r="G1621" s="308" t="s">
        <v>2588</v>
      </c>
      <c r="H1621" s="308" t="s">
        <v>2589</v>
      </c>
      <c r="I1621" s="309">
        <v>0</v>
      </c>
      <c r="J1621" s="309">
        <v>25527</v>
      </c>
      <c r="K1621" s="309">
        <v>0</v>
      </c>
      <c r="L1621" s="309">
        <v>2553</v>
      </c>
      <c r="M1621" s="309">
        <v>0</v>
      </c>
      <c r="N1621" s="309">
        <v>28080</v>
      </c>
      <c r="O1621" s="309"/>
      <c r="P1621" s="309"/>
    </row>
    <row r="1622" spans="1:16" ht="12.45" customHeight="1">
      <c r="A1622" s="306">
        <v>8</v>
      </c>
      <c r="B1622" s="306"/>
      <c r="C1622" s="307" t="s">
        <v>1480</v>
      </c>
      <c r="D1622" s="308" t="s">
        <v>1481</v>
      </c>
      <c r="E1622" s="308"/>
      <c r="F1622" s="307">
        <v>59</v>
      </c>
      <c r="G1622" s="308" t="s">
        <v>2590</v>
      </c>
      <c r="H1622" s="308" t="s">
        <v>2591</v>
      </c>
      <c r="I1622" s="309">
        <v>0</v>
      </c>
      <c r="J1622" s="309">
        <v>139274.4958</v>
      </c>
      <c r="K1622" s="309">
        <v>0</v>
      </c>
      <c r="L1622" s="309">
        <v>13898.6441</v>
      </c>
      <c r="M1622" s="309">
        <v>1368.2602999999999</v>
      </c>
      <c r="N1622" s="309">
        <v>154541.4002</v>
      </c>
      <c r="O1622" s="309"/>
      <c r="P1622" s="309"/>
    </row>
    <row r="1623" spans="1:16" ht="12.45" customHeight="1">
      <c r="A1623" s="306">
        <v>8</v>
      </c>
      <c r="B1623" s="306"/>
      <c r="C1623" s="307" t="s">
        <v>1480</v>
      </c>
      <c r="D1623" s="308" t="s">
        <v>1481</v>
      </c>
      <c r="E1623" s="308"/>
      <c r="F1623" s="307">
        <v>61</v>
      </c>
      <c r="G1623" s="308" t="s">
        <v>2592</v>
      </c>
      <c r="H1623" s="308" t="s">
        <v>2593</v>
      </c>
      <c r="I1623" s="309">
        <v>0</v>
      </c>
      <c r="J1623" s="309">
        <v>5497</v>
      </c>
      <c r="K1623" s="309">
        <v>0</v>
      </c>
      <c r="L1623" s="309">
        <v>550</v>
      </c>
      <c r="M1623" s="309">
        <v>53</v>
      </c>
      <c r="N1623" s="309">
        <v>6100</v>
      </c>
      <c r="O1623" s="309"/>
      <c r="P1623" s="309"/>
    </row>
    <row r="1624" spans="1:16" ht="12.45" customHeight="1">
      <c r="A1624" s="306">
        <v>8</v>
      </c>
      <c r="B1624" s="306"/>
      <c r="C1624" s="307" t="s">
        <v>1480</v>
      </c>
      <c r="D1624" s="308" t="s">
        <v>1481</v>
      </c>
      <c r="E1624" s="308"/>
      <c r="F1624" s="307">
        <v>62</v>
      </c>
      <c r="G1624" s="308" t="s">
        <v>2594</v>
      </c>
      <c r="H1624" s="308" t="s">
        <v>2595</v>
      </c>
      <c r="I1624" s="309">
        <v>0</v>
      </c>
      <c r="J1624" s="309">
        <v>5273</v>
      </c>
      <c r="K1624" s="309">
        <v>0</v>
      </c>
      <c r="L1624" s="309">
        <v>527</v>
      </c>
      <c r="M1624" s="309">
        <v>51</v>
      </c>
      <c r="N1624" s="309">
        <v>5851</v>
      </c>
      <c r="O1624" s="309"/>
      <c r="P1624" s="309"/>
    </row>
    <row r="1625" spans="1:16" ht="12.45" customHeight="1">
      <c r="A1625" s="306">
        <v>8</v>
      </c>
      <c r="B1625" s="306"/>
      <c r="C1625" s="307" t="s">
        <v>1480</v>
      </c>
      <c r="D1625" s="308" t="s">
        <v>1481</v>
      </c>
      <c r="E1625" s="308"/>
      <c r="F1625" s="307">
        <v>63</v>
      </c>
      <c r="G1625" s="308" t="s">
        <v>2596</v>
      </c>
      <c r="H1625" s="308" t="s">
        <v>1503</v>
      </c>
      <c r="I1625" s="309">
        <v>0</v>
      </c>
      <c r="J1625" s="309">
        <v>5040</v>
      </c>
      <c r="K1625" s="309">
        <v>0</v>
      </c>
      <c r="L1625" s="309">
        <v>504</v>
      </c>
      <c r="M1625" s="309">
        <v>48</v>
      </c>
      <c r="N1625" s="309">
        <v>5592</v>
      </c>
      <c r="O1625" s="309"/>
      <c r="P1625" s="309"/>
    </row>
    <row r="1626" spans="1:16" ht="12.45" customHeight="1">
      <c r="A1626" s="306">
        <v>8</v>
      </c>
      <c r="B1626" s="306"/>
      <c r="C1626" s="307" t="s">
        <v>1480</v>
      </c>
      <c r="D1626" s="308" t="s">
        <v>1481</v>
      </c>
      <c r="E1626" s="308"/>
      <c r="F1626" s="307">
        <v>64</v>
      </c>
      <c r="G1626" s="308" t="s">
        <v>2596</v>
      </c>
      <c r="H1626" s="308" t="s">
        <v>1503</v>
      </c>
      <c r="I1626" s="309">
        <v>0</v>
      </c>
      <c r="J1626" s="309">
        <v>5392</v>
      </c>
      <c r="K1626" s="309">
        <v>0</v>
      </c>
      <c r="L1626" s="309">
        <v>540</v>
      </c>
      <c r="M1626" s="309">
        <v>52</v>
      </c>
      <c r="N1626" s="309">
        <v>5984</v>
      </c>
      <c r="O1626" s="309"/>
      <c r="P1626" s="309"/>
    </row>
    <row r="1627" spans="1:16" ht="12.45" customHeight="1">
      <c r="A1627" s="306">
        <v>8</v>
      </c>
      <c r="B1627" s="306"/>
      <c r="C1627" s="307" t="s">
        <v>1480</v>
      </c>
      <c r="D1627" s="308" t="s">
        <v>1481</v>
      </c>
      <c r="E1627" s="308"/>
      <c r="F1627" s="307">
        <v>65</v>
      </c>
      <c r="G1627" s="308" t="s">
        <v>2086</v>
      </c>
      <c r="H1627" s="308" t="s">
        <v>2087</v>
      </c>
      <c r="I1627" s="309">
        <v>0</v>
      </c>
      <c r="J1627" s="309">
        <v>37951.219899999996</v>
      </c>
      <c r="K1627" s="309">
        <v>0</v>
      </c>
      <c r="L1627" s="309">
        <v>3816.7260999999999</v>
      </c>
      <c r="M1627" s="309">
        <v>360.06849999999997</v>
      </c>
      <c r="N1627" s="309">
        <v>42128.014499999997</v>
      </c>
      <c r="O1627" s="309"/>
      <c r="P1627" s="309"/>
    </row>
    <row r="1628" spans="1:16" ht="12.45" customHeight="1">
      <c r="A1628" s="306">
        <v>8</v>
      </c>
      <c r="B1628" s="306"/>
      <c r="C1628" s="307" t="s">
        <v>1480</v>
      </c>
      <c r="D1628" s="308" t="s">
        <v>1481</v>
      </c>
      <c r="E1628" s="308"/>
      <c r="F1628" s="307">
        <v>66</v>
      </c>
      <c r="G1628" s="308" t="s">
        <v>1633</v>
      </c>
      <c r="H1628" s="308" t="s">
        <v>1491</v>
      </c>
      <c r="I1628" s="309">
        <v>0</v>
      </c>
      <c r="J1628" s="309">
        <v>1194</v>
      </c>
      <c r="K1628" s="309">
        <v>0</v>
      </c>
      <c r="L1628" s="309">
        <v>119</v>
      </c>
      <c r="M1628" s="309">
        <v>40</v>
      </c>
      <c r="N1628" s="309">
        <v>1353</v>
      </c>
      <c r="O1628" s="309"/>
      <c r="P1628" s="309"/>
    </row>
    <row r="1629" spans="1:16" ht="12.45" customHeight="1">
      <c r="A1629" s="306">
        <v>8</v>
      </c>
      <c r="B1629" s="306"/>
      <c r="C1629" s="307" t="s">
        <v>1480</v>
      </c>
      <c r="D1629" s="308" t="s">
        <v>1481</v>
      </c>
      <c r="E1629" s="308"/>
      <c r="F1629" s="307">
        <v>67</v>
      </c>
      <c r="G1629" s="308" t="s">
        <v>2597</v>
      </c>
      <c r="H1629" s="308" t="s">
        <v>2598</v>
      </c>
      <c r="I1629" s="309">
        <v>0</v>
      </c>
      <c r="J1629" s="309">
        <v>5381</v>
      </c>
      <c r="K1629" s="309">
        <v>0</v>
      </c>
      <c r="L1629" s="309">
        <v>538</v>
      </c>
      <c r="M1629" s="309">
        <v>52</v>
      </c>
      <c r="N1629" s="309">
        <v>5971</v>
      </c>
      <c r="O1629" s="309"/>
      <c r="P1629" s="309"/>
    </row>
    <row r="1630" spans="1:16" ht="12.45" customHeight="1">
      <c r="A1630" s="306">
        <v>9</v>
      </c>
      <c r="B1630" s="306"/>
      <c r="C1630" s="307" t="s">
        <v>1480</v>
      </c>
      <c r="D1630" s="308" t="s">
        <v>1481</v>
      </c>
      <c r="E1630" s="308"/>
      <c r="F1630" s="307">
        <v>68</v>
      </c>
      <c r="G1630" s="308" t="s">
        <v>2599</v>
      </c>
      <c r="H1630" s="308" t="s">
        <v>2600</v>
      </c>
      <c r="I1630" s="309">
        <v>0</v>
      </c>
      <c r="J1630" s="309">
        <v>40372</v>
      </c>
      <c r="K1630" s="309">
        <v>0</v>
      </c>
      <c r="L1630" s="309">
        <v>4037</v>
      </c>
      <c r="M1630" s="309">
        <v>0</v>
      </c>
      <c r="N1630" s="309">
        <v>44409</v>
      </c>
      <c r="O1630" s="309"/>
      <c r="P1630" s="309"/>
    </row>
    <row r="1631" spans="1:16" ht="12.45" customHeight="1">
      <c r="A1631" s="306">
        <v>9</v>
      </c>
      <c r="B1631" s="306"/>
      <c r="C1631" s="307" t="s">
        <v>1480</v>
      </c>
      <c r="D1631" s="308" t="s">
        <v>1481</v>
      </c>
      <c r="E1631" s="308"/>
      <c r="F1631" s="307">
        <v>69</v>
      </c>
      <c r="G1631" s="308" t="s">
        <v>1633</v>
      </c>
      <c r="H1631" s="308" t="s">
        <v>1491</v>
      </c>
      <c r="I1631" s="309">
        <v>0</v>
      </c>
      <c r="J1631" s="309">
        <v>6886</v>
      </c>
      <c r="K1631" s="309">
        <v>0</v>
      </c>
      <c r="L1631" s="309">
        <v>689</v>
      </c>
      <c r="M1631" s="309">
        <v>344</v>
      </c>
      <c r="N1631" s="309">
        <v>7919</v>
      </c>
      <c r="O1631" s="309"/>
      <c r="P1631" s="309"/>
    </row>
    <row r="1632" spans="1:16" ht="12.45" customHeight="1">
      <c r="A1632" s="306">
        <v>9</v>
      </c>
      <c r="B1632" s="306"/>
      <c r="C1632" s="307" t="s">
        <v>1480</v>
      </c>
      <c r="D1632" s="308" t="s">
        <v>1481</v>
      </c>
      <c r="E1632" s="308"/>
      <c r="F1632" s="307">
        <v>70</v>
      </c>
      <c r="G1632" s="308" t="s">
        <v>1859</v>
      </c>
      <c r="H1632" s="308" t="s">
        <v>2360</v>
      </c>
      <c r="I1632" s="309">
        <v>0</v>
      </c>
      <c r="J1632" s="309">
        <v>5616</v>
      </c>
      <c r="K1632" s="309">
        <v>0</v>
      </c>
      <c r="L1632" s="309">
        <v>562</v>
      </c>
      <c r="M1632" s="309">
        <v>54</v>
      </c>
      <c r="N1632" s="309">
        <v>6232</v>
      </c>
      <c r="O1632" s="309"/>
      <c r="P1632" s="309"/>
    </row>
    <row r="1633" spans="1:16" ht="12.45" customHeight="1">
      <c r="A1633" s="306">
        <v>9</v>
      </c>
      <c r="B1633" s="306"/>
      <c r="C1633" s="307" t="s">
        <v>1480</v>
      </c>
      <c r="D1633" s="308" t="s">
        <v>1481</v>
      </c>
      <c r="E1633" s="308"/>
      <c r="F1633" s="307">
        <v>71</v>
      </c>
      <c r="G1633" s="308" t="s">
        <v>2415</v>
      </c>
      <c r="H1633" s="308" t="s">
        <v>2416</v>
      </c>
      <c r="I1633" s="309">
        <v>0</v>
      </c>
      <c r="J1633" s="309">
        <v>32614</v>
      </c>
      <c r="K1633" s="309">
        <v>0</v>
      </c>
      <c r="L1633" s="309">
        <v>3261</v>
      </c>
      <c r="M1633" s="309">
        <v>314</v>
      </c>
      <c r="N1633" s="309">
        <v>36189</v>
      </c>
      <c r="O1633" s="309"/>
      <c r="P1633" s="309"/>
    </row>
    <row r="1634" spans="1:16" ht="12.45" customHeight="1">
      <c r="A1634" s="306">
        <v>9</v>
      </c>
      <c r="B1634" s="306"/>
      <c r="C1634" s="307" t="s">
        <v>1480</v>
      </c>
      <c r="D1634" s="308" t="s">
        <v>1481</v>
      </c>
      <c r="E1634" s="308"/>
      <c r="F1634" s="307">
        <v>72</v>
      </c>
      <c r="G1634" s="308" t="s">
        <v>2601</v>
      </c>
      <c r="H1634" s="308" t="s">
        <v>2602</v>
      </c>
      <c r="I1634" s="309">
        <v>0</v>
      </c>
      <c r="J1634" s="309">
        <v>1098390</v>
      </c>
      <c r="K1634" s="309">
        <v>0</v>
      </c>
      <c r="L1634" s="309">
        <v>109839</v>
      </c>
      <c r="M1634" s="309">
        <v>6698</v>
      </c>
      <c r="N1634" s="309">
        <v>1214927</v>
      </c>
      <c r="O1634" s="309"/>
      <c r="P1634" s="309"/>
    </row>
    <row r="1635" spans="1:16" ht="12.45" customHeight="1">
      <c r="A1635" s="306">
        <v>9</v>
      </c>
      <c r="B1635" s="306"/>
      <c r="C1635" s="307" t="s">
        <v>1480</v>
      </c>
      <c r="D1635" s="308" t="s">
        <v>1481</v>
      </c>
      <c r="E1635" s="308"/>
      <c r="F1635" s="307">
        <v>73</v>
      </c>
      <c r="G1635" s="308" t="s">
        <v>2122</v>
      </c>
      <c r="H1635" s="308" t="s">
        <v>2123</v>
      </c>
      <c r="I1635" s="309">
        <v>0</v>
      </c>
      <c r="J1635" s="309">
        <v>7790</v>
      </c>
      <c r="K1635" s="309">
        <v>0</v>
      </c>
      <c r="L1635" s="309">
        <v>779</v>
      </c>
      <c r="M1635" s="309">
        <v>48</v>
      </c>
      <c r="N1635" s="309">
        <v>8617</v>
      </c>
      <c r="O1635" s="309"/>
      <c r="P1635" s="309"/>
    </row>
    <row r="1636" spans="1:16" ht="12.45" customHeight="1">
      <c r="A1636" s="306">
        <v>9</v>
      </c>
      <c r="B1636" s="306"/>
      <c r="C1636" s="307" t="s">
        <v>1480</v>
      </c>
      <c r="D1636" s="308" t="s">
        <v>1481</v>
      </c>
      <c r="E1636" s="308"/>
      <c r="F1636" s="307">
        <v>74</v>
      </c>
      <c r="G1636" s="308" t="s">
        <v>2122</v>
      </c>
      <c r="H1636" s="308" t="s">
        <v>2123</v>
      </c>
      <c r="I1636" s="309">
        <v>0</v>
      </c>
      <c r="J1636" s="309">
        <v>7790</v>
      </c>
      <c r="K1636" s="309">
        <v>0</v>
      </c>
      <c r="L1636" s="309">
        <v>779</v>
      </c>
      <c r="M1636" s="309">
        <v>48</v>
      </c>
      <c r="N1636" s="309">
        <v>8617</v>
      </c>
      <c r="O1636" s="309"/>
      <c r="P1636" s="309"/>
    </row>
    <row r="1637" spans="1:16" ht="12.45" customHeight="1">
      <c r="A1637" s="306">
        <v>9</v>
      </c>
      <c r="B1637" s="306"/>
      <c r="C1637" s="307" t="s">
        <v>1480</v>
      </c>
      <c r="D1637" s="308" t="s">
        <v>1481</v>
      </c>
      <c r="E1637" s="308"/>
      <c r="F1637" s="307">
        <v>75</v>
      </c>
      <c r="G1637" s="308" t="s">
        <v>1633</v>
      </c>
      <c r="H1637" s="308" t="s">
        <v>1491</v>
      </c>
      <c r="I1637" s="309">
        <v>0</v>
      </c>
      <c r="J1637" s="309">
        <v>3069</v>
      </c>
      <c r="K1637" s="309">
        <v>0</v>
      </c>
      <c r="L1637" s="309">
        <v>307</v>
      </c>
      <c r="M1637" s="309">
        <v>102</v>
      </c>
      <c r="N1637" s="309">
        <v>3478</v>
      </c>
      <c r="O1637" s="309"/>
      <c r="P1637" s="309"/>
    </row>
    <row r="1638" spans="1:16" ht="12.45" customHeight="1">
      <c r="A1638" s="306">
        <v>9</v>
      </c>
      <c r="B1638" s="306"/>
      <c r="C1638" s="307" t="s">
        <v>1480</v>
      </c>
      <c r="D1638" s="308" t="s">
        <v>1481</v>
      </c>
      <c r="E1638" s="308"/>
      <c r="F1638" s="307">
        <v>76</v>
      </c>
      <c r="G1638" s="308" t="s">
        <v>1633</v>
      </c>
      <c r="H1638" s="308" t="s">
        <v>1491</v>
      </c>
      <c r="I1638" s="309">
        <v>0</v>
      </c>
      <c r="J1638" s="309">
        <v>3246</v>
      </c>
      <c r="K1638" s="309">
        <v>0</v>
      </c>
      <c r="L1638" s="309">
        <v>325</v>
      </c>
      <c r="M1638" s="309">
        <v>108</v>
      </c>
      <c r="N1638" s="309">
        <v>3679</v>
      </c>
      <c r="O1638" s="309"/>
      <c r="P1638" s="309"/>
    </row>
    <row r="1639" spans="1:16" ht="12.45" customHeight="1">
      <c r="A1639" s="306">
        <v>9</v>
      </c>
      <c r="B1639" s="306"/>
      <c r="C1639" s="307" t="s">
        <v>1480</v>
      </c>
      <c r="D1639" s="308" t="s">
        <v>1481</v>
      </c>
      <c r="E1639" s="308"/>
      <c r="F1639" s="307">
        <v>77</v>
      </c>
      <c r="G1639" s="308" t="s">
        <v>1633</v>
      </c>
      <c r="H1639" s="308" t="s">
        <v>1491</v>
      </c>
      <c r="I1639" s="309">
        <v>0</v>
      </c>
      <c r="J1639" s="309">
        <v>74550</v>
      </c>
      <c r="K1639" s="309">
        <v>0</v>
      </c>
      <c r="L1639" s="309">
        <v>7455</v>
      </c>
      <c r="M1639" s="309">
        <v>4659</v>
      </c>
      <c r="N1639" s="309">
        <v>86664</v>
      </c>
      <c r="O1639" s="309"/>
      <c r="P1639" s="309"/>
    </row>
    <row r="1640" spans="1:16" ht="12.45" customHeight="1">
      <c r="A1640" s="306">
        <v>9</v>
      </c>
      <c r="B1640" s="306"/>
      <c r="C1640" s="307" t="s">
        <v>1480</v>
      </c>
      <c r="D1640" s="308" t="s">
        <v>1481</v>
      </c>
      <c r="E1640" s="308"/>
      <c r="F1640" s="307">
        <v>78</v>
      </c>
      <c r="G1640" s="308" t="s">
        <v>1633</v>
      </c>
      <c r="H1640" s="308" t="s">
        <v>1491</v>
      </c>
      <c r="I1640" s="309">
        <v>0</v>
      </c>
      <c r="J1640" s="309">
        <v>1229</v>
      </c>
      <c r="K1640" s="309">
        <v>0</v>
      </c>
      <c r="L1640" s="309">
        <v>123</v>
      </c>
      <c r="M1640" s="309">
        <v>41</v>
      </c>
      <c r="N1640" s="309">
        <v>1393</v>
      </c>
      <c r="O1640" s="309"/>
      <c r="P1640" s="309"/>
    </row>
    <row r="1641" spans="1:16" ht="12.45" customHeight="1">
      <c r="A1641" s="306">
        <v>9</v>
      </c>
      <c r="B1641" s="306"/>
      <c r="C1641" s="307" t="s">
        <v>1480</v>
      </c>
      <c r="D1641" s="308" t="s">
        <v>1481</v>
      </c>
      <c r="E1641" s="308"/>
      <c r="F1641" s="307">
        <v>79</v>
      </c>
      <c r="G1641" s="308" t="s">
        <v>1616</v>
      </c>
      <c r="H1641" s="308" t="s">
        <v>1489</v>
      </c>
      <c r="I1641" s="309">
        <v>0</v>
      </c>
      <c r="J1641" s="309">
        <v>23442.6976</v>
      </c>
      <c r="K1641" s="309">
        <v>0</v>
      </c>
      <c r="L1641" s="309">
        <v>2280.1408000000001</v>
      </c>
      <c r="M1641" s="309">
        <v>1496.3424</v>
      </c>
      <c r="N1641" s="309">
        <v>27219.180800000002</v>
      </c>
      <c r="O1641" s="309"/>
      <c r="P1641" s="309"/>
    </row>
    <row r="1642" spans="1:16" ht="12.45" customHeight="1">
      <c r="A1642" s="306">
        <v>9</v>
      </c>
      <c r="B1642" s="306"/>
      <c r="C1642" s="307" t="s">
        <v>1480</v>
      </c>
      <c r="D1642" s="308" t="s">
        <v>1481</v>
      </c>
      <c r="E1642" s="308"/>
      <c r="F1642" s="307">
        <v>80</v>
      </c>
      <c r="G1642" s="308" t="s">
        <v>1633</v>
      </c>
      <c r="H1642" s="308" t="s">
        <v>1491</v>
      </c>
      <c r="I1642" s="309">
        <v>0</v>
      </c>
      <c r="J1642" s="309">
        <v>1195</v>
      </c>
      <c r="K1642" s="309">
        <v>0</v>
      </c>
      <c r="L1642" s="309">
        <v>120</v>
      </c>
      <c r="M1642" s="309">
        <v>40</v>
      </c>
      <c r="N1642" s="309">
        <v>1355</v>
      </c>
      <c r="O1642" s="309"/>
      <c r="P1642" s="309"/>
    </row>
    <row r="1643" spans="1:16" ht="12.45" customHeight="1">
      <c r="A1643" s="306">
        <v>10</v>
      </c>
      <c r="B1643" s="306"/>
      <c r="C1643" s="307" t="s">
        <v>1480</v>
      </c>
      <c r="D1643" s="308" t="s">
        <v>1481</v>
      </c>
      <c r="E1643" s="308"/>
      <c r="F1643" s="307">
        <v>81</v>
      </c>
      <c r="G1643" s="308" t="s">
        <v>2603</v>
      </c>
      <c r="H1643" s="308" t="s">
        <v>2604</v>
      </c>
      <c r="I1643" s="309">
        <v>0</v>
      </c>
      <c r="J1643" s="309">
        <v>26286</v>
      </c>
      <c r="K1643" s="309">
        <v>0</v>
      </c>
      <c r="L1643" s="309">
        <v>2629</v>
      </c>
      <c r="M1643" s="309">
        <v>0</v>
      </c>
      <c r="N1643" s="309">
        <v>28915</v>
      </c>
      <c r="O1643" s="309"/>
      <c r="P1643" s="309"/>
    </row>
    <row r="1644" spans="1:16" ht="12.45" customHeight="1">
      <c r="A1644" s="306">
        <v>10</v>
      </c>
      <c r="B1644" s="306"/>
      <c r="C1644" s="307" t="s">
        <v>1480</v>
      </c>
      <c r="D1644" s="308" t="s">
        <v>1481</v>
      </c>
      <c r="E1644" s="308"/>
      <c r="F1644" s="307">
        <v>89</v>
      </c>
      <c r="G1644" s="308" t="s">
        <v>1633</v>
      </c>
      <c r="H1644" s="308" t="s">
        <v>1491</v>
      </c>
      <c r="I1644" s="309">
        <v>0</v>
      </c>
      <c r="J1644" s="309">
        <v>1195</v>
      </c>
      <c r="K1644" s="309">
        <v>0</v>
      </c>
      <c r="L1644" s="309">
        <v>120</v>
      </c>
      <c r="M1644" s="309">
        <v>40</v>
      </c>
      <c r="N1644" s="309">
        <v>1355</v>
      </c>
      <c r="O1644" s="309"/>
      <c r="P1644" s="309"/>
    </row>
    <row r="1645" spans="1:16" ht="12.45" customHeight="1">
      <c r="A1645" s="306">
        <v>10</v>
      </c>
      <c r="B1645" s="306"/>
      <c r="C1645" s="307" t="s">
        <v>1480</v>
      </c>
      <c r="D1645" s="308" t="s">
        <v>1481</v>
      </c>
      <c r="E1645" s="308"/>
      <c r="F1645" s="307">
        <v>90</v>
      </c>
      <c r="G1645" s="308" t="s">
        <v>1633</v>
      </c>
      <c r="H1645" s="308" t="s">
        <v>1491</v>
      </c>
      <c r="I1645" s="309">
        <v>0</v>
      </c>
      <c r="J1645" s="309">
        <v>1229</v>
      </c>
      <c r="K1645" s="309">
        <v>0</v>
      </c>
      <c r="L1645" s="309">
        <v>123</v>
      </c>
      <c r="M1645" s="309">
        <v>41</v>
      </c>
      <c r="N1645" s="309">
        <v>1393</v>
      </c>
      <c r="O1645" s="309"/>
      <c r="P1645" s="309"/>
    </row>
    <row r="1646" spans="1:16" ht="12.45" customHeight="1">
      <c r="A1646" s="306">
        <v>10</v>
      </c>
      <c r="B1646" s="306"/>
      <c r="C1646" s="307" t="s">
        <v>1480</v>
      </c>
      <c r="D1646" s="308" t="s">
        <v>1481</v>
      </c>
      <c r="E1646" s="308"/>
      <c r="F1646" s="307">
        <v>91</v>
      </c>
      <c r="G1646" s="308" t="s">
        <v>1633</v>
      </c>
      <c r="H1646" s="308" t="s">
        <v>1491</v>
      </c>
      <c r="I1646" s="309">
        <v>0</v>
      </c>
      <c r="J1646" s="309">
        <v>3070</v>
      </c>
      <c r="K1646" s="309">
        <v>0</v>
      </c>
      <c r="L1646" s="309">
        <v>307</v>
      </c>
      <c r="M1646" s="309">
        <v>102</v>
      </c>
      <c r="N1646" s="309">
        <v>3479</v>
      </c>
      <c r="O1646" s="309"/>
      <c r="P1646" s="309"/>
    </row>
    <row r="1647" spans="1:16" ht="12.45" customHeight="1">
      <c r="A1647" s="306">
        <v>10</v>
      </c>
      <c r="B1647" s="306"/>
      <c r="C1647" s="307" t="s">
        <v>1480</v>
      </c>
      <c r="D1647" s="308" t="s">
        <v>1481</v>
      </c>
      <c r="E1647" s="308"/>
      <c r="F1647" s="307">
        <v>92</v>
      </c>
      <c r="G1647" s="308" t="s">
        <v>1633</v>
      </c>
      <c r="H1647" s="308" t="s">
        <v>1491</v>
      </c>
      <c r="I1647" s="309">
        <v>0</v>
      </c>
      <c r="J1647" s="309">
        <v>3246</v>
      </c>
      <c r="K1647" s="309">
        <v>0</v>
      </c>
      <c r="L1647" s="309">
        <v>325</v>
      </c>
      <c r="M1647" s="309">
        <v>108</v>
      </c>
      <c r="N1647" s="309">
        <v>3679</v>
      </c>
      <c r="O1647" s="309"/>
      <c r="P1647" s="309"/>
    </row>
    <row r="1648" spans="1:16" ht="12.45" customHeight="1">
      <c r="A1648" s="306">
        <v>10</v>
      </c>
      <c r="B1648" s="306"/>
      <c r="C1648" s="307" t="s">
        <v>1480</v>
      </c>
      <c r="D1648" s="308" t="s">
        <v>1481</v>
      </c>
      <c r="E1648" s="308"/>
      <c r="F1648" s="307">
        <v>93</v>
      </c>
      <c r="G1648" s="308" t="s">
        <v>2605</v>
      </c>
      <c r="H1648" s="308" t="s">
        <v>2606</v>
      </c>
      <c r="I1648" s="309">
        <v>0</v>
      </c>
      <c r="J1648" s="309">
        <v>103898.56479999999</v>
      </c>
      <c r="K1648" s="309">
        <v>0</v>
      </c>
      <c r="L1648" s="309">
        <v>10311.091200000001</v>
      </c>
      <c r="M1648" s="309">
        <v>1002.4672</v>
      </c>
      <c r="N1648" s="309">
        <v>115212.12319999999</v>
      </c>
      <c r="O1648" s="309"/>
      <c r="P1648" s="309"/>
    </row>
    <row r="1649" spans="1:16" ht="12.45" customHeight="1">
      <c r="A1649" s="306">
        <v>10</v>
      </c>
      <c r="B1649" s="306"/>
      <c r="C1649" s="307" t="s">
        <v>1480</v>
      </c>
      <c r="D1649" s="308" t="s">
        <v>1481</v>
      </c>
      <c r="E1649" s="308"/>
      <c r="F1649" s="307">
        <v>94</v>
      </c>
      <c r="G1649" s="308" t="s">
        <v>1613</v>
      </c>
      <c r="H1649" s="308" t="s">
        <v>1535</v>
      </c>
      <c r="I1649" s="309">
        <v>0</v>
      </c>
      <c r="J1649" s="309">
        <v>11238</v>
      </c>
      <c r="K1649" s="309">
        <v>0</v>
      </c>
      <c r="L1649" s="309">
        <v>1124</v>
      </c>
      <c r="M1649" s="309">
        <v>108</v>
      </c>
      <c r="N1649" s="309">
        <v>12470</v>
      </c>
      <c r="O1649" s="309"/>
      <c r="P1649" s="309"/>
    </row>
    <row r="1650" spans="1:16" ht="12.45" customHeight="1">
      <c r="A1650" s="306">
        <v>10</v>
      </c>
      <c r="B1650" s="306"/>
      <c r="C1650" s="307" t="s">
        <v>1480</v>
      </c>
      <c r="D1650" s="308" t="s">
        <v>1481</v>
      </c>
      <c r="E1650" s="308"/>
      <c r="F1650" s="307">
        <v>95</v>
      </c>
      <c r="G1650" s="308" t="s">
        <v>2607</v>
      </c>
      <c r="H1650" s="308" t="s">
        <v>2608</v>
      </c>
      <c r="I1650" s="309">
        <v>0</v>
      </c>
      <c r="J1650" s="309">
        <v>47406</v>
      </c>
      <c r="K1650" s="309">
        <v>0</v>
      </c>
      <c r="L1650" s="309">
        <v>4741</v>
      </c>
      <c r="M1650" s="309">
        <v>0</v>
      </c>
      <c r="N1650" s="309">
        <v>52147</v>
      </c>
      <c r="O1650" s="309"/>
      <c r="P1650" s="309"/>
    </row>
    <row r="1651" spans="1:16" ht="12.45" customHeight="1">
      <c r="A1651" s="306">
        <v>11</v>
      </c>
      <c r="B1651" s="306"/>
      <c r="C1651" s="307" t="s">
        <v>1480</v>
      </c>
      <c r="D1651" s="308" t="s">
        <v>1506</v>
      </c>
      <c r="E1651" s="308"/>
      <c r="F1651" s="307">
        <v>8</v>
      </c>
      <c r="G1651" s="308" t="s">
        <v>547</v>
      </c>
      <c r="H1651" s="308" t="s">
        <v>287</v>
      </c>
      <c r="I1651" s="309">
        <v>0</v>
      </c>
      <c r="J1651" s="309">
        <v>2454545</v>
      </c>
      <c r="K1651" s="309">
        <v>0</v>
      </c>
      <c r="L1651" s="309">
        <v>245455</v>
      </c>
      <c r="M1651" s="309">
        <v>0</v>
      </c>
      <c r="N1651" s="309">
        <v>2700000</v>
      </c>
      <c r="O1651" s="309"/>
      <c r="P1651" s="309"/>
    </row>
    <row r="1652" spans="1:16" ht="12.45" customHeight="1">
      <c r="A1652" s="306">
        <v>11</v>
      </c>
      <c r="B1652" s="306"/>
      <c r="C1652" s="307" t="s">
        <v>1480</v>
      </c>
      <c r="D1652" s="308" t="s">
        <v>1481</v>
      </c>
      <c r="E1652" s="308"/>
      <c r="F1652" s="307">
        <v>101</v>
      </c>
      <c r="G1652" s="308" t="s">
        <v>2609</v>
      </c>
      <c r="H1652" s="308" t="s">
        <v>2610</v>
      </c>
      <c r="I1652" s="309">
        <v>0</v>
      </c>
      <c r="J1652" s="309">
        <v>25233</v>
      </c>
      <c r="K1652" s="309">
        <v>0</v>
      </c>
      <c r="L1652" s="309">
        <v>2523</v>
      </c>
      <c r="M1652" s="309">
        <v>0</v>
      </c>
      <c r="N1652" s="309">
        <v>27756</v>
      </c>
      <c r="O1652" s="309"/>
      <c r="P1652" s="309"/>
    </row>
    <row r="1653" spans="1:16" ht="12.45" customHeight="1">
      <c r="A1653" s="306">
        <v>11</v>
      </c>
      <c r="B1653" s="306"/>
      <c r="C1653" s="307" t="s">
        <v>1480</v>
      </c>
      <c r="D1653" s="308" t="s">
        <v>1481</v>
      </c>
      <c r="E1653" s="308"/>
      <c r="F1653" s="307">
        <v>102</v>
      </c>
      <c r="G1653" s="308" t="s">
        <v>2061</v>
      </c>
      <c r="H1653" s="308" t="s">
        <v>2062</v>
      </c>
      <c r="I1653" s="309">
        <v>0</v>
      </c>
      <c r="J1653" s="309">
        <v>11242</v>
      </c>
      <c r="K1653" s="309">
        <v>0</v>
      </c>
      <c r="L1653" s="309">
        <v>1124</v>
      </c>
      <c r="M1653" s="309">
        <v>108</v>
      </c>
      <c r="N1653" s="309">
        <v>12474</v>
      </c>
      <c r="O1653" s="309"/>
      <c r="P1653" s="309"/>
    </row>
    <row r="1654" spans="1:16" ht="12.45" customHeight="1">
      <c r="A1654" s="306">
        <v>11</v>
      </c>
      <c r="B1654" s="306"/>
      <c r="C1654" s="307" t="s">
        <v>1480</v>
      </c>
      <c r="D1654" s="308" t="s">
        <v>1481</v>
      </c>
      <c r="E1654" s="308"/>
      <c r="F1654" s="307">
        <v>103</v>
      </c>
      <c r="G1654" s="308" t="s">
        <v>2227</v>
      </c>
      <c r="H1654" s="308" t="s">
        <v>2228</v>
      </c>
      <c r="I1654" s="309">
        <v>0</v>
      </c>
      <c r="J1654" s="309">
        <v>10805</v>
      </c>
      <c r="K1654" s="309">
        <v>0</v>
      </c>
      <c r="L1654" s="309">
        <v>1081</v>
      </c>
      <c r="M1654" s="309">
        <v>104</v>
      </c>
      <c r="N1654" s="309">
        <v>11990</v>
      </c>
      <c r="O1654" s="309"/>
      <c r="P1654" s="309"/>
    </row>
    <row r="1655" spans="1:16" ht="12.45" customHeight="1">
      <c r="A1655" s="306">
        <v>11</v>
      </c>
      <c r="B1655" s="306"/>
      <c r="C1655" s="307" t="s">
        <v>1480</v>
      </c>
      <c r="D1655" s="308" t="s">
        <v>1481</v>
      </c>
      <c r="E1655" s="308"/>
      <c r="F1655" s="307">
        <v>104</v>
      </c>
      <c r="G1655" s="308" t="s">
        <v>2611</v>
      </c>
      <c r="H1655" s="308" t="s">
        <v>2612</v>
      </c>
      <c r="I1655" s="309">
        <v>0</v>
      </c>
      <c r="J1655" s="309">
        <v>26386</v>
      </c>
      <c r="K1655" s="309">
        <v>0</v>
      </c>
      <c r="L1655" s="309">
        <v>2639</v>
      </c>
      <c r="M1655" s="309">
        <v>0</v>
      </c>
      <c r="N1655" s="309">
        <v>29025</v>
      </c>
      <c r="O1655" s="309"/>
      <c r="P1655" s="309"/>
    </row>
    <row r="1656" spans="1:16" ht="12.45" customHeight="1">
      <c r="A1656" s="306">
        <v>11</v>
      </c>
      <c r="B1656" s="306"/>
      <c r="C1656" s="307" t="s">
        <v>1480</v>
      </c>
      <c r="D1656" s="308" t="s">
        <v>1481</v>
      </c>
      <c r="E1656" s="308"/>
      <c r="F1656" s="307">
        <v>105</v>
      </c>
      <c r="G1656" s="308" t="s">
        <v>2613</v>
      </c>
      <c r="H1656" s="308" t="s">
        <v>2614</v>
      </c>
      <c r="I1656" s="309">
        <v>0</v>
      </c>
      <c r="J1656" s="309">
        <v>153337.24559999999</v>
      </c>
      <c r="K1656" s="309">
        <v>0</v>
      </c>
      <c r="L1656" s="309">
        <v>15290.6523</v>
      </c>
      <c r="M1656" s="309">
        <v>1507.5291</v>
      </c>
      <c r="N1656" s="309">
        <v>170135.427</v>
      </c>
      <c r="O1656" s="309"/>
      <c r="P1656" s="309"/>
    </row>
    <row r="1657" spans="1:16" ht="12.45" customHeight="1">
      <c r="A1657" s="306">
        <v>11</v>
      </c>
      <c r="B1657" s="306"/>
      <c r="C1657" s="307" t="s">
        <v>1480</v>
      </c>
      <c r="D1657" s="308" t="s">
        <v>1481</v>
      </c>
      <c r="E1657" s="308"/>
      <c r="F1657" s="307">
        <v>106</v>
      </c>
      <c r="G1657" s="308" t="s">
        <v>1679</v>
      </c>
      <c r="H1657" s="308" t="s">
        <v>1680</v>
      </c>
      <c r="I1657" s="309">
        <v>0</v>
      </c>
      <c r="J1657" s="309">
        <v>5236</v>
      </c>
      <c r="K1657" s="309">
        <v>0</v>
      </c>
      <c r="L1657" s="309">
        <v>523</v>
      </c>
      <c r="M1657" s="309">
        <v>50</v>
      </c>
      <c r="N1657" s="309">
        <v>5809</v>
      </c>
      <c r="O1657" s="309"/>
      <c r="P1657" s="309"/>
    </row>
    <row r="1658" spans="1:16" ht="12.45" customHeight="1">
      <c r="A1658" s="306">
        <v>11</v>
      </c>
      <c r="B1658" s="306"/>
      <c r="C1658" s="307" t="s">
        <v>1480</v>
      </c>
      <c r="D1658" s="308" t="s">
        <v>1481</v>
      </c>
      <c r="E1658" s="308"/>
      <c r="F1658" s="307">
        <v>114</v>
      </c>
      <c r="G1658" s="308" t="s">
        <v>1633</v>
      </c>
      <c r="H1658" s="308" t="s">
        <v>1491</v>
      </c>
      <c r="I1658" s="309">
        <v>0</v>
      </c>
      <c r="J1658" s="309">
        <v>3070</v>
      </c>
      <c r="K1658" s="309">
        <v>0</v>
      </c>
      <c r="L1658" s="309">
        <v>307</v>
      </c>
      <c r="M1658" s="309">
        <v>102</v>
      </c>
      <c r="N1658" s="309">
        <v>3479</v>
      </c>
      <c r="O1658" s="309"/>
      <c r="P1658" s="309"/>
    </row>
    <row r="1659" spans="1:16" ht="12.45" customHeight="1">
      <c r="A1659" s="306">
        <v>11</v>
      </c>
      <c r="B1659" s="306"/>
      <c r="C1659" s="307" t="s">
        <v>1480</v>
      </c>
      <c r="D1659" s="308" t="s">
        <v>1481</v>
      </c>
      <c r="E1659" s="308"/>
      <c r="F1659" s="307">
        <v>115</v>
      </c>
      <c r="G1659" s="308" t="s">
        <v>1633</v>
      </c>
      <c r="H1659" s="308" t="s">
        <v>1491</v>
      </c>
      <c r="I1659" s="309">
        <v>0</v>
      </c>
      <c r="J1659" s="309">
        <v>3247</v>
      </c>
      <c r="K1659" s="309">
        <v>0</v>
      </c>
      <c r="L1659" s="309">
        <v>325</v>
      </c>
      <c r="M1659" s="309">
        <v>108</v>
      </c>
      <c r="N1659" s="309">
        <v>3680</v>
      </c>
      <c r="O1659" s="309"/>
      <c r="P1659" s="309"/>
    </row>
    <row r="1660" spans="1:16" ht="12.45" customHeight="1">
      <c r="A1660" s="306">
        <v>11</v>
      </c>
      <c r="B1660" s="306"/>
      <c r="C1660" s="307" t="s">
        <v>1480</v>
      </c>
      <c r="D1660" s="308" t="s">
        <v>1481</v>
      </c>
      <c r="E1660" s="308"/>
      <c r="F1660" s="307">
        <v>116</v>
      </c>
      <c r="G1660" s="308" t="s">
        <v>1633</v>
      </c>
      <c r="H1660" s="308" t="s">
        <v>1491</v>
      </c>
      <c r="I1660" s="309">
        <v>0</v>
      </c>
      <c r="J1660" s="309">
        <v>1195</v>
      </c>
      <c r="K1660" s="309">
        <v>0</v>
      </c>
      <c r="L1660" s="309">
        <v>120</v>
      </c>
      <c r="M1660" s="309">
        <v>40</v>
      </c>
      <c r="N1660" s="309">
        <v>1355</v>
      </c>
      <c r="O1660" s="309"/>
      <c r="P1660" s="309"/>
    </row>
    <row r="1661" spans="1:16" ht="12.45" customHeight="1">
      <c r="A1661" s="306">
        <v>11</v>
      </c>
      <c r="B1661" s="306"/>
      <c r="C1661" s="307" t="s">
        <v>1480</v>
      </c>
      <c r="D1661" s="308" t="s">
        <v>1481</v>
      </c>
      <c r="E1661" s="308"/>
      <c r="F1661" s="307">
        <v>117</v>
      </c>
      <c r="G1661" s="308" t="s">
        <v>1633</v>
      </c>
      <c r="H1661" s="308" t="s">
        <v>1491</v>
      </c>
      <c r="I1661" s="309">
        <v>0</v>
      </c>
      <c r="J1661" s="309">
        <v>1230</v>
      </c>
      <c r="K1661" s="309">
        <v>0</v>
      </c>
      <c r="L1661" s="309">
        <v>123</v>
      </c>
      <c r="M1661" s="309">
        <v>41</v>
      </c>
      <c r="N1661" s="309">
        <v>1394</v>
      </c>
      <c r="O1661" s="309"/>
      <c r="P1661" s="309"/>
    </row>
    <row r="1662" spans="1:16" ht="12.45" customHeight="1">
      <c r="A1662" s="306">
        <v>12</v>
      </c>
      <c r="B1662" s="306"/>
      <c r="C1662" s="307" t="s">
        <v>1480</v>
      </c>
      <c r="D1662" s="308" t="s">
        <v>1481</v>
      </c>
      <c r="E1662" s="308"/>
      <c r="F1662" s="307">
        <v>119</v>
      </c>
      <c r="G1662" s="308" t="s">
        <v>1927</v>
      </c>
      <c r="H1662" s="308" t="s">
        <v>2615</v>
      </c>
      <c r="I1662" s="309">
        <v>0</v>
      </c>
      <c r="J1662" s="309">
        <v>23982895.800000001</v>
      </c>
      <c r="K1662" s="309">
        <v>0</v>
      </c>
      <c r="L1662" s="309">
        <v>2398289.58</v>
      </c>
      <c r="M1662" s="309">
        <v>444127.7</v>
      </c>
      <c r="N1662" s="309">
        <v>26825313.080000002</v>
      </c>
      <c r="O1662" s="309"/>
      <c r="P1662" s="309"/>
    </row>
    <row r="1663" spans="1:16" ht="12.45" customHeight="1">
      <c r="A1663" s="306">
        <v>12</v>
      </c>
      <c r="B1663" s="306"/>
      <c r="C1663" s="307" t="s">
        <v>1480</v>
      </c>
      <c r="D1663" s="308" t="s">
        <v>1481</v>
      </c>
      <c r="E1663" s="308"/>
      <c r="F1663" s="307">
        <v>120</v>
      </c>
      <c r="G1663" s="308" t="s">
        <v>1613</v>
      </c>
      <c r="H1663" s="308" t="s">
        <v>1535</v>
      </c>
      <c r="I1663" s="309">
        <v>0</v>
      </c>
      <c r="J1663" s="309">
        <v>61854</v>
      </c>
      <c r="K1663" s="309">
        <v>0</v>
      </c>
      <c r="L1663" s="309">
        <v>6186</v>
      </c>
      <c r="M1663" s="309">
        <v>595</v>
      </c>
      <c r="N1663" s="309">
        <v>68635</v>
      </c>
      <c r="O1663" s="309"/>
      <c r="P1663" s="309"/>
    </row>
    <row r="1664" spans="1:16" ht="12.45" customHeight="1">
      <c r="A1664" s="306">
        <v>12</v>
      </c>
      <c r="B1664" s="306"/>
      <c r="C1664" s="307" t="s">
        <v>1480</v>
      </c>
      <c r="D1664" s="308" t="s">
        <v>1481</v>
      </c>
      <c r="E1664" s="308"/>
      <c r="F1664" s="307">
        <v>122</v>
      </c>
      <c r="G1664" s="308" t="s">
        <v>547</v>
      </c>
      <c r="H1664" s="308" t="s">
        <v>287</v>
      </c>
      <c r="I1664" s="309">
        <v>0</v>
      </c>
      <c r="J1664" s="309">
        <v>23982895.800000001</v>
      </c>
      <c r="K1664" s="309">
        <v>0</v>
      </c>
      <c r="L1664" s="309">
        <v>2398289.58</v>
      </c>
      <c r="M1664" s="309">
        <v>444127.7</v>
      </c>
      <c r="N1664" s="309">
        <v>26825313.080000002</v>
      </c>
      <c r="O1664" s="309"/>
      <c r="P1664" s="309"/>
    </row>
    <row r="1665" spans="1:16" ht="12.45" customHeight="1">
      <c r="A1665" s="306">
        <v>12</v>
      </c>
      <c r="B1665" s="306"/>
      <c r="C1665" s="307" t="s">
        <v>1480</v>
      </c>
      <c r="D1665" s="308" t="s">
        <v>1481</v>
      </c>
      <c r="E1665" s="308"/>
      <c r="F1665" s="307">
        <v>127</v>
      </c>
      <c r="G1665" s="308" t="s">
        <v>1616</v>
      </c>
      <c r="H1665" s="308" t="s">
        <v>1489</v>
      </c>
      <c r="I1665" s="309">
        <v>0</v>
      </c>
      <c r="J1665" s="309">
        <v>27077.463</v>
      </c>
      <c r="K1665" s="309">
        <v>0</v>
      </c>
      <c r="L1665" s="309">
        <v>2650.4395</v>
      </c>
      <c r="M1665" s="309">
        <v>931.2355</v>
      </c>
      <c r="N1665" s="309">
        <v>30659.137999999999</v>
      </c>
      <c r="O1665" s="309"/>
      <c r="P1665" s="309"/>
    </row>
    <row r="1666" spans="1:16" ht="12.45" customHeight="1">
      <c r="A1666" s="306">
        <v>12</v>
      </c>
      <c r="B1666" s="306"/>
      <c r="C1666" s="307" t="s">
        <v>1480</v>
      </c>
      <c r="D1666" s="308" t="s">
        <v>1481</v>
      </c>
      <c r="E1666" s="308"/>
      <c r="F1666" s="307">
        <v>128</v>
      </c>
      <c r="G1666" s="308" t="s">
        <v>1616</v>
      </c>
      <c r="H1666" s="308" t="s">
        <v>1489</v>
      </c>
      <c r="I1666" s="309">
        <v>0</v>
      </c>
      <c r="J1666" s="309">
        <v>40114.76</v>
      </c>
      <c r="K1666" s="309">
        <v>0</v>
      </c>
      <c r="L1666" s="309">
        <v>4011.4760000000001</v>
      </c>
      <c r="M1666" s="309">
        <v>2507.1725000000001</v>
      </c>
      <c r="N1666" s="309">
        <v>46633.408500000005</v>
      </c>
      <c r="O1666" s="309"/>
      <c r="P1666" s="309"/>
    </row>
    <row r="1667" spans="1:16" ht="12.45" customHeight="1">
      <c r="A1667" s="306">
        <v>12</v>
      </c>
      <c r="B1667" s="306"/>
      <c r="C1667" s="307" t="s">
        <v>1480</v>
      </c>
      <c r="D1667" s="308" t="s">
        <v>1481</v>
      </c>
      <c r="E1667" s="308"/>
      <c r="F1667" s="307">
        <v>129</v>
      </c>
      <c r="G1667" s="308" t="s">
        <v>1633</v>
      </c>
      <c r="H1667" s="308" t="s">
        <v>1491</v>
      </c>
      <c r="I1667" s="309">
        <v>0</v>
      </c>
      <c r="J1667" s="309">
        <v>9213</v>
      </c>
      <c r="K1667" s="309">
        <v>0</v>
      </c>
      <c r="L1667" s="309">
        <v>921</v>
      </c>
      <c r="M1667" s="309">
        <v>307</v>
      </c>
      <c r="N1667" s="309">
        <v>10441</v>
      </c>
      <c r="O1667" s="309"/>
      <c r="P1667" s="309"/>
    </row>
    <row r="1668" spans="1:16" ht="12.45" customHeight="1">
      <c r="A1668" s="306">
        <v>12</v>
      </c>
      <c r="B1668" s="306"/>
      <c r="C1668" s="307" t="s">
        <v>1480</v>
      </c>
      <c r="D1668" s="308" t="s">
        <v>1481</v>
      </c>
      <c r="E1668" s="308"/>
      <c r="F1668" s="307">
        <v>130</v>
      </c>
      <c r="G1668" s="308" t="s">
        <v>1633</v>
      </c>
      <c r="H1668" s="308" t="s">
        <v>1491</v>
      </c>
      <c r="I1668" s="309">
        <v>0</v>
      </c>
      <c r="J1668" s="309">
        <v>9744</v>
      </c>
      <c r="K1668" s="309">
        <v>0</v>
      </c>
      <c r="L1668" s="309">
        <v>974</v>
      </c>
      <c r="M1668" s="309">
        <v>325</v>
      </c>
      <c r="N1668" s="309">
        <v>11043</v>
      </c>
      <c r="O1668" s="309"/>
      <c r="P1668" s="309"/>
    </row>
    <row r="1669" spans="1:16" ht="12.45" customHeight="1">
      <c r="A1669" s="306">
        <v>12</v>
      </c>
      <c r="B1669" s="306"/>
      <c r="C1669" s="307" t="s">
        <v>1480</v>
      </c>
      <c r="D1669" s="308" t="s">
        <v>1481</v>
      </c>
      <c r="E1669" s="308"/>
      <c r="F1669" s="307">
        <v>131</v>
      </c>
      <c r="G1669" s="308" t="s">
        <v>1633</v>
      </c>
      <c r="H1669" s="308" t="s">
        <v>1491</v>
      </c>
      <c r="I1669" s="309">
        <v>0</v>
      </c>
      <c r="J1669" s="309">
        <v>3587</v>
      </c>
      <c r="K1669" s="309">
        <v>0</v>
      </c>
      <c r="L1669" s="309">
        <v>359</v>
      </c>
      <c r="M1669" s="309">
        <v>120</v>
      </c>
      <c r="N1669" s="309">
        <v>4066</v>
      </c>
      <c r="O1669" s="309"/>
      <c r="P1669" s="309"/>
    </row>
    <row r="1670" spans="1:16" ht="12.45" customHeight="1">
      <c r="A1670" s="306">
        <v>12</v>
      </c>
      <c r="B1670" s="306"/>
      <c r="C1670" s="307" t="s">
        <v>1480</v>
      </c>
      <c r="D1670" s="308" t="s">
        <v>1481</v>
      </c>
      <c r="E1670" s="308"/>
      <c r="F1670" s="307">
        <v>132</v>
      </c>
      <c r="G1670" s="308" t="s">
        <v>1633</v>
      </c>
      <c r="H1670" s="308" t="s">
        <v>1491</v>
      </c>
      <c r="I1670" s="309">
        <v>0</v>
      </c>
      <c r="J1670" s="309">
        <v>3690</v>
      </c>
      <c r="K1670" s="309">
        <v>0</v>
      </c>
      <c r="L1670" s="309">
        <v>369</v>
      </c>
      <c r="M1670" s="309">
        <v>123</v>
      </c>
      <c r="N1670" s="309">
        <v>4182</v>
      </c>
      <c r="O1670" s="309"/>
      <c r="P1670" s="309"/>
    </row>
    <row r="1671" spans="1:16" ht="12.45" customHeight="1">
      <c r="A1671" s="306">
        <v>15</v>
      </c>
      <c r="B1671" s="306"/>
      <c r="C1671" s="307" t="s">
        <v>1480</v>
      </c>
      <c r="D1671" s="308" t="s">
        <v>1481</v>
      </c>
      <c r="E1671" s="308"/>
      <c r="F1671" s="307">
        <v>136</v>
      </c>
      <c r="G1671" s="308" t="s">
        <v>2616</v>
      </c>
      <c r="H1671" s="308" t="s">
        <v>2617</v>
      </c>
      <c r="I1671" s="309">
        <v>0</v>
      </c>
      <c r="J1671" s="309">
        <v>15725</v>
      </c>
      <c r="K1671" s="309">
        <v>0</v>
      </c>
      <c r="L1671" s="309">
        <v>1573</v>
      </c>
      <c r="M1671" s="309">
        <v>151</v>
      </c>
      <c r="N1671" s="309">
        <v>17449</v>
      </c>
      <c r="O1671" s="309"/>
      <c r="P1671" s="309"/>
    </row>
    <row r="1672" spans="1:16" ht="12.45" customHeight="1">
      <c r="A1672" s="306">
        <v>15</v>
      </c>
      <c r="B1672" s="306"/>
      <c r="C1672" s="307" t="s">
        <v>1480</v>
      </c>
      <c r="D1672" s="308" t="s">
        <v>1481</v>
      </c>
      <c r="E1672" s="308"/>
      <c r="F1672" s="307">
        <v>137</v>
      </c>
      <c r="G1672" s="308" t="s">
        <v>2618</v>
      </c>
      <c r="H1672" s="308" t="s">
        <v>2619</v>
      </c>
      <c r="I1672" s="309">
        <v>0</v>
      </c>
      <c r="J1672" s="309">
        <v>5282</v>
      </c>
      <c r="K1672" s="309">
        <v>0</v>
      </c>
      <c r="L1672" s="309">
        <v>528</v>
      </c>
      <c r="M1672" s="309">
        <v>51</v>
      </c>
      <c r="N1672" s="309">
        <v>5861</v>
      </c>
      <c r="O1672" s="309"/>
      <c r="P1672" s="309"/>
    </row>
    <row r="1673" spans="1:16" ht="12.45" customHeight="1">
      <c r="A1673" s="306">
        <v>15</v>
      </c>
      <c r="B1673" s="306"/>
      <c r="C1673" s="307" t="s">
        <v>1480</v>
      </c>
      <c r="D1673" s="308" t="s">
        <v>1481</v>
      </c>
      <c r="E1673" s="308"/>
      <c r="F1673" s="307">
        <v>138</v>
      </c>
      <c r="G1673" s="308" t="s">
        <v>2098</v>
      </c>
      <c r="H1673" s="308" t="s">
        <v>1543</v>
      </c>
      <c r="I1673" s="309">
        <v>0</v>
      </c>
      <c r="J1673" s="309">
        <v>5341</v>
      </c>
      <c r="K1673" s="309">
        <v>0</v>
      </c>
      <c r="L1673" s="309">
        <v>535</v>
      </c>
      <c r="M1673" s="309">
        <v>51</v>
      </c>
      <c r="N1673" s="309">
        <v>5927</v>
      </c>
      <c r="O1673" s="309"/>
      <c r="P1673" s="309"/>
    </row>
    <row r="1674" spans="1:16" ht="12.45" customHeight="1">
      <c r="A1674" s="306">
        <v>15</v>
      </c>
      <c r="B1674" s="306"/>
      <c r="C1674" s="307" t="s">
        <v>1480</v>
      </c>
      <c r="D1674" s="308" t="s">
        <v>1481</v>
      </c>
      <c r="E1674" s="308"/>
      <c r="F1674" s="307">
        <v>147</v>
      </c>
      <c r="G1674" s="308" t="s">
        <v>2620</v>
      </c>
      <c r="H1674" s="308" t="s">
        <v>2621</v>
      </c>
      <c r="I1674" s="309">
        <v>0</v>
      </c>
      <c r="J1674" s="309">
        <v>70587</v>
      </c>
      <c r="K1674" s="309">
        <v>0</v>
      </c>
      <c r="L1674" s="309">
        <v>7059</v>
      </c>
      <c r="M1674" s="309">
        <v>0</v>
      </c>
      <c r="N1674" s="309">
        <v>77646</v>
      </c>
      <c r="O1674" s="309"/>
      <c r="P1674" s="309"/>
    </row>
    <row r="1675" spans="1:16" ht="12.45" customHeight="1">
      <c r="A1675" s="306">
        <v>15</v>
      </c>
      <c r="B1675" s="306"/>
      <c r="C1675" s="307" t="s">
        <v>1480</v>
      </c>
      <c r="D1675" s="308" t="s">
        <v>1481</v>
      </c>
      <c r="E1675" s="308"/>
      <c r="F1675" s="307">
        <v>148</v>
      </c>
      <c r="G1675" s="308" t="s">
        <v>1616</v>
      </c>
      <c r="H1675" s="308" t="s">
        <v>1489</v>
      </c>
      <c r="I1675" s="309">
        <v>0</v>
      </c>
      <c r="J1675" s="309">
        <v>1438.8119999999999</v>
      </c>
      <c r="K1675" s="309">
        <v>0</v>
      </c>
      <c r="L1675" s="309">
        <v>143.88120000000001</v>
      </c>
      <c r="M1675" s="309">
        <v>71.940600000000003</v>
      </c>
      <c r="N1675" s="309">
        <v>1654.6337999999996</v>
      </c>
      <c r="O1675" s="309"/>
      <c r="P1675" s="309"/>
    </row>
    <row r="1676" spans="1:16" ht="12.45" customHeight="1">
      <c r="A1676" s="306">
        <v>15</v>
      </c>
      <c r="B1676" s="306"/>
      <c r="C1676" s="307" t="s">
        <v>1480</v>
      </c>
      <c r="D1676" s="308" t="s">
        <v>1481</v>
      </c>
      <c r="E1676" s="308"/>
      <c r="F1676" s="307">
        <v>149</v>
      </c>
      <c r="G1676" s="308" t="s">
        <v>1616</v>
      </c>
      <c r="H1676" s="308" t="s">
        <v>1489</v>
      </c>
      <c r="I1676" s="309">
        <v>0</v>
      </c>
      <c r="J1676" s="309">
        <v>2374.0398</v>
      </c>
      <c r="K1676" s="309">
        <v>0</v>
      </c>
      <c r="L1676" s="309">
        <v>215.8218</v>
      </c>
      <c r="M1676" s="309">
        <v>71.940600000000003</v>
      </c>
      <c r="N1676" s="309">
        <v>2661.8022000000001</v>
      </c>
      <c r="O1676" s="309"/>
      <c r="P1676" s="309"/>
    </row>
    <row r="1677" spans="1:16" ht="12.45" customHeight="1">
      <c r="A1677" s="306">
        <v>15</v>
      </c>
      <c r="B1677" s="306"/>
      <c r="C1677" s="307" t="s">
        <v>1480</v>
      </c>
      <c r="D1677" s="308" t="s">
        <v>1481</v>
      </c>
      <c r="E1677" s="308"/>
      <c r="F1677" s="307">
        <v>150</v>
      </c>
      <c r="G1677" s="308" t="s">
        <v>1633</v>
      </c>
      <c r="H1677" s="308" t="s">
        <v>1491</v>
      </c>
      <c r="I1677" s="309">
        <v>0</v>
      </c>
      <c r="J1677" s="309">
        <v>1231</v>
      </c>
      <c r="K1677" s="309">
        <v>0</v>
      </c>
      <c r="L1677" s="309">
        <v>123</v>
      </c>
      <c r="M1677" s="309">
        <v>41</v>
      </c>
      <c r="N1677" s="309">
        <v>1395</v>
      </c>
      <c r="O1677" s="309"/>
      <c r="P1677" s="309"/>
    </row>
    <row r="1678" spans="1:16" ht="12.45" customHeight="1">
      <c r="A1678" s="306">
        <v>15</v>
      </c>
      <c r="B1678" s="306"/>
      <c r="C1678" s="307" t="s">
        <v>1480</v>
      </c>
      <c r="D1678" s="308" t="s">
        <v>1481</v>
      </c>
      <c r="E1678" s="308"/>
      <c r="F1678" s="307">
        <v>151</v>
      </c>
      <c r="G1678" s="308" t="s">
        <v>1633</v>
      </c>
      <c r="H1678" s="308" t="s">
        <v>1491</v>
      </c>
      <c r="I1678" s="309">
        <v>0</v>
      </c>
      <c r="J1678" s="309">
        <v>5724</v>
      </c>
      <c r="K1678" s="309">
        <v>0</v>
      </c>
      <c r="L1678" s="309">
        <v>572</v>
      </c>
      <c r="M1678" s="309">
        <v>286</v>
      </c>
      <c r="N1678" s="309">
        <v>6582</v>
      </c>
      <c r="O1678" s="309"/>
      <c r="P1678" s="309"/>
    </row>
    <row r="1679" spans="1:16" ht="12.45" customHeight="1">
      <c r="A1679" s="306">
        <v>15</v>
      </c>
      <c r="B1679" s="306"/>
      <c r="C1679" s="307" t="s">
        <v>1480</v>
      </c>
      <c r="D1679" s="308" t="s">
        <v>1481</v>
      </c>
      <c r="E1679" s="308"/>
      <c r="F1679" s="307">
        <v>152</v>
      </c>
      <c r="G1679" s="308" t="s">
        <v>1633</v>
      </c>
      <c r="H1679" s="308" t="s">
        <v>1491</v>
      </c>
      <c r="I1679" s="309">
        <v>0</v>
      </c>
      <c r="J1679" s="309">
        <v>1196</v>
      </c>
      <c r="K1679" s="309">
        <v>0</v>
      </c>
      <c r="L1679" s="309">
        <v>120</v>
      </c>
      <c r="M1679" s="309">
        <v>40</v>
      </c>
      <c r="N1679" s="309">
        <v>1356</v>
      </c>
      <c r="O1679" s="309"/>
      <c r="P1679" s="309"/>
    </row>
    <row r="1680" spans="1:16" ht="12.45" customHeight="1">
      <c r="A1680" s="306">
        <v>15</v>
      </c>
      <c r="B1680" s="306"/>
      <c r="C1680" s="307" t="s">
        <v>1480</v>
      </c>
      <c r="D1680" s="308" t="s">
        <v>1481</v>
      </c>
      <c r="E1680" s="308"/>
      <c r="F1680" s="307">
        <v>153</v>
      </c>
      <c r="G1680" s="308" t="s">
        <v>1633</v>
      </c>
      <c r="H1680" s="308" t="s">
        <v>1491</v>
      </c>
      <c r="I1680" s="309">
        <v>0</v>
      </c>
      <c r="J1680" s="309">
        <v>3250</v>
      </c>
      <c r="K1680" s="309">
        <v>0</v>
      </c>
      <c r="L1680" s="309">
        <v>325</v>
      </c>
      <c r="M1680" s="309">
        <v>108</v>
      </c>
      <c r="N1680" s="309">
        <v>3683</v>
      </c>
      <c r="O1680" s="309"/>
      <c r="P1680" s="309"/>
    </row>
    <row r="1681" spans="1:16" ht="12.45" customHeight="1">
      <c r="A1681" s="306">
        <v>15</v>
      </c>
      <c r="B1681" s="306"/>
      <c r="C1681" s="307" t="s">
        <v>1480</v>
      </c>
      <c r="D1681" s="308" t="s">
        <v>1481</v>
      </c>
      <c r="E1681" s="308"/>
      <c r="F1681" s="307">
        <v>154</v>
      </c>
      <c r="G1681" s="308" t="s">
        <v>1633</v>
      </c>
      <c r="H1681" s="308" t="s">
        <v>1491</v>
      </c>
      <c r="I1681" s="309">
        <v>0</v>
      </c>
      <c r="J1681" s="309">
        <v>3073</v>
      </c>
      <c r="K1681" s="309">
        <v>0</v>
      </c>
      <c r="L1681" s="309">
        <v>307</v>
      </c>
      <c r="M1681" s="309">
        <v>102</v>
      </c>
      <c r="N1681" s="309">
        <v>3482</v>
      </c>
      <c r="O1681" s="309"/>
      <c r="P1681" s="309"/>
    </row>
    <row r="1682" spans="1:16" ht="12.45" customHeight="1">
      <c r="A1682" s="306">
        <v>16</v>
      </c>
      <c r="B1682" s="306"/>
      <c r="C1682" s="307" t="s">
        <v>1480</v>
      </c>
      <c r="D1682" s="308" t="s">
        <v>1481</v>
      </c>
      <c r="E1682" s="308"/>
      <c r="F1682" s="307">
        <v>171</v>
      </c>
      <c r="G1682" s="308" t="s">
        <v>1616</v>
      </c>
      <c r="H1682" s="308" t="s">
        <v>1489</v>
      </c>
      <c r="I1682" s="309">
        <v>0</v>
      </c>
      <c r="J1682" s="309">
        <v>2379.4220999999998</v>
      </c>
      <c r="K1682" s="309">
        <v>0</v>
      </c>
      <c r="L1682" s="309">
        <v>216.31110000000001</v>
      </c>
      <c r="M1682" s="309">
        <v>72.103700000000003</v>
      </c>
      <c r="N1682" s="309">
        <v>2667.8368999999998</v>
      </c>
      <c r="O1682" s="309"/>
      <c r="P1682" s="309"/>
    </row>
    <row r="1683" spans="1:16" ht="12.45" customHeight="1">
      <c r="A1683" s="306">
        <v>16</v>
      </c>
      <c r="B1683" s="306"/>
      <c r="C1683" s="307" t="s">
        <v>1480</v>
      </c>
      <c r="D1683" s="308" t="s">
        <v>1481</v>
      </c>
      <c r="E1683" s="308"/>
      <c r="F1683" s="307">
        <v>172</v>
      </c>
      <c r="G1683" s="308" t="s">
        <v>1633</v>
      </c>
      <c r="H1683" s="308" t="s">
        <v>1491</v>
      </c>
      <c r="I1683" s="309">
        <v>0</v>
      </c>
      <c r="J1683" s="309">
        <v>1231</v>
      </c>
      <c r="K1683" s="309">
        <v>0</v>
      </c>
      <c r="L1683" s="309">
        <v>123</v>
      </c>
      <c r="M1683" s="309">
        <v>41</v>
      </c>
      <c r="N1683" s="309">
        <v>1395</v>
      </c>
      <c r="O1683" s="309"/>
      <c r="P1683" s="309"/>
    </row>
    <row r="1684" spans="1:16" ht="12.45" customHeight="1">
      <c r="A1684" s="306">
        <v>16</v>
      </c>
      <c r="B1684" s="306"/>
      <c r="C1684" s="307" t="s">
        <v>1480</v>
      </c>
      <c r="D1684" s="308" t="s">
        <v>1481</v>
      </c>
      <c r="E1684" s="308"/>
      <c r="F1684" s="307">
        <v>173</v>
      </c>
      <c r="G1684" s="308" t="s">
        <v>1633</v>
      </c>
      <c r="H1684" s="308" t="s">
        <v>1491</v>
      </c>
      <c r="I1684" s="309">
        <v>0</v>
      </c>
      <c r="J1684" s="309">
        <v>6897</v>
      </c>
      <c r="K1684" s="309">
        <v>0</v>
      </c>
      <c r="L1684" s="309">
        <v>690</v>
      </c>
      <c r="M1684" s="309">
        <v>345</v>
      </c>
      <c r="N1684" s="309">
        <v>7932</v>
      </c>
      <c r="O1684" s="309"/>
      <c r="P1684" s="309"/>
    </row>
    <row r="1685" spans="1:16" ht="12.45" customHeight="1">
      <c r="A1685" s="306">
        <v>16</v>
      </c>
      <c r="B1685" s="306"/>
      <c r="C1685" s="307" t="s">
        <v>1480</v>
      </c>
      <c r="D1685" s="308" t="s">
        <v>1481</v>
      </c>
      <c r="E1685" s="308"/>
      <c r="F1685" s="307">
        <v>174</v>
      </c>
      <c r="G1685" s="308" t="s">
        <v>1633</v>
      </c>
      <c r="H1685" s="308" t="s">
        <v>1491</v>
      </c>
      <c r="I1685" s="309">
        <v>0</v>
      </c>
      <c r="J1685" s="309">
        <v>3251</v>
      </c>
      <c r="K1685" s="309">
        <v>0</v>
      </c>
      <c r="L1685" s="309">
        <v>325</v>
      </c>
      <c r="M1685" s="309">
        <v>108</v>
      </c>
      <c r="N1685" s="309">
        <v>3684</v>
      </c>
      <c r="O1685" s="309"/>
      <c r="P1685" s="309"/>
    </row>
    <row r="1686" spans="1:16" ht="12.45" customHeight="1">
      <c r="A1686" s="306">
        <v>16</v>
      </c>
      <c r="B1686" s="306"/>
      <c r="C1686" s="307" t="s">
        <v>1480</v>
      </c>
      <c r="D1686" s="308" t="s">
        <v>1481</v>
      </c>
      <c r="E1686" s="308"/>
      <c r="F1686" s="307">
        <v>175</v>
      </c>
      <c r="G1686" s="308" t="s">
        <v>1633</v>
      </c>
      <c r="H1686" s="308" t="s">
        <v>1491</v>
      </c>
      <c r="I1686" s="309">
        <v>0</v>
      </c>
      <c r="J1686" s="309">
        <v>1197</v>
      </c>
      <c r="K1686" s="309">
        <v>0</v>
      </c>
      <c r="L1686" s="309">
        <v>120</v>
      </c>
      <c r="M1686" s="309">
        <v>40</v>
      </c>
      <c r="N1686" s="309">
        <v>1357</v>
      </c>
      <c r="O1686" s="309"/>
      <c r="P1686" s="309"/>
    </row>
    <row r="1687" spans="1:16" ht="12.45" customHeight="1">
      <c r="A1687" s="306">
        <v>16</v>
      </c>
      <c r="B1687" s="306"/>
      <c r="C1687" s="307" t="s">
        <v>1480</v>
      </c>
      <c r="D1687" s="308" t="s">
        <v>1481</v>
      </c>
      <c r="E1687" s="308"/>
      <c r="F1687" s="307">
        <v>176</v>
      </c>
      <c r="G1687" s="308" t="s">
        <v>1633</v>
      </c>
      <c r="H1687" s="308" t="s">
        <v>1491</v>
      </c>
      <c r="I1687" s="309">
        <v>0</v>
      </c>
      <c r="J1687" s="309">
        <v>3074</v>
      </c>
      <c r="K1687" s="309">
        <v>0</v>
      </c>
      <c r="L1687" s="309">
        <v>307</v>
      </c>
      <c r="M1687" s="309">
        <v>102</v>
      </c>
      <c r="N1687" s="309">
        <v>3483</v>
      </c>
      <c r="O1687" s="309"/>
      <c r="P1687" s="309"/>
    </row>
    <row r="1688" spans="1:16" ht="12.45" customHeight="1">
      <c r="A1688" s="306">
        <v>16</v>
      </c>
      <c r="B1688" s="306"/>
      <c r="C1688" s="307" t="s">
        <v>1480</v>
      </c>
      <c r="D1688" s="308" t="s">
        <v>1481</v>
      </c>
      <c r="E1688" s="308"/>
      <c r="F1688" s="307">
        <v>177</v>
      </c>
      <c r="G1688" s="308" t="s">
        <v>1616</v>
      </c>
      <c r="H1688" s="308" t="s">
        <v>1489</v>
      </c>
      <c r="I1688" s="309">
        <v>0</v>
      </c>
      <c r="J1688" s="309">
        <v>1442.0740000000001</v>
      </c>
      <c r="K1688" s="309">
        <v>0</v>
      </c>
      <c r="L1688" s="309">
        <v>144.20740000000001</v>
      </c>
      <c r="M1688" s="309">
        <v>72.103700000000003</v>
      </c>
      <c r="N1688" s="309">
        <v>1658.3851</v>
      </c>
      <c r="O1688" s="309"/>
      <c r="P1688" s="309"/>
    </row>
    <row r="1689" spans="1:16" ht="12.45" customHeight="1">
      <c r="A1689" s="306">
        <v>16</v>
      </c>
      <c r="B1689" s="306"/>
      <c r="C1689" s="307" t="s">
        <v>1480</v>
      </c>
      <c r="D1689" s="308" t="s">
        <v>1481</v>
      </c>
      <c r="E1689" s="308"/>
      <c r="F1689" s="307">
        <v>178</v>
      </c>
      <c r="G1689" s="308" t="s">
        <v>1633</v>
      </c>
      <c r="H1689" s="308" t="s">
        <v>1491</v>
      </c>
      <c r="I1689" s="309">
        <v>0</v>
      </c>
      <c r="J1689" s="309">
        <v>77991</v>
      </c>
      <c r="K1689" s="309">
        <v>0</v>
      </c>
      <c r="L1689" s="309">
        <v>7799</v>
      </c>
      <c r="M1689" s="309">
        <v>3900</v>
      </c>
      <c r="N1689" s="309">
        <v>89690</v>
      </c>
      <c r="O1689" s="309"/>
      <c r="P1689" s="309"/>
    </row>
    <row r="1690" spans="1:16" ht="12.45" customHeight="1">
      <c r="A1690" s="306">
        <v>16</v>
      </c>
      <c r="B1690" s="306"/>
      <c r="C1690" s="307" t="s">
        <v>1480</v>
      </c>
      <c r="D1690" s="308" t="s">
        <v>1481</v>
      </c>
      <c r="E1690" s="308"/>
      <c r="F1690" s="307">
        <v>179</v>
      </c>
      <c r="G1690" s="308" t="s">
        <v>2465</v>
      </c>
      <c r="H1690" s="308" t="s">
        <v>2466</v>
      </c>
      <c r="I1690" s="309">
        <v>0</v>
      </c>
      <c r="J1690" s="309">
        <v>5255</v>
      </c>
      <c r="K1690" s="309">
        <v>0</v>
      </c>
      <c r="L1690" s="309">
        <v>525</v>
      </c>
      <c r="M1690" s="309">
        <v>51</v>
      </c>
      <c r="N1690" s="309">
        <v>5831</v>
      </c>
      <c r="O1690" s="309"/>
      <c r="P1690" s="309"/>
    </row>
    <row r="1691" spans="1:16" ht="12.45" customHeight="1">
      <c r="A1691" s="306">
        <v>16</v>
      </c>
      <c r="B1691" s="306"/>
      <c r="C1691" s="307" t="s">
        <v>1480</v>
      </c>
      <c r="D1691" s="308" t="s">
        <v>1481</v>
      </c>
      <c r="E1691" s="308"/>
      <c r="F1691" s="307">
        <v>180</v>
      </c>
      <c r="G1691" s="308" t="s">
        <v>2622</v>
      </c>
      <c r="H1691" s="308" t="s">
        <v>2483</v>
      </c>
      <c r="I1691" s="309">
        <v>0</v>
      </c>
      <c r="J1691" s="309">
        <v>4940</v>
      </c>
      <c r="K1691" s="309">
        <v>0</v>
      </c>
      <c r="L1691" s="309">
        <v>494</v>
      </c>
      <c r="M1691" s="309">
        <v>48</v>
      </c>
      <c r="N1691" s="309">
        <v>5482</v>
      </c>
      <c r="O1691" s="309"/>
      <c r="P1691" s="309"/>
    </row>
    <row r="1692" spans="1:16" ht="12.45" customHeight="1">
      <c r="A1692" s="306">
        <v>16</v>
      </c>
      <c r="B1692" s="306"/>
      <c r="C1692" s="307" t="s">
        <v>1480</v>
      </c>
      <c r="D1692" s="308" t="s">
        <v>1481</v>
      </c>
      <c r="E1692" s="308"/>
      <c r="F1692" s="307">
        <v>181</v>
      </c>
      <c r="G1692" s="308" t="s">
        <v>2122</v>
      </c>
      <c r="H1692" s="308" t="s">
        <v>2123</v>
      </c>
      <c r="I1692" s="309">
        <v>0</v>
      </c>
      <c r="J1692" s="309">
        <v>7790</v>
      </c>
      <c r="K1692" s="309">
        <v>0</v>
      </c>
      <c r="L1692" s="309">
        <v>779</v>
      </c>
      <c r="M1692" s="309">
        <v>48</v>
      </c>
      <c r="N1692" s="309">
        <v>8617</v>
      </c>
      <c r="O1692" s="309"/>
      <c r="P1692" s="309"/>
    </row>
    <row r="1693" spans="1:16" ht="12.45" customHeight="1">
      <c r="A1693" s="306">
        <v>16</v>
      </c>
      <c r="B1693" s="306"/>
      <c r="C1693" s="307" t="s">
        <v>1480</v>
      </c>
      <c r="D1693" s="308" t="s">
        <v>1481</v>
      </c>
      <c r="E1693" s="308"/>
      <c r="F1693" s="307">
        <v>182</v>
      </c>
      <c r="G1693" s="308" t="s">
        <v>2623</v>
      </c>
      <c r="H1693" s="308" t="s">
        <v>2624</v>
      </c>
      <c r="I1693" s="309">
        <v>0</v>
      </c>
      <c r="J1693" s="309">
        <v>5631</v>
      </c>
      <c r="K1693" s="309">
        <v>0</v>
      </c>
      <c r="L1693" s="309">
        <v>563</v>
      </c>
      <c r="M1693" s="309">
        <v>54</v>
      </c>
      <c r="N1693" s="309">
        <v>6248</v>
      </c>
      <c r="O1693" s="309"/>
      <c r="P1693" s="309"/>
    </row>
    <row r="1694" spans="1:16" ht="12.45" customHeight="1">
      <c r="A1694" s="306">
        <v>16</v>
      </c>
      <c r="B1694" s="306"/>
      <c r="C1694" s="307" t="s">
        <v>1480</v>
      </c>
      <c r="D1694" s="308" t="s">
        <v>1481</v>
      </c>
      <c r="E1694" s="308"/>
      <c r="F1694" s="307">
        <v>183</v>
      </c>
      <c r="G1694" s="308" t="s">
        <v>2383</v>
      </c>
      <c r="H1694" s="308" t="s">
        <v>2384</v>
      </c>
      <c r="I1694" s="309">
        <v>0</v>
      </c>
      <c r="J1694" s="309">
        <v>5286</v>
      </c>
      <c r="K1694" s="309">
        <v>0</v>
      </c>
      <c r="L1694" s="309">
        <v>528</v>
      </c>
      <c r="M1694" s="309">
        <v>51</v>
      </c>
      <c r="N1694" s="309">
        <v>5865</v>
      </c>
      <c r="O1694" s="309"/>
      <c r="P1694" s="309"/>
    </row>
    <row r="1695" spans="1:16" ht="12.45" customHeight="1">
      <c r="A1695" s="306">
        <v>16</v>
      </c>
      <c r="B1695" s="306"/>
      <c r="C1695" s="307" t="s">
        <v>1480</v>
      </c>
      <c r="D1695" s="308" t="s">
        <v>1481</v>
      </c>
      <c r="E1695" s="308"/>
      <c r="F1695" s="307">
        <v>184</v>
      </c>
      <c r="G1695" s="308" t="s">
        <v>2625</v>
      </c>
      <c r="H1695" s="308" t="s">
        <v>1595</v>
      </c>
      <c r="I1695" s="309">
        <v>0</v>
      </c>
      <c r="J1695" s="309">
        <v>10511</v>
      </c>
      <c r="K1695" s="309">
        <v>0</v>
      </c>
      <c r="L1695" s="309">
        <v>1051</v>
      </c>
      <c r="M1695" s="309">
        <v>101</v>
      </c>
      <c r="N1695" s="309">
        <v>11663</v>
      </c>
      <c r="O1695" s="309"/>
      <c r="P1695" s="309"/>
    </row>
    <row r="1696" spans="1:16" ht="12.45" customHeight="1">
      <c r="A1696" s="306">
        <v>17</v>
      </c>
      <c r="B1696" s="306"/>
      <c r="C1696" s="307" t="s">
        <v>1480</v>
      </c>
      <c r="D1696" s="308" t="s">
        <v>1481</v>
      </c>
      <c r="E1696" s="308"/>
      <c r="F1696" s="307">
        <v>198</v>
      </c>
      <c r="G1696" s="308" t="s">
        <v>1616</v>
      </c>
      <c r="H1696" s="308" t="s">
        <v>1489</v>
      </c>
      <c r="I1696" s="309">
        <v>0</v>
      </c>
      <c r="J1696" s="309">
        <v>2363.0111999999999</v>
      </c>
      <c r="K1696" s="309">
        <v>0</v>
      </c>
      <c r="L1696" s="309">
        <v>214.8192</v>
      </c>
      <c r="M1696" s="309">
        <v>71.606399999999994</v>
      </c>
      <c r="N1696" s="309">
        <v>2649.4367999999999</v>
      </c>
      <c r="O1696" s="309"/>
      <c r="P1696" s="309"/>
    </row>
    <row r="1697" spans="1:16" ht="12.45" customHeight="1">
      <c r="A1697" s="306">
        <v>17</v>
      </c>
      <c r="B1697" s="306"/>
      <c r="C1697" s="307" t="s">
        <v>1480</v>
      </c>
      <c r="D1697" s="308" t="s">
        <v>1481</v>
      </c>
      <c r="E1697" s="308"/>
      <c r="F1697" s="307">
        <v>199</v>
      </c>
      <c r="G1697" s="308" t="s">
        <v>1616</v>
      </c>
      <c r="H1697" s="308" t="s">
        <v>1489</v>
      </c>
      <c r="I1697" s="309">
        <v>0</v>
      </c>
      <c r="J1697" s="309">
        <v>1432.1279999999999</v>
      </c>
      <c r="K1697" s="309">
        <v>0</v>
      </c>
      <c r="L1697" s="309">
        <v>143.21279999999999</v>
      </c>
      <c r="M1697" s="309">
        <v>71.606399999999994</v>
      </c>
      <c r="N1697" s="309">
        <v>1646.9471999999996</v>
      </c>
      <c r="O1697" s="309"/>
      <c r="P1697" s="309"/>
    </row>
    <row r="1698" spans="1:16" ht="12.45" customHeight="1">
      <c r="A1698" s="306">
        <v>17</v>
      </c>
      <c r="B1698" s="306"/>
      <c r="C1698" s="307" t="s">
        <v>1480</v>
      </c>
      <c r="D1698" s="308" t="s">
        <v>1481</v>
      </c>
      <c r="E1698" s="308"/>
      <c r="F1698" s="307">
        <v>200</v>
      </c>
      <c r="G1698" s="308" t="s">
        <v>1633</v>
      </c>
      <c r="H1698" s="308" t="s">
        <v>1491</v>
      </c>
      <c r="I1698" s="309">
        <v>0</v>
      </c>
      <c r="J1698" s="309">
        <v>1197</v>
      </c>
      <c r="K1698" s="309">
        <v>0</v>
      </c>
      <c r="L1698" s="309">
        <v>120</v>
      </c>
      <c r="M1698" s="309">
        <v>40</v>
      </c>
      <c r="N1698" s="309">
        <v>1357</v>
      </c>
      <c r="O1698" s="309"/>
      <c r="P1698" s="309"/>
    </row>
    <row r="1699" spans="1:16" ht="12.45" customHeight="1">
      <c r="A1699" s="306">
        <v>17</v>
      </c>
      <c r="B1699" s="306"/>
      <c r="C1699" s="307" t="s">
        <v>1480</v>
      </c>
      <c r="D1699" s="308" t="s">
        <v>1481</v>
      </c>
      <c r="E1699" s="308"/>
      <c r="F1699" s="307">
        <v>201</v>
      </c>
      <c r="G1699" s="308" t="s">
        <v>1633</v>
      </c>
      <c r="H1699" s="308" t="s">
        <v>1491</v>
      </c>
      <c r="I1699" s="309">
        <v>0</v>
      </c>
      <c r="J1699" s="309">
        <v>1231</v>
      </c>
      <c r="K1699" s="309">
        <v>0</v>
      </c>
      <c r="L1699" s="309">
        <v>123</v>
      </c>
      <c r="M1699" s="309">
        <v>41</v>
      </c>
      <c r="N1699" s="309">
        <v>1395</v>
      </c>
      <c r="O1699" s="309"/>
      <c r="P1699" s="309"/>
    </row>
    <row r="1700" spans="1:16" ht="12.45" customHeight="1">
      <c r="A1700" s="306">
        <v>17</v>
      </c>
      <c r="B1700" s="306"/>
      <c r="C1700" s="307" t="s">
        <v>1480</v>
      </c>
      <c r="D1700" s="308" t="s">
        <v>1481</v>
      </c>
      <c r="E1700" s="308"/>
      <c r="F1700" s="307">
        <v>202</v>
      </c>
      <c r="G1700" s="308" t="s">
        <v>1633</v>
      </c>
      <c r="H1700" s="308" t="s">
        <v>1491</v>
      </c>
      <c r="I1700" s="309">
        <v>0</v>
      </c>
      <c r="J1700" s="309">
        <v>3252</v>
      </c>
      <c r="K1700" s="309">
        <v>0</v>
      </c>
      <c r="L1700" s="309">
        <v>325</v>
      </c>
      <c r="M1700" s="309">
        <v>108</v>
      </c>
      <c r="N1700" s="309">
        <v>3685</v>
      </c>
      <c r="O1700" s="309"/>
      <c r="P1700" s="309"/>
    </row>
    <row r="1701" spans="1:16" ht="12.45" customHeight="1">
      <c r="A1701" s="306">
        <v>17</v>
      </c>
      <c r="B1701" s="306"/>
      <c r="C1701" s="307" t="s">
        <v>1480</v>
      </c>
      <c r="D1701" s="308" t="s">
        <v>1481</v>
      </c>
      <c r="E1701" s="308"/>
      <c r="F1701" s="307">
        <v>203</v>
      </c>
      <c r="G1701" s="308" t="s">
        <v>1633</v>
      </c>
      <c r="H1701" s="308" t="s">
        <v>1491</v>
      </c>
      <c r="I1701" s="309">
        <v>0</v>
      </c>
      <c r="J1701" s="309">
        <v>3075</v>
      </c>
      <c r="K1701" s="309">
        <v>0</v>
      </c>
      <c r="L1701" s="309">
        <v>308</v>
      </c>
      <c r="M1701" s="309">
        <v>102</v>
      </c>
      <c r="N1701" s="309">
        <v>3485</v>
      </c>
      <c r="O1701" s="309"/>
      <c r="P1701" s="309"/>
    </row>
    <row r="1702" spans="1:16" ht="12.45" customHeight="1">
      <c r="A1702" s="306">
        <v>17</v>
      </c>
      <c r="B1702" s="306"/>
      <c r="C1702" s="307" t="s">
        <v>1480</v>
      </c>
      <c r="D1702" s="308" t="s">
        <v>1481</v>
      </c>
      <c r="E1702" s="308"/>
      <c r="F1702" s="307">
        <v>204</v>
      </c>
      <c r="G1702" s="308" t="s">
        <v>2626</v>
      </c>
      <c r="H1702" s="308" t="s">
        <v>2627</v>
      </c>
      <c r="I1702" s="309">
        <v>0</v>
      </c>
      <c r="J1702" s="309">
        <v>22531</v>
      </c>
      <c r="K1702" s="309">
        <v>0</v>
      </c>
      <c r="L1702" s="309">
        <v>2253</v>
      </c>
      <c r="M1702" s="309">
        <v>217</v>
      </c>
      <c r="N1702" s="309">
        <v>25001</v>
      </c>
      <c r="O1702" s="309"/>
      <c r="P1702" s="309"/>
    </row>
    <row r="1703" spans="1:16" ht="12.45" customHeight="1">
      <c r="A1703" s="306">
        <v>17</v>
      </c>
      <c r="B1703" s="306"/>
      <c r="C1703" s="307" t="s">
        <v>1480</v>
      </c>
      <c r="D1703" s="308" t="s">
        <v>1481</v>
      </c>
      <c r="E1703" s="308"/>
      <c r="F1703" s="307">
        <v>205</v>
      </c>
      <c r="G1703" s="308" t="s">
        <v>2628</v>
      </c>
      <c r="H1703" s="308" t="s">
        <v>2629</v>
      </c>
      <c r="I1703" s="309">
        <v>0</v>
      </c>
      <c r="J1703" s="309">
        <v>10511</v>
      </c>
      <c r="K1703" s="309">
        <v>0</v>
      </c>
      <c r="L1703" s="309">
        <v>1051</v>
      </c>
      <c r="M1703" s="309">
        <v>101</v>
      </c>
      <c r="N1703" s="309">
        <v>11663</v>
      </c>
      <c r="O1703" s="309"/>
      <c r="P1703" s="309"/>
    </row>
    <row r="1704" spans="1:16" ht="12.45" customHeight="1">
      <c r="A1704" s="306">
        <v>17</v>
      </c>
      <c r="B1704" s="306"/>
      <c r="C1704" s="307" t="s">
        <v>1480</v>
      </c>
      <c r="D1704" s="308" t="s">
        <v>1481</v>
      </c>
      <c r="E1704" s="308"/>
      <c r="F1704" s="307">
        <v>206</v>
      </c>
      <c r="G1704" s="308" t="s">
        <v>2626</v>
      </c>
      <c r="H1704" s="308" t="s">
        <v>2627</v>
      </c>
      <c r="I1704" s="309">
        <v>0</v>
      </c>
      <c r="J1704" s="309">
        <v>26239</v>
      </c>
      <c r="K1704" s="309">
        <v>0</v>
      </c>
      <c r="L1704" s="309">
        <v>2624</v>
      </c>
      <c r="M1704" s="309">
        <v>252</v>
      </c>
      <c r="N1704" s="309">
        <v>29115</v>
      </c>
      <c r="O1704" s="309"/>
      <c r="P1704" s="309"/>
    </row>
    <row r="1705" spans="1:16" ht="12.45" customHeight="1">
      <c r="A1705" s="306">
        <v>17</v>
      </c>
      <c r="B1705" s="306"/>
      <c r="C1705" s="307" t="s">
        <v>1480</v>
      </c>
      <c r="D1705" s="308" t="s">
        <v>1481</v>
      </c>
      <c r="E1705" s="308"/>
      <c r="F1705" s="307">
        <v>207</v>
      </c>
      <c r="G1705" s="308" t="s">
        <v>2630</v>
      </c>
      <c r="H1705" s="308" t="s">
        <v>2631</v>
      </c>
      <c r="I1705" s="309">
        <v>0</v>
      </c>
      <c r="J1705" s="309">
        <v>26097</v>
      </c>
      <c r="K1705" s="309">
        <v>0</v>
      </c>
      <c r="L1705" s="309">
        <v>2610</v>
      </c>
      <c r="M1705" s="309">
        <v>0</v>
      </c>
      <c r="N1705" s="309">
        <v>28707</v>
      </c>
      <c r="O1705" s="309"/>
      <c r="P1705" s="309"/>
    </row>
    <row r="1706" spans="1:16" ht="12.45" customHeight="1">
      <c r="A1706" s="306">
        <v>17</v>
      </c>
      <c r="B1706" s="306"/>
      <c r="C1706" s="307" t="s">
        <v>1480</v>
      </c>
      <c r="D1706" s="308" t="s">
        <v>1481</v>
      </c>
      <c r="E1706" s="308"/>
      <c r="F1706" s="307">
        <v>208</v>
      </c>
      <c r="G1706" s="308" t="s">
        <v>2616</v>
      </c>
      <c r="H1706" s="308" t="s">
        <v>2617</v>
      </c>
      <c r="I1706" s="309">
        <v>0</v>
      </c>
      <c r="J1706" s="309">
        <v>158582</v>
      </c>
      <c r="K1706" s="309">
        <v>0</v>
      </c>
      <c r="L1706" s="309">
        <v>15858</v>
      </c>
      <c r="M1706" s="309">
        <v>1525</v>
      </c>
      <c r="N1706" s="309">
        <v>175965</v>
      </c>
      <c r="O1706" s="309"/>
      <c r="P1706" s="309"/>
    </row>
    <row r="1707" spans="1:16" ht="12.45" customHeight="1">
      <c r="A1707" s="306">
        <v>17</v>
      </c>
      <c r="B1707" s="306"/>
      <c r="C1707" s="307" t="s">
        <v>1480</v>
      </c>
      <c r="D1707" s="308" t="s">
        <v>1481</v>
      </c>
      <c r="E1707" s="308"/>
      <c r="F1707" s="307">
        <v>209</v>
      </c>
      <c r="G1707" s="308" t="s">
        <v>2072</v>
      </c>
      <c r="H1707" s="308" t="s">
        <v>2073</v>
      </c>
      <c r="I1707" s="309">
        <v>0</v>
      </c>
      <c r="J1707" s="309">
        <v>10511</v>
      </c>
      <c r="K1707" s="309">
        <v>0</v>
      </c>
      <c r="L1707" s="309">
        <v>1051</v>
      </c>
      <c r="M1707" s="309">
        <v>101</v>
      </c>
      <c r="N1707" s="309">
        <v>11663</v>
      </c>
      <c r="O1707" s="309"/>
      <c r="P1707" s="309"/>
    </row>
    <row r="1708" spans="1:16" ht="12.45" customHeight="1">
      <c r="A1708" s="306">
        <v>18</v>
      </c>
      <c r="B1708" s="306"/>
      <c r="C1708" s="307" t="s">
        <v>1480</v>
      </c>
      <c r="D1708" s="308" t="s">
        <v>1506</v>
      </c>
      <c r="E1708" s="308"/>
      <c r="F1708" s="307">
        <v>9</v>
      </c>
      <c r="G1708" s="308" t="s">
        <v>1927</v>
      </c>
      <c r="H1708" s="308" t="s">
        <v>2615</v>
      </c>
      <c r="I1708" s="309">
        <v>0</v>
      </c>
      <c r="J1708" s="309">
        <v>2746321.0380000002</v>
      </c>
      <c r="K1708" s="309">
        <v>0</v>
      </c>
      <c r="L1708" s="309">
        <v>274632.10379999998</v>
      </c>
      <c r="M1708" s="309">
        <v>50857.796999999999</v>
      </c>
      <c r="N1708" s="309">
        <v>3071810.9388000001</v>
      </c>
      <c r="O1708" s="309"/>
      <c r="P1708" s="309"/>
    </row>
    <row r="1709" spans="1:16" ht="12.45" customHeight="1">
      <c r="A1709" s="306">
        <v>18</v>
      </c>
      <c r="B1709" s="306"/>
      <c r="C1709" s="307" t="s">
        <v>1480</v>
      </c>
      <c r="D1709" s="308" t="s">
        <v>1506</v>
      </c>
      <c r="E1709" s="308"/>
      <c r="F1709" s="307">
        <v>10</v>
      </c>
      <c r="G1709" s="308" t="s">
        <v>547</v>
      </c>
      <c r="H1709" s="308" t="s">
        <v>287</v>
      </c>
      <c r="I1709" s="309">
        <v>0</v>
      </c>
      <c r="J1709" s="309">
        <v>272727</v>
      </c>
      <c r="K1709" s="309">
        <v>0</v>
      </c>
      <c r="L1709" s="309">
        <v>27273</v>
      </c>
      <c r="M1709" s="309">
        <v>0</v>
      </c>
      <c r="N1709" s="309">
        <v>300000</v>
      </c>
      <c r="O1709" s="309"/>
      <c r="P1709" s="309"/>
    </row>
    <row r="1710" spans="1:16" ht="12.45" customHeight="1">
      <c r="A1710" s="306">
        <v>18</v>
      </c>
      <c r="B1710" s="306"/>
      <c r="C1710" s="307" t="s">
        <v>1480</v>
      </c>
      <c r="D1710" s="308" t="s">
        <v>1506</v>
      </c>
      <c r="E1710" s="308"/>
      <c r="F1710" s="307">
        <v>11</v>
      </c>
      <c r="G1710" s="308" t="s">
        <v>547</v>
      </c>
      <c r="H1710" s="308" t="s">
        <v>287</v>
      </c>
      <c r="I1710" s="309">
        <v>0</v>
      </c>
      <c r="J1710" s="309">
        <v>272727</v>
      </c>
      <c r="K1710" s="309">
        <v>0</v>
      </c>
      <c r="L1710" s="309">
        <v>27273</v>
      </c>
      <c r="M1710" s="309">
        <v>0</v>
      </c>
      <c r="N1710" s="309">
        <v>300000</v>
      </c>
      <c r="O1710" s="309"/>
      <c r="P1710" s="309"/>
    </row>
    <row r="1711" spans="1:16" ht="12.45" customHeight="1">
      <c r="A1711" s="306">
        <v>18</v>
      </c>
      <c r="B1711" s="306"/>
      <c r="C1711" s="307" t="s">
        <v>1480</v>
      </c>
      <c r="D1711" s="308" t="s">
        <v>1481</v>
      </c>
      <c r="E1711" s="308"/>
      <c r="F1711" s="307">
        <v>217</v>
      </c>
      <c r="G1711" s="308" t="s">
        <v>2632</v>
      </c>
      <c r="H1711" s="308" t="s">
        <v>2633</v>
      </c>
      <c r="I1711" s="309">
        <v>0</v>
      </c>
      <c r="J1711" s="309">
        <v>47887</v>
      </c>
      <c r="K1711" s="309">
        <v>0</v>
      </c>
      <c r="L1711" s="309">
        <v>4789</v>
      </c>
      <c r="M1711" s="309">
        <v>0</v>
      </c>
      <c r="N1711" s="309">
        <v>52676</v>
      </c>
      <c r="O1711" s="309"/>
      <c r="P1711" s="309"/>
    </row>
    <row r="1712" spans="1:16" ht="12.45" customHeight="1">
      <c r="A1712" s="306">
        <v>18</v>
      </c>
      <c r="B1712" s="306"/>
      <c r="C1712" s="307" t="s">
        <v>1480</v>
      </c>
      <c r="D1712" s="308" t="s">
        <v>1481</v>
      </c>
      <c r="E1712" s="308"/>
      <c r="F1712" s="307">
        <v>218</v>
      </c>
      <c r="G1712" s="308" t="s">
        <v>2061</v>
      </c>
      <c r="H1712" s="308" t="s">
        <v>2062</v>
      </c>
      <c r="I1712" s="309">
        <v>0</v>
      </c>
      <c r="J1712" s="309">
        <v>26097</v>
      </c>
      <c r="K1712" s="309">
        <v>0</v>
      </c>
      <c r="L1712" s="309">
        <v>2609</v>
      </c>
      <c r="M1712" s="309">
        <v>251</v>
      </c>
      <c r="N1712" s="309">
        <v>28957</v>
      </c>
      <c r="O1712" s="309"/>
      <c r="P1712" s="309"/>
    </row>
    <row r="1713" spans="1:16" ht="12.45" customHeight="1">
      <c r="A1713" s="306">
        <v>18</v>
      </c>
      <c r="B1713" s="306"/>
      <c r="C1713" s="307" t="s">
        <v>1480</v>
      </c>
      <c r="D1713" s="308" t="s">
        <v>1481</v>
      </c>
      <c r="E1713" s="308"/>
      <c r="F1713" s="307">
        <v>219</v>
      </c>
      <c r="G1713" s="308" t="s">
        <v>2061</v>
      </c>
      <c r="H1713" s="308" t="s">
        <v>2062</v>
      </c>
      <c r="I1713" s="309">
        <v>0</v>
      </c>
      <c r="J1713" s="309">
        <v>26292</v>
      </c>
      <c r="K1713" s="309">
        <v>0</v>
      </c>
      <c r="L1713" s="309">
        <v>2629</v>
      </c>
      <c r="M1713" s="309">
        <v>253</v>
      </c>
      <c r="N1713" s="309">
        <v>29174</v>
      </c>
      <c r="O1713" s="309"/>
      <c r="P1713" s="309"/>
    </row>
    <row r="1714" spans="1:16" ht="12.45" customHeight="1">
      <c r="A1714" s="306">
        <v>18</v>
      </c>
      <c r="B1714" s="306"/>
      <c r="C1714" s="307" t="s">
        <v>1480</v>
      </c>
      <c r="D1714" s="308" t="s">
        <v>1481</v>
      </c>
      <c r="E1714" s="308"/>
      <c r="F1714" s="307">
        <v>220</v>
      </c>
      <c r="G1714" s="308" t="s">
        <v>2634</v>
      </c>
      <c r="H1714" s="308" t="s">
        <v>2635</v>
      </c>
      <c r="I1714" s="309">
        <v>0</v>
      </c>
      <c r="J1714" s="309">
        <v>5218</v>
      </c>
      <c r="K1714" s="309">
        <v>0</v>
      </c>
      <c r="L1714" s="309">
        <v>522</v>
      </c>
      <c r="M1714" s="309">
        <v>50</v>
      </c>
      <c r="N1714" s="309">
        <v>5790</v>
      </c>
      <c r="O1714" s="309"/>
      <c r="P1714" s="309"/>
    </row>
    <row r="1715" spans="1:16" ht="12.45" customHeight="1">
      <c r="A1715" s="306">
        <v>18</v>
      </c>
      <c r="B1715" s="306"/>
      <c r="C1715" s="307" t="s">
        <v>1480</v>
      </c>
      <c r="D1715" s="308" t="s">
        <v>1481</v>
      </c>
      <c r="E1715" s="308"/>
      <c r="F1715" s="307">
        <v>221</v>
      </c>
      <c r="G1715" s="308" t="s">
        <v>2616</v>
      </c>
      <c r="H1715" s="308" t="s">
        <v>2617</v>
      </c>
      <c r="I1715" s="309">
        <v>0</v>
      </c>
      <c r="J1715" s="309">
        <v>106976</v>
      </c>
      <c r="K1715" s="309">
        <v>0</v>
      </c>
      <c r="L1715" s="309">
        <v>10697</v>
      </c>
      <c r="M1715" s="309">
        <v>1029</v>
      </c>
      <c r="N1715" s="309">
        <v>118702</v>
      </c>
      <c r="O1715" s="309"/>
      <c r="P1715" s="309"/>
    </row>
    <row r="1716" spans="1:16" ht="12.45" customHeight="1">
      <c r="A1716" s="306">
        <v>18</v>
      </c>
      <c r="B1716" s="306"/>
      <c r="C1716" s="307" t="s">
        <v>1480</v>
      </c>
      <c r="D1716" s="308" t="s">
        <v>1481</v>
      </c>
      <c r="E1716" s="308"/>
      <c r="F1716" s="307">
        <v>222</v>
      </c>
      <c r="G1716" s="308" t="s">
        <v>2636</v>
      </c>
      <c r="H1716" s="308" t="s">
        <v>2637</v>
      </c>
      <c r="I1716" s="309">
        <v>0</v>
      </c>
      <c r="J1716" s="309">
        <v>26239</v>
      </c>
      <c r="K1716" s="309">
        <v>0</v>
      </c>
      <c r="L1716" s="309">
        <v>2624</v>
      </c>
      <c r="M1716" s="309">
        <v>252</v>
      </c>
      <c r="N1716" s="309">
        <v>29115</v>
      </c>
      <c r="O1716" s="309"/>
      <c r="P1716" s="309"/>
    </row>
    <row r="1717" spans="1:16" ht="12.45" customHeight="1">
      <c r="A1717" s="306">
        <v>18</v>
      </c>
      <c r="B1717" s="306"/>
      <c r="C1717" s="307" t="s">
        <v>1480</v>
      </c>
      <c r="D1717" s="308" t="s">
        <v>1481</v>
      </c>
      <c r="E1717" s="308"/>
      <c r="F1717" s="307">
        <v>223</v>
      </c>
      <c r="G1717" s="308" t="s">
        <v>1651</v>
      </c>
      <c r="H1717" s="308" t="s">
        <v>1652</v>
      </c>
      <c r="I1717" s="309">
        <v>0</v>
      </c>
      <c r="J1717" s="309">
        <v>5258</v>
      </c>
      <c r="K1717" s="309">
        <v>0</v>
      </c>
      <c r="L1717" s="309">
        <v>526</v>
      </c>
      <c r="M1717" s="309">
        <v>51</v>
      </c>
      <c r="N1717" s="309">
        <v>5835</v>
      </c>
      <c r="O1717" s="309"/>
      <c r="P1717" s="309"/>
    </row>
    <row r="1718" spans="1:16" ht="12.45" customHeight="1">
      <c r="A1718" s="306">
        <v>18</v>
      </c>
      <c r="B1718" s="306"/>
      <c r="C1718" s="307" t="s">
        <v>1480</v>
      </c>
      <c r="D1718" s="308" t="s">
        <v>1481</v>
      </c>
      <c r="E1718" s="308"/>
      <c r="F1718" s="307">
        <v>224</v>
      </c>
      <c r="G1718" s="308" t="s">
        <v>2634</v>
      </c>
      <c r="H1718" s="308" t="s">
        <v>2635</v>
      </c>
      <c r="I1718" s="309">
        <v>0</v>
      </c>
      <c r="J1718" s="309">
        <v>31307</v>
      </c>
      <c r="K1718" s="309">
        <v>0</v>
      </c>
      <c r="L1718" s="309">
        <v>3130</v>
      </c>
      <c r="M1718" s="309">
        <v>301</v>
      </c>
      <c r="N1718" s="309">
        <v>34738</v>
      </c>
      <c r="O1718" s="309"/>
      <c r="P1718" s="309"/>
    </row>
    <row r="1719" spans="1:16" ht="12.45" customHeight="1">
      <c r="A1719" s="306">
        <v>18</v>
      </c>
      <c r="B1719" s="306"/>
      <c r="C1719" s="307" t="s">
        <v>1480</v>
      </c>
      <c r="D1719" s="308" t="s">
        <v>1481</v>
      </c>
      <c r="E1719" s="308"/>
      <c r="F1719" s="307">
        <v>233</v>
      </c>
      <c r="G1719" s="308" t="s">
        <v>547</v>
      </c>
      <c r="H1719" s="308" t="s">
        <v>287</v>
      </c>
      <c r="I1719" s="309">
        <v>0</v>
      </c>
      <c r="J1719" s="309">
        <v>193402.89</v>
      </c>
      <c r="K1719" s="309">
        <v>0</v>
      </c>
      <c r="L1719" s="309">
        <v>19340.289000000001</v>
      </c>
      <c r="M1719" s="309">
        <v>3581.5349999999999</v>
      </c>
      <c r="N1719" s="309">
        <v>216324.71400000001</v>
      </c>
      <c r="O1719" s="309"/>
      <c r="P1719" s="309"/>
    </row>
    <row r="1720" spans="1:16" ht="12.45" customHeight="1">
      <c r="A1720" s="306">
        <v>18</v>
      </c>
      <c r="B1720" s="306"/>
      <c r="C1720" s="307" t="s">
        <v>1480</v>
      </c>
      <c r="D1720" s="308" t="s">
        <v>1481</v>
      </c>
      <c r="E1720" s="308"/>
      <c r="F1720" s="307">
        <v>236</v>
      </c>
      <c r="G1720" s="308" t="s">
        <v>547</v>
      </c>
      <c r="H1720" s="308" t="s">
        <v>287</v>
      </c>
      <c r="I1720" s="309">
        <v>0</v>
      </c>
      <c r="J1720" s="309">
        <v>1663264.8540000001</v>
      </c>
      <c r="K1720" s="309">
        <v>0</v>
      </c>
      <c r="L1720" s="309">
        <v>166326.48540000001</v>
      </c>
      <c r="M1720" s="309">
        <v>30801.201000000001</v>
      </c>
      <c r="N1720" s="309">
        <v>1860392.5403999996</v>
      </c>
      <c r="O1720" s="309"/>
      <c r="P1720" s="309"/>
    </row>
    <row r="1721" spans="1:16" ht="12.45" customHeight="1">
      <c r="A1721" s="306">
        <v>18</v>
      </c>
      <c r="B1721" s="306"/>
      <c r="C1721" s="307" t="s">
        <v>1480</v>
      </c>
      <c r="D1721" s="308" t="s">
        <v>1481</v>
      </c>
      <c r="E1721" s="308"/>
      <c r="F1721" s="307">
        <v>237</v>
      </c>
      <c r="G1721" s="308" t="s">
        <v>547</v>
      </c>
      <c r="H1721" s="308" t="s">
        <v>287</v>
      </c>
      <c r="I1721" s="309">
        <v>0</v>
      </c>
      <c r="J1721" s="309">
        <v>77361.156000000003</v>
      </c>
      <c r="K1721" s="309">
        <v>0</v>
      </c>
      <c r="L1721" s="309">
        <v>7736.1156000000001</v>
      </c>
      <c r="M1721" s="309">
        <v>1432.614</v>
      </c>
      <c r="N1721" s="309">
        <v>86529.885600000009</v>
      </c>
      <c r="O1721" s="309"/>
      <c r="P1721" s="309"/>
    </row>
    <row r="1722" spans="1:16" ht="12.45" customHeight="1">
      <c r="A1722" s="306">
        <v>18</v>
      </c>
      <c r="B1722" s="306"/>
      <c r="C1722" s="307" t="s">
        <v>1480</v>
      </c>
      <c r="D1722" s="308" t="s">
        <v>1481</v>
      </c>
      <c r="E1722" s="308"/>
      <c r="F1722" s="307">
        <v>238</v>
      </c>
      <c r="G1722" s="308" t="s">
        <v>547</v>
      </c>
      <c r="H1722" s="308" t="s">
        <v>287</v>
      </c>
      <c r="I1722" s="309">
        <v>0</v>
      </c>
      <c r="J1722" s="309">
        <v>38680.578000000001</v>
      </c>
      <c r="K1722" s="309">
        <v>0</v>
      </c>
      <c r="L1722" s="309">
        <v>3868.0578</v>
      </c>
      <c r="M1722" s="309">
        <v>716.30700000000002</v>
      </c>
      <c r="N1722" s="309">
        <v>43264.942800000004</v>
      </c>
      <c r="O1722" s="309"/>
      <c r="P1722" s="309"/>
    </row>
    <row r="1723" spans="1:16" ht="12.45" customHeight="1">
      <c r="A1723" s="306">
        <v>18</v>
      </c>
      <c r="B1723" s="306"/>
      <c r="C1723" s="307" t="s">
        <v>1480</v>
      </c>
      <c r="D1723" s="308" t="s">
        <v>1481</v>
      </c>
      <c r="E1723" s="308"/>
      <c r="F1723" s="307">
        <v>239</v>
      </c>
      <c r="G1723" s="308" t="s">
        <v>547</v>
      </c>
      <c r="H1723" s="308" t="s">
        <v>287</v>
      </c>
      <c r="I1723" s="309">
        <v>0</v>
      </c>
      <c r="J1723" s="309">
        <v>773611.56</v>
      </c>
      <c r="K1723" s="309">
        <v>0</v>
      </c>
      <c r="L1723" s="309">
        <v>77361.156000000003</v>
      </c>
      <c r="M1723" s="309">
        <v>14326.14</v>
      </c>
      <c r="N1723" s="309">
        <v>865298.85600000003</v>
      </c>
      <c r="O1723" s="309"/>
      <c r="P1723" s="309"/>
    </row>
    <row r="1724" spans="1:16" ht="12.45" customHeight="1">
      <c r="A1724" s="306">
        <v>18</v>
      </c>
      <c r="B1724" s="306"/>
      <c r="C1724" s="307" t="s">
        <v>1480</v>
      </c>
      <c r="D1724" s="308" t="s">
        <v>1481</v>
      </c>
      <c r="E1724" s="308"/>
      <c r="F1724" s="307">
        <v>241</v>
      </c>
      <c r="G1724" s="308" t="s">
        <v>1930</v>
      </c>
      <c r="H1724" s="308" t="s">
        <v>1489</v>
      </c>
      <c r="I1724" s="309">
        <v>0</v>
      </c>
      <c r="J1724" s="309">
        <v>2363.8130999999998</v>
      </c>
      <c r="K1724" s="309">
        <v>0</v>
      </c>
      <c r="L1724" s="309">
        <v>214.8921</v>
      </c>
      <c r="M1724" s="309">
        <v>71.630700000000004</v>
      </c>
      <c r="N1724" s="309">
        <v>2650.3359</v>
      </c>
      <c r="O1724" s="309"/>
      <c r="P1724" s="309"/>
    </row>
    <row r="1725" spans="1:16" ht="12.45" customHeight="1">
      <c r="A1725" s="306">
        <v>18</v>
      </c>
      <c r="B1725" s="306"/>
      <c r="C1725" s="307" t="s">
        <v>1480</v>
      </c>
      <c r="D1725" s="308" t="s">
        <v>1481</v>
      </c>
      <c r="E1725" s="308"/>
      <c r="F1725" s="307">
        <v>242</v>
      </c>
      <c r="G1725" s="308" t="s">
        <v>1931</v>
      </c>
      <c r="H1725" s="308" t="s">
        <v>1491</v>
      </c>
      <c r="I1725" s="309">
        <v>0</v>
      </c>
      <c r="J1725" s="309">
        <v>1231</v>
      </c>
      <c r="K1725" s="309">
        <v>0</v>
      </c>
      <c r="L1725" s="309">
        <v>123</v>
      </c>
      <c r="M1725" s="309">
        <v>41</v>
      </c>
      <c r="N1725" s="309">
        <v>1395</v>
      </c>
      <c r="O1725" s="309"/>
      <c r="P1725" s="309"/>
    </row>
    <row r="1726" spans="1:16" ht="12.45" customHeight="1">
      <c r="A1726" s="306">
        <v>18</v>
      </c>
      <c r="B1726" s="306"/>
      <c r="C1726" s="307" t="s">
        <v>1480</v>
      </c>
      <c r="D1726" s="308" t="s">
        <v>1481</v>
      </c>
      <c r="E1726" s="308"/>
      <c r="F1726" s="307">
        <v>243</v>
      </c>
      <c r="G1726" s="308" t="s">
        <v>1931</v>
      </c>
      <c r="H1726" s="308" t="s">
        <v>1491</v>
      </c>
      <c r="I1726" s="309">
        <v>0</v>
      </c>
      <c r="J1726" s="309">
        <v>1197</v>
      </c>
      <c r="K1726" s="309">
        <v>0</v>
      </c>
      <c r="L1726" s="309">
        <v>120</v>
      </c>
      <c r="M1726" s="309">
        <v>40</v>
      </c>
      <c r="N1726" s="309">
        <v>1357</v>
      </c>
      <c r="O1726" s="309"/>
      <c r="P1726" s="309"/>
    </row>
    <row r="1727" spans="1:16" ht="12.45" customHeight="1">
      <c r="A1727" s="306">
        <v>18</v>
      </c>
      <c r="B1727" s="306"/>
      <c r="C1727" s="307" t="s">
        <v>1480</v>
      </c>
      <c r="D1727" s="308" t="s">
        <v>1481</v>
      </c>
      <c r="E1727" s="308"/>
      <c r="F1727" s="307">
        <v>244</v>
      </c>
      <c r="G1727" s="308" t="s">
        <v>1931</v>
      </c>
      <c r="H1727" s="308" t="s">
        <v>1491</v>
      </c>
      <c r="I1727" s="309">
        <v>0</v>
      </c>
      <c r="J1727" s="309">
        <v>3075</v>
      </c>
      <c r="K1727" s="309">
        <v>0</v>
      </c>
      <c r="L1727" s="309">
        <v>308</v>
      </c>
      <c r="M1727" s="309">
        <v>103</v>
      </c>
      <c r="N1727" s="309">
        <v>3486</v>
      </c>
      <c r="O1727" s="309"/>
      <c r="P1727" s="309"/>
    </row>
    <row r="1728" spans="1:16" ht="12.45" customHeight="1">
      <c r="A1728" s="306">
        <v>18</v>
      </c>
      <c r="B1728" s="306"/>
      <c r="C1728" s="307" t="s">
        <v>1480</v>
      </c>
      <c r="D1728" s="308" t="s">
        <v>1481</v>
      </c>
      <c r="E1728" s="308"/>
      <c r="F1728" s="307">
        <v>245</v>
      </c>
      <c r="G1728" s="308" t="s">
        <v>1930</v>
      </c>
      <c r="H1728" s="308" t="s">
        <v>1489</v>
      </c>
      <c r="I1728" s="309">
        <v>0</v>
      </c>
      <c r="J1728" s="309">
        <v>1432.614</v>
      </c>
      <c r="K1728" s="309">
        <v>0</v>
      </c>
      <c r="L1728" s="309">
        <v>143.26140000000001</v>
      </c>
      <c r="M1728" s="309">
        <v>71.630700000000004</v>
      </c>
      <c r="N1728" s="309">
        <v>1647.5061000000001</v>
      </c>
      <c r="O1728" s="309"/>
      <c r="P1728" s="309"/>
    </row>
    <row r="1729" spans="1:16" ht="12.45" customHeight="1">
      <c r="A1729" s="306">
        <v>18</v>
      </c>
      <c r="B1729" s="306"/>
      <c r="C1729" s="307" t="s">
        <v>1480</v>
      </c>
      <c r="D1729" s="308" t="s">
        <v>1481</v>
      </c>
      <c r="E1729" s="308"/>
      <c r="F1729" s="307">
        <v>246</v>
      </c>
      <c r="G1729" s="308" t="s">
        <v>1931</v>
      </c>
      <c r="H1729" s="308" t="s">
        <v>1491</v>
      </c>
      <c r="I1729" s="309">
        <v>0</v>
      </c>
      <c r="J1729" s="309">
        <v>3253</v>
      </c>
      <c r="K1729" s="309">
        <v>0</v>
      </c>
      <c r="L1729" s="309">
        <v>325</v>
      </c>
      <c r="M1729" s="309">
        <v>108</v>
      </c>
      <c r="N1729" s="309">
        <v>3686</v>
      </c>
      <c r="O1729" s="309"/>
      <c r="P1729" s="309"/>
    </row>
    <row r="1730" spans="1:16" ht="12.45" customHeight="1">
      <c r="A1730" s="306">
        <v>18</v>
      </c>
      <c r="B1730" s="306"/>
      <c r="C1730" s="307" t="s">
        <v>1480</v>
      </c>
      <c r="D1730" s="308" t="s">
        <v>1481</v>
      </c>
      <c r="E1730" s="308"/>
      <c r="F1730" s="307">
        <v>247</v>
      </c>
      <c r="G1730" s="308" t="s">
        <v>1931</v>
      </c>
      <c r="H1730" s="308" t="s">
        <v>1491</v>
      </c>
      <c r="I1730" s="309">
        <v>0</v>
      </c>
      <c r="J1730" s="309">
        <v>63459</v>
      </c>
      <c r="K1730" s="309">
        <v>0</v>
      </c>
      <c r="L1730" s="309">
        <v>6346</v>
      </c>
      <c r="M1730" s="309">
        <v>3173</v>
      </c>
      <c r="N1730" s="309">
        <v>72978</v>
      </c>
      <c r="O1730" s="309"/>
      <c r="P1730" s="309"/>
    </row>
    <row r="1731" spans="1:16" ht="12.45" customHeight="1">
      <c r="A1731" s="306">
        <v>18</v>
      </c>
      <c r="B1731" s="306"/>
      <c r="C1731" s="307" t="s">
        <v>1480</v>
      </c>
      <c r="D1731" s="308" t="s">
        <v>1481</v>
      </c>
      <c r="E1731" s="308"/>
      <c r="F1731" s="307">
        <v>248</v>
      </c>
      <c r="G1731" s="308" t="s">
        <v>2638</v>
      </c>
      <c r="H1731" s="308" t="s">
        <v>2639</v>
      </c>
      <c r="I1731" s="309">
        <v>0</v>
      </c>
      <c r="J1731" s="309">
        <v>490284</v>
      </c>
      <c r="K1731" s="309">
        <v>0</v>
      </c>
      <c r="L1731" s="309">
        <v>49028</v>
      </c>
      <c r="M1731" s="309">
        <v>0</v>
      </c>
      <c r="N1731" s="309">
        <v>539312</v>
      </c>
      <c r="O1731" s="309"/>
      <c r="P1731" s="309"/>
    </row>
    <row r="1732" spans="1:16" ht="12.45" customHeight="1">
      <c r="A1732" s="306">
        <v>18</v>
      </c>
      <c r="B1732" s="306"/>
      <c r="C1732" s="307" t="s">
        <v>1480</v>
      </c>
      <c r="D1732" s="308" t="s">
        <v>1481</v>
      </c>
      <c r="E1732" s="308"/>
      <c r="F1732" s="307">
        <v>249</v>
      </c>
      <c r="G1732" s="308" t="s">
        <v>2640</v>
      </c>
      <c r="H1732" s="308" t="s">
        <v>2641</v>
      </c>
      <c r="I1732" s="309">
        <v>0</v>
      </c>
      <c r="J1732" s="309">
        <v>24288</v>
      </c>
      <c r="K1732" s="309">
        <v>0</v>
      </c>
      <c r="L1732" s="309">
        <v>2429</v>
      </c>
      <c r="M1732" s="309">
        <v>0</v>
      </c>
      <c r="N1732" s="309">
        <v>26717</v>
      </c>
      <c r="O1732" s="309"/>
      <c r="P1732" s="309"/>
    </row>
    <row r="1733" spans="1:16" ht="12.45" customHeight="1">
      <c r="A1733" s="306">
        <v>19</v>
      </c>
      <c r="B1733" s="306"/>
      <c r="C1733" s="307" t="s">
        <v>1480</v>
      </c>
      <c r="D1733" s="308" t="s">
        <v>1506</v>
      </c>
      <c r="E1733" s="308"/>
      <c r="F1733" s="307">
        <v>12</v>
      </c>
      <c r="G1733" s="308" t="s">
        <v>522</v>
      </c>
      <c r="H1733" s="308" t="s">
        <v>1507</v>
      </c>
      <c r="I1733" s="309">
        <v>0</v>
      </c>
      <c r="J1733" s="309">
        <v>272727</v>
      </c>
      <c r="K1733" s="309">
        <v>0</v>
      </c>
      <c r="L1733" s="309">
        <v>27273</v>
      </c>
      <c r="M1733" s="309">
        <v>0</v>
      </c>
      <c r="N1733" s="309">
        <v>300000</v>
      </c>
      <c r="O1733" s="309"/>
      <c r="P1733" s="309"/>
    </row>
    <row r="1734" spans="1:16" ht="12.45" customHeight="1">
      <c r="A1734" s="306">
        <v>19</v>
      </c>
      <c r="B1734" s="306"/>
      <c r="C1734" s="307" t="s">
        <v>1480</v>
      </c>
      <c r="D1734" s="308" t="s">
        <v>1506</v>
      </c>
      <c r="E1734" s="308"/>
      <c r="F1734" s="307">
        <v>13</v>
      </c>
      <c r="G1734" s="308" t="s">
        <v>547</v>
      </c>
      <c r="H1734" s="308" t="s">
        <v>287</v>
      </c>
      <c r="I1734" s="309">
        <v>0</v>
      </c>
      <c r="J1734" s="309">
        <v>161225</v>
      </c>
      <c r="K1734" s="309">
        <v>0</v>
      </c>
      <c r="L1734" s="309">
        <v>16123</v>
      </c>
      <c r="M1734" s="309">
        <v>0</v>
      </c>
      <c r="N1734" s="309">
        <v>177348</v>
      </c>
      <c r="O1734" s="309"/>
      <c r="P1734" s="309"/>
    </row>
    <row r="1735" spans="1:16" ht="12.45" customHeight="1">
      <c r="A1735" s="306">
        <v>19</v>
      </c>
      <c r="B1735" s="306"/>
      <c r="C1735" s="307" t="s">
        <v>1480</v>
      </c>
      <c r="D1735" s="308" t="s">
        <v>1506</v>
      </c>
      <c r="E1735" s="308"/>
      <c r="F1735" s="307">
        <v>14</v>
      </c>
      <c r="G1735" s="308" t="s">
        <v>547</v>
      </c>
      <c r="H1735" s="308" t="s">
        <v>287</v>
      </c>
      <c r="I1735" s="309">
        <v>0</v>
      </c>
      <c r="J1735" s="309">
        <v>272727</v>
      </c>
      <c r="K1735" s="309">
        <v>0</v>
      </c>
      <c r="L1735" s="309">
        <v>27273</v>
      </c>
      <c r="M1735" s="309">
        <v>0</v>
      </c>
      <c r="N1735" s="309">
        <v>300000</v>
      </c>
      <c r="O1735" s="309"/>
      <c r="P1735" s="309"/>
    </row>
    <row r="1736" spans="1:16" ht="12.45" customHeight="1">
      <c r="A1736" s="306">
        <v>19</v>
      </c>
      <c r="B1736" s="306"/>
      <c r="C1736" s="307" t="s">
        <v>1480</v>
      </c>
      <c r="D1736" s="308" t="s">
        <v>1481</v>
      </c>
      <c r="E1736" s="308"/>
      <c r="F1736" s="307">
        <v>259</v>
      </c>
      <c r="G1736" s="308" t="s">
        <v>1931</v>
      </c>
      <c r="H1736" s="308" t="s">
        <v>1491</v>
      </c>
      <c r="I1736" s="309">
        <v>0</v>
      </c>
      <c r="J1736" s="309">
        <v>9761</v>
      </c>
      <c r="K1736" s="309">
        <v>0</v>
      </c>
      <c r="L1736" s="309">
        <v>976</v>
      </c>
      <c r="M1736" s="309">
        <v>325</v>
      </c>
      <c r="N1736" s="309">
        <v>11062</v>
      </c>
      <c r="O1736" s="309"/>
      <c r="P1736" s="309"/>
    </row>
    <row r="1737" spans="1:16" ht="12.45" customHeight="1">
      <c r="A1737" s="306">
        <v>19</v>
      </c>
      <c r="B1737" s="306"/>
      <c r="C1737" s="307" t="s">
        <v>1480</v>
      </c>
      <c r="D1737" s="308" t="s">
        <v>1481</v>
      </c>
      <c r="E1737" s="308"/>
      <c r="F1737" s="307">
        <v>260</v>
      </c>
      <c r="G1737" s="308" t="s">
        <v>1931</v>
      </c>
      <c r="H1737" s="308" t="s">
        <v>1491</v>
      </c>
      <c r="I1737" s="309">
        <v>0</v>
      </c>
      <c r="J1737" s="309">
        <v>9228</v>
      </c>
      <c r="K1737" s="309">
        <v>0</v>
      </c>
      <c r="L1737" s="309">
        <v>923</v>
      </c>
      <c r="M1737" s="309">
        <v>308</v>
      </c>
      <c r="N1737" s="309">
        <v>10459</v>
      </c>
      <c r="O1737" s="309"/>
      <c r="P1737" s="309"/>
    </row>
    <row r="1738" spans="1:16" ht="12.45" customHeight="1">
      <c r="A1738" s="306">
        <v>19</v>
      </c>
      <c r="B1738" s="306"/>
      <c r="C1738" s="307" t="s">
        <v>1480</v>
      </c>
      <c r="D1738" s="308" t="s">
        <v>1481</v>
      </c>
      <c r="E1738" s="308"/>
      <c r="F1738" s="307">
        <v>261</v>
      </c>
      <c r="G1738" s="308" t="s">
        <v>2642</v>
      </c>
      <c r="H1738" s="308" t="s">
        <v>2643</v>
      </c>
      <c r="I1738" s="309">
        <v>0</v>
      </c>
      <c r="J1738" s="309">
        <v>24781</v>
      </c>
      <c r="K1738" s="309">
        <v>0</v>
      </c>
      <c r="L1738" s="309">
        <v>2478</v>
      </c>
      <c r="M1738" s="309">
        <v>0</v>
      </c>
      <c r="N1738" s="309">
        <v>27259</v>
      </c>
      <c r="O1738" s="309"/>
      <c r="P1738" s="309"/>
    </row>
    <row r="1739" spans="1:16" ht="12.45" customHeight="1">
      <c r="A1739" s="306">
        <v>19</v>
      </c>
      <c r="B1739" s="306"/>
      <c r="C1739" s="307" t="s">
        <v>1480</v>
      </c>
      <c r="D1739" s="308" t="s">
        <v>1481</v>
      </c>
      <c r="E1739" s="308"/>
      <c r="F1739" s="307">
        <v>262</v>
      </c>
      <c r="G1739" s="308" t="s">
        <v>1930</v>
      </c>
      <c r="H1739" s="308" t="s">
        <v>1489</v>
      </c>
      <c r="I1739" s="309">
        <v>0</v>
      </c>
      <c r="J1739" s="309">
        <v>7106.4080999999996</v>
      </c>
      <c r="K1739" s="309">
        <v>0</v>
      </c>
      <c r="L1739" s="309">
        <v>646.03710000000001</v>
      </c>
      <c r="M1739" s="309">
        <v>215.34569999999999</v>
      </c>
      <c r="N1739" s="309">
        <v>7967.7909</v>
      </c>
      <c r="O1739" s="309"/>
      <c r="P1739" s="309"/>
    </row>
    <row r="1740" spans="1:16" ht="12.45" customHeight="1">
      <c r="A1740" s="306">
        <v>19</v>
      </c>
      <c r="B1740" s="306"/>
      <c r="C1740" s="307" t="s">
        <v>1480</v>
      </c>
      <c r="D1740" s="308" t="s">
        <v>1481</v>
      </c>
      <c r="E1740" s="308"/>
      <c r="F1740" s="307">
        <v>263</v>
      </c>
      <c r="G1740" s="308" t="s">
        <v>2644</v>
      </c>
      <c r="H1740" s="308" t="s">
        <v>2645</v>
      </c>
      <c r="I1740" s="309">
        <v>0</v>
      </c>
      <c r="J1740" s="309">
        <v>24838</v>
      </c>
      <c r="K1740" s="309">
        <v>0</v>
      </c>
      <c r="L1740" s="309">
        <v>2484</v>
      </c>
      <c r="M1740" s="309">
        <v>0</v>
      </c>
      <c r="N1740" s="309">
        <v>27322</v>
      </c>
      <c r="O1740" s="309"/>
      <c r="P1740" s="309"/>
    </row>
    <row r="1741" spans="1:16" ht="12.45" customHeight="1">
      <c r="A1741" s="306">
        <v>19</v>
      </c>
      <c r="B1741" s="306"/>
      <c r="C1741" s="307" t="s">
        <v>1480</v>
      </c>
      <c r="D1741" s="308" t="s">
        <v>1481</v>
      </c>
      <c r="E1741" s="308"/>
      <c r="F1741" s="307">
        <v>264</v>
      </c>
      <c r="G1741" s="308" t="s">
        <v>1930</v>
      </c>
      <c r="H1741" s="308" t="s">
        <v>1489</v>
      </c>
      <c r="I1741" s="309">
        <v>0</v>
      </c>
      <c r="J1741" s="309">
        <v>4235.1320999999998</v>
      </c>
      <c r="K1741" s="309">
        <v>0</v>
      </c>
      <c r="L1741" s="309">
        <v>358.90949999999998</v>
      </c>
      <c r="M1741" s="309">
        <v>143.56379999999999</v>
      </c>
      <c r="N1741" s="309">
        <v>4737.6053999999995</v>
      </c>
      <c r="O1741" s="309"/>
      <c r="P1741" s="309"/>
    </row>
    <row r="1742" spans="1:16" ht="12.45" customHeight="1">
      <c r="A1742" s="306">
        <v>19</v>
      </c>
      <c r="B1742" s="306"/>
      <c r="C1742" s="307" t="s">
        <v>1480</v>
      </c>
      <c r="D1742" s="308" t="s">
        <v>1481</v>
      </c>
      <c r="E1742" s="308"/>
      <c r="F1742" s="307">
        <v>265</v>
      </c>
      <c r="G1742" s="308" t="s">
        <v>1931</v>
      </c>
      <c r="H1742" s="308" t="s">
        <v>1491</v>
      </c>
      <c r="I1742" s="309">
        <v>0</v>
      </c>
      <c r="J1742" s="309">
        <v>3592</v>
      </c>
      <c r="K1742" s="309">
        <v>0</v>
      </c>
      <c r="L1742" s="309">
        <v>359</v>
      </c>
      <c r="M1742" s="309">
        <v>120</v>
      </c>
      <c r="N1742" s="309">
        <v>4071</v>
      </c>
      <c r="O1742" s="309"/>
      <c r="P1742" s="309"/>
    </row>
    <row r="1743" spans="1:16" ht="12.45" customHeight="1">
      <c r="A1743" s="306">
        <v>19</v>
      </c>
      <c r="B1743" s="306"/>
      <c r="C1743" s="307" t="s">
        <v>1480</v>
      </c>
      <c r="D1743" s="308" t="s">
        <v>1481</v>
      </c>
      <c r="E1743" s="308"/>
      <c r="F1743" s="307">
        <v>266</v>
      </c>
      <c r="G1743" s="308" t="s">
        <v>2646</v>
      </c>
      <c r="H1743" s="308" t="s">
        <v>2647</v>
      </c>
      <c r="I1743" s="309">
        <v>0</v>
      </c>
      <c r="J1743" s="309">
        <v>208311.07380000001</v>
      </c>
      <c r="K1743" s="309">
        <v>0</v>
      </c>
      <c r="L1743" s="309">
        <v>20816.751</v>
      </c>
      <c r="M1743" s="309">
        <v>2009.8932</v>
      </c>
      <c r="N1743" s="309">
        <v>231137.71799999999</v>
      </c>
      <c r="O1743" s="309"/>
      <c r="P1743" s="309"/>
    </row>
    <row r="1744" spans="1:16" ht="12.45" customHeight="1">
      <c r="A1744" s="306">
        <v>19</v>
      </c>
      <c r="B1744" s="306"/>
      <c r="C1744" s="307" t="s">
        <v>1480</v>
      </c>
      <c r="D1744" s="308" t="s">
        <v>1481</v>
      </c>
      <c r="E1744" s="308"/>
      <c r="F1744" s="307">
        <v>267</v>
      </c>
      <c r="G1744" s="308" t="s">
        <v>1931</v>
      </c>
      <c r="H1744" s="308" t="s">
        <v>1491</v>
      </c>
      <c r="I1744" s="309">
        <v>0</v>
      </c>
      <c r="J1744" s="309">
        <v>3695</v>
      </c>
      <c r="K1744" s="309">
        <v>0</v>
      </c>
      <c r="L1744" s="309">
        <v>370</v>
      </c>
      <c r="M1744" s="309">
        <v>123</v>
      </c>
      <c r="N1744" s="309">
        <v>4188</v>
      </c>
      <c r="O1744" s="309"/>
      <c r="P1744" s="309"/>
    </row>
    <row r="1745" spans="1:16" ht="12.45" customHeight="1">
      <c r="A1745" s="306">
        <v>19</v>
      </c>
      <c r="B1745" s="306"/>
      <c r="C1745" s="307" t="s">
        <v>1480</v>
      </c>
      <c r="D1745" s="308" t="s">
        <v>1481</v>
      </c>
      <c r="E1745" s="308"/>
      <c r="F1745" s="307">
        <v>268</v>
      </c>
      <c r="G1745" s="308" t="s">
        <v>689</v>
      </c>
      <c r="H1745" s="308" t="s">
        <v>2085</v>
      </c>
      <c r="I1745" s="309">
        <v>0</v>
      </c>
      <c r="J1745" s="309">
        <v>5221</v>
      </c>
      <c r="K1745" s="309">
        <v>0</v>
      </c>
      <c r="L1745" s="309">
        <v>522</v>
      </c>
      <c r="M1745" s="309">
        <v>50</v>
      </c>
      <c r="N1745" s="309">
        <v>5793</v>
      </c>
      <c r="O1745" s="309"/>
      <c r="P1745" s="309"/>
    </row>
    <row r="1746" spans="1:16" ht="12.45" customHeight="1">
      <c r="A1746" s="306">
        <v>19</v>
      </c>
      <c r="B1746" s="306"/>
      <c r="C1746" s="307" t="s">
        <v>1480</v>
      </c>
      <c r="D1746" s="308" t="s">
        <v>1481</v>
      </c>
      <c r="E1746" s="308"/>
      <c r="F1746" s="307">
        <v>269</v>
      </c>
      <c r="G1746" s="308" t="s">
        <v>2580</v>
      </c>
      <c r="H1746" s="308" t="s">
        <v>2414</v>
      </c>
      <c r="I1746" s="309">
        <v>0</v>
      </c>
      <c r="J1746" s="309">
        <v>4836</v>
      </c>
      <c r="K1746" s="309">
        <v>0</v>
      </c>
      <c r="L1746" s="309">
        <v>484</v>
      </c>
      <c r="M1746" s="309">
        <v>47</v>
      </c>
      <c r="N1746" s="309">
        <v>5367</v>
      </c>
      <c r="O1746" s="309"/>
      <c r="P1746" s="309"/>
    </row>
    <row r="1747" spans="1:16" ht="12.45" customHeight="1">
      <c r="A1747" s="306">
        <v>19</v>
      </c>
      <c r="B1747" s="306"/>
      <c r="C1747" s="307" t="s">
        <v>1480</v>
      </c>
      <c r="D1747" s="308" t="s">
        <v>1481</v>
      </c>
      <c r="E1747" s="308"/>
      <c r="F1747" s="307">
        <v>270</v>
      </c>
      <c r="G1747" s="308" t="s">
        <v>2626</v>
      </c>
      <c r="H1747" s="308" t="s">
        <v>2627</v>
      </c>
      <c r="I1747" s="309">
        <v>0</v>
      </c>
      <c r="J1747" s="309">
        <v>31494</v>
      </c>
      <c r="K1747" s="309">
        <v>0</v>
      </c>
      <c r="L1747" s="309">
        <v>3149</v>
      </c>
      <c r="M1747" s="309">
        <v>303</v>
      </c>
      <c r="N1747" s="309">
        <v>34946</v>
      </c>
      <c r="O1747" s="309"/>
      <c r="P1747" s="309"/>
    </row>
    <row r="1748" spans="1:16" ht="12.45" customHeight="1">
      <c r="A1748" s="306">
        <v>19</v>
      </c>
      <c r="B1748" s="306"/>
      <c r="C1748" s="307" t="s">
        <v>1480</v>
      </c>
      <c r="D1748" s="308" t="s">
        <v>1481</v>
      </c>
      <c r="E1748" s="308"/>
      <c r="F1748" s="307">
        <v>271</v>
      </c>
      <c r="G1748" s="308" t="s">
        <v>2648</v>
      </c>
      <c r="H1748" s="308" t="s">
        <v>2283</v>
      </c>
      <c r="I1748" s="309">
        <v>0</v>
      </c>
      <c r="J1748" s="309">
        <v>10438</v>
      </c>
      <c r="K1748" s="309">
        <v>0</v>
      </c>
      <c r="L1748" s="309">
        <v>1044</v>
      </c>
      <c r="M1748" s="309">
        <v>100</v>
      </c>
      <c r="N1748" s="309">
        <v>11582</v>
      </c>
      <c r="O1748" s="309"/>
      <c r="P1748" s="309"/>
    </row>
    <row r="1749" spans="1:16" ht="12.45" customHeight="1">
      <c r="A1749" s="306">
        <v>22</v>
      </c>
      <c r="B1749" s="306"/>
      <c r="C1749" s="307" t="s">
        <v>1480</v>
      </c>
      <c r="D1749" s="308" t="s">
        <v>1481</v>
      </c>
      <c r="E1749" s="308"/>
      <c r="F1749" s="307">
        <v>281</v>
      </c>
      <c r="G1749" s="308" t="s">
        <v>2649</v>
      </c>
      <c r="H1749" s="308" t="s">
        <v>2650</v>
      </c>
      <c r="I1749" s="309">
        <v>0</v>
      </c>
      <c r="J1749" s="309">
        <v>138424.3094</v>
      </c>
      <c r="K1749" s="309">
        <v>0</v>
      </c>
      <c r="L1749" s="309">
        <v>13813.801299999999</v>
      </c>
      <c r="M1749" s="309">
        <v>1359.9078999999999</v>
      </c>
      <c r="N1749" s="309">
        <v>153598.01859999998</v>
      </c>
      <c r="O1749" s="309"/>
      <c r="P1749" s="309"/>
    </row>
    <row r="1750" spans="1:16" ht="12.45" customHeight="1">
      <c r="A1750" s="306">
        <v>22</v>
      </c>
      <c r="B1750" s="306"/>
      <c r="C1750" s="307" t="s">
        <v>1480</v>
      </c>
      <c r="D1750" s="308" t="s">
        <v>1481</v>
      </c>
      <c r="E1750" s="308"/>
      <c r="F1750" s="307">
        <v>282</v>
      </c>
      <c r="G1750" s="308" t="s">
        <v>2651</v>
      </c>
      <c r="H1750" s="308" t="s">
        <v>2652</v>
      </c>
      <c r="I1750" s="309">
        <v>0</v>
      </c>
      <c r="J1750" s="309">
        <v>103854.0191</v>
      </c>
      <c r="K1750" s="309">
        <v>0</v>
      </c>
      <c r="L1750" s="309">
        <v>10306.670400000001</v>
      </c>
      <c r="M1750" s="309">
        <v>1002.0374</v>
      </c>
      <c r="N1750" s="309">
        <v>115162.72690000001</v>
      </c>
      <c r="O1750" s="309"/>
      <c r="P1750" s="309"/>
    </row>
    <row r="1751" spans="1:16" ht="12.45" customHeight="1">
      <c r="A1751" s="306">
        <v>22</v>
      </c>
      <c r="B1751" s="306"/>
      <c r="C1751" s="307" t="s">
        <v>1480</v>
      </c>
      <c r="D1751" s="308" t="s">
        <v>1481</v>
      </c>
      <c r="E1751" s="308"/>
      <c r="F1751" s="307">
        <v>283</v>
      </c>
      <c r="G1751" s="308" t="s">
        <v>2653</v>
      </c>
      <c r="H1751" s="308" t="s">
        <v>2654</v>
      </c>
      <c r="I1751" s="309">
        <v>0</v>
      </c>
      <c r="J1751" s="309">
        <v>34641.864399999999</v>
      </c>
      <c r="K1751" s="309">
        <v>0</v>
      </c>
      <c r="L1751" s="309">
        <v>3363.9827</v>
      </c>
      <c r="M1751" s="309">
        <v>357.87049999999999</v>
      </c>
      <c r="N1751" s="309">
        <v>38363.717599999996</v>
      </c>
      <c r="O1751" s="309"/>
      <c r="P1751" s="309"/>
    </row>
    <row r="1752" spans="1:16" ht="12.45" customHeight="1">
      <c r="A1752" s="306">
        <v>22</v>
      </c>
      <c r="B1752" s="306"/>
      <c r="C1752" s="307" t="s">
        <v>1480</v>
      </c>
      <c r="D1752" s="308" t="s">
        <v>1481</v>
      </c>
      <c r="E1752" s="308"/>
      <c r="F1752" s="307">
        <v>284</v>
      </c>
      <c r="G1752" s="308" t="s">
        <v>2655</v>
      </c>
      <c r="H1752" s="308" t="s">
        <v>2656</v>
      </c>
      <c r="I1752" s="309">
        <v>0</v>
      </c>
      <c r="J1752" s="309">
        <v>207708.03820000001</v>
      </c>
      <c r="K1752" s="309">
        <v>0</v>
      </c>
      <c r="L1752" s="309">
        <v>20756.489000000001</v>
      </c>
      <c r="M1752" s="309">
        <v>2004.0748000000001</v>
      </c>
      <c r="N1752" s="309">
        <v>230468.60200000001</v>
      </c>
      <c r="O1752" s="309"/>
      <c r="P1752" s="309"/>
    </row>
    <row r="1753" spans="1:16" ht="12.45" customHeight="1">
      <c r="A1753" s="306">
        <v>22</v>
      </c>
      <c r="B1753" s="306"/>
      <c r="C1753" s="307" t="s">
        <v>1480</v>
      </c>
      <c r="D1753" s="308" t="s">
        <v>1481</v>
      </c>
      <c r="E1753" s="308"/>
      <c r="F1753" s="307">
        <v>285</v>
      </c>
      <c r="G1753" s="308" t="s">
        <v>2657</v>
      </c>
      <c r="H1753" s="308" t="s">
        <v>2658</v>
      </c>
      <c r="I1753" s="309">
        <v>0</v>
      </c>
      <c r="J1753" s="309">
        <v>138424.3094</v>
      </c>
      <c r="K1753" s="309">
        <v>0</v>
      </c>
      <c r="L1753" s="309">
        <v>13813.801299999999</v>
      </c>
      <c r="M1753" s="309">
        <v>1359.9078999999999</v>
      </c>
      <c r="N1753" s="309">
        <v>153598.01859999998</v>
      </c>
      <c r="O1753" s="309"/>
      <c r="P1753" s="309"/>
    </row>
    <row r="1754" spans="1:16" ht="12.45" customHeight="1">
      <c r="A1754" s="306">
        <v>22</v>
      </c>
      <c r="B1754" s="306"/>
      <c r="C1754" s="307" t="s">
        <v>1480</v>
      </c>
      <c r="D1754" s="308" t="s">
        <v>1481</v>
      </c>
      <c r="E1754" s="308"/>
      <c r="F1754" s="307">
        <v>286</v>
      </c>
      <c r="G1754" s="308" t="s">
        <v>2659</v>
      </c>
      <c r="H1754" s="308" t="s">
        <v>2660</v>
      </c>
      <c r="I1754" s="309">
        <v>0</v>
      </c>
      <c r="J1754" s="309">
        <v>103854.0191</v>
      </c>
      <c r="K1754" s="309">
        <v>0</v>
      </c>
      <c r="L1754" s="309">
        <v>10306.670400000001</v>
      </c>
      <c r="M1754" s="309">
        <v>1002.0374</v>
      </c>
      <c r="N1754" s="309">
        <v>115162.72690000001</v>
      </c>
      <c r="O1754" s="309"/>
      <c r="P1754" s="309"/>
    </row>
    <row r="1755" spans="1:16" ht="12.45" customHeight="1">
      <c r="A1755" s="306">
        <v>22</v>
      </c>
      <c r="B1755" s="306"/>
      <c r="C1755" s="307" t="s">
        <v>1480</v>
      </c>
      <c r="D1755" s="308" t="s">
        <v>1481</v>
      </c>
      <c r="E1755" s="308"/>
      <c r="F1755" s="307">
        <v>287</v>
      </c>
      <c r="G1755" s="308" t="s">
        <v>2036</v>
      </c>
      <c r="H1755" s="308" t="s">
        <v>2037</v>
      </c>
      <c r="I1755" s="309">
        <v>0</v>
      </c>
      <c r="J1755" s="309">
        <v>7790</v>
      </c>
      <c r="K1755" s="309">
        <v>0</v>
      </c>
      <c r="L1755" s="309">
        <v>779</v>
      </c>
      <c r="M1755" s="309">
        <v>48</v>
      </c>
      <c r="N1755" s="309">
        <v>8617</v>
      </c>
      <c r="O1755" s="309"/>
      <c r="P1755" s="309"/>
    </row>
    <row r="1756" spans="1:16" ht="12.45" customHeight="1">
      <c r="A1756" s="306">
        <v>22</v>
      </c>
      <c r="B1756" s="306"/>
      <c r="C1756" s="307" t="s">
        <v>1480</v>
      </c>
      <c r="D1756" s="308" t="s">
        <v>1481</v>
      </c>
      <c r="E1756" s="308"/>
      <c r="F1756" s="307">
        <v>288</v>
      </c>
      <c r="G1756" s="308" t="s">
        <v>2661</v>
      </c>
      <c r="H1756" s="308" t="s">
        <v>2662</v>
      </c>
      <c r="I1756" s="309">
        <v>0</v>
      </c>
      <c r="J1756" s="309">
        <v>5641</v>
      </c>
      <c r="K1756" s="309">
        <v>0</v>
      </c>
      <c r="L1756" s="309">
        <v>564</v>
      </c>
      <c r="M1756" s="309">
        <v>54</v>
      </c>
      <c r="N1756" s="309">
        <v>6259</v>
      </c>
      <c r="O1756" s="309"/>
      <c r="P1756" s="309"/>
    </row>
    <row r="1757" spans="1:16" ht="12.45" customHeight="1">
      <c r="A1757" s="306">
        <v>22</v>
      </c>
      <c r="B1757" s="306"/>
      <c r="C1757" s="307" t="s">
        <v>1480</v>
      </c>
      <c r="D1757" s="308" t="s">
        <v>1481</v>
      </c>
      <c r="E1757" s="308"/>
      <c r="F1757" s="307">
        <v>289</v>
      </c>
      <c r="G1757" s="308" t="s">
        <v>2661</v>
      </c>
      <c r="H1757" s="308" t="s">
        <v>2662</v>
      </c>
      <c r="I1757" s="309">
        <v>0</v>
      </c>
      <c r="J1757" s="309">
        <v>5225</v>
      </c>
      <c r="K1757" s="309">
        <v>0</v>
      </c>
      <c r="L1757" s="309">
        <v>522</v>
      </c>
      <c r="M1757" s="309">
        <v>50</v>
      </c>
      <c r="N1757" s="309">
        <v>5797</v>
      </c>
      <c r="O1757" s="309"/>
      <c r="P1757" s="309"/>
    </row>
    <row r="1758" spans="1:16" ht="12.45" customHeight="1">
      <c r="A1758" s="306">
        <v>22</v>
      </c>
      <c r="B1758" s="306"/>
      <c r="C1758" s="307" t="s">
        <v>1480</v>
      </c>
      <c r="D1758" s="308" t="s">
        <v>1481</v>
      </c>
      <c r="E1758" s="308"/>
      <c r="F1758" s="307">
        <v>290</v>
      </c>
      <c r="G1758" s="308" t="s">
        <v>2663</v>
      </c>
      <c r="H1758" s="308" t="s">
        <v>2664</v>
      </c>
      <c r="I1758" s="309">
        <v>0</v>
      </c>
      <c r="J1758" s="309">
        <v>25213</v>
      </c>
      <c r="K1758" s="309">
        <v>0</v>
      </c>
      <c r="L1758" s="309">
        <v>2521</v>
      </c>
      <c r="M1758" s="309">
        <v>0</v>
      </c>
      <c r="N1758" s="309">
        <v>27734</v>
      </c>
      <c r="O1758" s="309"/>
      <c r="P1758" s="309"/>
    </row>
    <row r="1759" spans="1:16" ht="12.45" customHeight="1">
      <c r="A1759" s="306">
        <v>22</v>
      </c>
      <c r="B1759" s="306"/>
      <c r="C1759" s="307" t="s">
        <v>1480</v>
      </c>
      <c r="D1759" s="308" t="s">
        <v>1481</v>
      </c>
      <c r="E1759" s="308"/>
      <c r="F1759" s="307">
        <v>291</v>
      </c>
      <c r="G1759" s="308" t="s">
        <v>1613</v>
      </c>
      <c r="H1759" s="308" t="s">
        <v>1535</v>
      </c>
      <c r="I1759" s="309">
        <v>0</v>
      </c>
      <c r="J1759" s="309">
        <v>22554</v>
      </c>
      <c r="K1759" s="309">
        <v>0</v>
      </c>
      <c r="L1759" s="309">
        <v>2256</v>
      </c>
      <c r="M1759" s="309">
        <v>217</v>
      </c>
      <c r="N1759" s="309">
        <v>25027</v>
      </c>
      <c r="O1759" s="309"/>
      <c r="P1759" s="309"/>
    </row>
    <row r="1760" spans="1:16" ht="12.45" customHeight="1">
      <c r="A1760" s="306">
        <v>22</v>
      </c>
      <c r="B1760" s="306"/>
      <c r="C1760" s="307" t="s">
        <v>1480</v>
      </c>
      <c r="D1760" s="308" t="s">
        <v>1481</v>
      </c>
      <c r="E1760" s="308"/>
      <c r="F1760" s="307">
        <v>292</v>
      </c>
      <c r="G1760" s="308" t="s">
        <v>2665</v>
      </c>
      <c r="H1760" s="308" t="s">
        <v>2666</v>
      </c>
      <c r="I1760" s="309">
        <v>0</v>
      </c>
      <c r="J1760" s="309">
        <v>24774</v>
      </c>
      <c r="K1760" s="309">
        <v>0</v>
      </c>
      <c r="L1760" s="309">
        <v>2477</v>
      </c>
      <c r="M1760" s="309">
        <v>0</v>
      </c>
      <c r="N1760" s="309">
        <v>27251</v>
      </c>
      <c r="O1760" s="309"/>
      <c r="P1760" s="309"/>
    </row>
    <row r="1761" spans="1:16" ht="12.45" customHeight="1">
      <c r="A1761" s="306">
        <v>22</v>
      </c>
      <c r="B1761" s="306"/>
      <c r="C1761" s="307" t="s">
        <v>1480</v>
      </c>
      <c r="D1761" s="308" t="s">
        <v>1481</v>
      </c>
      <c r="E1761" s="308"/>
      <c r="F1761" s="307">
        <v>293</v>
      </c>
      <c r="G1761" s="308" t="s">
        <v>2128</v>
      </c>
      <c r="H1761" s="308" t="s">
        <v>2129</v>
      </c>
      <c r="I1761" s="309">
        <v>0</v>
      </c>
      <c r="J1761" s="309">
        <v>5295</v>
      </c>
      <c r="K1761" s="309">
        <v>0</v>
      </c>
      <c r="L1761" s="309">
        <v>529</v>
      </c>
      <c r="M1761" s="309">
        <v>51</v>
      </c>
      <c r="N1761" s="309">
        <v>5875</v>
      </c>
      <c r="O1761" s="309"/>
      <c r="P1761" s="309"/>
    </row>
    <row r="1762" spans="1:16" ht="12.45" customHeight="1">
      <c r="A1762" s="306">
        <v>22</v>
      </c>
      <c r="B1762" s="306"/>
      <c r="C1762" s="307" t="s">
        <v>1480</v>
      </c>
      <c r="D1762" s="308" t="s">
        <v>1481</v>
      </c>
      <c r="E1762" s="308"/>
      <c r="F1762" s="307">
        <v>294</v>
      </c>
      <c r="G1762" s="308" t="s">
        <v>1719</v>
      </c>
      <c r="H1762" s="308" t="s">
        <v>1547</v>
      </c>
      <c r="I1762" s="309">
        <v>0</v>
      </c>
      <c r="J1762" s="309">
        <v>37504.828399999999</v>
      </c>
      <c r="K1762" s="309">
        <v>0</v>
      </c>
      <c r="L1762" s="309">
        <v>3721.8532</v>
      </c>
      <c r="M1762" s="309">
        <v>357.87049999999999</v>
      </c>
      <c r="N1762" s="309">
        <v>41584.552099999994</v>
      </c>
      <c r="O1762" s="309"/>
      <c r="P1762" s="309"/>
    </row>
    <row r="1763" spans="1:16" ht="12.45" customHeight="1">
      <c r="A1763" s="306">
        <v>22</v>
      </c>
      <c r="B1763" s="306"/>
      <c r="C1763" s="307" t="s">
        <v>1480</v>
      </c>
      <c r="D1763" s="308" t="s">
        <v>1481</v>
      </c>
      <c r="E1763" s="308"/>
      <c r="F1763" s="307">
        <v>302</v>
      </c>
      <c r="G1763" s="308" t="s">
        <v>1930</v>
      </c>
      <c r="H1763" s="308" t="s">
        <v>1489</v>
      </c>
      <c r="I1763" s="309">
        <v>0</v>
      </c>
      <c r="J1763" s="309">
        <v>2361.9452999999999</v>
      </c>
      <c r="K1763" s="309">
        <v>0</v>
      </c>
      <c r="L1763" s="309">
        <v>214.72229999999999</v>
      </c>
      <c r="M1763" s="309">
        <v>71.574100000000001</v>
      </c>
      <c r="N1763" s="309">
        <v>2648.2416999999996</v>
      </c>
      <c r="O1763" s="309"/>
      <c r="P1763" s="309"/>
    </row>
    <row r="1764" spans="1:16" ht="12.45" customHeight="1">
      <c r="A1764" s="306">
        <v>22</v>
      </c>
      <c r="B1764" s="306"/>
      <c r="C1764" s="307" t="s">
        <v>1480</v>
      </c>
      <c r="D1764" s="308" t="s">
        <v>1481</v>
      </c>
      <c r="E1764" s="308"/>
      <c r="F1764" s="307">
        <v>303</v>
      </c>
      <c r="G1764" s="308" t="s">
        <v>1931</v>
      </c>
      <c r="H1764" s="308" t="s">
        <v>1491</v>
      </c>
      <c r="I1764" s="309">
        <v>0</v>
      </c>
      <c r="J1764" s="309">
        <v>1233</v>
      </c>
      <c r="K1764" s="309">
        <v>0</v>
      </c>
      <c r="L1764" s="309">
        <v>123</v>
      </c>
      <c r="M1764" s="309">
        <v>41</v>
      </c>
      <c r="N1764" s="309">
        <v>1397</v>
      </c>
      <c r="O1764" s="309"/>
      <c r="P1764" s="309"/>
    </row>
    <row r="1765" spans="1:16" ht="12.45" customHeight="1">
      <c r="A1765" s="306">
        <v>22</v>
      </c>
      <c r="B1765" s="306"/>
      <c r="C1765" s="307" t="s">
        <v>1480</v>
      </c>
      <c r="D1765" s="308" t="s">
        <v>1481</v>
      </c>
      <c r="E1765" s="308"/>
      <c r="F1765" s="307">
        <v>304</v>
      </c>
      <c r="G1765" s="308" t="s">
        <v>1931</v>
      </c>
      <c r="H1765" s="308" t="s">
        <v>1491</v>
      </c>
      <c r="I1765" s="309">
        <v>0</v>
      </c>
      <c r="J1765" s="309">
        <v>6551</v>
      </c>
      <c r="K1765" s="309">
        <v>0</v>
      </c>
      <c r="L1765" s="309">
        <v>655</v>
      </c>
      <c r="M1765" s="309">
        <v>328</v>
      </c>
      <c r="N1765" s="309">
        <v>7534</v>
      </c>
      <c r="O1765" s="309"/>
      <c r="P1765" s="309"/>
    </row>
    <row r="1766" spans="1:16" ht="12.45" customHeight="1">
      <c r="A1766" s="306">
        <v>22</v>
      </c>
      <c r="B1766" s="306"/>
      <c r="C1766" s="307" t="s">
        <v>1480</v>
      </c>
      <c r="D1766" s="308" t="s">
        <v>1481</v>
      </c>
      <c r="E1766" s="308"/>
      <c r="F1766" s="307">
        <v>305</v>
      </c>
      <c r="G1766" s="308" t="s">
        <v>1931</v>
      </c>
      <c r="H1766" s="308" t="s">
        <v>1491</v>
      </c>
      <c r="I1766" s="309">
        <v>0</v>
      </c>
      <c r="J1766" s="309">
        <v>1198</v>
      </c>
      <c r="K1766" s="309">
        <v>0</v>
      </c>
      <c r="L1766" s="309">
        <v>120</v>
      </c>
      <c r="M1766" s="309">
        <v>40</v>
      </c>
      <c r="N1766" s="309">
        <v>1358</v>
      </c>
      <c r="O1766" s="309"/>
      <c r="P1766" s="309"/>
    </row>
    <row r="1767" spans="1:16" ht="12.45" customHeight="1">
      <c r="A1767" s="306">
        <v>22</v>
      </c>
      <c r="B1767" s="306"/>
      <c r="C1767" s="307" t="s">
        <v>1480</v>
      </c>
      <c r="D1767" s="308" t="s">
        <v>1481</v>
      </c>
      <c r="E1767" s="308"/>
      <c r="F1767" s="307">
        <v>306</v>
      </c>
      <c r="G1767" s="308" t="s">
        <v>1931</v>
      </c>
      <c r="H1767" s="308" t="s">
        <v>1491</v>
      </c>
      <c r="I1767" s="309">
        <v>0</v>
      </c>
      <c r="J1767" s="309">
        <v>3256</v>
      </c>
      <c r="K1767" s="309">
        <v>0</v>
      </c>
      <c r="L1767" s="309">
        <v>326</v>
      </c>
      <c r="M1767" s="309">
        <v>109</v>
      </c>
      <c r="N1767" s="309">
        <v>3691</v>
      </c>
      <c r="O1767" s="309"/>
      <c r="P1767" s="309"/>
    </row>
    <row r="1768" spans="1:16" ht="12.45" customHeight="1">
      <c r="A1768" s="306">
        <v>22</v>
      </c>
      <c r="B1768" s="306"/>
      <c r="C1768" s="307" t="s">
        <v>1480</v>
      </c>
      <c r="D1768" s="308" t="s">
        <v>1481</v>
      </c>
      <c r="E1768" s="308"/>
      <c r="F1768" s="307">
        <v>307</v>
      </c>
      <c r="G1768" s="308" t="s">
        <v>1931</v>
      </c>
      <c r="H1768" s="308" t="s">
        <v>1491</v>
      </c>
      <c r="I1768" s="309">
        <v>0</v>
      </c>
      <c r="J1768" s="309">
        <v>3078</v>
      </c>
      <c r="K1768" s="309">
        <v>0</v>
      </c>
      <c r="L1768" s="309">
        <v>308</v>
      </c>
      <c r="M1768" s="309">
        <v>103</v>
      </c>
      <c r="N1768" s="309">
        <v>3489</v>
      </c>
      <c r="O1768" s="309"/>
      <c r="P1768" s="309"/>
    </row>
    <row r="1769" spans="1:16" ht="12.45" customHeight="1">
      <c r="A1769" s="306">
        <v>22</v>
      </c>
      <c r="B1769" s="306"/>
      <c r="C1769" s="307" t="s">
        <v>1480</v>
      </c>
      <c r="D1769" s="308" t="s">
        <v>1481</v>
      </c>
      <c r="E1769" s="308"/>
      <c r="F1769" s="307">
        <v>308</v>
      </c>
      <c r="G1769" s="308" t="s">
        <v>1930</v>
      </c>
      <c r="H1769" s="308" t="s">
        <v>1489</v>
      </c>
      <c r="I1769" s="309">
        <v>0</v>
      </c>
      <c r="J1769" s="309">
        <v>1431.482</v>
      </c>
      <c r="K1769" s="309">
        <v>0</v>
      </c>
      <c r="L1769" s="309">
        <v>143.1482</v>
      </c>
      <c r="M1769" s="309">
        <v>71.574100000000001</v>
      </c>
      <c r="N1769" s="309">
        <v>1646.2043000000001</v>
      </c>
      <c r="O1769" s="309"/>
      <c r="P1769" s="309"/>
    </row>
    <row r="1770" spans="1:16" ht="12.45" customHeight="1">
      <c r="A1770" s="306">
        <v>23</v>
      </c>
      <c r="B1770" s="306"/>
      <c r="C1770" s="307" t="s">
        <v>1480</v>
      </c>
      <c r="D1770" s="308" t="s">
        <v>1506</v>
      </c>
      <c r="E1770" s="308"/>
      <c r="F1770" s="307">
        <v>15</v>
      </c>
      <c r="G1770" s="308" t="s">
        <v>1927</v>
      </c>
      <c r="H1770" s="308" t="s">
        <v>2615</v>
      </c>
      <c r="I1770" s="309">
        <v>0</v>
      </c>
      <c r="J1770" s="309">
        <v>2032488.2908000001</v>
      </c>
      <c r="K1770" s="309">
        <v>0</v>
      </c>
      <c r="L1770" s="309">
        <v>203234.6268</v>
      </c>
      <c r="M1770" s="309">
        <v>37636.042000000001</v>
      </c>
      <c r="N1770" s="309">
        <v>2273358.9596000002</v>
      </c>
      <c r="O1770" s="309"/>
      <c r="P1770" s="309"/>
    </row>
    <row r="1771" spans="1:16" ht="12.45" customHeight="1">
      <c r="A1771" s="306">
        <v>23</v>
      </c>
      <c r="B1771" s="306"/>
      <c r="C1771" s="307" t="s">
        <v>1480</v>
      </c>
      <c r="D1771" s="308" t="s">
        <v>1481</v>
      </c>
      <c r="E1771" s="308"/>
      <c r="F1771" s="307">
        <v>322</v>
      </c>
      <c r="G1771" s="308" t="s">
        <v>1930</v>
      </c>
      <c r="H1771" s="308" t="s">
        <v>1489</v>
      </c>
      <c r="I1771" s="309">
        <v>0</v>
      </c>
      <c r="J1771" s="309">
        <v>1420.2280000000001</v>
      </c>
      <c r="K1771" s="309">
        <v>0</v>
      </c>
      <c r="L1771" s="309">
        <v>142.02279999999999</v>
      </c>
      <c r="M1771" s="309">
        <v>71.011399999999995</v>
      </c>
      <c r="N1771" s="309">
        <v>1633.2621999999999</v>
      </c>
      <c r="O1771" s="309"/>
      <c r="P1771" s="309"/>
    </row>
    <row r="1772" spans="1:16" ht="12.45" customHeight="1">
      <c r="A1772" s="306">
        <v>23</v>
      </c>
      <c r="B1772" s="306"/>
      <c r="C1772" s="307" t="s">
        <v>1480</v>
      </c>
      <c r="D1772" s="308" t="s">
        <v>1481</v>
      </c>
      <c r="E1772" s="308"/>
      <c r="F1772" s="307">
        <v>323</v>
      </c>
      <c r="G1772" s="308" t="s">
        <v>1930</v>
      </c>
      <c r="H1772" s="308" t="s">
        <v>1489</v>
      </c>
      <c r="I1772" s="309">
        <v>0</v>
      </c>
      <c r="J1772" s="309">
        <v>2343.3762000000002</v>
      </c>
      <c r="K1772" s="309">
        <v>0</v>
      </c>
      <c r="L1772" s="309">
        <v>213.0342</v>
      </c>
      <c r="M1772" s="309">
        <v>71.011399999999995</v>
      </c>
      <c r="N1772" s="309">
        <v>2627.4218000000001</v>
      </c>
      <c r="O1772" s="309"/>
      <c r="P1772" s="309"/>
    </row>
    <row r="1773" spans="1:16" ht="12.45" customHeight="1">
      <c r="A1773" s="306">
        <v>23</v>
      </c>
      <c r="B1773" s="306"/>
      <c r="C1773" s="307" t="s">
        <v>1480</v>
      </c>
      <c r="D1773" s="308" t="s">
        <v>1481</v>
      </c>
      <c r="E1773" s="308"/>
      <c r="F1773" s="307">
        <v>324</v>
      </c>
      <c r="G1773" s="308" t="s">
        <v>1931</v>
      </c>
      <c r="H1773" s="308" t="s">
        <v>1491</v>
      </c>
      <c r="I1773" s="309">
        <v>0</v>
      </c>
      <c r="J1773" s="309">
        <v>3257</v>
      </c>
      <c r="K1773" s="309">
        <v>0</v>
      </c>
      <c r="L1773" s="309">
        <v>326</v>
      </c>
      <c r="M1773" s="309">
        <v>109</v>
      </c>
      <c r="N1773" s="309">
        <v>3692</v>
      </c>
      <c r="O1773" s="309"/>
      <c r="P1773" s="309"/>
    </row>
    <row r="1774" spans="1:16" ht="12.45" customHeight="1">
      <c r="A1774" s="306">
        <v>23</v>
      </c>
      <c r="B1774" s="306"/>
      <c r="C1774" s="307" t="s">
        <v>1480</v>
      </c>
      <c r="D1774" s="308" t="s">
        <v>1481</v>
      </c>
      <c r="E1774" s="308"/>
      <c r="F1774" s="307">
        <v>325</v>
      </c>
      <c r="G1774" s="308" t="s">
        <v>1931</v>
      </c>
      <c r="H1774" s="308" t="s">
        <v>1491</v>
      </c>
      <c r="I1774" s="309">
        <v>0</v>
      </c>
      <c r="J1774" s="309">
        <v>1198</v>
      </c>
      <c r="K1774" s="309">
        <v>0</v>
      </c>
      <c r="L1774" s="309">
        <v>120</v>
      </c>
      <c r="M1774" s="309">
        <v>40</v>
      </c>
      <c r="N1774" s="309">
        <v>1358</v>
      </c>
      <c r="O1774" s="309"/>
      <c r="P1774" s="309"/>
    </row>
    <row r="1775" spans="1:16" ht="12.45" customHeight="1">
      <c r="A1775" s="306">
        <v>23</v>
      </c>
      <c r="B1775" s="306"/>
      <c r="C1775" s="307" t="s">
        <v>1480</v>
      </c>
      <c r="D1775" s="308" t="s">
        <v>1481</v>
      </c>
      <c r="E1775" s="308"/>
      <c r="F1775" s="307">
        <v>326</v>
      </c>
      <c r="G1775" s="308" t="s">
        <v>1931</v>
      </c>
      <c r="H1775" s="308" t="s">
        <v>1491</v>
      </c>
      <c r="I1775" s="309">
        <v>0</v>
      </c>
      <c r="J1775" s="309">
        <v>3079</v>
      </c>
      <c r="K1775" s="309">
        <v>0</v>
      </c>
      <c r="L1775" s="309">
        <v>308</v>
      </c>
      <c r="M1775" s="309">
        <v>103</v>
      </c>
      <c r="N1775" s="309">
        <v>3490</v>
      </c>
      <c r="O1775" s="309"/>
      <c r="P1775" s="309"/>
    </row>
    <row r="1776" spans="1:16" ht="12.45" customHeight="1">
      <c r="A1776" s="306">
        <v>23</v>
      </c>
      <c r="B1776" s="306"/>
      <c r="C1776" s="307" t="s">
        <v>1480</v>
      </c>
      <c r="D1776" s="308" t="s">
        <v>1481</v>
      </c>
      <c r="E1776" s="308"/>
      <c r="F1776" s="307">
        <v>327</v>
      </c>
      <c r="G1776" s="308" t="s">
        <v>1931</v>
      </c>
      <c r="H1776" s="308" t="s">
        <v>1491</v>
      </c>
      <c r="I1776" s="309">
        <v>0</v>
      </c>
      <c r="J1776" s="309">
        <v>6907</v>
      </c>
      <c r="K1776" s="309">
        <v>0</v>
      </c>
      <c r="L1776" s="309">
        <v>691</v>
      </c>
      <c r="M1776" s="309">
        <v>345</v>
      </c>
      <c r="N1776" s="309">
        <v>7943</v>
      </c>
      <c r="O1776" s="309"/>
      <c r="P1776" s="309"/>
    </row>
    <row r="1777" spans="1:16" ht="12.45" customHeight="1">
      <c r="A1777" s="306">
        <v>23</v>
      </c>
      <c r="B1777" s="306"/>
      <c r="C1777" s="307" t="s">
        <v>1480</v>
      </c>
      <c r="D1777" s="308" t="s">
        <v>1481</v>
      </c>
      <c r="E1777" s="308"/>
      <c r="F1777" s="307">
        <v>328</v>
      </c>
      <c r="G1777" s="308" t="s">
        <v>1931</v>
      </c>
      <c r="H1777" s="308" t="s">
        <v>1491</v>
      </c>
      <c r="I1777" s="309">
        <v>0</v>
      </c>
      <c r="J1777" s="309">
        <v>1233</v>
      </c>
      <c r="K1777" s="309">
        <v>0</v>
      </c>
      <c r="L1777" s="309">
        <v>123</v>
      </c>
      <c r="M1777" s="309">
        <v>41</v>
      </c>
      <c r="N1777" s="309">
        <v>1397</v>
      </c>
      <c r="O1777" s="309"/>
      <c r="P1777" s="309"/>
    </row>
    <row r="1778" spans="1:16" ht="12.45" customHeight="1">
      <c r="A1778" s="306">
        <v>23</v>
      </c>
      <c r="B1778" s="306"/>
      <c r="C1778" s="307" t="s">
        <v>1480</v>
      </c>
      <c r="D1778" s="308" t="s">
        <v>1481</v>
      </c>
      <c r="E1778" s="308"/>
      <c r="F1778" s="307">
        <v>329</v>
      </c>
      <c r="G1778" s="308" t="s">
        <v>2667</v>
      </c>
      <c r="H1778" s="308" t="s">
        <v>2668</v>
      </c>
      <c r="I1778" s="309">
        <v>0</v>
      </c>
      <c r="J1778" s="309">
        <v>106859</v>
      </c>
      <c r="K1778" s="309">
        <v>0</v>
      </c>
      <c r="L1778" s="309">
        <v>10686</v>
      </c>
      <c r="M1778" s="309">
        <v>0</v>
      </c>
      <c r="N1778" s="309">
        <v>117545</v>
      </c>
      <c r="O1778" s="309"/>
      <c r="P1778" s="309"/>
    </row>
    <row r="1779" spans="1:16" ht="12.45" customHeight="1">
      <c r="A1779" s="306">
        <v>23</v>
      </c>
      <c r="B1779" s="306"/>
      <c r="C1779" s="307" t="s">
        <v>1480</v>
      </c>
      <c r="D1779" s="308" t="s">
        <v>1481</v>
      </c>
      <c r="E1779" s="308"/>
      <c r="F1779" s="307">
        <v>331</v>
      </c>
      <c r="G1779" s="308" t="s">
        <v>547</v>
      </c>
      <c r="H1779" s="308" t="s">
        <v>287</v>
      </c>
      <c r="I1779" s="309">
        <v>0</v>
      </c>
      <c r="J1779" s="309">
        <v>76834.334799999997</v>
      </c>
      <c r="K1779" s="309">
        <v>0</v>
      </c>
      <c r="L1779" s="309">
        <v>7669.2312000000002</v>
      </c>
      <c r="M1779" s="309">
        <v>1420.2280000000001</v>
      </c>
      <c r="N1779" s="309">
        <v>85923.793999999994</v>
      </c>
      <c r="O1779" s="309"/>
      <c r="P1779" s="309"/>
    </row>
    <row r="1780" spans="1:16" ht="12.45" customHeight="1">
      <c r="A1780" s="306">
        <v>23</v>
      </c>
      <c r="B1780" s="306"/>
      <c r="C1780" s="307" t="s">
        <v>1480</v>
      </c>
      <c r="D1780" s="308" t="s">
        <v>1481</v>
      </c>
      <c r="E1780" s="308"/>
      <c r="F1780" s="307">
        <v>333</v>
      </c>
      <c r="G1780" s="308" t="s">
        <v>547</v>
      </c>
      <c r="H1780" s="308" t="s">
        <v>287</v>
      </c>
      <c r="I1780" s="309">
        <v>0</v>
      </c>
      <c r="J1780" s="309">
        <v>38346.156000000003</v>
      </c>
      <c r="K1780" s="309">
        <v>0</v>
      </c>
      <c r="L1780" s="309">
        <v>3834.6156000000001</v>
      </c>
      <c r="M1780" s="309">
        <v>710.11400000000003</v>
      </c>
      <c r="N1780" s="309">
        <v>42890.885600000001</v>
      </c>
      <c r="O1780" s="309"/>
      <c r="P1780" s="309"/>
    </row>
    <row r="1781" spans="1:16" ht="12.45" customHeight="1">
      <c r="A1781" s="306">
        <v>23</v>
      </c>
      <c r="B1781" s="306"/>
      <c r="C1781" s="307" t="s">
        <v>1480</v>
      </c>
      <c r="D1781" s="308" t="s">
        <v>1481</v>
      </c>
      <c r="E1781" s="308"/>
      <c r="F1781" s="307">
        <v>335</v>
      </c>
      <c r="G1781" s="308" t="s">
        <v>547</v>
      </c>
      <c r="H1781" s="308" t="s">
        <v>287</v>
      </c>
      <c r="I1781" s="309">
        <v>0</v>
      </c>
      <c r="J1781" s="309">
        <v>766923.12</v>
      </c>
      <c r="K1781" s="309">
        <v>0</v>
      </c>
      <c r="L1781" s="309">
        <v>76692.312000000005</v>
      </c>
      <c r="M1781" s="309">
        <v>14202.28</v>
      </c>
      <c r="N1781" s="309">
        <v>857817.71200000006</v>
      </c>
      <c r="O1781" s="309"/>
      <c r="P1781" s="309"/>
    </row>
    <row r="1782" spans="1:16" ht="12.45" customHeight="1">
      <c r="A1782" s="306">
        <v>23</v>
      </c>
      <c r="B1782" s="306"/>
      <c r="C1782" s="307" t="s">
        <v>1480</v>
      </c>
      <c r="D1782" s="308" t="s">
        <v>1481</v>
      </c>
      <c r="E1782" s="308"/>
      <c r="F1782" s="307">
        <v>337</v>
      </c>
      <c r="G1782" s="308" t="s">
        <v>547</v>
      </c>
      <c r="H1782" s="308" t="s">
        <v>287</v>
      </c>
      <c r="I1782" s="309">
        <v>0</v>
      </c>
      <c r="J1782" s="309">
        <v>191730.78</v>
      </c>
      <c r="K1782" s="309">
        <v>0</v>
      </c>
      <c r="L1782" s="309">
        <v>19173.078000000001</v>
      </c>
      <c r="M1782" s="309">
        <v>3550.57</v>
      </c>
      <c r="N1782" s="309">
        <v>214454.42800000001</v>
      </c>
      <c r="O1782" s="309"/>
      <c r="P1782" s="309"/>
    </row>
    <row r="1783" spans="1:16" ht="12.45" customHeight="1">
      <c r="A1783" s="306">
        <v>23</v>
      </c>
      <c r="B1783" s="306"/>
      <c r="C1783" s="307" t="s">
        <v>1480</v>
      </c>
      <c r="D1783" s="308" t="s">
        <v>1481</v>
      </c>
      <c r="E1783" s="308"/>
      <c r="F1783" s="307">
        <v>339</v>
      </c>
      <c r="G1783" s="308" t="s">
        <v>547</v>
      </c>
      <c r="H1783" s="308" t="s">
        <v>287</v>
      </c>
      <c r="I1783" s="309">
        <v>0</v>
      </c>
      <c r="J1783" s="309">
        <v>958653.9</v>
      </c>
      <c r="K1783" s="309">
        <v>0</v>
      </c>
      <c r="L1783" s="309">
        <v>95865.39</v>
      </c>
      <c r="M1783" s="309">
        <v>17752.849999999999</v>
      </c>
      <c r="N1783" s="309">
        <v>1072272.1400000001</v>
      </c>
      <c r="O1783" s="309"/>
      <c r="P1783" s="309"/>
    </row>
    <row r="1784" spans="1:16" ht="12.45" customHeight="1">
      <c r="A1784" s="306">
        <v>23</v>
      </c>
      <c r="B1784" s="306"/>
      <c r="C1784" s="307" t="s">
        <v>1480</v>
      </c>
      <c r="D1784" s="308" t="s">
        <v>1481</v>
      </c>
      <c r="E1784" s="308"/>
      <c r="F1784" s="307">
        <v>340</v>
      </c>
      <c r="G1784" s="308" t="s">
        <v>1619</v>
      </c>
      <c r="H1784" s="308" t="s">
        <v>1620</v>
      </c>
      <c r="I1784" s="309">
        <v>0</v>
      </c>
      <c r="J1784" s="309">
        <v>5407</v>
      </c>
      <c r="K1784" s="309">
        <v>0</v>
      </c>
      <c r="L1784" s="309">
        <v>541</v>
      </c>
      <c r="M1784" s="309">
        <v>52</v>
      </c>
      <c r="N1784" s="309">
        <v>6000</v>
      </c>
      <c r="O1784" s="309"/>
      <c r="P1784" s="309"/>
    </row>
    <row r="1785" spans="1:16" ht="12.45" customHeight="1">
      <c r="A1785" s="306">
        <v>23</v>
      </c>
      <c r="B1785" s="306"/>
      <c r="C1785" s="307" t="s">
        <v>1480</v>
      </c>
      <c r="D1785" s="308" t="s">
        <v>1481</v>
      </c>
      <c r="E1785" s="308"/>
      <c r="F1785" s="307">
        <v>341</v>
      </c>
      <c r="G1785" s="308" t="s">
        <v>2669</v>
      </c>
      <c r="H1785" s="308" t="s">
        <v>2412</v>
      </c>
      <c r="I1785" s="309">
        <v>0</v>
      </c>
      <c r="J1785" s="309">
        <v>5227</v>
      </c>
      <c r="K1785" s="309">
        <v>0</v>
      </c>
      <c r="L1785" s="309">
        <v>523</v>
      </c>
      <c r="M1785" s="309">
        <v>50</v>
      </c>
      <c r="N1785" s="309">
        <v>5800</v>
      </c>
      <c r="O1785" s="309"/>
      <c r="P1785" s="309"/>
    </row>
    <row r="1786" spans="1:16" ht="12.45" customHeight="1">
      <c r="A1786" s="306">
        <v>23</v>
      </c>
      <c r="B1786" s="306"/>
      <c r="C1786" s="307" t="s">
        <v>1480</v>
      </c>
      <c r="D1786" s="308" t="s">
        <v>1481</v>
      </c>
      <c r="E1786" s="308"/>
      <c r="F1786" s="307">
        <v>342</v>
      </c>
      <c r="G1786" s="308" t="s">
        <v>2670</v>
      </c>
      <c r="H1786" s="308" t="s">
        <v>2177</v>
      </c>
      <c r="I1786" s="309">
        <v>0</v>
      </c>
      <c r="J1786" s="309">
        <v>37209.973599999998</v>
      </c>
      <c r="K1786" s="309">
        <v>0</v>
      </c>
      <c r="L1786" s="309">
        <v>3692.5927999999999</v>
      </c>
      <c r="M1786" s="309">
        <v>355.05700000000002</v>
      </c>
      <c r="N1786" s="309">
        <v>41257.623399999997</v>
      </c>
      <c r="O1786" s="309"/>
      <c r="P1786" s="309"/>
    </row>
    <row r="1787" spans="1:16" ht="12.45" customHeight="1">
      <c r="A1787" s="306">
        <v>23</v>
      </c>
      <c r="B1787" s="306"/>
      <c r="C1787" s="307" t="s">
        <v>1480</v>
      </c>
      <c r="D1787" s="308" t="s">
        <v>1481</v>
      </c>
      <c r="E1787" s="308"/>
      <c r="F1787" s="307">
        <v>343</v>
      </c>
      <c r="G1787" s="308" t="s">
        <v>1659</v>
      </c>
      <c r="H1787" s="308" t="s">
        <v>1660</v>
      </c>
      <c r="I1787" s="309">
        <v>0</v>
      </c>
      <c r="J1787" s="309">
        <v>5303</v>
      </c>
      <c r="K1787" s="309">
        <v>0</v>
      </c>
      <c r="L1787" s="309">
        <v>530</v>
      </c>
      <c r="M1787" s="309">
        <v>51</v>
      </c>
      <c r="N1787" s="309">
        <v>5884</v>
      </c>
      <c r="O1787" s="309"/>
      <c r="P1787" s="309"/>
    </row>
    <row r="1788" spans="1:16" ht="12.45" customHeight="1">
      <c r="A1788" s="306">
        <v>23</v>
      </c>
      <c r="B1788" s="306"/>
      <c r="C1788" s="307" t="s">
        <v>1480</v>
      </c>
      <c r="D1788" s="308" t="s">
        <v>1481</v>
      </c>
      <c r="E1788" s="308"/>
      <c r="F1788" s="307">
        <v>344</v>
      </c>
      <c r="G1788" s="308" t="s">
        <v>2661</v>
      </c>
      <c r="H1788" s="308" t="s">
        <v>2662</v>
      </c>
      <c r="I1788" s="309">
        <v>0</v>
      </c>
      <c r="J1788" s="309">
        <v>5225</v>
      </c>
      <c r="K1788" s="309">
        <v>0</v>
      </c>
      <c r="L1788" s="309">
        <v>522</v>
      </c>
      <c r="M1788" s="309">
        <v>50</v>
      </c>
      <c r="N1788" s="309">
        <v>5797</v>
      </c>
      <c r="O1788" s="309"/>
      <c r="P1788" s="309"/>
    </row>
    <row r="1789" spans="1:16" ht="12.45" customHeight="1">
      <c r="A1789" s="306">
        <v>24</v>
      </c>
      <c r="B1789" s="306"/>
      <c r="C1789" s="307" t="s">
        <v>1480</v>
      </c>
      <c r="D1789" s="308" t="s">
        <v>1481</v>
      </c>
      <c r="E1789" s="308"/>
      <c r="F1789" s="307">
        <v>354</v>
      </c>
      <c r="G1789" s="308" t="s">
        <v>2671</v>
      </c>
      <c r="H1789" s="308" t="s">
        <v>2672</v>
      </c>
      <c r="I1789" s="309">
        <v>0</v>
      </c>
      <c r="J1789" s="309">
        <v>102326.98669999999</v>
      </c>
      <c r="K1789" s="309">
        <v>0</v>
      </c>
      <c r="L1789" s="309">
        <v>10155.1248</v>
      </c>
      <c r="M1789" s="309">
        <v>987.30380000000002</v>
      </c>
      <c r="N1789" s="309">
        <v>113469.41529999999</v>
      </c>
      <c r="O1789" s="309"/>
      <c r="P1789" s="309"/>
    </row>
    <row r="1790" spans="1:16" ht="12.45" customHeight="1">
      <c r="A1790" s="306">
        <v>24</v>
      </c>
      <c r="B1790" s="306"/>
      <c r="C1790" s="307" t="s">
        <v>1480</v>
      </c>
      <c r="D1790" s="308" t="s">
        <v>1481</v>
      </c>
      <c r="E1790" s="308"/>
      <c r="F1790" s="307"/>
      <c r="G1790" s="308" t="s">
        <v>2061</v>
      </c>
      <c r="H1790" s="308" t="s">
        <v>2062</v>
      </c>
      <c r="I1790" s="309">
        <v>0</v>
      </c>
      <c r="J1790" s="309">
        <v>24700</v>
      </c>
      <c r="K1790" s="309">
        <v>0</v>
      </c>
      <c r="L1790" s="309">
        <v>2470</v>
      </c>
      <c r="M1790" s="309">
        <v>238</v>
      </c>
      <c r="N1790" s="309">
        <v>27408</v>
      </c>
      <c r="O1790" s="309"/>
      <c r="P1790" s="309"/>
    </row>
    <row r="1791" spans="1:16" ht="12.45" customHeight="1">
      <c r="A1791" s="306">
        <v>24</v>
      </c>
      <c r="B1791" s="306"/>
      <c r="C1791" s="307" t="s">
        <v>1480</v>
      </c>
      <c r="D1791" s="308" t="s">
        <v>1481</v>
      </c>
      <c r="E1791" s="308"/>
      <c r="F1791" s="307">
        <v>356</v>
      </c>
      <c r="G1791" s="308" t="s">
        <v>2673</v>
      </c>
      <c r="H1791" s="308" t="s">
        <v>2674</v>
      </c>
      <c r="I1791" s="309">
        <v>0</v>
      </c>
      <c r="J1791" s="309">
        <v>136388.96780000001</v>
      </c>
      <c r="K1791" s="309">
        <v>0</v>
      </c>
      <c r="L1791" s="309">
        <v>13610.688099999999</v>
      </c>
      <c r="M1791" s="309">
        <v>1339.9123</v>
      </c>
      <c r="N1791" s="309">
        <v>151339.56820000001</v>
      </c>
      <c r="O1791" s="309"/>
      <c r="P1791" s="309"/>
    </row>
    <row r="1792" spans="1:16" ht="12.45" customHeight="1">
      <c r="A1792" s="306">
        <v>24</v>
      </c>
      <c r="B1792" s="306"/>
      <c r="C1792" s="307" t="s">
        <v>1480</v>
      </c>
      <c r="D1792" s="308" t="s">
        <v>1481</v>
      </c>
      <c r="E1792" s="308"/>
      <c r="F1792" s="307">
        <v>357</v>
      </c>
      <c r="G1792" s="308" t="s">
        <v>2061</v>
      </c>
      <c r="H1792" s="308" t="s">
        <v>2062</v>
      </c>
      <c r="I1792" s="309">
        <v>0</v>
      </c>
      <c r="J1792" s="309">
        <v>62320</v>
      </c>
      <c r="K1792" s="309">
        <v>0</v>
      </c>
      <c r="L1792" s="309">
        <v>6232</v>
      </c>
      <c r="M1792" s="309">
        <v>380</v>
      </c>
      <c r="N1792" s="309">
        <v>68932</v>
      </c>
      <c r="O1792" s="309"/>
      <c r="P1792" s="309"/>
    </row>
    <row r="1793" spans="1:16" ht="12.45" customHeight="1">
      <c r="A1793" s="306">
        <v>24</v>
      </c>
      <c r="B1793" s="306"/>
      <c r="C1793" s="307" t="s">
        <v>1480</v>
      </c>
      <c r="D1793" s="308" t="s">
        <v>1481</v>
      </c>
      <c r="E1793" s="308"/>
      <c r="F1793" s="307">
        <v>358</v>
      </c>
      <c r="G1793" s="308" t="s">
        <v>2675</v>
      </c>
      <c r="H1793" s="308" t="s">
        <v>1636</v>
      </c>
      <c r="I1793" s="309">
        <v>0</v>
      </c>
      <c r="J1793" s="309">
        <v>5077</v>
      </c>
      <c r="K1793" s="309">
        <v>0</v>
      </c>
      <c r="L1793" s="309">
        <v>508</v>
      </c>
      <c r="M1793" s="309">
        <v>49</v>
      </c>
      <c r="N1793" s="309">
        <v>5634</v>
      </c>
      <c r="O1793" s="309"/>
      <c r="P1793" s="309"/>
    </row>
    <row r="1794" spans="1:16" ht="12.45" customHeight="1">
      <c r="A1794" s="306">
        <v>24</v>
      </c>
      <c r="B1794" s="306"/>
      <c r="C1794" s="307" t="s">
        <v>1480</v>
      </c>
      <c r="D1794" s="308" t="s">
        <v>1481</v>
      </c>
      <c r="E1794" s="308"/>
      <c r="F1794" s="307">
        <v>359</v>
      </c>
      <c r="G1794" s="308" t="s">
        <v>2061</v>
      </c>
      <c r="H1794" s="308" t="s">
        <v>2062</v>
      </c>
      <c r="I1794" s="309">
        <v>0</v>
      </c>
      <c r="J1794" s="309">
        <v>70110</v>
      </c>
      <c r="K1794" s="309">
        <v>0</v>
      </c>
      <c r="L1794" s="309">
        <v>7011</v>
      </c>
      <c r="M1794" s="309">
        <v>428</v>
      </c>
      <c r="N1794" s="309">
        <v>77549</v>
      </c>
      <c r="O1794" s="309"/>
      <c r="P1794" s="309"/>
    </row>
    <row r="1795" spans="1:16" ht="12.45" customHeight="1">
      <c r="A1795" s="306">
        <v>24</v>
      </c>
      <c r="B1795" s="306"/>
      <c r="C1795" s="307" t="s">
        <v>1480</v>
      </c>
      <c r="D1795" s="308" t="s">
        <v>1481</v>
      </c>
      <c r="E1795" s="308"/>
      <c r="F1795" s="307">
        <v>360</v>
      </c>
      <c r="G1795" s="308" t="s">
        <v>2061</v>
      </c>
      <c r="H1795" s="308" t="s">
        <v>2062</v>
      </c>
      <c r="I1795" s="309">
        <v>0</v>
      </c>
      <c r="J1795" s="309">
        <v>38950</v>
      </c>
      <c r="K1795" s="309">
        <v>0</v>
      </c>
      <c r="L1795" s="309">
        <v>3895</v>
      </c>
      <c r="M1795" s="309">
        <v>238</v>
      </c>
      <c r="N1795" s="309">
        <v>43083</v>
      </c>
      <c r="O1795" s="309"/>
      <c r="P1795" s="309"/>
    </row>
    <row r="1796" spans="1:16" ht="12.45" customHeight="1">
      <c r="A1796" s="306">
        <v>24</v>
      </c>
      <c r="B1796" s="306"/>
      <c r="C1796" s="307" t="s">
        <v>1480</v>
      </c>
      <c r="D1796" s="308" t="s">
        <v>1481</v>
      </c>
      <c r="E1796" s="308"/>
      <c r="F1796" s="307">
        <v>361</v>
      </c>
      <c r="G1796" s="308" t="s">
        <v>2278</v>
      </c>
      <c r="H1796" s="308" t="s">
        <v>2279</v>
      </c>
      <c r="I1796" s="309">
        <v>0</v>
      </c>
      <c r="J1796" s="309">
        <v>5305</v>
      </c>
      <c r="K1796" s="309">
        <v>0</v>
      </c>
      <c r="L1796" s="309">
        <v>531</v>
      </c>
      <c r="M1796" s="309">
        <v>51</v>
      </c>
      <c r="N1796" s="309">
        <v>5887</v>
      </c>
      <c r="O1796" s="309"/>
      <c r="P1796" s="309"/>
    </row>
    <row r="1797" spans="1:16" ht="12.45" customHeight="1">
      <c r="A1797" s="306">
        <v>24</v>
      </c>
      <c r="B1797" s="306"/>
      <c r="C1797" s="307" t="s">
        <v>1480</v>
      </c>
      <c r="D1797" s="308" t="s">
        <v>1481</v>
      </c>
      <c r="E1797" s="308"/>
      <c r="F1797" s="307">
        <v>362</v>
      </c>
      <c r="G1797" s="308" t="s">
        <v>1933</v>
      </c>
      <c r="H1797" s="308" t="s">
        <v>2676</v>
      </c>
      <c r="I1797" s="309">
        <v>0</v>
      </c>
      <c r="J1797" s="309">
        <v>22577</v>
      </c>
      <c r="K1797" s="309">
        <v>0</v>
      </c>
      <c r="L1797" s="309">
        <v>2258</v>
      </c>
      <c r="M1797" s="309">
        <v>217</v>
      </c>
      <c r="N1797" s="309">
        <v>25052</v>
      </c>
      <c r="O1797" s="309"/>
      <c r="P1797" s="309"/>
    </row>
    <row r="1798" spans="1:16" ht="12.45" customHeight="1">
      <c r="A1798" s="306">
        <v>24</v>
      </c>
      <c r="B1798" s="306"/>
      <c r="C1798" s="307" t="s">
        <v>1480</v>
      </c>
      <c r="D1798" s="308" t="s">
        <v>1481</v>
      </c>
      <c r="E1798" s="308"/>
      <c r="F1798" s="307">
        <v>363</v>
      </c>
      <c r="G1798" s="308" t="s">
        <v>2227</v>
      </c>
      <c r="H1798" s="308" t="s">
        <v>2228</v>
      </c>
      <c r="I1798" s="309">
        <v>0</v>
      </c>
      <c r="J1798" s="309">
        <v>5410</v>
      </c>
      <c r="K1798" s="309">
        <v>0</v>
      </c>
      <c r="L1798" s="309">
        <v>541</v>
      </c>
      <c r="M1798" s="309">
        <v>52</v>
      </c>
      <c r="N1798" s="309">
        <v>6003</v>
      </c>
      <c r="O1798" s="309"/>
      <c r="P1798" s="309"/>
    </row>
    <row r="1799" spans="1:16" ht="12.45" customHeight="1">
      <c r="A1799" s="306">
        <v>24</v>
      </c>
      <c r="B1799" s="306"/>
      <c r="C1799" s="307" t="s">
        <v>1480</v>
      </c>
      <c r="D1799" s="308" t="s">
        <v>1481</v>
      </c>
      <c r="E1799" s="308"/>
      <c r="F1799" s="307">
        <v>364</v>
      </c>
      <c r="G1799" s="308" t="s">
        <v>1933</v>
      </c>
      <c r="H1799" s="308" t="s">
        <v>2676</v>
      </c>
      <c r="I1799" s="309">
        <v>0</v>
      </c>
      <c r="J1799" s="309">
        <v>16927</v>
      </c>
      <c r="K1799" s="309">
        <v>0</v>
      </c>
      <c r="L1799" s="309">
        <v>1693</v>
      </c>
      <c r="M1799" s="309">
        <v>163</v>
      </c>
      <c r="N1799" s="309">
        <v>18783</v>
      </c>
      <c r="O1799" s="309"/>
      <c r="P1799" s="309"/>
    </row>
    <row r="1800" spans="1:16" ht="12.45" customHeight="1">
      <c r="A1800" s="306">
        <v>24</v>
      </c>
      <c r="B1800" s="306"/>
      <c r="C1800" s="307" t="s">
        <v>1480</v>
      </c>
      <c r="D1800" s="308" t="s">
        <v>1481</v>
      </c>
      <c r="E1800" s="308"/>
      <c r="F1800" s="307">
        <v>365</v>
      </c>
      <c r="G1800" s="308" t="s">
        <v>2061</v>
      </c>
      <c r="H1800" s="308" t="s">
        <v>2062</v>
      </c>
      <c r="I1800" s="309">
        <v>0</v>
      </c>
      <c r="J1800" s="309">
        <v>62320</v>
      </c>
      <c r="K1800" s="309">
        <v>0</v>
      </c>
      <c r="L1800" s="309">
        <v>6232</v>
      </c>
      <c r="M1800" s="309">
        <v>380</v>
      </c>
      <c r="N1800" s="309">
        <v>68932</v>
      </c>
      <c r="O1800" s="309"/>
      <c r="P1800" s="309"/>
    </row>
    <row r="1801" spans="1:16" ht="12.45" customHeight="1">
      <c r="A1801" s="306">
        <v>24</v>
      </c>
      <c r="B1801" s="306"/>
      <c r="C1801" s="307" t="s">
        <v>1480</v>
      </c>
      <c r="D1801" s="308" t="s">
        <v>1481</v>
      </c>
      <c r="E1801" s="308"/>
      <c r="F1801" s="307">
        <v>376</v>
      </c>
      <c r="G1801" s="308" t="s">
        <v>1930</v>
      </c>
      <c r="H1801" s="308" t="s">
        <v>1489</v>
      </c>
      <c r="I1801" s="309">
        <v>0</v>
      </c>
      <c r="J1801" s="309">
        <v>1339.9123</v>
      </c>
      <c r="K1801" s="309">
        <v>0</v>
      </c>
      <c r="L1801" s="309">
        <v>70.521699999999996</v>
      </c>
      <c r="M1801" s="309">
        <v>70.521699999999996</v>
      </c>
      <c r="N1801" s="309">
        <v>1480.9557</v>
      </c>
      <c r="O1801" s="309"/>
      <c r="P1801" s="309"/>
    </row>
    <row r="1802" spans="1:16" ht="12.45" customHeight="1">
      <c r="A1802" s="306">
        <v>24</v>
      </c>
      <c r="B1802" s="306"/>
      <c r="C1802" s="307" t="s">
        <v>1480</v>
      </c>
      <c r="D1802" s="308" t="s">
        <v>1481</v>
      </c>
      <c r="E1802" s="308"/>
      <c r="F1802" s="307">
        <v>377</v>
      </c>
      <c r="G1802" s="308" t="s">
        <v>1930</v>
      </c>
      <c r="H1802" s="308" t="s">
        <v>1489</v>
      </c>
      <c r="I1802" s="309">
        <v>0</v>
      </c>
      <c r="J1802" s="309">
        <v>2327.2161000000001</v>
      </c>
      <c r="K1802" s="309">
        <v>0</v>
      </c>
      <c r="L1802" s="309">
        <v>211.5651</v>
      </c>
      <c r="M1802" s="309">
        <v>70.521699999999996</v>
      </c>
      <c r="N1802" s="309">
        <v>2609.3028999999997</v>
      </c>
      <c r="O1802" s="309"/>
      <c r="P1802" s="309"/>
    </row>
    <row r="1803" spans="1:16" ht="12.45" customHeight="1">
      <c r="A1803" s="306">
        <v>24</v>
      </c>
      <c r="B1803" s="306"/>
      <c r="C1803" s="307" t="s">
        <v>1480</v>
      </c>
      <c r="D1803" s="308" t="s">
        <v>1481</v>
      </c>
      <c r="E1803" s="308"/>
      <c r="F1803" s="307">
        <v>378</v>
      </c>
      <c r="G1803" s="308" t="s">
        <v>1930</v>
      </c>
      <c r="H1803" s="308" t="s">
        <v>1489</v>
      </c>
      <c r="I1803" s="309">
        <v>0</v>
      </c>
      <c r="J1803" s="309">
        <v>23272.161</v>
      </c>
      <c r="K1803" s="309">
        <v>0</v>
      </c>
      <c r="L1803" s="309">
        <v>2327.2161000000001</v>
      </c>
      <c r="M1803" s="309">
        <v>1480.9557</v>
      </c>
      <c r="N1803" s="309">
        <v>27080.3328</v>
      </c>
      <c r="O1803" s="309"/>
      <c r="P1803" s="309"/>
    </row>
    <row r="1804" spans="1:16" ht="12.45" customHeight="1">
      <c r="A1804" s="306">
        <v>24</v>
      </c>
      <c r="B1804" s="306"/>
      <c r="C1804" s="307" t="s">
        <v>1480</v>
      </c>
      <c r="D1804" s="308" t="s">
        <v>1481</v>
      </c>
      <c r="E1804" s="308"/>
      <c r="F1804" s="307">
        <v>379</v>
      </c>
      <c r="G1804" s="308" t="s">
        <v>1931</v>
      </c>
      <c r="H1804" s="308" t="s">
        <v>1491</v>
      </c>
      <c r="I1804" s="309">
        <v>0</v>
      </c>
      <c r="J1804" s="309">
        <v>1233</v>
      </c>
      <c r="K1804" s="309">
        <v>0</v>
      </c>
      <c r="L1804" s="309">
        <v>123</v>
      </c>
      <c r="M1804" s="309">
        <v>41</v>
      </c>
      <c r="N1804" s="309">
        <v>1397</v>
      </c>
      <c r="O1804" s="309"/>
      <c r="P1804" s="309"/>
    </row>
    <row r="1805" spans="1:16" ht="12.45" customHeight="1">
      <c r="A1805" s="306">
        <v>24</v>
      </c>
      <c r="B1805" s="306"/>
      <c r="C1805" s="307" t="s">
        <v>1480</v>
      </c>
      <c r="D1805" s="308" t="s">
        <v>1481</v>
      </c>
      <c r="E1805" s="308"/>
      <c r="F1805" s="307">
        <v>380</v>
      </c>
      <c r="G1805" s="308" t="s">
        <v>1931</v>
      </c>
      <c r="H1805" s="308" t="s">
        <v>1491</v>
      </c>
      <c r="I1805" s="309">
        <v>0</v>
      </c>
      <c r="J1805" s="309">
        <v>1199</v>
      </c>
      <c r="K1805" s="309">
        <v>0</v>
      </c>
      <c r="L1805" s="309">
        <v>120</v>
      </c>
      <c r="M1805" s="309">
        <v>40</v>
      </c>
      <c r="N1805" s="309">
        <v>1359</v>
      </c>
      <c r="O1805" s="309"/>
      <c r="P1805" s="309"/>
    </row>
    <row r="1806" spans="1:16" ht="12.45" customHeight="1">
      <c r="A1806" s="306">
        <v>24</v>
      </c>
      <c r="B1806" s="306"/>
      <c r="C1806" s="307" t="s">
        <v>1480</v>
      </c>
      <c r="D1806" s="308" t="s">
        <v>1481</v>
      </c>
      <c r="E1806" s="308"/>
      <c r="F1806" s="307">
        <v>381</v>
      </c>
      <c r="G1806" s="308" t="s">
        <v>1931</v>
      </c>
      <c r="H1806" s="308" t="s">
        <v>1491</v>
      </c>
      <c r="I1806" s="309">
        <v>0</v>
      </c>
      <c r="J1806" s="309">
        <v>3258</v>
      </c>
      <c r="K1806" s="309">
        <v>0</v>
      </c>
      <c r="L1806" s="309">
        <v>326</v>
      </c>
      <c r="M1806" s="309">
        <v>109</v>
      </c>
      <c r="N1806" s="309">
        <v>3693</v>
      </c>
      <c r="O1806" s="309"/>
      <c r="P1806" s="309"/>
    </row>
    <row r="1807" spans="1:16" ht="12.45" customHeight="1">
      <c r="A1807" s="306">
        <v>24</v>
      </c>
      <c r="B1807" s="306"/>
      <c r="C1807" s="307" t="s">
        <v>1480</v>
      </c>
      <c r="D1807" s="308" t="s">
        <v>1481</v>
      </c>
      <c r="E1807" s="308"/>
      <c r="F1807" s="307">
        <v>382</v>
      </c>
      <c r="G1807" s="308" t="s">
        <v>1931</v>
      </c>
      <c r="H1807" s="308" t="s">
        <v>1491</v>
      </c>
      <c r="I1807" s="309">
        <v>0</v>
      </c>
      <c r="J1807" s="309">
        <v>3079</v>
      </c>
      <c r="K1807" s="309">
        <v>0</v>
      </c>
      <c r="L1807" s="309">
        <v>308</v>
      </c>
      <c r="M1807" s="309">
        <v>103</v>
      </c>
      <c r="N1807" s="309">
        <v>3490</v>
      </c>
      <c r="O1807" s="309"/>
      <c r="P1807" s="309"/>
    </row>
    <row r="1808" spans="1:16" ht="12.45" customHeight="1">
      <c r="A1808" s="306">
        <v>24</v>
      </c>
      <c r="B1808" s="306"/>
      <c r="C1808" s="307" t="s">
        <v>1480</v>
      </c>
      <c r="D1808" s="308" t="s">
        <v>1481</v>
      </c>
      <c r="E1808" s="308"/>
      <c r="F1808" s="307">
        <v>383</v>
      </c>
      <c r="G1808" s="308" t="s">
        <v>1931</v>
      </c>
      <c r="H1808" s="308" t="s">
        <v>1491</v>
      </c>
      <c r="I1808" s="309">
        <v>0</v>
      </c>
      <c r="J1808" s="309">
        <v>3611</v>
      </c>
      <c r="K1808" s="309">
        <v>0</v>
      </c>
      <c r="L1808" s="309">
        <v>361</v>
      </c>
      <c r="M1808" s="309">
        <v>120</v>
      </c>
      <c r="N1808" s="309">
        <v>4092</v>
      </c>
      <c r="O1808" s="309"/>
      <c r="P1808" s="309"/>
    </row>
    <row r="1809" spans="1:16" ht="12.45" customHeight="1">
      <c r="A1809" s="306">
        <v>24</v>
      </c>
      <c r="B1809" s="306"/>
      <c r="C1809" s="307" t="s">
        <v>1480</v>
      </c>
      <c r="D1809" s="308" t="s">
        <v>1481</v>
      </c>
      <c r="E1809" s="308"/>
      <c r="F1809" s="307">
        <v>384</v>
      </c>
      <c r="G1809" s="308" t="s">
        <v>1931</v>
      </c>
      <c r="H1809" s="308" t="s">
        <v>1491</v>
      </c>
      <c r="I1809" s="309">
        <v>0</v>
      </c>
      <c r="J1809" s="309">
        <v>809</v>
      </c>
      <c r="K1809" s="309">
        <v>0</v>
      </c>
      <c r="L1809" s="309">
        <v>81</v>
      </c>
      <c r="M1809" s="309">
        <v>27</v>
      </c>
      <c r="N1809" s="309">
        <v>917</v>
      </c>
      <c r="O1809" s="309"/>
      <c r="P1809" s="309"/>
    </row>
    <row r="1810" spans="1:16" ht="12.45" customHeight="1">
      <c r="A1810" s="306">
        <v>25</v>
      </c>
      <c r="B1810" s="306"/>
      <c r="C1810" s="307" t="s">
        <v>1480</v>
      </c>
      <c r="D1810" s="308" t="s">
        <v>1506</v>
      </c>
      <c r="E1810" s="308"/>
      <c r="F1810" s="307">
        <v>16</v>
      </c>
      <c r="G1810" s="308" t="s">
        <v>522</v>
      </c>
      <c r="H1810" s="308" t="s">
        <v>1507</v>
      </c>
      <c r="I1810" s="309">
        <v>0</v>
      </c>
      <c r="J1810" s="309">
        <v>104802735</v>
      </c>
      <c r="K1810" s="309">
        <v>0</v>
      </c>
      <c r="L1810" s="309">
        <v>10480273</v>
      </c>
      <c r="M1810" s="309">
        <v>0</v>
      </c>
      <c r="N1810" s="309">
        <v>115283008</v>
      </c>
      <c r="O1810" s="309"/>
      <c r="P1810" s="309"/>
    </row>
    <row r="1811" spans="1:16" ht="12.45" customHeight="1">
      <c r="A1811" s="306">
        <v>25</v>
      </c>
      <c r="B1811" s="306"/>
      <c r="C1811" s="307" t="s">
        <v>1480</v>
      </c>
      <c r="D1811" s="308" t="s">
        <v>1506</v>
      </c>
      <c r="E1811" s="308"/>
      <c r="F1811" s="307">
        <v>17</v>
      </c>
      <c r="G1811" s="308" t="s">
        <v>522</v>
      </c>
      <c r="H1811" s="308" t="s">
        <v>1507</v>
      </c>
      <c r="I1811" s="309">
        <v>0</v>
      </c>
      <c r="J1811" s="309">
        <v>8556927.0287999995</v>
      </c>
      <c r="K1811" s="309">
        <v>0</v>
      </c>
      <c r="L1811" s="309">
        <v>855706.80599999998</v>
      </c>
      <c r="M1811" s="309">
        <v>194482.02480000001</v>
      </c>
      <c r="N1811" s="309">
        <v>9607115.8596000001</v>
      </c>
      <c r="O1811" s="309"/>
      <c r="P1811" s="309"/>
    </row>
    <row r="1812" spans="1:16" ht="12.45" customHeight="1">
      <c r="A1812" s="306">
        <v>25</v>
      </c>
      <c r="B1812" s="306"/>
      <c r="C1812" s="307" t="s">
        <v>1480</v>
      </c>
      <c r="D1812" s="308" t="s">
        <v>1506</v>
      </c>
      <c r="E1812" s="308"/>
      <c r="F1812" s="307">
        <v>18</v>
      </c>
      <c r="G1812" s="308" t="s">
        <v>522</v>
      </c>
      <c r="H1812" s="308" t="s">
        <v>1507</v>
      </c>
      <c r="I1812" s="309">
        <v>0</v>
      </c>
      <c r="J1812" s="309">
        <v>6000000</v>
      </c>
      <c r="K1812" s="309">
        <v>0</v>
      </c>
      <c r="L1812" s="309">
        <v>600000</v>
      </c>
      <c r="M1812" s="309">
        <v>250000</v>
      </c>
      <c r="N1812" s="309">
        <v>6850000</v>
      </c>
      <c r="O1812" s="309"/>
      <c r="P1812" s="309"/>
    </row>
    <row r="1813" spans="1:16" ht="12.45" customHeight="1">
      <c r="A1813" s="306">
        <v>25</v>
      </c>
      <c r="B1813" s="306"/>
      <c r="C1813" s="307" t="s">
        <v>1480</v>
      </c>
      <c r="D1813" s="308" t="s">
        <v>1506</v>
      </c>
      <c r="E1813" s="308"/>
      <c r="F1813" s="307">
        <v>19</v>
      </c>
      <c r="G1813" s="308" t="s">
        <v>522</v>
      </c>
      <c r="H1813" s="308" t="s">
        <v>1507</v>
      </c>
      <c r="I1813" s="309">
        <v>0</v>
      </c>
      <c r="J1813" s="309">
        <v>21272727</v>
      </c>
      <c r="K1813" s="309">
        <v>0</v>
      </c>
      <c r="L1813" s="309">
        <v>2127273</v>
      </c>
      <c r="M1813" s="309">
        <v>0</v>
      </c>
      <c r="N1813" s="309">
        <v>23400000</v>
      </c>
      <c r="O1813" s="309"/>
      <c r="P1813" s="309"/>
    </row>
    <row r="1814" spans="1:16" ht="12.45" customHeight="1">
      <c r="A1814" s="306">
        <v>25</v>
      </c>
      <c r="B1814" s="306"/>
      <c r="C1814" s="307" t="s">
        <v>1480</v>
      </c>
      <c r="D1814" s="308" t="s">
        <v>1506</v>
      </c>
      <c r="E1814" s="308"/>
      <c r="F1814" s="307">
        <v>20</v>
      </c>
      <c r="G1814" s="308" t="s">
        <v>522</v>
      </c>
      <c r="H1814" s="308" t="s">
        <v>1507</v>
      </c>
      <c r="I1814" s="309">
        <v>0</v>
      </c>
      <c r="J1814" s="309">
        <v>2454545</v>
      </c>
      <c r="K1814" s="309">
        <v>0</v>
      </c>
      <c r="L1814" s="309">
        <v>245455</v>
      </c>
      <c r="M1814" s="309">
        <v>0</v>
      </c>
      <c r="N1814" s="309">
        <v>2700000</v>
      </c>
      <c r="O1814" s="309"/>
      <c r="P1814" s="309"/>
    </row>
    <row r="1815" spans="1:16" ht="12.45" customHeight="1">
      <c r="A1815" s="306">
        <v>25</v>
      </c>
      <c r="B1815" s="306"/>
      <c r="C1815" s="307" t="s">
        <v>1480</v>
      </c>
      <c r="D1815" s="308" t="s">
        <v>1506</v>
      </c>
      <c r="E1815" s="308"/>
      <c r="F1815" s="307">
        <v>21</v>
      </c>
      <c r="G1815" s="308" t="s">
        <v>522</v>
      </c>
      <c r="H1815" s="308" t="s">
        <v>1507</v>
      </c>
      <c r="I1815" s="309">
        <v>0</v>
      </c>
      <c r="J1815" s="309">
        <v>79945651.187999994</v>
      </c>
      <c r="K1815" s="309">
        <v>0</v>
      </c>
      <c r="L1815" s="309">
        <v>7994565.1188000003</v>
      </c>
      <c r="M1815" s="309">
        <v>1480475.0220000001</v>
      </c>
      <c r="N1815" s="309">
        <v>89420691.328799993</v>
      </c>
      <c r="O1815" s="309"/>
      <c r="P1815" s="309"/>
    </row>
    <row r="1816" spans="1:16" ht="12.45" customHeight="1">
      <c r="A1816" s="306">
        <v>25</v>
      </c>
      <c r="B1816" s="306"/>
      <c r="C1816" s="307" t="s">
        <v>1480</v>
      </c>
      <c r="D1816" s="308" t="s">
        <v>1506</v>
      </c>
      <c r="E1816" s="308"/>
      <c r="F1816" s="307">
        <v>22</v>
      </c>
      <c r="G1816" s="308" t="s">
        <v>522</v>
      </c>
      <c r="H1816" s="308" t="s">
        <v>1507</v>
      </c>
      <c r="I1816" s="309">
        <v>0</v>
      </c>
      <c r="J1816" s="309">
        <v>1363636</v>
      </c>
      <c r="K1816" s="309">
        <v>0</v>
      </c>
      <c r="L1816" s="309">
        <v>136364</v>
      </c>
      <c r="M1816" s="309">
        <v>0</v>
      </c>
      <c r="N1816" s="309">
        <v>1500000</v>
      </c>
      <c r="O1816" s="309"/>
      <c r="P1816" s="309"/>
    </row>
    <row r="1817" spans="1:16" ht="12.45" customHeight="1">
      <c r="A1817" s="306">
        <v>25</v>
      </c>
      <c r="B1817" s="306"/>
      <c r="C1817" s="307" t="s">
        <v>1480</v>
      </c>
      <c r="D1817" s="308" t="s">
        <v>1506</v>
      </c>
      <c r="E1817" s="308"/>
      <c r="F1817" s="307">
        <v>23</v>
      </c>
      <c r="G1817" s="308" t="s">
        <v>522</v>
      </c>
      <c r="H1817" s="308" t="s">
        <v>1507</v>
      </c>
      <c r="I1817" s="309">
        <v>0</v>
      </c>
      <c r="J1817" s="309">
        <v>380784.24</v>
      </c>
      <c r="K1817" s="309">
        <v>0</v>
      </c>
      <c r="L1817" s="309">
        <v>38078.423999999999</v>
      </c>
      <c r="M1817" s="309">
        <v>7051.56</v>
      </c>
      <c r="N1817" s="309">
        <v>425914.22399999999</v>
      </c>
      <c r="O1817" s="309"/>
      <c r="P1817" s="309"/>
    </row>
    <row r="1818" spans="1:16" ht="12.45" customHeight="1">
      <c r="A1818" s="306">
        <v>25</v>
      </c>
      <c r="B1818" s="306"/>
      <c r="C1818" s="307" t="s">
        <v>1480</v>
      </c>
      <c r="D1818" s="308" t="s">
        <v>1506</v>
      </c>
      <c r="E1818" s="308"/>
      <c r="F1818" s="307">
        <v>24</v>
      </c>
      <c r="G1818" s="308" t="s">
        <v>522</v>
      </c>
      <c r="H1818" s="308" t="s">
        <v>1507</v>
      </c>
      <c r="I1818" s="309">
        <v>0</v>
      </c>
      <c r="J1818" s="309">
        <v>57500000</v>
      </c>
      <c r="K1818" s="309">
        <v>0</v>
      </c>
      <c r="L1818" s="309">
        <v>5750000</v>
      </c>
      <c r="M1818" s="309">
        <v>0</v>
      </c>
      <c r="N1818" s="309">
        <v>63250000</v>
      </c>
      <c r="O1818" s="309"/>
      <c r="P1818" s="309"/>
    </row>
    <row r="1819" spans="1:16" ht="12.45" customHeight="1">
      <c r="A1819" s="306">
        <v>25</v>
      </c>
      <c r="B1819" s="306"/>
      <c r="C1819" s="307" t="s">
        <v>1480</v>
      </c>
      <c r="D1819" s="308" t="s">
        <v>1506</v>
      </c>
      <c r="E1819" s="308"/>
      <c r="F1819" s="307">
        <v>25</v>
      </c>
      <c r="G1819" s="308" t="s">
        <v>522</v>
      </c>
      <c r="H1819" s="308" t="s">
        <v>1507</v>
      </c>
      <c r="I1819" s="309">
        <v>0</v>
      </c>
      <c r="J1819" s="309">
        <v>320000000</v>
      </c>
      <c r="K1819" s="309">
        <v>0</v>
      </c>
      <c r="L1819" s="309">
        <v>32000000</v>
      </c>
      <c r="M1819" s="309">
        <v>0</v>
      </c>
      <c r="N1819" s="309">
        <v>352000000</v>
      </c>
      <c r="O1819" s="309"/>
      <c r="P1819" s="309"/>
    </row>
    <row r="1820" spans="1:16" ht="12.45" customHeight="1">
      <c r="A1820" s="306">
        <v>25</v>
      </c>
      <c r="B1820" s="306"/>
      <c r="C1820" s="307" t="s">
        <v>1480</v>
      </c>
      <c r="D1820" s="308" t="s">
        <v>1506</v>
      </c>
      <c r="E1820" s="308"/>
      <c r="F1820" s="307">
        <v>26</v>
      </c>
      <c r="G1820" s="308" t="s">
        <v>522</v>
      </c>
      <c r="H1820" s="308" t="s">
        <v>1507</v>
      </c>
      <c r="I1820" s="309">
        <v>0</v>
      </c>
      <c r="J1820" s="309">
        <v>181818182</v>
      </c>
      <c r="K1820" s="309">
        <v>0</v>
      </c>
      <c r="L1820" s="309">
        <v>18181818</v>
      </c>
      <c r="M1820" s="309">
        <v>0</v>
      </c>
      <c r="N1820" s="309">
        <v>200000000</v>
      </c>
      <c r="O1820" s="309"/>
      <c r="P1820" s="309"/>
    </row>
    <row r="1821" spans="1:16" ht="12.45" customHeight="1">
      <c r="A1821" s="306">
        <v>25</v>
      </c>
      <c r="B1821" s="306"/>
      <c r="C1821" s="307" t="s">
        <v>1480</v>
      </c>
      <c r="D1821" s="308" t="s">
        <v>1506</v>
      </c>
      <c r="E1821" s="308"/>
      <c r="F1821" s="307">
        <v>27</v>
      </c>
      <c r="G1821" s="308" t="s">
        <v>522</v>
      </c>
      <c r="H1821" s="308" t="s">
        <v>1507</v>
      </c>
      <c r="I1821" s="309">
        <v>0</v>
      </c>
      <c r="J1821" s="309">
        <v>1017825</v>
      </c>
      <c r="K1821" s="309">
        <v>0</v>
      </c>
      <c r="L1821" s="309">
        <v>101782</v>
      </c>
      <c r="M1821" s="309">
        <v>202911</v>
      </c>
      <c r="N1821" s="309">
        <v>1322518</v>
      </c>
      <c r="O1821" s="309"/>
      <c r="P1821" s="309"/>
    </row>
    <row r="1822" spans="1:16" ht="12.45" customHeight="1">
      <c r="A1822" s="306">
        <v>25</v>
      </c>
      <c r="B1822" s="306"/>
      <c r="C1822" s="307" t="s">
        <v>1480</v>
      </c>
      <c r="D1822" s="308" t="s">
        <v>1506</v>
      </c>
      <c r="E1822" s="308"/>
      <c r="F1822" s="307">
        <v>28</v>
      </c>
      <c r="G1822" s="308" t="s">
        <v>522</v>
      </c>
      <c r="H1822" s="308" t="s">
        <v>1507</v>
      </c>
      <c r="I1822" s="309">
        <v>0</v>
      </c>
      <c r="J1822" s="309">
        <v>18475.087200000002</v>
      </c>
      <c r="K1822" s="309">
        <v>0</v>
      </c>
      <c r="L1822" s="309">
        <v>1833.4056</v>
      </c>
      <c r="M1822" s="309">
        <v>4583.5140000000001</v>
      </c>
      <c r="N1822" s="309">
        <v>24892.006799999999</v>
      </c>
      <c r="O1822" s="309"/>
      <c r="P1822" s="309"/>
    </row>
    <row r="1823" spans="1:16" ht="12.45" customHeight="1">
      <c r="A1823" s="306">
        <v>25</v>
      </c>
      <c r="B1823" s="306"/>
      <c r="C1823" s="307" t="s">
        <v>1480</v>
      </c>
      <c r="D1823" s="308" t="s">
        <v>1506</v>
      </c>
      <c r="E1823" s="308"/>
      <c r="F1823" s="307">
        <v>29</v>
      </c>
      <c r="G1823" s="308" t="s">
        <v>522</v>
      </c>
      <c r="H1823" s="308" t="s">
        <v>1507</v>
      </c>
      <c r="I1823" s="309">
        <v>0</v>
      </c>
      <c r="J1823" s="309">
        <v>1291527</v>
      </c>
      <c r="K1823" s="309">
        <v>0</v>
      </c>
      <c r="L1823" s="309">
        <v>129153</v>
      </c>
      <c r="M1823" s="309">
        <v>0</v>
      </c>
      <c r="N1823" s="309">
        <v>1420680</v>
      </c>
      <c r="O1823" s="309"/>
      <c r="P1823" s="309"/>
    </row>
    <row r="1824" spans="1:16" ht="12.45" customHeight="1">
      <c r="A1824" s="306">
        <v>25</v>
      </c>
      <c r="B1824" s="306"/>
      <c r="C1824" s="307" t="s">
        <v>1480</v>
      </c>
      <c r="D1824" s="308" t="s">
        <v>1506</v>
      </c>
      <c r="E1824" s="308"/>
      <c r="F1824" s="307">
        <v>30</v>
      </c>
      <c r="G1824" s="308" t="s">
        <v>547</v>
      </c>
      <c r="H1824" s="308" t="s">
        <v>287</v>
      </c>
      <c r="I1824" s="309">
        <v>0</v>
      </c>
      <c r="J1824" s="309">
        <v>183249</v>
      </c>
      <c r="K1824" s="309">
        <v>0</v>
      </c>
      <c r="L1824" s="309">
        <v>18325</v>
      </c>
      <c r="M1824" s="309">
        <v>0</v>
      </c>
      <c r="N1824" s="309">
        <v>201574</v>
      </c>
      <c r="O1824" s="309"/>
      <c r="P1824" s="309"/>
    </row>
    <row r="1825" spans="1:16" ht="12.45" customHeight="1">
      <c r="A1825" s="306">
        <v>25</v>
      </c>
      <c r="B1825" s="306"/>
      <c r="C1825" s="307" t="s">
        <v>1480</v>
      </c>
      <c r="D1825" s="308" t="s">
        <v>1481</v>
      </c>
      <c r="E1825" s="308"/>
      <c r="F1825" s="307">
        <v>395</v>
      </c>
      <c r="G1825" s="308" t="s">
        <v>1930</v>
      </c>
      <c r="H1825" s="308" t="s">
        <v>1489</v>
      </c>
      <c r="I1825" s="309">
        <v>0</v>
      </c>
      <c r="J1825" s="309">
        <v>1339.7963999999999</v>
      </c>
      <c r="K1825" s="309">
        <v>0</v>
      </c>
      <c r="L1825" s="309">
        <v>70.515600000000006</v>
      </c>
      <c r="M1825" s="309">
        <v>70.515600000000006</v>
      </c>
      <c r="N1825" s="309">
        <v>1480.8276000000001</v>
      </c>
      <c r="O1825" s="309"/>
      <c r="P1825" s="309"/>
    </row>
    <row r="1826" spans="1:16" ht="12.45" customHeight="1">
      <c r="A1826" s="306">
        <v>25</v>
      </c>
      <c r="B1826" s="306"/>
      <c r="C1826" s="307" t="s">
        <v>1480</v>
      </c>
      <c r="D1826" s="308" t="s">
        <v>1481</v>
      </c>
      <c r="E1826" s="308"/>
      <c r="F1826" s="307">
        <v>396</v>
      </c>
      <c r="G1826" s="308" t="s">
        <v>1930</v>
      </c>
      <c r="H1826" s="308" t="s">
        <v>1489</v>
      </c>
      <c r="I1826" s="309">
        <v>0</v>
      </c>
      <c r="J1826" s="309">
        <v>2327.0147999999999</v>
      </c>
      <c r="K1826" s="309">
        <v>0</v>
      </c>
      <c r="L1826" s="309">
        <v>211.54679999999999</v>
      </c>
      <c r="M1826" s="309">
        <v>70.515600000000006</v>
      </c>
      <c r="N1826" s="309">
        <v>2609.0772000000002</v>
      </c>
      <c r="O1826" s="309"/>
      <c r="P1826" s="309"/>
    </row>
    <row r="1827" spans="1:16" ht="12.45" customHeight="1">
      <c r="A1827" s="306">
        <v>25</v>
      </c>
      <c r="B1827" s="306"/>
      <c r="C1827" s="307" t="s">
        <v>1480</v>
      </c>
      <c r="D1827" s="308" t="s">
        <v>1481</v>
      </c>
      <c r="E1827" s="308"/>
      <c r="F1827" s="307">
        <v>397</v>
      </c>
      <c r="G1827" s="308" t="s">
        <v>1931</v>
      </c>
      <c r="H1827" s="308" t="s">
        <v>1491</v>
      </c>
      <c r="I1827" s="309">
        <v>0</v>
      </c>
      <c r="J1827" s="309">
        <v>1233</v>
      </c>
      <c r="K1827" s="309">
        <v>0</v>
      </c>
      <c r="L1827" s="309">
        <v>123</v>
      </c>
      <c r="M1827" s="309">
        <v>41</v>
      </c>
      <c r="N1827" s="309">
        <v>1397</v>
      </c>
      <c r="O1827" s="309"/>
      <c r="P1827" s="309"/>
    </row>
    <row r="1828" spans="1:16" ht="12.45" customHeight="1">
      <c r="A1828" s="306">
        <v>25</v>
      </c>
      <c r="B1828" s="306"/>
      <c r="C1828" s="307" t="s">
        <v>1480</v>
      </c>
      <c r="D1828" s="308" t="s">
        <v>1481</v>
      </c>
      <c r="E1828" s="308"/>
      <c r="F1828" s="307">
        <v>398</v>
      </c>
      <c r="G1828" s="308" t="s">
        <v>1931</v>
      </c>
      <c r="H1828" s="308" t="s">
        <v>1491</v>
      </c>
      <c r="I1828" s="309">
        <v>0</v>
      </c>
      <c r="J1828" s="309">
        <v>1199</v>
      </c>
      <c r="K1828" s="309">
        <v>0</v>
      </c>
      <c r="L1828" s="309">
        <v>120</v>
      </c>
      <c r="M1828" s="309">
        <v>40</v>
      </c>
      <c r="N1828" s="309">
        <v>1359</v>
      </c>
      <c r="O1828" s="309"/>
      <c r="P1828" s="309"/>
    </row>
    <row r="1829" spans="1:16" ht="12.45" customHeight="1">
      <c r="A1829" s="306">
        <v>25</v>
      </c>
      <c r="B1829" s="306"/>
      <c r="C1829" s="307" t="s">
        <v>1480</v>
      </c>
      <c r="D1829" s="308" t="s">
        <v>1481</v>
      </c>
      <c r="E1829" s="308"/>
      <c r="F1829" s="307">
        <v>399</v>
      </c>
      <c r="G1829" s="308" t="s">
        <v>1931</v>
      </c>
      <c r="H1829" s="308" t="s">
        <v>1491</v>
      </c>
      <c r="I1829" s="309">
        <v>0</v>
      </c>
      <c r="J1829" s="309">
        <v>3259</v>
      </c>
      <c r="K1829" s="309">
        <v>0</v>
      </c>
      <c r="L1829" s="309">
        <v>326</v>
      </c>
      <c r="M1829" s="309">
        <v>109</v>
      </c>
      <c r="N1829" s="309">
        <v>3694</v>
      </c>
      <c r="O1829" s="309"/>
      <c r="P1829" s="309"/>
    </row>
    <row r="1830" spans="1:16" ht="12.45" customHeight="1">
      <c r="A1830" s="306">
        <v>25</v>
      </c>
      <c r="B1830" s="306"/>
      <c r="C1830" s="307" t="s">
        <v>1480</v>
      </c>
      <c r="D1830" s="308" t="s">
        <v>1481</v>
      </c>
      <c r="E1830" s="308"/>
      <c r="F1830" s="307">
        <v>400</v>
      </c>
      <c r="G1830" s="308" t="s">
        <v>1931</v>
      </c>
      <c r="H1830" s="308" t="s">
        <v>1491</v>
      </c>
      <c r="I1830" s="309">
        <v>0</v>
      </c>
      <c r="J1830" s="309">
        <v>3080</v>
      </c>
      <c r="K1830" s="309">
        <v>0</v>
      </c>
      <c r="L1830" s="309">
        <v>308</v>
      </c>
      <c r="M1830" s="309">
        <v>103</v>
      </c>
      <c r="N1830" s="309">
        <v>3491</v>
      </c>
      <c r="O1830" s="309"/>
      <c r="P1830" s="309"/>
    </row>
    <row r="1831" spans="1:16" ht="12.45" customHeight="1">
      <c r="A1831" s="306">
        <v>25</v>
      </c>
      <c r="B1831" s="306"/>
      <c r="C1831" s="307" t="s">
        <v>1480</v>
      </c>
      <c r="D1831" s="308" t="s">
        <v>1481</v>
      </c>
      <c r="E1831" s="308"/>
      <c r="F1831" s="307">
        <v>401</v>
      </c>
      <c r="G1831" s="308" t="s">
        <v>2677</v>
      </c>
      <c r="H1831" s="308" t="s">
        <v>2678</v>
      </c>
      <c r="I1831" s="309">
        <v>0</v>
      </c>
      <c r="J1831" s="309">
        <v>26736</v>
      </c>
      <c r="K1831" s="309">
        <v>0</v>
      </c>
      <c r="L1831" s="309">
        <v>2674</v>
      </c>
      <c r="M1831" s="309">
        <v>0</v>
      </c>
      <c r="N1831" s="309">
        <v>29410</v>
      </c>
      <c r="O1831" s="309"/>
      <c r="P1831" s="309"/>
    </row>
    <row r="1832" spans="1:16" ht="12.45" customHeight="1">
      <c r="A1832" s="306">
        <v>25</v>
      </c>
      <c r="B1832" s="306"/>
      <c r="C1832" s="307" t="s">
        <v>1480</v>
      </c>
      <c r="D1832" s="308" t="s">
        <v>1481</v>
      </c>
      <c r="E1832" s="308"/>
      <c r="F1832" s="307">
        <v>402</v>
      </c>
      <c r="G1832" s="308" t="s">
        <v>2679</v>
      </c>
      <c r="H1832" s="308" t="s">
        <v>2354</v>
      </c>
      <c r="I1832" s="309">
        <v>0</v>
      </c>
      <c r="J1832" s="309">
        <v>190</v>
      </c>
      <c r="K1832" s="309">
        <v>0</v>
      </c>
      <c r="L1832" s="309">
        <v>19</v>
      </c>
      <c r="M1832" s="309">
        <v>48</v>
      </c>
      <c r="N1832" s="309">
        <v>257</v>
      </c>
      <c r="O1832" s="309"/>
      <c r="P1832" s="309"/>
    </row>
    <row r="1833" spans="1:16" ht="12.45" customHeight="1">
      <c r="A1833" s="306">
        <v>25</v>
      </c>
      <c r="B1833" s="306"/>
      <c r="C1833" s="307" t="s">
        <v>1480</v>
      </c>
      <c r="D1833" s="308" t="s">
        <v>1481</v>
      </c>
      <c r="E1833" s="308"/>
      <c r="F1833" s="307">
        <v>403</v>
      </c>
      <c r="G1833" s="308" t="s">
        <v>2680</v>
      </c>
      <c r="H1833" s="308" t="s">
        <v>1609</v>
      </c>
      <c r="I1833" s="309">
        <v>0</v>
      </c>
      <c r="J1833" s="309">
        <v>27124</v>
      </c>
      <c r="K1833" s="309">
        <v>0</v>
      </c>
      <c r="L1833" s="309">
        <v>2712</v>
      </c>
      <c r="M1833" s="309">
        <v>261</v>
      </c>
      <c r="N1833" s="309">
        <v>30097</v>
      </c>
      <c r="O1833" s="309"/>
      <c r="P1833" s="309"/>
    </row>
    <row r="1834" spans="1:16" ht="12.45" customHeight="1">
      <c r="A1834" s="306">
        <v>25</v>
      </c>
      <c r="B1834" s="306"/>
      <c r="C1834" s="307" t="s">
        <v>1480</v>
      </c>
      <c r="D1834" s="308" t="s">
        <v>1481</v>
      </c>
      <c r="E1834" s="308"/>
      <c r="F1834" s="307">
        <v>404</v>
      </c>
      <c r="G1834" s="308" t="s">
        <v>2680</v>
      </c>
      <c r="H1834" s="308" t="s">
        <v>1609</v>
      </c>
      <c r="I1834" s="309">
        <v>0</v>
      </c>
      <c r="J1834" s="309">
        <v>26539</v>
      </c>
      <c r="K1834" s="309">
        <v>0</v>
      </c>
      <c r="L1834" s="309">
        <v>2654</v>
      </c>
      <c r="M1834" s="309">
        <v>255</v>
      </c>
      <c r="N1834" s="309">
        <v>29448</v>
      </c>
      <c r="O1834" s="309"/>
      <c r="P1834" s="309"/>
    </row>
    <row r="1835" spans="1:16" ht="12.45" customHeight="1">
      <c r="A1835" s="306">
        <v>25</v>
      </c>
      <c r="B1835" s="306"/>
      <c r="C1835" s="307" t="s">
        <v>1480</v>
      </c>
      <c r="D1835" s="308" t="s">
        <v>1481</v>
      </c>
      <c r="E1835" s="308"/>
      <c r="F1835" s="307">
        <v>405</v>
      </c>
      <c r="G1835" s="308" t="s">
        <v>2681</v>
      </c>
      <c r="H1835" s="308" t="s">
        <v>2208</v>
      </c>
      <c r="I1835" s="309">
        <v>0</v>
      </c>
      <c r="J1835" s="309">
        <v>5067</v>
      </c>
      <c r="K1835" s="309">
        <v>0</v>
      </c>
      <c r="L1835" s="309">
        <v>507</v>
      </c>
      <c r="M1835" s="309">
        <v>49</v>
      </c>
      <c r="N1835" s="309">
        <v>5623</v>
      </c>
      <c r="O1835" s="309"/>
      <c r="P1835" s="309"/>
    </row>
    <row r="1836" spans="1:16" ht="12.45" customHeight="1">
      <c r="A1836" s="306">
        <v>26</v>
      </c>
      <c r="B1836" s="306"/>
      <c r="C1836" s="307" t="s">
        <v>1480</v>
      </c>
      <c r="D1836" s="308" t="s">
        <v>1481</v>
      </c>
      <c r="E1836" s="308"/>
      <c r="F1836" s="307">
        <v>408</v>
      </c>
      <c r="G1836" s="308" t="s">
        <v>1640</v>
      </c>
      <c r="H1836" s="308" t="s">
        <v>1641</v>
      </c>
      <c r="I1836" s="309">
        <v>0</v>
      </c>
      <c r="J1836" s="309">
        <v>2715915</v>
      </c>
      <c r="K1836" s="309">
        <v>0</v>
      </c>
      <c r="L1836" s="309">
        <v>271591</v>
      </c>
      <c r="M1836" s="309">
        <v>50295</v>
      </c>
      <c r="N1836" s="309">
        <v>3037801</v>
      </c>
      <c r="O1836" s="309"/>
      <c r="P1836" s="309"/>
    </row>
    <row r="1837" spans="1:16" ht="12.45" customHeight="1">
      <c r="A1837" s="306">
        <v>26</v>
      </c>
      <c r="B1837" s="306"/>
      <c r="C1837" s="307" t="s">
        <v>1480</v>
      </c>
      <c r="D1837" s="308" t="s">
        <v>1481</v>
      </c>
      <c r="E1837" s="308"/>
      <c r="F1837" s="307">
        <v>423</v>
      </c>
      <c r="G1837" s="308" t="s">
        <v>547</v>
      </c>
      <c r="H1837" s="308" t="s">
        <v>287</v>
      </c>
      <c r="I1837" s="309">
        <v>0</v>
      </c>
      <c r="J1837" s="309">
        <v>573554.576</v>
      </c>
      <c r="K1837" s="309">
        <v>0</v>
      </c>
      <c r="L1837" s="309">
        <v>57355.457600000002</v>
      </c>
      <c r="M1837" s="309">
        <v>10595.22</v>
      </c>
      <c r="N1837" s="309">
        <v>641505.25360000005</v>
      </c>
      <c r="O1837" s="309"/>
      <c r="P1837" s="309"/>
    </row>
    <row r="1838" spans="1:16" ht="12.45" customHeight="1">
      <c r="A1838" s="306">
        <v>26</v>
      </c>
      <c r="B1838" s="306"/>
      <c r="C1838" s="307" t="s">
        <v>1480</v>
      </c>
      <c r="D1838" s="308" t="s">
        <v>1481</v>
      </c>
      <c r="E1838" s="308"/>
      <c r="F1838" s="307">
        <v>424</v>
      </c>
      <c r="G1838" s="308" t="s">
        <v>547</v>
      </c>
      <c r="H1838" s="308" t="s">
        <v>287</v>
      </c>
      <c r="I1838" s="309">
        <v>0</v>
      </c>
      <c r="J1838" s="309">
        <v>1911872.1316</v>
      </c>
      <c r="K1838" s="309">
        <v>0</v>
      </c>
      <c r="L1838" s="309">
        <v>191208.40359999999</v>
      </c>
      <c r="M1838" s="309">
        <v>35388.034800000001</v>
      </c>
      <c r="N1838" s="309">
        <v>2138468.5699999998</v>
      </c>
      <c r="O1838" s="309"/>
      <c r="P1838" s="309"/>
    </row>
    <row r="1839" spans="1:16" ht="12.45" customHeight="1">
      <c r="A1839" s="306">
        <v>26</v>
      </c>
      <c r="B1839" s="306"/>
      <c r="C1839" s="307" t="s">
        <v>1480</v>
      </c>
      <c r="D1839" s="308" t="s">
        <v>1481</v>
      </c>
      <c r="E1839" s="308"/>
      <c r="F1839" s="307">
        <v>426</v>
      </c>
      <c r="G1839" s="308" t="s">
        <v>547</v>
      </c>
      <c r="H1839" s="308" t="s">
        <v>287</v>
      </c>
      <c r="I1839" s="309">
        <v>0</v>
      </c>
      <c r="J1839" s="309">
        <v>1529525.9591999999</v>
      </c>
      <c r="K1839" s="309">
        <v>0</v>
      </c>
      <c r="L1839" s="309">
        <v>152924.342</v>
      </c>
      <c r="M1839" s="309">
        <v>28324.554800000002</v>
      </c>
      <c r="N1839" s="309">
        <v>1710774.8559999999</v>
      </c>
      <c r="O1839" s="309"/>
      <c r="P1839" s="309"/>
    </row>
    <row r="1840" spans="1:16" ht="12.45" customHeight="1">
      <c r="A1840" s="306">
        <v>26</v>
      </c>
      <c r="B1840" s="306"/>
      <c r="C1840" s="307" t="s">
        <v>1480</v>
      </c>
      <c r="D1840" s="308" t="s">
        <v>1481</v>
      </c>
      <c r="E1840" s="308"/>
      <c r="F1840" s="307">
        <v>428</v>
      </c>
      <c r="G1840" s="308" t="s">
        <v>1931</v>
      </c>
      <c r="H1840" s="308" t="s">
        <v>1491</v>
      </c>
      <c r="I1840" s="309">
        <v>0</v>
      </c>
      <c r="J1840" s="309">
        <v>6757</v>
      </c>
      <c r="K1840" s="309">
        <v>0</v>
      </c>
      <c r="L1840" s="309">
        <v>676</v>
      </c>
      <c r="M1840" s="309">
        <v>225</v>
      </c>
      <c r="N1840" s="309">
        <v>7658</v>
      </c>
      <c r="O1840" s="309"/>
      <c r="P1840" s="309"/>
    </row>
    <row r="1841" spans="1:16" ht="12.45" customHeight="1">
      <c r="A1841" s="306">
        <v>26</v>
      </c>
      <c r="B1841" s="306"/>
      <c r="C1841" s="307" t="s">
        <v>1480</v>
      </c>
      <c r="D1841" s="308" t="s">
        <v>1481</v>
      </c>
      <c r="E1841" s="308"/>
      <c r="F1841" s="307">
        <v>429</v>
      </c>
      <c r="G1841" s="308" t="s">
        <v>1931</v>
      </c>
      <c r="H1841" s="308" t="s">
        <v>1491</v>
      </c>
      <c r="I1841" s="309">
        <v>0</v>
      </c>
      <c r="J1841" s="309">
        <v>7732</v>
      </c>
      <c r="K1841" s="309">
        <v>0</v>
      </c>
      <c r="L1841" s="309">
        <v>773</v>
      </c>
      <c r="M1841" s="309">
        <v>258</v>
      </c>
      <c r="N1841" s="309">
        <v>8763</v>
      </c>
      <c r="O1841" s="309"/>
      <c r="P1841" s="309"/>
    </row>
    <row r="1842" spans="1:16" ht="12.45" customHeight="1">
      <c r="A1842" s="306">
        <v>26</v>
      </c>
      <c r="B1842" s="306"/>
      <c r="C1842" s="307" t="s">
        <v>1480</v>
      </c>
      <c r="D1842" s="308" t="s">
        <v>1481</v>
      </c>
      <c r="E1842" s="308"/>
      <c r="F1842" s="307">
        <v>430</v>
      </c>
      <c r="G1842" s="308" t="s">
        <v>1930</v>
      </c>
      <c r="H1842" s="308" t="s">
        <v>1489</v>
      </c>
      <c r="I1842" s="309">
        <v>0</v>
      </c>
      <c r="J1842" s="309">
        <v>5438.8796000000002</v>
      </c>
      <c r="K1842" s="309">
        <v>0</v>
      </c>
      <c r="L1842" s="309">
        <v>494.4436</v>
      </c>
      <c r="M1842" s="309">
        <v>211.90440000000001</v>
      </c>
      <c r="N1842" s="309">
        <v>6145.2276000000002</v>
      </c>
      <c r="O1842" s="309"/>
      <c r="P1842" s="309"/>
    </row>
    <row r="1843" spans="1:16" ht="12.45" customHeight="1">
      <c r="A1843" s="306">
        <v>26</v>
      </c>
      <c r="B1843" s="306"/>
      <c r="C1843" s="307" t="s">
        <v>1480</v>
      </c>
      <c r="D1843" s="308" t="s">
        <v>1481</v>
      </c>
      <c r="E1843" s="308"/>
      <c r="F1843" s="307">
        <v>431</v>
      </c>
      <c r="G1843" s="308" t="s">
        <v>1930</v>
      </c>
      <c r="H1843" s="308" t="s">
        <v>1489</v>
      </c>
      <c r="I1843" s="309">
        <v>0</v>
      </c>
      <c r="J1843" s="309">
        <v>9323.7936000000009</v>
      </c>
      <c r="K1843" s="309">
        <v>0</v>
      </c>
      <c r="L1843" s="309">
        <v>918.25239999999997</v>
      </c>
      <c r="M1843" s="309">
        <v>282.53919999999999</v>
      </c>
      <c r="N1843" s="309">
        <v>10524.5852</v>
      </c>
      <c r="O1843" s="309"/>
      <c r="P1843" s="309"/>
    </row>
    <row r="1844" spans="1:16" ht="12.45" customHeight="1">
      <c r="A1844" s="306">
        <v>26</v>
      </c>
      <c r="B1844" s="306"/>
      <c r="C1844" s="307" t="s">
        <v>1480</v>
      </c>
      <c r="D1844" s="308" t="s">
        <v>1481</v>
      </c>
      <c r="E1844" s="308"/>
      <c r="F1844" s="307">
        <v>432</v>
      </c>
      <c r="G1844" s="308" t="s">
        <v>1931</v>
      </c>
      <c r="H1844" s="308" t="s">
        <v>1491</v>
      </c>
      <c r="I1844" s="309">
        <v>0</v>
      </c>
      <c r="J1844" s="309">
        <v>4934</v>
      </c>
      <c r="K1844" s="309">
        <v>0</v>
      </c>
      <c r="L1844" s="309">
        <v>493</v>
      </c>
      <c r="M1844" s="309">
        <v>164</v>
      </c>
      <c r="N1844" s="309">
        <v>5591</v>
      </c>
      <c r="O1844" s="309"/>
      <c r="P1844" s="309"/>
    </row>
    <row r="1845" spans="1:16" ht="12.45" customHeight="1">
      <c r="A1845" s="306">
        <v>26</v>
      </c>
      <c r="B1845" s="306"/>
      <c r="C1845" s="307" t="s">
        <v>1480</v>
      </c>
      <c r="D1845" s="308" t="s">
        <v>1481</v>
      </c>
      <c r="E1845" s="308"/>
      <c r="F1845" s="307">
        <v>433</v>
      </c>
      <c r="G1845" s="308" t="s">
        <v>1931</v>
      </c>
      <c r="H1845" s="308" t="s">
        <v>1491</v>
      </c>
      <c r="I1845" s="309">
        <v>0</v>
      </c>
      <c r="J1845" s="309">
        <v>4797</v>
      </c>
      <c r="K1845" s="309">
        <v>0</v>
      </c>
      <c r="L1845" s="309">
        <v>480</v>
      </c>
      <c r="M1845" s="309">
        <v>160</v>
      </c>
      <c r="N1845" s="309">
        <v>5437</v>
      </c>
      <c r="O1845" s="309"/>
      <c r="P1845" s="309"/>
    </row>
    <row r="1846" spans="1:16" ht="12.45" customHeight="1">
      <c r="A1846" s="306">
        <v>26</v>
      </c>
      <c r="B1846" s="306"/>
      <c r="C1846" s="307" t="s">
        <v>1480</v>
      </c>
      <c r="D1846" s="308" t="s">
        <v>1481</v>
      </c>
      <c r="E1846" s="308"/>
      <c r="F1846" s="307">
        <v>434</v>
      </c>
      <c r="G1846" s="308" t="s">
        <v>1931</v>
      </c>
      <c r="H1846" s="308" t="s">
        <v>1491</v>
      </c>
      <c r="I1846" s="309">
        <v>0</v>
      </c>
      <c r="J1846" s="309">
        <v>13038</v>
      </c>
      <c r="K1846" s="309">
        <v>0</v>
      </c>
      <c r="L1846" s="309">
        <v>1304</v>
      </c>
      <c r="M1846" s="309">
        <v>435</v>
      </c>
      <c r="N1846" s="309">
        <v>14777</v>
      </c>
      <c r="O1846" s="309"/>
      <c r="P1846" s="309"/>
    </row>
    <row r="1847" spans="1:16" ht="12.45" customHeight="1">
      <c r="A1847" s="306">
        <v>26</v>
      </c>
      <c r="B1847" s="306"/>
      <c r="C1847" s="307" t="s">
        <v>1480</v>
      </c>
      <c r="D1847" s="308" t="s">
        <v>1481</v>
      </c>
      <c r="E1847" s="308"/>
      <c r="F1847" s="307">
        <v>435</v>
      </c>
      <c r="G1847" s="308" t="s">
        <v>1931</v>
      </c>
      <c r="H1847" s="308" t="s">
        <v>1491</v>
      </c>
      <c r="I1847" s="309">
        <v>0</v>
      </c>
      <c r="J1847" s="309">
        <v>12323</v>
      </c>
      <c r="K1847" s="309">
        <v>0</v>
      </c>
      <c r="L1847" s="309">
        <v>1232</v>
      </c>
      <c r="M1847" s="309">
        <v>411</v>
      </c>
      <c r="N1847" s="309">
        <v>13966</v>
      </c>
      <c r="O1847" s="309"/>
      <c r="P1847" s="309"/>
    </row>
    <row r="1848" spans="1:16" ht="12.45" customHeight="1">
      <c r="A1848" s="306">
        <v>26</v>
      </c>
      <c r="B1848" s="306"/>
      <c r="C1848" s="307" t="s">
        <v>1480</v>
      </c>
      <c r="D1848" s="308" t="s">
        <v>1481</v>
      </c>
      <c r="E1848" s="308"/>
      <c r="F1848" s="307">
        <v>436</v>
      </c>
      <c r="G1848" s="308" t="s">
        <v>2682</v>
      </c>
      <c r="H1848" s="308" t="s">
        <v>2683</v>
      </c>
      <c r="I1848" s="309">
        <v>0</v>
      </c>
      <c r="J1848" s="309">
        <v>102491.09480000001</v>
      </c>
      <c r="K1848" s="309">
        <v>0</v>
      </c>
      <c r="L1848" s="309">
        <v>10171.4112</v>
      </c>
      <c r="M1848" s="309">
        <v>988.88720000000001</v>
      </c>
      <c r="N1848" s="309">
        <v>113651.39320000001</v>
      </c>
      <c r="O1848" s="309"/>
      <c r="P1848" s="309"/>
    </row>
    <row r="1849" spans="1:16" ht="12.45" customHeight="1">
      <c r="A1849" s="306">
        <v>26</v>
      </c>
      <c r="B1849" s="306"/>
      <c r="C1849" s="307" t="s">
        <v>1480</v>
      </c>
      <c r="D1849" s="308" t="s">
        <v>1481</v>
      </c>
      <c r="E1849" s="308"/>
      <c r="F1849" s="307">
        <v>437</v>
      </c>
      <c r="G1849" s="308" t="s">
        <v>1613</v>
      </c>
      <c r="H1849" s="308" t="s">
        <v>1535</v>
      </c>
      <c r="I1849" s="309">
        <v>0</v>
      </c>
      <c r="J1849" s="309">
        <v>5309</v>
      </c>
      <c r="K1849" s="309">
        <v>0</v>
      </c>
      <c r="L1849" s="309">
        <v>531</v>
      </c>
      <c r="M1849" s="309">
        <v>51</v>
      </c>
      <c r="N1849" s="309">
        <v>5891</v>
      </c>
      <c r="O1849" s="309"/>
      <c r="P1849" s="309"/>
    </row>
    <row r="1850" spans="1:16" ht="12.45" customHeight="1">
      <c r="A1850" s="306">
        <v>26</v>
      </c>
      <c r="B1850" s="306"/>
      <c r="C1850" s="307" t="s">
        <v>1480</v>
      </c>
      <c r="D1850" s="308" t="s">
        <v>1481</v>
      </c>
      <c r="E1850" s="308"/>
      <c r="F1850" s="307">
        <v>438</v>
      </c>
      <c r="G1850" s="308" t="s">
        <v>2684</v>
      </c>
      <c r="H1850" s="308" t="s">
        <v>2685</v>
      </c>
      <c r="I1850" s="309">
        <v>0</v>
      </c>
      <c r="J1850" s="309">
        <v>49896</v>
      </c>
      <c r="K1850" s="309">
        <v>0</v>
      </c>
      <c r="L1850" s="309">
        <v>4990</v>
      </c>
      <c r="M1850" s="309">
        <v>0</v>
      </c>
      <c r="N1850" s="309">
        <v>54886</v>
      </c>
      <c r="O1850" s="309"/>
      <c r="P1850" s="309"/>
    </row>
    <row r="1851" spans="1:16" ht="12.45" customHeight="1">
      <c r="A1851" s="306">
        <v>26</v>
      </c>
      <c r="B1851" s="306"/>
      <c r="C1851" s="307" t="s">
        <v>1480</v>
      </c>
      <c r="D1851" s="308" t="s">
        <v>1481</v>
      </c>
      <c r="E1851" s="308"/>
      <c r="F1851" s="307">
        <v>439</v>
      </c>
      <c r="G1851" s="308" t="s">
        <v>2684</v>
      </c>
      <c r="H1851" s="308" t="s">
        <v>2685</v>
      </c>
      <c r="I1851" s="309">
        <v>0</v>
      </c>
      <c r="J1851" s="309">
        <v>27563</v>
      </c>
      <c r="K1851" s="309">
        <v>0</v>
      </c>
      <c r="L1851" s="309">
        <v>2756</v>
      </c>
      <c r="M1851" s="309">
        <v>0</v>
      </c>
      <c r="N1851" s="309">
        <v>30319</v>
      </c>
      <c r="O1851" s="309"/>
      <c r="P1851" s="309"/>
    </row>
    <row r="1852" spans="1:16" ht="12.45" customHeight="1">
      <c r="A1852" s="306">
        <v>26</v>
      </c>
      <c r="B1852" s="306"/>
      <c r="C1852" s="307" t="s">
        <v>1480</v>
      </c>
      <c r="D1852" s="308" t="s">
        <v>1481</v>
      </c>
      <c r="E1852" s="308"/>
      <c r="F1852" s="307">
        <v>440</v>
      </c>
      <c r="G1852" s="308" t="s">
        <v>2686</v>
      </c>
      <c r="H1852" s="308" t="s">
        <v>2180</v>
      </c>
      <c r="I1852" s="309">
        <v>0</v>
      </c>
      <c r="J1852" s="309">
        <v>156894</v>
      </c>
      <c r="K1852" s="309">
        <v>0</v>
      </c>
      <c r="L1852" s="309">
        <v>15689</v>
      </c>
      <c r="M1852" s="309">
        <v>1509</v>
      </c>
      <c r="N1852" s="309">
        <v>174092</v>
      </c>
      <c r="O1852" s="309"/>
      <c r="P1852" s="309"/>
    </row>
    <row r="1853" spans="1:16" ht="12.45" customHeight="1">
      <c r="A1853" s="306">
        <v>26</v>
      </c>
      <c r="B1853" s="306"/>
      <c r="C1853" s="307" t="s">
        <v>1480</v>
      </c>
      <c r="D1853" s="308" t="s">
        <v>1481</v>
      </c>
      <c r="E1853" s="308"/>
      <c r="F1853" s="307">
        <v>441</v>
      </c>
      <c r="G1853" s="308" t="s">
        <v>2687</v>
      </c>
      <c r="H1853" s="308" t="s">
        <v>2281</v>
      </c>
      <c r="I1853" s="309">
        <v>0</v>
      </c>
      <c r="J1853" s="309">
        <v>25564</v>
      </c>
      <c r="K1853" s="309">
        <v>0</v>
      </c>
      <c r="L1853" s="309">
        <v>2556</v>
      </c>
      <c r="M1853" s="309">
        <v>0</v>
      </c>
      <c r="N1853" s="309">
        <v>28120</v>
      </c>
      <c r="O1853" s="309"/>
      <c r="P1853" s="309"/>
    </row>
    <row r="1854" spans="1:16" ht="12.45" customHeight="1">
      <c r="A1854" s="306">
        <v>26</v>
      </c>
      <c r="B1854" s="306"/>
      <c r="C1854" s="307" t="s">
        <v>1480</v>
      </c>
      <c r="D1854" s="308" t="s">
        <v>1481</v>
      </c>
      <c r="E1854" s="308"/>
      <c r="F1854" s="307">
        <v>442</v>
      </c>
      <c r="G1854" s="308" t="s">
        <v>1659</v>
      </c>
      <c r="H1854" s="308" t="s">
        <v>1660</v>
      </c>
      <c r="I1854" s="309">
        <v>0</v>
      </c>
      <c r="J1854" s="309">
        <v>5308</v>
      </c>
      <c r="K1854" s="309">
        <v>0</v>
      </c>
      <c r="L1854" s="309">
        <v>530</v>
      </c>
      <c r="M1854" s="309">
        <v>51</v>
      </c>
      <c r="N1854" s="309">
        <v>5889</v>
      </c>
      <c r="O1854" s="309"/>
      <c r="P1854" s="309"/>
    </row>
    <row r="1855" spans="1:16" ht="12.45" customHeight="1">
      <c r="A1855" s="306">
        <v>26</v>
      </c>
      <c r="B1855" s="306"/>
      <c r="C1855" s="307" t="s">
        <v>1480</v>
      </c>
      <c r="D1855" s="308" t="s">
        <v>1481</v>
      </c>
      <c r="E1855" s="308"/>
      <c r="F1855" s="307">
        <v>443</v>
      </c>
      <c r="G1855" s="308" t="s">
        <v>2688</v>
      </c>
      <c r="H1855" s="308" t="s">
        <v>2689</v>
      </c>
      <c r="I1855" s="309">
        <v>0</v>
      </c>
      <c r="J1855" s="309">
        <v>10459</v>
      </c>
      <c r="K1855" s="309">
        <v>0</v>
      </c>
      <c r="L1855" s="309">
        <v>1046</v>
      </c>
      <c r="M1855" s="309">
        <v>101</v>
      </c>
      <c r="N1855" s="309">
        <v>11606</v>
      </c>
      <c r="O1855" s="309"/>
      <c r="P1855" s="309"/>
    </row>
    <row r="1856" spans="1:16" ht="12.45" customHeight="1">
      <c r="A1856" s="306">
        <v>26</v>
      </c>
      <c r="B1856" s="306"/>
      <c r="C1856" s="307" t="s">
        <v>1480</v>
      </c>
      <c r="D1856" s="308" t="s">
        <v>1481</v>
      </c>
      <c r="E1856" s="308"/>
      <c r="F1856" s="307">
        <v>444</v>
      </c>
      <c r="G1856" s="308" t="s">
        <v>1930</v>
      </c>
      <c r="H1856" s="308" t="s">
        <v>1489</v>
      </c>
      <c r="I1856" s="309">
        <v>0</v>
      </c>
      <c r="J1856" s="309">
        <v>11584.1072</v>
      </c>
      <c r="K1856" s="309">
        <v>0</v>
      </c>
      <c r="L1856" s="309">
        <v>1130.1568</v>
      </c>
      <c r="M1856" s="309">
        <v>353.17399999999998</v>
      </c>
      <c r="N1856" s="309">
        <v>13067.438000000002</v>
      </c>
      <c r="O1856" s="309"/>
      <c r="P1856" s="309"/>
    </row>
    <row r="1857" spans="1:21" ht="12.45" customHeight="1">
      <c r="A1857" s="306">
        <v>30</v>
      </c>
      <c r="B1857" s="306"/>
      <c r="C1857" s="307" t="s">
        <v>1480</v>
      </c>
      <c r="D1857" s="308" t="s">
        <v>1506</v>
      </c>
      <c r="E1857" s="308"/>
      <c r="F1857" s="307">
        <v>31</v>
      </c>
      <c r="G1857" s="308" t="s">
        <v>1633</v>
      </c>
      <c r="H1857" s="308" t="s">
        <v>1491</v>
      </c>
      <c r="I1857" s="309">
        <v>0</v>
      </c>
      <c r="J1857" s="309">
        <v>62726</v>
      </c>
      <c r="K1857" s="309">
        <v>0</v>
      </c>
      <c r="L1857" s="309">
        <v>6273</v>
      </c>
      <c r="M1857" s="309">
        <v>2614</v>
      </c>
      <c r="N1857" s="309">
        <v>71613</v>
      </c>
      <c r="O1857" s="309"/>
      <c r="P1857" s="309"/>
    </row>
    <row r="1858" spans="1:21" ht="12.45" customHeight="1">
      <c r="A1858" s="320">
        <v>30</v>
      </c>
      <c r="B1858" s="320"/>
      <c r="C1858" s="321" t="s">
        <v>1480</v>
      </c>
      <c r="D1858" s="322" t="s">
        <v>1506</v>
      </c>
      <c r="E1858" s="322"/>
      <c r="F1858" s="321">
        <v>32</v>
      </c>
      <c r="G1858" s="322" t="s">
        <v>1060</v>
      </c>
      <c r="H1858" s="322" t="s">
        <v>1533</v>
      </c>
      <c r="I1858" s="323">
        <v>0</v>
      </c>
      <c r="J1858" s="323">
        <v>62726</v>
      </c>
      <c r="K1858" s="323">
        <v>0</v>
      </c>
      <c r="L1858" s="323">
        <v>6273</v>
      </c>
      <c r="M1858" s="323">
        <v>2614</v>
      </c>
      <c r="N1858" s="323">
        <v>71613</v>
      </c>
      <c r="O1858" s="323"/>
      <c r="P1858" s="323"/>
      <c r="Q1858" s="324">
        <f>+J1858</f>
        <v>62726</v>
      </c>
      <c r="R1858" s="324">
        <f>+M1858</f>
        <v>2614</v>
      </c>
      <c r="S1858" s="324">
        <f>+Q1858+R1858</f>
        <v>65340</v>
      </c>
      <c r="U1858" s="325"/>
    </row>
    <row r="1859" spans="1:21" ht="12.45" customHeight="1">
      <c r="A1859" s="306">
        <v>30</v>
      </c>
      <c r="B1859" s="306"/>
      <c r="C1859" s="307" t="s">
        <v>1480</v>
      </c>
      <c r="D1859" s="308" t="s">
        <v>1506</v>
      </c>
      <c r="E1859" s="308"/>
      <c r="F1859" s="307">
        <v>33</v>
      </c>
      <c r="G1859" s="308" t="s">
        <v>1633</v>
      </c>
      <c r="H1859" s="308" t="s">
        <v>1491</v>
      </c>
      <c r="I1859" s="309">
        <v>0</v>
      </c>
      <c r="J1859" s="309">
        <v>11291</v>
      </c>
      <c r="K1859" s="309">
        <v>0</v>
      </c>
      <c r="L1859" s="309">
        <v>1129</v>
      </c>
      <c r="M1859" s="309">
        <v>470</v>
      </c>
      <c r="N1859" s="309">
        <v>12890</v>
      </c>
      <c r="O1859" s="309"/>
      <c r="P1859" s="309"/>
    </row>
    <row r="1860" spans="1:21" ht="12.45" customHeight="1">
      <c r="A1860" s="320">
        <v>30</v>
      </c>
      <c r="B1860" s="320"/>
      <c r="C1860" s="321" t="s">
        <v>1480</v>
      </c>
      <c r="D1860" s="322" t="s">
        <v>1506</v>
      </c>
      <c r="E1860" s="322"/>
      <c r="F1860" s="321">
        <v>34</v>
      </c>
      <c r="G1860" s="322" t="s">
        <v>1060</v>
      </c>
      <c r="H1860" s="322" t="s">
        <v>1533</v>
      </c>
      <c r="I1860" s="323">
        <v>0</v>
      </c>
      <c r="J1860" s="323">
        <v>20023</v>
      </c>
      <c r="K1860" s="323">
        <v>0</v>
      </c>
      <c r="L1860" s="323">
        <v>2002</v>
      </c>
      <c r="M1860" s="323">
        <v>5006</v>
      </c>
      <c r="N1860" s="323">
        <v>27031</v>
      </c>
      <c r="O1860" s="323"/>
      <c r="P1860" s="323"/>
      <c r="Q1860" s="324">
        <f>+J1860</f>
        <v>20023</v>
      </c>
      <c r="R1860" s="324">
        <f>+M1860</f>
        <v>5006</v>
      </c>
      <c r="S1860" s="324">
        <f>+Q1860+R1860</f>
        <v>25029</v>
      </c>
      <c r="U1860" s="325"/>
    </row>
    <row r="1861" spans="1:21" ht="12.45" customHeight="1">
      <c r="A1861" s="306">
        <v>30</v>
      </c>
      <c r="B1861" s="306"/>
      <c r="C1861" s="307" t="s">
        <v>1480</v>
      </c>
      <c r="D1861" s="308" t="s">
        <v>1506</v>
      </c>
      <c r="E1861" s="308"/>
      <c r="F1861" s="307">
        <v>35</v>
      </c>
      <c r="G1861" s="308" t="s">
        <v>1633</v>
      </c>
      <c r="H1861" s="308" t="s">
        <v>1491</v>
      </c>
      <c r="I1861" s="309">
        <v>0</v>
      </c>
      <c r="J1861" s="309">
        <v>50564</v>
      </c>
      <c r="K1861" s="309">
        <v>0</v>
      </c>
      <c r="L1861" s="309">
        <v>5056</v>
      </c>
      <c r="M1861" s="309">
        <v>12641</v>
      </c>
      <c r="N1861" s="309">
        <v>68261</v>
      </c>
      <c r="O1861" s="309"/>
      <c r="P1861" s="309"/>
    </row>
    <row r="1862" spans="1:21" ht="12.45" customHeight="1">
      <c r="A1862" s="320">
        <v>30</v>
      </c>
      <c r="B1862" s="320"/>
      <c r="C1862" s="321" t="s">
        <v>1480</v>
      </c>
      <c r="D1862" s="322" t="s">
        <v>1506</v>
      </c>
      <c r="E1862" s="322"/>
      <c r="F1862" s="321">
        <v>36</v>
      </c>
      <c r="G1862" s="322" t="s">
        <v>1060</v>
      </c>
      <c r="H1862" s="322" t="s">
        <v>1533</v>
      </c>
      <c r="I1862" s="323">
        <v>0</v>
      </c>
      <c r="J1862" s="323">
        <v>50564</v>
      </c>
      <c r="K1862" s="323">
        <v>0</v>
      </c>
      <c r="L1862" s="323">
        <v>5056</v>
      </c>
      <c r="M1862" s="323">
        <v>12641</v>
      </c>
      <c r="N1862" s="323">
        <v>68261</v>
      </c>
      <c r="O1862" s="323"/>
      <c r="P1862" s="323"/>
      <c r="Q1862" s="324">
        <f>+J1862</f>
        <v>50564</v>
      </c>
      <c r="R1862" s="324">
        <f>+M1862</f>
        <v>12641</v>
      </c>
      <c r="S1862" s="324">
        <f>+Q1862+R1862</f>
        <v>63205</v>
      </c>
      <c r="U1862" s="325"/>
    </row>
    <row r="1863" spans="1:21" ht="12.45" customHeight="1">
      <c r="A1863" s="306">
        <v>30</v>
      </c>
      <c r="B1863" s="306"/>
      <c r="C1863" s="307" t="s">
        <v>1480</v>
      </c>
      <c r="D1863" s="308" t="s">
        <v>1506</v>
      </c>
      <c r="E1863" s="308"/>
      <c r="F1863" s="307">
        <v>37</v>
      </c>
      <c r="G1863" s="308" t="s">
        <v>1927</v>
      </c>
      <c r="H1863" s="308" t="s">
        <v>2615</v>
      </c>
      <c r="I1863" s="309">
        <v>0</v>
      </c>
      <c r="J1863" s="309">
        <v>4010316.784</v>
      </c>
      <c r="K1863" s="309">
        <v>0</v>
      </c>
      <c r="L1863" s="309">
        <v>401017.56800000003</v>
      </c>
      <c r="M1863" s="309">
        <v>74291.255999999994</v>
      </c>
      <c r="N1863" s="309">
        <v>4485625.608</v>
      </c>
      <c r="O1863" s="309"/>
      <c r="P1863" s="309"/>
    </row>
    <row r="1864" spans="1:21" ht="12.45" customHeight="1">
      <c r="A1864" s="306">
        <v>30</v>
      </c>
      <c r="B1864" s="306"/>
      <c r="C1864" s="307" t="s">
        <v>1480</v>
      </c>
      <c r="D1864" s="308" t="s">
        <v>1506</v>
      </c>
      <c r="E1864" s="308"/>
      <c r="F1864" s="307">
        <v>38</v>
      </c>
      <c r="G1864" s="308" t="s">
        <v>547</v>
      </c>
      <c r="H1864" s="308" t="s">
        <v>287</v>
      </c>
      <c r="I1864" s="309">
        <v>0</v>
      </c>
      <c r="J1864" s="309">
        <v>172412080</v>
      </c>
      <c r="K1864" s="309">
        <v>0</v>
      </c>
      <c r="L1864" s="309">
        <v>17241208</v>
      </c>
      <c r="M1864" s="309">
        <v>0</v>
      </c>
      <c r="N1864" s="309">
        <v>189653288</v>
      </c>
      <c r="O1864" s="309"/>
      <c r="P1864" s="309"/>
    </row>
    <row r="1865" spans="1:21" ht="12.45" customHeight="1">
      <c r="A1865" s="306">
        <v>30</v>
      </c>
      <c r="B1865" s="306"/>
      <c r="C1865" s="307" t="s">
        <v>1480</v>
      </c>
      <c r="D1865" s="308" t="s">
        <v>1481</v>
      </c>
      <c r="E1865" s="308"/>
      <c r="F1865" s="307">
        <v>461</v>
      </c>
      <c r="G1865" s="308" t="s">
        <v>1931</v>
      </c>
      <c r="H1865" s="308" t="s">
        <v>1491</v>
      </c>
      <c r="I1865" s="309">
        <v>0</v>
      </c>
      <c r="J1865" s="309">
        <v>3263</v>
      </c>
      <c r="K1865" s="309">
        <v>0</v>
      </c>
      <c r="L1865" s="309">
        <v>326</v>
      </c>
      <c r="M1865" s="309">
        <v>109</v>
      </c>
      <c r="N1865" s="309">
        <v>3698</v>
      </c>
      <c r="O1865" s="309"/>
      <c r="P1865" s="309"/>
    </row>
    <row r="1866" spans="1:21" ht="12.45" customHeight="1">
      <c r="A1866" s="306">
        <v>30</v>
      </c>
      <c r="B1866" s="306"/>
      <c r="C1866" s="307" t="s">
        <v>1480</v>
      </c>
      <c r="D1866" s="308" t="s">
        <v>1481</v>
      </c>
      <c r="E1866" s="308"/>
      <c r="F1866" s="307">
        <v>462</v>
      </c>
      <c r="G1866" s="308" t="s">
        <v>1931</v>
      </c>
      <c r="H1866" s="308" t="s">
        <v>1491</v>
      </c>
      <c r="I1866" s="309">
        <v>0</v>
      </c>
      <c r="J1866" s="309">
        <v>1192</v>
      </c>
      <c r="K1866" s="309">
        <v>0</v>
      </c>
      <c r="L1866" s="309">
        <v>119</v>
      </c>
      <c r="M1866" s="309">
        <v>40</v>
      </c>
      <c r="N1866" s="309">
        <v>1351</v>
      </c>
      <c r="O1866" s="309"/>
      <c r="P1866" s="309"/>
    </row>
    <row r="1867" spans="1:21" ht="12.45" customHeight="1">
      <c r="A1867" s="306">
        <v>30</v>
      </c>
      <c r="B1867" s="306"/>
      <c r="C1867" s="307" t="s">
        <v>1480</v>
      </c>
      <c r="D1867" s="308" t="s">
        <v>1481</v>
      </c>
      <c r="E1867" s="308"/>
      <c r="F1867" s="307">
        <v>463</v>
      </c>
      <c r="G1867" s="308" t="s">
        <v>1931</v>
      </c>
      <c r="H1867" s="308" t="s">
        <v>1491</v>
      </c>
      <c r="I1867" s="309">
        <v>0</v>
      </c>
      <c r="J1867" s="309">
        <v>1235</v>
      </c>
      <c r="K1867" s="309">
        <v>0</v>
      </c>
      <c r="L1867" s="309">
        <v>124</v>
      </c>
      <c r="M1867" s="309">
        <v>41</v>
      </c>
      <c r="N1867" s="309">
        <v>1400</v>
      </c>
      <c r="O1867" s="309"/>
      <c r="P1867" s="309"/>
    </row>
    <row r="1868" spans="1:21" ht="12.45" customHeight="1">
      <c r="A1868" s="306">
        <v>30</v>
      </c>
      <c r="B1868" s="306"/>
      <c r="C1868" s="307" t="s">
        <v>1480</v>
      </c>
      <c r="D1868" s="308" t="s">
        <v>1481</v>
      </c>
      <c r="E1868" s="308"/>
      <c r="F1868" s="307">
        <v>464</v>
      </c>
      <c r="G1868" s="308" t="s">
        <v>1931</v>
      </c>
      <c r="H1868" s="308" t="s">
        <v>1491</v>
      </c>
      <c r="I1868" s="309">
        <v>0</v>
      </c>
      <c r="J1868" s="309">
        <v>3062</v>
      </c>
      <c r="K1868" s="309">
        <v>0</v>
      </c>
      <c r="L1868" s="309">
        <v>306</v>
      </c>
      <c r="M1868" s="309">
        <v>102</v>
      </c>
      <c r="N1868" s="309">
        <v>3470</v>
      </c>
      <c r="O1868" s="309"/>
      <c r="P1868" s="309"/>
    </row>
    <row r="1869" spans="1:21" ht="12.45" customHeight="1">
      <c r="A1869" s="306">
        <v>30</v>
      </c>
      <c r="B1869" s="306"/>
      <c r="C1869" s="307" t="s">
        <v>1480</v>
      </c>
      <c r="D1869" s="308" t="s">
        <v>1481</v>
      </c>
      <c r="E1869" s="308"/>
      <c r="F1869" s="307">
        <v>465</v>
      </c>
      <c r="G1869" s="308" t="s">
        <v>1931</v>
      </c>
      <c r="H1869" s="308" t="s">
        <v>1491</v>
      </c>
      <c r="I1869" s="309">
        <v>0</v>
      </c>
      <c r="J1869" s="309">
        <v>5742</v>
      </c>
      <c r="K1869" s="309">
        <v>0</v>
      </c>
      <c r="L1869" s="309">
        <v>574</v>
      </c>
      <c r="M1869" s="309">
        <v>287</v>
      </c>
      <c r="N1869" s="309">
        <v>6603</v>
      </c>
      <c r="O1869" s="309"/>
      <c r="P1869" s="309"/>
    </row>
    <row r="1870" spans="1:21" ht="12.45" customHeight="1">
      <c r="A1870" s="306">
        <v>30</v>
      </c>
      <c r="B1870" s="306"/>
      <c r="C1870" s="307" t="s">
        <v>1480</v>
      </c>
      <c r="D1870" s="308" t="s">
        <v>1481</v>
      </c>
      <c r="E1870" s="308"/>
      <c r="F1870" s="307">
        <v>466</v>
      </c>
      <c r="G1870" s="308" t="s">
        <v>1931</v>
      </c>
      <c r="H1870" s="308" t="s">
        <v>1491</v>
      </c>
      <c r="I1870" s="309">
        <v>0</v>
      </c>
      <c r="J1870" s="309">
        <v>6917</v>
      </c>
      <c r="K1870" s="309">
        <v>0</v>
      </c>
      <c r="L1870" s="309">
        <v>692</v>
      </c>
      <c r="M1870" s="309">
        <v>346</v>
      </c>
      <c r="N1870" s="309">
        <v>7955</v>
      </c>
      <c r="O1870" s="309"/>
      <c r="P1870" s="309"/>
    </row>
    <row r="1871" spans="1:21" ht="12.45" customHeight="1">
      <c r="A1871" s="306">
        <v>30</v>
      </c>
      <c r="B1871" s="306"/>
      <c r="C1871" s="307" t="s">
        <v>1480</v>
      </c>
      <c r="D1871" s="308" t="s">
        <v>1481</v>
      </c>
      <c r="E1871" s="308"/>
      <c r="F1871" s="307">
        <v>467</v>
      </c>
      <c r="G1871" s="308" t="s">
        <v>1930</v>
      </c>
      <c r="H1871" s="308" t="s">
        <v>1489</v>
      </c>
      <c r="I1871" s="309">
        <v>0</v>
      </c>
      <c r="J1871" s="309">
        <v>2328.2159999999999</v>
      </c>
      <c r="K1871" s="309">
        <v>0</v>
      </c>
      <c r="L1871" s="309">
        <v>211.65600000000001</v>
      </c>
      <c r="M1871" s="309">
        <v>70.552000000000007</v>
      </c>
      <c r="N1871" s="309">
        <v>2610.424</v>
      </c>
      <c r="O1871" s="309"/>
      <c r="P1871" s="309"/>
    </row>
    <row r="1872" spans="1:21" ht="12.45" customHeight="1">
      <c r="A1872" s="306">
        <v>30</v>
      </c>
      <c r="B1872" s="306"/>
      <c r="C1872" s="307" t="s">
        <v>1480</v>
      </c>
      <c r="D1872" s="308" t="s">
        <v>1481</v>
      </c>
      <c r="E1872" s="308"/>
      <c r="F1872" s="307">
        <v>468</v>
      </c>
      <c r="G1872" s="308" t="s">
        <v>1930</v>
      </c>
      <c r="H1872" s="308" t="s">
        <v>1489</v>
      </c>
      <c r="I1872" s="309">
        <v>0</v>
      </c>
      <c r="J1872" s="309">
        <v>1340.4880000000001</v>
      </c>
      <c r="K1872" s="309">
        <v>0</v>
      </c>
      <c r="L1872" s="309">
        <v>70.552000000000007</v>
      </c>
      <c r="M1872" s="309">
        <v>70.552000000000007</v>
      </c>
      <c r="N1872" s="309">
        <v>1481.5920000000001</v>
      </c>
      <c r="O1872" s="309"/>
      <c r="P1872" s="309"/>
    </row>
    <row r="1873" spans="1:21" ht="12.45" customHeight="1">
      <c r="A1873" s="306">
        <v>30</v>
      </c>
      <c r="B1873" s="306"/>
      <c r="C1873" s="307" t="s">
        <v>1480</v>
      </c>
      <c r="D1873" s="308" t="s">
        <v>1481</v>
      </c>
      <c r="E1873" s="308"/>
      <c r="F1873" s="307">
        <v>469</v>
      </c>
      <c r="G1873" s="308" t="s">
        <v>1932</v>
      </c>
      <c r="H1873" s="308" t="s">
        <v>2119</v>
      </c>
      <c r="I1873" s="309">
        <v>0</v>
      </c>
      <c r="J1873" s="309">
        <v>545931.37600000005</v>
      </c>
      <c r="K1873" s="309">
        <v>0</v>
      </c>
      <c r="L1873" s="309">
        <v>54536.696000000004</v>
      </c>
      <c r="M1873" s="309">
        <v>5220.848</v>
      </c>
      <c r="N1873" s="309">
        <v>605688.92000000004</v>
      </c>
      <c r="O1873" s="309"/>
      <c r="P1873" s="309"/>
    </row>
    <row r="1874" spans="1:21" ht="12.45" customHeight="1">
      <c r="A1874" s="306">
        <v>30</v>
      </c>
      <c r="B1874" s="306"/>
      <c r="C1874" s="307" t="s">
        <v>1480</v>
      </c>
      <c r="D1874" s="308" t="s">
        <v>1481</v>
      </c>
      <c r="E1874" s="308"/>
      <c r="F1874" s="307">
        <v>470</v>
      </c>
      <c r="G1874" s="308" t="s">
        <v>1936</v>
      </c>
      <c r="H1874" s="308" t="s">
        <v>2690</v>
      </c>
      <c r="I1874" s="309">
        <v>0</v>
      </c>
      <c r="J1874" s="309">
        <v>68223.784</v>
      </c>
      <c r="K1874" s="309">
        <v>0</v>
      </c>
      <c r="L1874" s="309">
        <v>6772.9920000000002</v>
      </c>
      <c r="M1874" s="309">
        <v>634.96799999999996</v>
      </c>
      <c r="N1874" s="309">
        <v>75631.743999999992</v>
      </c>
      <c r="O1874" s="309"/>
      <c r="P1874" s="309"/>
    </row>
    <row r="1875" spans="1:21" ht="12.45" customHeight="1">
      <c r="A1875" s="306">
        <v>30</v>
      </c>
      <c r="B1875" s="306"/>
      <c r="C1875" s="307" t="s">
        <v>1480</v>
      </c>
      <c r="D1875" s="308" t="s">
        <v>1481</v>
      </c>
      <c r="E1875" s="308"/>
      <c r="F1875" s="307">
        <v>471</v>
      </c>
      <c r="G1875" s="308" t="s">
        <v>1935</v>
      </c>
      <c r="H1875" s="308" t="s">
        <v>2691</v>
      </c>
      <c r="I1875" s="309">
        <v>0</v>
      </c>
      <c r="J1875" s="309">
        <v>34147.167999999998</v>
      </c>
      <c r="K1875" s="309">
        <v>0</v>
      </c>
      <c r="L1875" s="309">
        <v>3315.944</v>
      </c>
      <c r="M1875" s="309">
        <v>352.76</v>
      </c>
      <c r="N1875" s="309">
        <v>37815.872000000003</v>
      </c>
      <c r="O1875" s="309"/>
      <c r="P1875" s="309"/>
    </row>
    <row r="1876" spans="1:21" ht="12.45" customHeight="1">
      <c r="A1876" s="306">
        <v>30</v>
      </c>
      <c r="B1876" s="306"/>
      <c r="C1876" s="307" t="s">
        <v>1480</v>
      </c>
      <c r="D1876" s="308" t="s">
        <v>1481</v>
      </c>
      <c r="E1876" s="308"/>
      <c r="F1876" s="307">
        <v>472</v>
      </c>
      <c r="G1876" s="308" t="s">
        <v>1934</v>
      </c>
      <c r="H1876" s="308" t="s">
        <v>2692</v>
      </c>
      <c r="I1876" s="309">
        <v>0</v>
      </c>
      <c r="J1876" s="309">
        <v>511784.20799999998</v>
      </c>
      <c r="K1876" s="309">
        <v>0</v>
      </c>
      <c r="L1876" s="309">
        <v>51079.648000000001</v>
      </c>
      <c r="M1876" s="309">
        <v>4938.6400000000003</v>
      </c>
      <c r="N1876" s="309">
        <v>567802.49600000004</v>
      </c>
      <c r="O1876" s="309"/>
      <c r="P1876" s="309"/>
    </row>
    <row r="1877" spans="1:21" ht="12.45" customHeight="1">
      <c r="A1877" s="306">
        <v>30</v>
      </c>
      <c r="B1877" s="306"/>
      <c r="C1877" s="307" t="s">
        <v>1480</v>
      </c>
      <c r="D1877" s="308" t="s">
        <v>1481</v>
      </c>
      <c r="E1877" s="308"/>
      <c r="F1877" s="307">
        <v>474</v>
      </c>
      <c r="G1877" s="308" t="s">
        <v>1640</v>
      </c>
      <c r="H1877" s="308" t="s">
        <v>1641</v>
      </c>
      <c r="I1877" s="309">
        <v>0</v>
      </c>
      <c r="J1877" s="309">
        <v>12942213</v>
      </c>
      <c r="K1877" s="309">
        <v>0</v>
      </c>
      <c r="L1877" s="309">
        <v>1294221</v>
      </c>
      <c r="M1877" s="309">
        <v>0</v>
      </c>
      <c r="N1877" s="309">
        <v>14236434</v>
      </c>
      <c r="O1877" s="309"/>
      <c r="P1877" s="309"/>
    </row>
    <row r="1878" spans="1:21" ht="12.45" customHeight="1">
      <c r="A1878" s="306">
        <v>30</v>
      </c>
      <c r="B1878" s="306"/>
      <c r="C1878" s="307" t="s">
        <v>1480</v>
      </c>
      <c r="D1878" s="308" t="s">
        <v>1481</v>
      </c>
      <c r="E1878" s="308"/>
      <c r="F1878" s="307">
        <v>475</v>
      </c>
      <c r="G1878" s="308" t="s">
        <v>1933</v>
      </c>
      <c r="H1878" s="308" t="s">
        <v>2676</v>
      </c>
      <c r="I1878" s="309">
        <v>0</v>
      </c>
      <c r="J1878" s="309">
        <v>23370</v>
      </c>
      <c r="K1878" s="309">
        <v>0</v>
      </c>
      <c r="L1878" s="309">
        <v>2337</v>
      </c>
      <c r="M1878" s="309">
        <v>143</v>
      </c>
      <c r="N1878" s="309">
        <v>25850</v>
      </c>
      <c r="O1878" s="309"/>
      <c r="P1878" s="309"/>
    </row>
    <row r="1879" spans="1:21" ht="12.45" customHeight="1">
      <c r="A1879" s="306">
        <v>30</v>
      </c>
      <c r="B1879" s="306"/>
      <c r="C1879" s="307" t="s">
        <v>1480</v>
      </c>
      <c r="D1879" s="308" t="s">
        <v>1481</v>
      </c>
      <c r="E1879" s="308"/>
      <c r="F1879" s="307">
        <v>476</v>
      </c>
      <c r="G1879" s="308" t="s">
        <v>2693</v>
      </c>
      <c r="H1879" s="308" t="s">
        <v>1495</v>
      </c>
      <c r="I1879" s="309">
        <v>0</v>
      </c>
      <c r="J1879" s="309">
        <v>75194</v>
      </c>
      <c r="K1879" s="309">
        <v>0</v>
      </c>
      <c r="L1879" s="309">
        <v>7519</v>
      </c>
      <c r="M1879" s="309">
        <v>723</v>
      </c>
      <c r="N1879" s="309">
        <v>83436</v>
      </c>
      <c r="O1879" s="309"/>
      <c r="P1879" s="309"/>
    </row>
    <row r="1880" spans="1:21" ht="12.45" customHeight="1">
      <c r="A1880" s="306">
        <v>30</v>
      </c>
      <c r="B1880" s="306"/>
      <c r="C1880" s="307" t="s">
        <v>1480</v>
      </c>
      <c r="D1880" s="308" t="s">
        <v>1481</v>
      </c>
      <c r="E1880" s="308"/>
      <c r="F1880" s="307">
        <v>477</v>
      </c>
      <c r="G1880" s="308" t="s">
        <v>2098</v>
      </c>
      <c r="H1880" s="308" t="s">
        <v>1543</v>
      </c>
      <c r="I1880" s="309">
        <v>0</v>
      </c>
      <c r="J1880" s="309">
        <v>5480</v>
      </c>
      <c r="K1880" s="309">
        <v>0</v>
      </c>
      <c r="L1880" s="309">
        <v>548</v>
      </c>
      <c r="M1880" s="309">
        <v>53</v>
      </c>
      <c r="N1880" s="309">
        <v>6081</v>
      </c>
      <c r="O1880" s="309"/>
      <c r="P1880" s="309"/>
    </row>
    <row r="1881" spans="1:21" ht="12.45" customHeight="1">
      <c r="A1881" s="306">
        <v>30</v>
      </c>
      <c r="B1881" s="306"/>
      <c r="C1881" s="307" t="s">
        <v>1480</v>
      </c>
      <c r="D1881" s="308" t="s">
        <v>1481</v>
      </c>
      <c r="E1881" s="308"/>
      <c r="F1881" s="307">
        <v>478</v>
      </c>
      <c r="G1881" s="308" t="s">
        <v>2694</v>
      </c>
      <c r="H1881" s="308" t="s">
        <v>2695</v>
      </c>
      <c r="I1881" s="309">
        <v>0</v>
      </c>
      <c r="J1881" s="309">
        <v>74230</v>
      </c>
      <c r="K1881" s="309">
        <v>0</v>
      </c>
      <c r="L1881" s="309">
        <v>7423</v>
      </c>
      <c r="M1881" s="309">
        <v>0</v>
      </c>
      <c r="N1881" s="309">
        <v>81653</v>
      </c>
      <c r="O1881" s="309"/>
      <c r="P1881" s="309"/>
    </row>
    <row r="1882" spans="1:21" ht="12.45" customHeight="1">
      <c r="A1882" s="306">
        <v>30</v>
      </c>
      <c r="B1882" s="306"/>
      <c r="C1882" s="307" t="s">
        <v>1480</v>
      </c>
      <c r="D1882" s="308" t="s">
        <v>1481</v>
      </c>
      <c r="E1882" s="308"/>
      <c r="F1882" s="307">
        <v>479</v>
      </c>
      <c r="G1882" s="308" t="s">
        <v>2160</v>
      </c>
      <c r="H1882" s="308" t="s">
        <v>2161</v>
      </c>
      <c r="I1882" s="309">
        <v>0</v>
      </c>
      <c r="J1882" s="309">
        <v>5220</v>
      </c>
      <c r="K1882" s="309">
        <v>0</v>
      </c>
      <c r="L1882" s="309">
        <v>522</v>
      </c>
      <c r="M1882" s="309">
        <v>50</v>
      </c>
      <c r="N1882" s="309">
        <v>5792</v>
      </c>
      <c r="O1882" s="309"/>
      <c r="P1882" s="309"/>
    </row>
    <row r="1883" spans="1:21" ht="12.45" customHeight="1">
      <c r="A1883" s="306">
        <v>30</v>
      </c>
      <c r="B1883" s="306"/>
      <c r="C1883" s="307" t="s">
        <v>1480</v>
      </c>
      <c r="D1883" s="308" t="s">
        <v>1481</v>
      </c>
      <c r="E1883" s="308"/>
      <c r="F1883" s="307">
        <v>480</v>
      </c>
      <c r="G1883" s="308" t="s">
        <v>2278</v>
      </c>
      <c r="H1883" s="308" t="s">
        <v>2279</v>
      </c>
      <c r="I1883" s="309">
        <v>0</v>
      </c>
      <c r="J1883" s="309">
        <v>5309</v>
      </c>
      <c r="K1883" s="309">
        <v>0</v>
      </c>
      <c r="L1883" s="309">
        <v>531</v>
      </c>
      <c r="M1883" s="309">
        <v>51</v>
      </c>
      <c r="N1883" s="309">
        <v>5891</v>
      </c>
      <c r="O1883" s="309"/>
      <c r="P1883" s="309"/>
    </row>
    <row r="1884" spans="1:21" ht="12.45" customHeight="1">
      <c r="A1884" s="306">
        <v>30</v>
      </c>
      <c r="B1884" s="306"/>
      <c r="C1884" s="307" t="s">
        <v>1480</v>
      </c>
      <c r="D1884" s="308" t="s">
        <v>1481</v>
      </c>
      <c r="E1884" s="308"/>
      <c r="F1884" s="307">
        <v>481</v>
      </c>
      <c r="G1884" s="308" t="s">
        <v>2227</v>
      </c>
      <c r="H1884" s="308" t="s">
        <v>2228</v>
      </c>
      <c r="I1884" s="309">
        <v>0</v>
      </c>
      <c r="J1884" s="309">
        <v>5084</v>
      </c>
      <c r="K1884" s="309">
        <v>0</v>
      </c>
      <c r="L1884" s="309">
        <v>509</v>
      </c>
      <c r="M1884" s="309">
        <v>49</v>
      </c>
      <c r="N1884" s="309">
        <v>5642</v>
      </c>
      <c r="O1884" s="309"/>
      <c r="P1884" s="309"/>
    </row>
    <row r="1885" spans="1:21" ht="12.45" customHeight="1">
      <c r="A1885" s="306">
        <v>30</v>
      </c>
      <c r="B1885" s="306"/>
      <c r="C1885" s="307" t="s">
        <v>1480</v>
      </c>
      <c r="D1885" s="308" t="s">
        <v>1481</v>
      </c>
      <c r="E1885" s="308"/>
      <c r="F1885" s="307">
        <v>482</v>
      </c>
      <c r="G1885" s="308" t="s">
        <v>2696</v>
      </c>
      <c r="H1885" s="308" t="s">
        <v>1662</v>
      </c>
      <c r="I1885" s="309">
        <v>0</v>
      </c>
      <c r="J1885" s="309">
        <v>5427</v>
      </c>
      <c r="K1885" s="309">
        <v>0</v>
      </c>
      <c r="L1885" s="309">
        <v>543</v>
      </c>
      <c r="M1885" s="309">
        <v>52</v>
      </c>
      <c r="N1885" s="309">
        <v>6022</v>
      </c>
      <c r="O1885" s="309"/>
      <c r="P1885" s="309"/>
    </row>
    <row r="1886" spans="1:21" ht="18.75" customHeight="1">
      <c r="G1886" s="326" t="s">
        <v>1683</v>
      </c>
      <c r="I1886" s="327">
        <v>0</v>
      </c>
      <c r="J1886" s="327">
        <v>4306053030.8766031</v>
      </c>
      <c r="K1886" s="327">
        <v>0</v>
      </c>
      <c r="L1886" s="327">
        <v>430602100.21220005</v>
      </c>
      <c r="M1886" s="327">
        <v>1416211339.3181002</v>
      </c>
      <c r="N1886" s="327">
        <v>6152866470.4069033</v>
      </c>
      <c r="O1886" s="327"/>
      <c r="P1886" s="327"/>
      <c r="Q1886" s="103">
        <f>+SUBTOTAL(9,Q37:Q1862)</f>
        <v>2473993</v>
      </c>
      <c r="R1886" s="103">
        <f>+SUBTOTAL(9,R37:R1862)</f>
        <v>61182</v>
      </c>
      <c r="S1886" s="329">
        <f>+SUBTOTAL(9,S37:S1862)</f>
        <v>2535175</v>
      </c>
      <c r="T1886">
        <f t="shared" ref="T1886" si="0">+SUBTOTAL(9,T37:T1862)</f>
        <v>0</v>
      </c>
      <c r="U1886" s="325"/>
    </row>
    <row r="1887" spans="1:21" ht="16.5" customHeight="1">
      <c r="B1887" s="326" t="s">
        <v>2697</v>
      </c>
      <c r="C1887" s="326"/>
      <c r="D1887" s="326"/>
      <c r="E1887" s="326"/>
      <c r="F1887" s="326"/>
      <c r="G1887" s="326"/>
      <c r="I1887" s="328"/>
      <c r="J1887" s="328"/>
      <c r="K1887" s="328"/>
      <c r="L1887" s="328"/>
      <c r="M1887" s="328"/>
      <c r="N1887" s="328"/>
      <c r="O1887" s="328"/>
    </row>
    <row r="1888" spans="1:21" ht="15.75" customHeight="1">
      <c r="I1888" s="328"/>
      <c r="J1888" s="328"/>
      <c r="K1888" s="328"/>
      <c r="L1888" s="328"/>
      <c r="M1888" s="328"/>
      <c r="N1888" s="328"/>
      <c r="O1888" s="328"/>
    </row>
    <row r="1889" customFormat="1"/>
    <row r="1890" customFormat="1"/>
    <row r="1891" customFormat="1"/>
  </sheetData>
  <autoFilter ref="A1:N1885" xr:uid="{C25767E9-5C1C-41ED-BAB5-59BD38DB82C8}"/>
  <printOptions gridLines="1" gridLinesSet="0"/>
  <pageMargins left="0.75" right="0.75" top="1" bottom="1" header="0.5" footer="0.5"/>
  <pageSetup paperSize="0" fitToWidth="0" fitToHeight="0" orientation="portrait"/>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9B5DD-4298-446F-8E7A-94A8E2FCD5ED}">
  <sheetPr codeName="Hoja8">
    <tabColor rgb="FFFFC000"/>
  </sheetPr>
  <dimension ref="A1:R171"/>
  <sheetViews>
    <sheetView showGridLines="0" zoomScale="86" zoomScaleNormal="90" workbookViewId="0">
      <pane xSplit="5" ySplit="4" topLeftCell="F106" activePane="bottomRight" state="frozen"/>
      <selection activeCell="G28" sqref="G28"/>
      <selection pane="topRight" activeCell="G28" sqref="G28"/>
      <selection pane="bottomLeft" activeCell="G28" sqref="G28"/>
      <selection pane="bottomRight" activeCell="G28" sqref="G28"/>
    </sheetView>
  </sheetViews>
  <sheetFormatPr baseColWidth="10" defaultColWidth="41.6640625" defaultRowHeight="11.4"/>
  <cols>
    <col min="1" max="1" width="12.109375" style="114" customWidth="1"/>
    <col min="2" max="2" width="22.5546875" style="114" bestFit="1" customWidth="1"/>
    <col min="3" max="3" width="22.109375" style="116" customWidth="1"/>
    <col min="4" max="4" width="41.6640625" style="116"/>
    <col min="5" max="5" width="8.5546875" style="117" customWidth="1"/>
    <col min="6" max="6" width="7.109375" style="117" customWidth="1"/>
    <col min="7" max="7" width="16.6640625" style="114" bestFit="1" customWidth="1"/>
    <col min="8" max="8" width="11.5546875" style="114" bestFit="1" customWidth="1"/>
    <col min="9" max="9" width="14" style="114" bestFit="1" customWidth="1"/>
    <col min="10" max="10" width="3.6640625" style="114" customWidth="1"/>
    <col min="11" max="11" width="16.6640625" style="114" bestFit="1" customWidth="1"/>
    <col min="12" max="12" width="4.33203125" style="114" bestFit="1" customWidth="1"/>
    <col min="13" max="13" width="16.33203125" style="114" customWidth="1"/>
    <col min="14" max="14" width="3.6640625" style="114" customWidth="1"/>
    <col min="15" max="15" width="16.6640625" style="114" bestFit="1" customWidth="1"/>
    <col min="16" max="16" width="4.33203125" style="114" bestFit="1" customWidth="1"/>
    <col min="17" max="17" width="16.33203125" style="114" customWidth="1"/>
    <col min="18" max="18" width="41.6640625" style="114"/>
    <col min="19" max="19" width="8" style="114" bestFit="1" customWidth="1"/>
    <col min="20" max="16384" width="41.6640625" style="114"/>
  </cols>
  <sheetData>
    <row r="1" spans="1:17">
      <c r="B1" s="115" t="s">
        <v>1322</v>
      </c>
      <c r="I1" s="118"/>
      <c r="M1" s="118"/>
      <c r="Q1" s="118"/>
    </row>
    <row r="2" spans="1:17" ht="14.4" customHeight="1">
      <c r="B2" s="119" t="s">
        <v>1323</v>
      </c>
      <c r="H2" s="120"/>
      <c r="I2" s="118"/>
      <c r="M2" s="118"/>
    </row>
    <row r="3" spans="1:17" ht="12">
      <c r="F3" s="121"/>
      <c r="G3" s="362" t="s">
        <v>2783</v>
      </c>
      <c r="H3" s="362"/>
      <c r="I3" s="362"/>
      <c r="J3" s="122"/>
      <c r="K3" s="363">
        <v>45657</v>
      </c>
      <c r="L3" s="362"/>
      <c r="M3" s="362"/>
      <c r="N3" s="122"/>
      <c r="O3" s="362" t="s">
        <v>1971</v>
      </c>
      <c r="P3" s="362"/>
      <c r="Q3" s="362"/>
    </row>
    <row r="4" spans="1:17" s="117" customFormat="1" ht="13.95" customHeight="1">
      <c r="A4" s="123" t="s">
        <v>1324</v>
      </c>
      <c r="B4" s="123" t="s">
        <v>1325</v>
      </c>
      <c r="C4" s="124" t="s">
        <v>1326</v>
      </c>
      <c r="D4" s="123" t="s">
        <v>441</v>
      </c>
      <c r="E4" s="123" t="s">
        <v>355</v>
      </c>
      <c r="F4" s="123" t="s">
        <v>1327</v>
      </c>
      <c r="G4" s="123" t="s">
        <v>1328</v>
      </c>
      <c r="H4" s="123"/>
      <c r="I4" s="123" t="s">
        <v>1329</v>
      </c>
      <c r="J4" s="123"/>
      <c r="K4" s="123" t="s">
        <v>1328</v>
      </c>
      <c r="L4" s="123"/>
      <c r="M4" s="123" t="s">
        <v>1329</v>
      </c>
      <c r="N4" s="123"/>
      <c r="O4" s="123" t="s">
        <v>1328</v>
      </c>
      <c r="P4" s="123"/>
      <c r="Q4" s="123" t="s">
        <v>1329</v>
      </c>
    </row>
    <row r="5" spans="1:17" ht="12" customHeight="1">
      <c r="A5" s="125"/>
      <c r="B5" s="125"/>
      <c r="C5" s="126" t="s">
        <v>445</v>
      </c>
      <c r="D5" s="127" t="s">
        <v>446</v>
      </c>
      <c r="E5" s="128" t="s">
        <v>356</v>
      </c>
      <c r="F5" s="128" t="s">
        <v>1330</v>
      </c>
      <c r="G5" s="129">
        <v>0</v>
      </c>
      <c r="H5" s="125"/>
      <c r="I5" s="130"/>
      <c r="J5" s="130"/>
      <c r="K5" s="129">
        <v>0</v>
      </c>
      <c r="L5" s="130"/>
      <c r="M5" s="130"/>
      <c r="N5" s="130"/>
      <c r="O5" s="129">
        <v>0</v>
      </c>
      <c r="P5" s="130"/>
      <c r="Q5" s="129"/>
    </row>
    <row r="6" spans="1:17" ht="12" customHeight="1">
      <c r="A6" s="125"/>
      <c r="B6" s="125"/>
      <c r="C6" s="126" t="s">
        <v>1331</v>
      </c>
      <c r="D6" s="127" t="s">
        <v>446</v>
      </c>
      <c r="E6" s="128" t="s">
        <v>356</v>
      </c>
      <c r="F6" s="128" t="s">
        <v>1330</v>
      </c>
      <c r="G6" s="129">
        <v>0</v>
      </c>
      <c r="H6" s="125"/>
      <c r="I6" s="130"/>
      <c r="J6" s="130"/>
      <c r="K6" s="129">
        <v>0</v>
      </c>
      <c r="L6" s="130"/>
      <c r="M6" s="130"/>
      <c r="N6" s="130"/>
      <c r="O6" s="129">
        <v>0</v>
      </c>
      <c r="P6" s="130"/>
      <c r="Q6" s="129"/>
    </row>
    <row r="7" spans="1:17" ht="12" customHeight="1">
      <c r="A7" s="125"/>
      <c r="B7" s="125"/>
      <c r="C7" s="131" t="s">
        <v>1332</v>
      </c>
      <c r="D7" s="132" t="s">
        <v>448</v>
      </c>
      <c r="E7" s="128" t="s">
        <v>356</v>
      </c>
      <c r="F7" s="128" t="s">
        <v>1330</v>
      </c>
      <c r="G7" s="129">
        <v>0</v>
      </c>
      <c r="H7" s="125"/>
      <c r="I7" s="130"/>
      <c r="J7" s="130"/>
      <c r="K7" s="129">
        <v>0</v>
      </c>
      <c r="L7" s="130"/>
      <c r="M7" s="130"/>
      <c r="N7" s="130"/>
      <c r="O7" s="129">
        <v>0</v>
      </c>
      <c r="P7" s="130"/>
      <c r="Q7" s="129"/>
    </row>
    <row r="8" spans="1:17" ht="12" customHeight="1">
      <c r="A8" s="125"/>
      <c r="B8" s="125"/>
      <c r="C8" s="131" t="s">
        <v>1333</v>
      </c>
      <c r="D8" s="132" t="s">
        <v>450</v>
      </c>
      <c r="E8" s="128" t="s">
        <v>356</v>
      </c>
      <c r="F8" s="128" t="s">
        <v>1330</v>
      </c>
      <c r="G8" s="129">
        <v>0</v>
      </c>
      <c r="H8" s="125"/>
      <c r="I8" s="130"/>
      <c r="J8" s="130"/>
      <c r="K8" s="129">
        <v>0</v>
      </c>
      <c r="L8" s="130"/>
      <c r="M8" s="130"/>
      <c r="N8" s="130"/>
      <c r="O8" s="129">
        <v>0</v>
      </c>
      <c r="P8" s="130"/>
      <c r="Q8" s="129"/>
    </row>
    <row r="9" spans="1:17" ht="12" customHeight="1">
      <c r="A9" s="125"/>
      <c r="B9" s="125"/>
      <c r="C9" s="131" t="s">
        <v>1334</v>
      </c>
      <c r="D9" s="132" t="s">
        <v>1335</v>
      </c>
      <c r="E9" s="128" t="s">
        <v>356</v>
      </c>
      <c r="F9" s="128" t="s">
        <v>1330</v>
      </c>
      <c r="G9" s="129">
        <v>0</v>
      </c>
      <c r="H9" s="125"/>
      <c r="I9" s="130"/>
      <c r="J9" s="130"/>
      <c r="K9" s="129">
        <v>0</v>
      </c>
      <c r="L9" s="130"/>
      <c r="M9" s="130"/>
      <c r="N9" s="130"/>
      <c r="O9" s="129">
        <v>0</v>
      </c>
      <c r="P9" s="130"/>
      <c r="Q9" s="129"/>
    </row>
    <row r="10" spans="1:17" s="154" customFormat="1" ht="12" customHeight="1">
      <c r="A10" s="147" t="s">
        <v>446</v>
      </c>
      <c r="B10" s="148" t="s">
        <v>1335</v>
      </c>
      <c r="C10" s="149" t="s">
        <v>1336</v>
      </c>
      <c r="D10" s="150" t="s">
        <v>1335</v>
      </c>
      <c r="E10" s="151" t="s">
        <v>1337</v>
      </c>
      <c r="F10" s="151" t="s">
        <v>1338</v>
      </c>
      <c r="G10" s="152">
        <v>10000000</v>
      </c>
      <c r="H10" s="148"/>
      <c r="I10" s="153"/>
      <c r="J10" s="153"/>
      <c r="K10" s="152">
        <v>10000000</v>
      </c>
      <c r="L10" s="153"/>
      <c r="M10" s="153"/>
      <c r="N10" s="153"/>
      <c r="O10" s="152">
        <v>0</v>
      </c>
      <c r="P10" s="153"/>
      <c r="Q10" s="152"/>
    </row>
    <row r="11" spans="1:17" ht="12" customHeight="1">
      <c r="A11" s="133"/>
      <c r="B11" s="125"/>
      <c r="C11" s="133"/>
      <c r="D11" s="133"/>
      <c r="E11" s="128" t="s">
        <v>356</v>
      </c>
      <c r="F11" s="128" t="s">
        <v>1330</v>
      </c>
      <c r="G11" s="129">
        <v>0</v>
      </c>
      <c r="H11" s="125"/>
      <c r="I11" s="130"/>
      <c r="J11" s="130"/>
      <c r="K11" s="129">
        <v>0</v>
      </c>
      <c r="L11" s="130"/>
      <c r="M11" s="130"/>
      <c r="N11" s="130"/>
      <c r="O11" s="129"/>
      <c r="P11" s="130"/>
      <c r="Q11" s="129"/>
    </row>
    <row r="12" spans="1:17" ht="12" customHeight="1">
      <c r="A12" s="133"/>
      <c r="B12" s="125"/>
      <c r="C12" s="131" t="s">
        <v>1339</v>
      </c>
      <c r="D12" s="132" t="s">
        <v>8</v>
      </c>
      <c r="E12" s="128" t="s">
        <v>1337</v>
      </c>
      <c r="F12" s="128" t="s">
        <v>1330</v>
      </c>
      <c r="G12" s="129">
        <v>0</v>
      </c>
      <c r="H12" s="125"/>
      <c r="I12" s="130"/>
      <c r="J12" s="130"/>
      <c r="K12" s="129">
        <v>0</v>
      </c>
      <c r="L12" s="130"/>
      <c r="M12" s="130"/>
      <c r="N12" s="130"/>
      <c r="O12" s="129">
        <v>0</v>
      </c>
      <c r="P12" s="130"/>
      <c r="Q12" s="129"/>
    </row>
    <row r="13" spans="1:17" ht="12" customHeight="1">
      <c r="A13" s="133"/>
      <c r="B13" s="125"/>
      <c r="C13" s="131" t="s">
        <v>1340</v>
      </c>
      <c r="D13" s="132" t="s">
        <v>458</v>
      </c>
      <c r="E13" s="128" t="s">
        <v>356</v>
      </c>
      <c r="F13" s="128" t="s">
        <v>1330</v>
      </c>
      <c r="G13" s="129">
        <v>0</v>
      </c>
      <c r="H13" s="125"/>
      <c r="I13" s="130"/>
      <c r="J13" s="130"/>
      <c r="K13" s="129">
        <v>0</v>
      </c>
      <c r="L13" s="130"/>
      <c r="M13" s="130"/>
      <c r="N13" s="130"/>
      <c r="O13" s="129">
        <v>0</v>
      </c>
      <c r="P13" s="130"/>
      <c r="Q13" s="129"/>
    </row>
    <row r="14" spans="1:17" s="154" customFormat="1" ht="12" customHeight="1">
      <c r="A14" s="147" t="s">
        <v>446</v>
      </c>
      <c r="B14" s="148" t="s">
        <v>8</v>
      </c>
      <c r="C14" s="149" t="s">
        <v>459</v>
      </c>
      <c r="D14" s="150" t="s">
        <v>458</v>
      </c>
      <c r="E14" s="151" t="s">
        <v>356</v>
      </c>
      <c r="F14" s="151" t="s">
        <v>1338</v>
      </c>
      <c r="G14" s="152">
        <v>2509147896</v>
      </c>
      <c r="H14" s="148"/>
      <c r="I14" s="153"/>
      <c r="J14" s="153"/>
      <c r="K14" s="152">
        <v>958867431</v>
      </c>
      <c r="L14" s="153"/>
      <c r="M14" s="153"/>
      <c r="N14" s="153"/>
      <c r="O14" s="152">
        <v>0</v>
      </c>
      <c r="P14" s="153"/>
      <c r="Q14" s="152"/>
    </row>
    <row r="15" spans="1:17" ht="12" customHeight="1">
      <c r="A15" s="133"/>
      <c r="B15" s="125"/>
      <c r="C15" s="133"/>
      <c r="D15" s="133"/>
      <c r="E15" s="128" t="s">
        <v>356</v>
      </c>
      <c r="F15" s="128" t="s">
        <v>1330</v>
      </c>
      <c r="G15" s="129">
        <v>0</v>
      </c>
      <c r="H15" s="125"/>
      <c r="I15" s="130"/>
      <c r="J15" s="130"/>
      <c r="K15" s="129">
        <v>0</v>
      </c>
      <c r="L15" s="130"/>
      <c r="M15" s="130"/>
      <c r="N15" s="130"/>
      <c r="O15" s="129"/>
      <c r="P15" s="130"/>
      <c r="Q15" s="129"/>
    </row>
    <row r="16" spans="1:17" ht="12" customHeight="1">
      <c r="A16" s="133"/>
      <c r="B16" s="125"/>
      <c r="C16" s="133"/>
      <c r="D16" s="133"/>
      <c r="E16" s="128" t="s">
        <v>356</v>
      </c>
      <c r="F16" s="128" t="s">
        <v>1330</v>
      </c>
      <c r="G16" s="129">
        <v>0</v>
      </c>
      <c r="H16" s="125"/>
      <c r="I16" s="130"/>
      <c r="J16" s="130"/>
      <c r="K16" s="129">
        <v>0</v>
      </c>
      <c r="L16" s="130"/>
      <c r="M16" s="130"/>
      <c r="N16" s="130"/>
      <c r="O16" s="129"/>
      <c r="P16" s="130"/>
      <c r="Q16" s="129"/>
    </row>
    <row r="17" spans="1:17" ht="12" customHeight="1">
      <c r="A17" s="133"/>
      <c r="B17" s="125"/>
      <c r="C17" s="131" t="s">
        <v>1341</v>
      </c>
      <c r="D17" s="132" t="s">
        <v>479</v>
      </c>
      <c r="E17" s="128" t="s">
        <v>1337</v>
      </c>
      <c r="F17" s="128" t="s">
        <v>1330</v>
      </c>
      <c r="G17" s="129">
        <v>0</v>
      </c>
      <c r="H17" s="125"/>
      <c r="I17" s="130"/>
      <c r="J17" s="130"/>
      <c r="K17" s="129">
        <v>0</v>
      </c>
      <c r="L17" s="130"/>
      <c r="M17" s="130"/>
      <c r="N17" s="130"/>
      <c r="O17" s="129">
        <v>0</v>
      </c>
      <c r="P17" s="130"/>
      <c r="Q17" s="129"/>
    </row>
    <row r="18" spans="1:17" ht="12" customHeight="1">
      <c r="A18" s="133"/>
      <c r="B18" s="125"/>
      <c r="C18" s="131" t="s">
        <v>1342</v>
      </c>
      <c r="D18" s="132" t="s">
        <v>481</v>
      </c>
      <c r="E18" s="128" t="s">
        <v>1337</v>
      </c>
      <c r="F18" s="128" t="s">
        <v>1330</v>
      </c>
      <c r="G18" s="129">
        <v>0</v>
      </c>
      <c r="H18" s="125"/>
      <c r="I18" s="130"/>
      <c r="J18" s="130"/>
      <c r="K18" s="129">
        <v>0</v>
      </c>
      <c r="L18" s="130"/>
      <c r="M18" s="130"/>
      <c r="N18" s="130"/>
      <c r="O18" s="129">
        <v>0</v>
      </c>
      <c r="P18" s="130"/>
      <c r="Q18" s="129"/>
    </row>
    <row r="19" spans="1:17" ht="12" customHeight="1">
      <c r="A19" s="133"/>
      <c r="B19" s="125"/>
      <c r="C19" s="131" t="s">
        <v>1343</v>
      </c>
      <c r="D19" s="132" t="s">
        <v>483</v>
      </c>
      <c r="E19" s="128" t="s">
        <v>1337</v>
      </c>
      <c r="F19" s="128" t="s">
        <v>1330</v>
      </c>
      <c r="G19" s="129">
        <v>0</v>
      </c>
      <c r="H19" s="125"/>
      <c r="I19" s="130"/>
      <c r="J19" s="130"/>
      <c r="K19" s="129">
        <v>0</v>
      </c>
      <c r="L19" s="130"/>
      <c r="M19" s="130"/>
      <c r="N19" s="130"/>
      <c r="O19" s="129">
        <v>0</v>
      </c>
      <c r="P19" s="130"/>
      <c r="Q19" s="129"/>
    </row>
    <row r="20" spans="1:17" s="154" customFormat="1" ht="12" customHeight="1">
      <c r="A20" s="147" t="s">
        <v>446</v>
      </c>
      <c r="B20" s="148" t="s">
        <v>1344</v>
      </c>
      <c r="C20" s="149" t="s">
        <v>1026</v>
      </c>
      <c r="D20" s="150" t="s">
        <v>966</v>
      </c>
      <c r="E20" s="151" t="s">
        <v>356</v>
      </c>
      <c r="F20" s="151" t="s">
        <v>1338</v>
      </c>
      <c r="G20" s="152">
        <v>0</v>
      </c>
      <c r="H20" s="148"/>
      <c r="I20" s="153"/>
      <c r="J20" s="153"/>
      <c r="K20" s="152">
        <v>1500000000</v>
      </c>
      <c r="L20" s="153"/>
      <c r="M20" s="153"/>
      <c r="N20" s="153"/>
      <c r="O20" s="152">
        <v>0</v>
      </c>
      <c r="P20" s="153"/>
      <c r="Q20" s="152"/>
    </row>
    <row r="21" spans="1:17" s="154" customFormat="1" ht="12" customHeight="1">
      <c r="A21" s="147" t="s">
        <v>446</v>
      </c>
      <c r="B21" s="148" t="s">
        <v>1344</v>
      </c>
      <c r="C21" s="149" t="s">
        <v>484</v>
      </c>
      <c r="D21" s="150" t="s">
        <v>911</v>
      </c>
      <c r="E21" s="151" t="s">
        <v>356</v>
      </c>
      <c r="F21" s="151" t="s">
        <v>1338</v>
      </c>
      <c r="G21" s="152">
        <v>650000000</v>
      </c>
      <c r="H21" s="148"/>
      <c r="I21" s="153"/>
      <c r="J21" s="153"/>
      <c r="K21" s="152">
        <v>150000000</v>
      </c>
      <c r="L21" s="153"/>
      <c r="M21" s="153"/>
      <c r="N21" s="153"/>
      <c r="O21" s="152">
        <v>0</v>
      </c>
      <c r="P21" s="153"/>
      <c r="Q21" s="152"/>
    </row>
    <row r="22" spans="1:17" s="154" customFormat="1" ht="12" customHeight="1">
      <c r="A22" s="147" t="s">
        <v>446</v>
      </c>
      <c r="B22" s="148" t="s">
        <v>1344</v>
      </c>
      <c r="C22" s="149" t="s">
        <v>485</v>
      </c>
      <c r="D22" s="150" t="s">
        <v>912</v>
      </c>
      <c r="E22" s="151" t="s">
        <v>356</v>
      </c>
      <c r="F22" s="151" t="s">
        <v>1338</v>
      </c>
      <c r="G22" s="152">
        <v>45000000</v>
      </c>
      <c r="H22" s="148"/>
      <c r="I22" s="153"/>
      <c r="J22" s="153"/>
      <c r="K22" s="152">
        <v>145000000</v>
      </c>
      <c r="L22" s="153"/>
      <c r="M22" s="153"/>
      <c r="N22" s="153"/>
      <c r="O22" s="152">
        <v>0</v>
      </c>
      <c r="P22" s="153"/>
      <c r="Q22" s="152"/>
    </row>
    <row r="23" spans="1:17" s="154" customFormat="1" ht="12" customHeight="1">
      <c r="A23" s="147" t="s">
        <v>446</v>
      </c>
      <c r="B23" s="148" t="s">
        <v>1344</v>
      </c>
      <c r="C23" s="149" t="s">
        <v>486</v>
      </c>
      <c r="D23" s="150" t="s">
        <v>1345</v>
      </c>
      <c r="E23" s="151" t="s">
        <v>356</v>
      </c>
      <c r="F23" s="151" t="s">
        <v>1338</v>
      </c>
      <c r="G23" s="152">
        <v>420637440</v>
      </c>
      <c r="H23" s="148"/>
      <c r="I23" s="153"/>
      <c r="J23" s="153"/>
      <c r="K23" s="152">
        <v>609353160</v>
      </c>
      <c r="L23" s="153"/>
      <c r="M23" s="153"/>
      <c r="N23" s="153"/>
      <c r="O23" s="152">
        <v>0</v>
      </c>
      <c r="P23" s="153"/>
      <c r="Q23" s="152"/>
    </row>
    <row r="24" spans="1:17" s="154" customFormat="1" ht="12" customHeight="1">
      <c r="A24" s="147" t="s">
        <v>446</v>
      </c>
      <c r="B24" s="148" t="s">
        <v>1344</v>
      </c>
      <c r="C24" s="149" t="s">
        <v>488</v>
      </c>
      <c r="D24" s="150" t="s">
        <v>1346</v>
      </c>
      <c r="E24" s="151" t="s">
        <v>356</v>
      </c>
      <c r="F24" s="151" t="s">
        <v>1338</v>
      </c>
      <c r="G24" s="152">
        <v>0</v>
      </c>
      <c r="H24" s="148"/>
      <c r="I24" s="153"/>
      <c r="J24" s="153"/>
      <c r="K24" s="152">
        <v>234366600</v>
      </c>
      <c r="L24" s="153"/>
      <c r="M24" s="153"/>
      <c r="N24" s="153"/>
      <c r="O24" s="152">
        <v>0</v>
      </c>
      <c r="P24" s="153"/>
      <c r="Q24" s="152"/>
    </row>
    <row r="25" spans="1:17" ht="12" customHeight="1">
      <c r="A25" s="133"/>
      <c r="B25" s="125"/>
      <c r="C25" s="131" t="s">
        <v>1747</v>
      </c>
      <c r="D25" s="132" t="s">
        <v>483</v>
      </c>
      <c r="E25" s="128" t="s">
        <v>356</v>
      </c>
      <c r="F25" s="128" t="s">
        <v>1330</v>
      </c>
      <c r="G25" s="129"/>
      <c r="H25" s="125"/>
      <c r="I25" s="130"/>
      <c r="J25" s="130"/>
      <c r="K25" s="129"/>
      <c r="L25" s="130"/>
      <c r="M25" s="130"/>
      <c r="N25" s="130"/>
      <c r="O25" s="129">
        <v>0</v>
      </c>
      <c r="P25" s="130"/>
      <c r="Q25" s="129"/>
    </row>
    <row r="26" spans="1:17" s="154" customFormat="1" ht="12" customHeight="1">
      <c r="A26" s="147" t="s">
        <v>446</v>
      </c>
      <c r="B26" s="148" t="s">
        <v>1748</v>
      </c>
      <c r="C26" s="149" t="s">
        <v>1749</v>
      </c>
      <c r="D26" s="150" t="s">
        <v>1750</v>
      </c>
      <c r="E26" s="151" t="s">
        <v>356</v>
      </c>
      <c r="F26" s="151" t="s">
        <v>1338</v>
      </c>
      <c r="G26" s="152">
        <v>0</v>
      </c>
      <c r="H26" s="148"/>
      <c r="I26" s="153"/>
      <c r="J26" s="153"/>
      <c r="K26" s="152"/>
      <c r="L26" s="153"/>
      <c r="M26" s="153"/>
      <c r="N26" s="153"/>
      <c r="O26" s="152"/>
      <c r="P26" s="153"/>
      <c r="Q26" s="152"/>
    </row>
    <row r="27" spans="1:17" ht="12" customHeight="1">
      <c r="A27" s="133"/>
      <c r="B27" s="125"/>
      <c r="C27" s="131" t="s">
        <v>1347</v>
      </c>
      <c r="D27" s="132" t="s">
        <v>511</v>
      </c>
      <c r="E27" s="128" t="s">
        <v>356</v>
      </c>
      <c r="F27" s="128" t="s">
        <v>1330</v>
      </c>
      <c r="G27" s="129">
        <v>0</v>
      </c>
      <c r="H27" s="125"/>
      <c r="I27" s="130"/>
      <c r="J27" s="130"/>
      <c r="K27" s="129">
        <v>0</v>
      </c>
      <c r="L27" s="130"/>
      <c r="M27" s="130"/>
      <c r="N27" s="130"/>
      <c r="O27" s="129">
        <v>0</v>
      </c>
      <c r="P27" s="130"/>
      <c r="Q27" s="129"/>
    </row>
    <row r="28" spans="1:17" ht="12" customHeight="1">
      <c r="A28" s="133"/>
      <c r="B28" s="125"/>
      <c r="C28" s="131" t="s">
        <v>1348</v>
      </c>
      <c r="D28" s="132" t="s">
        <v>513</v>
      </c>
      <c r="E28" s="128" t="s">
        <v>356</v>
      </c>
      <c r="F28" s="128" t="s">
        <v>1330</v>
      </c>
      <c r="G28" s="129">
        <v>0</v>
      </c>
      <c r="H28" s="125"/>
      <c r="I28" s="130"/>
      <c r="J28" s="130"/>
      <c r="K28" s="129">
        <v>0</v>
      </c>
      <c r="L28" s="130"/>
      <c r="M28" s="130"/>
      <c r="N28" s="130"/>
      <c r="O28" s="129"/>
      <c r="P28" s="130"/>
      <c r="Q28" s="129"/>
    </row>
    <row r="29" spans="1:17" ht="12" customHeight="1">
      <c r="A29" s="133"/>
      <c r="B29" s="125"/>
      <c r="C29" s="131" t="s">
        <v>1349</v>
      </c>
      <c r="D29" s="132" t="s">
        <v>1350</v>
      </c>
      <c r="E29" s="128" t="s">
        <v>356</v>
      </c>
      <c r="F29" s="128" t="s">
        <v>1330</v>
      </c>
      <c r="G29" s="129">
        <v>0</v>
      </c>
      <c r="H29" s="125"/>
      <c r="I29" s="130"/>
      <c r="J29" s="130"/>
      <c r="K29" s="129">
        <v>0</v>
      </c>
      <c r="L29" s="130"/>
      <c r="M29" s="130"/>
      <c r="N29" s="130"/>
      <c r="O29" s="129"/>
      <c r="P29" s="130"/>
      <c r="Q29" s="129"/>
    </row>
    <row r="30" spans="1:17" s="154" customFormat="1" ht="12" customHeight="1">
      <c r="A30" s="147" t="s">
        <v>446</v>
      </c>
      <c r="B30" s="148" t="s">
        <v>1351</v>
      </c>
      <c r="C30" s="149" t="s">
        <v>1352</v>
      </c>
      <c r="D30" s="150" t="s">
        <v>1353</v>
      </c>
      <c r="E30" s="151" t="s">
        <v>356</v>
      </c>
      <c r="F30" s="151" t="s">
        <v>1338</v>
      </c>
      <c r="G30" s="152">
        <v>0</v>
      </c>
      <c r="H30" s="148"/>
      <c r="I30" s="153"/>
      <c r="J30" s="153"/>
      <c r="K30" s="152">
        <v>14107901</v>
      </c>
      <c r="L30" s="153"/>
      <c r="M30" s="153"/>
      <c r="N30" s="153"/>
      <c r="O30" s="152"/>
      <c r="P30" s="153"/>
      <c r="Q30" s="152"/>
    </row>
    <row r="31" spans="1:17" ht="12" customHeight="1">
      <c r="A31" s="133"/>
      <c r="B31" s="125"/>
      <c r="C31" s="131" t="s">
        <v>1354</v>
      </c>
      <c r="D31" s="132" t="s">
        <v>555</v>
      </c>
      <c r="E31" s="128" t="s">
        <v>356</v>
      </c>
      <c r="F31" s="128" t="s">
        <v>1330</v>
      </c>
      <c r="G31" s="129">
        <v>0</v>
      </c>
      <c r="H31" s="125"/>
      <c r="I31" s="130"/>
      <c r="J31" s="130"/>
      <c r="K31" s="129">
        <v>0</v>
      </c>
      <c r="L31" s="130"/>
      <c r="M31" s="130"/>
      <c r="N31" s="130"/>
      <c r="O31" s="129">
        <v>0</v>
      </c>
      <c r="P31" s="130"/>
      <c r="Q31" s="129"/>
    </row>
    <row r="32" spans="1:17" ht="12" customHeight="1">
      <c r="A32" s="133"/>
      <c r="B32" s="125"/>
      <c r="C32" s="131" t="s">
        <v>1355</v>
      </c>
      <c r="D32" s="132" t="s">
        <v>557</v>
      </c>
      <c r="E32" s="128" t="s">
        <v>356</v>
      </c>
      <c r="F32" s="128" t="s">
        <v>1330</v>
      </c>
      <c r="G32" s="129">
        <v>0</v>
      </c>
      <c r="H32" s="125"/>
      <c r="I32" s="130"/>
      <c r="J32" s="130"/>
      <c r="K32" s="129">
        <v>0</v>
      </c>
      <c r="L32" s="130"/>
      <c r="M32" s="130"/>
      <c r="N32" s="130"/>
      <c r="O32" s="129">
        <v>0</v>
      </c>
      <c r="P32" s="130"/>
      <c r="Q32" s="129"/>
    </row>
    <row r="33" spans="1:17" s="154" customFormat="1" ht="12" customHeight="1">
      <c r="A33" s="147" t="s">
        <v>446</v>
      </c>
      <c r="B33" s="155" t="s">
        <v>1356</v>
      </c>
      <c r="C33" s="149" t="s">
        <v>1094</v>
      </c>
      <c r="D33" s="150" t="s">
        <v>1357</v>
      </c>
      <c r="E33" s="151" t="s">
        <v>356</v>
      </c>
      <c r="F33" s="151" t="s">
        <v>1338</v>
      </c>
      <c r="G33" s="152">
        <v>0</v>
      </c>
      <c r="H33" s="148"/>
      <c r="I33" s="153"/>
      <c r="J33" s="153"/>
      <c r="K33" s="152">
        <v>0</v>
      </c>
      <c r="L33" s="153"/>
      <c r="M33" s="153"/>
      <c r="N33" s="153"/>
      <c r="O33" s="152">
        <v>0</v>
      </c>
      <c r="P33" s="153"/>
      <c r="Q33" s="152"/>
    </row>
    <row r="34" spans="1:17" s="154" customFormat="1" ht="12" customHeight="1">
      <c r="A34" s="147" t="s">
        <v>446</v>
      </c>
      <c r="B34" s="155" t="s">
        <v>1356</v>
      </c>
      <c r="C34" s="149" t="s">
        <v>558</v>
      </c>
      <c r="D34" s="150" t="s">
        <v>1751</v>
      </c>
      <c r="E34" s="151" t="s">
        <v>356</v>
      </c>
      <c r="F34" s="151" t="s">
        <v>1338</v>
      </c>
      <c r="G34" s="152">
        <v>0</v>
      </c>
      <c r="H34" s="148"/>
      <c r="I34" s="153"/>
      <c r="J34" s="153"/>
      <c r="K34" s="152"/>
      <c r="L34" s="153"/>
      <c r="M34" s="153"/>
      <c r="N34" s="153"/>
      <c r="O34" s="152"/>
      <c r="P34" s="153"/>
      <c r="Q34" s="152"/>
    </row>
    <row r="35" spans="1:17" ht="12" customHeight="1">
      <c r="A35" s="133"/>
      <c r="B35" s="125"/>
      <c r="C35" s="131" t="s">
        <v>1358</v>
      </c>
      <c r="D35" s="132" t="s">
        <v>561</v>
      </c>
      <c r="E35" s="128" t="s">
        <v>356</v>
      </c>
      <c r="F35" s="128" t="s">
        <v>1330</v>
      </c>
      <c r="G35" s="129">
        <v>0</v>
      </c>
      <c r="H35" s="125"/>
      <c r="I35" s="130"/>
      <c r="J35" s="130"/>
      <c r="K35" s="129">
        <v>0</v>
      </c>
      <c r="L35" s="130"/>
      <c r="M35" s="130"/>
      <c r="N35" s="130"/>
      <c r="O35" s="129">
        <v>0</v>
      </c>
      <c r="P35" s="130"/>
      <c r="Q35" s="129"/>
    </row>
    <row r="36" spans="1:17" ht="12" customHeight="1">
      <c r="A36" s="133"/>
      <c r="B36" s="125"/>
      <c r="C36" s="131" t="s">
        <v>1359</v>
      </c>
      <c r="D36" s="132" t="s">
        <v>563</v>
      </c>
      <c r="E36" s="128" t="s">
        <v>356</v>
      </c>
      <c r="F36" s="128" t="s">
        <v>1330</v>
      </c>
      <c r="G36" s="129">
        <v>0</v>
      </c>
      <c r="H36" s="125"/>
      <c r="I36" s="130"/>
      <c r="J36" s="130"/>
      <c r="K36" s="129">
        <v>0</v>
      </c>
      <c r="L36" s="130"/>
      <c r="M36" s="130"/>
      <c r="N36" s="130"/>
      <c r="O36" s="129">
        <v>0</v>
      </c>
      <c r="P36" s="130"/>
      <c r="Q36" s="129"/>
    </row>
    <row r="37" spans="1:17" s="154" customFormat="1" ht="12" customHeight="1">
      <c r="A37" s="147" t="s">
        <v>446</v>
      </c>
      <c r="B37" s="155" t="s">
        <v>406</v>
      </c>
      <c r="C37" s="149" t="s">
        <v>564</v>
      </c>
      <c r="D37" s="150" t="s">
        <v>563</v>
      </c>
      <c r="E37" s="151" t="s">
        <v>356</v>
      </c>
      <c r="F37" s="151" t="s">
        <v>1338</v>
      </c>
      <c r="G37" s="152">
        <v>549204468</v>
      </c>
      <c r="H37" s="148"/>
      <c r="I37" s="153"/>
      <c r="J37" s="153"/>
      <c r="K37" s="152">
        <v>56373155</v>
      </c>
      <c r="L37" s="153"/>
      <c r="M37" s="153"/>
      <c r="N37" s="153"/>
      <c r="O37" s="152">
        <v>0</v>
      </c>
      <c r="P37" s="153"/>
      <c r="Q37" s="152"/>
    </row>
    <row r="38" spans="1:17" ht="12" customHeight="1">
      <c r="A38" s="133"/>
      <c r="B38" s="125"/>
      <c r="C38" s="133"/>
      <c r="D38" s="133"/>
      <c r="E38" s="128" t="s">
        <v>356</v>
      </c>
      <c r="F38" s="128" t="s">
        <v>1330</v>
      </c>
      <c r="G38" s="129">
        <v>0</v>
      </c>
      <c r="H38" s="125"/>
      <c r="I38" s="130"/>
      <c r="J38" s="130"/>
      <c r="K38" s="129">
        <v>0</v>
      </c>
      <c r="L38" s="130"/>
      <c r="M38" s="130"/>
      <c r="N38" s="130"/>
      <c r="O38" s="129"/>
      <c r="P38" s="130"/>
      <c r="Q38" s="129"/>
    </row>
    <row r="39" spans="1:17" ht="12" customHeight="1">
      <c r="A39" s="133"/>
      <c r="B39" s="125"/>
      <c r="C39" s="133"/>
      <c r="D39" s="133"/>
      <c r="E39" s="128" t="s">
        <v>356</v>
      </c>
      <c r="F39" s="128" t="s">
        <v>1330</v>
      </c>
      <c r="G39" s="129">
        <v>0</v>
      </c>
      <c r="H39" s="125"/>
      <c r="I39" s="130"/>
      <c r="J39" s="130"/>
      <c r="K39" s="129">
        <v>0</v>
      </c>
      <c r="L39" s="130"/>
      <c r="M39" s="130"/>
      <c r="N39" s="130"/>
      <c r="O39" s="129"/>
      <c r="P39" s="130"/>
      <c r="Q39" s="129"/>
    </row>
    <row r="40" spans="1:17" ht="12" customHeight="1">
      <c r="A40" s="133"/>
      <c r="B40" s="125"/>
      <c r="C40" s="133"/>
      <c r="D40" s="133"/>
      <c r="E40" s="128" t="s">
        <v>356</v>
      </c>
      <c r="F40" s="128" t="s">
        <v>1330</v>
      </c>
      <c r="G40" s="129">
        <v>0</v>
      </c>
      <c r="H40" s="125"/>
      <c r="I40" s="130"/>
      <c r="J40" s="130"/>
      <c r="K40" s="129">
        <v>0</v>
      </c>
      <c r="L40" s="130"/>
      <c r="M40" s="130"/>
      <c r="N40" s="130"/>
      <c r="O40" s="129"/>
      <c r="P40" s="130"/>
      <c r="Q40" s="129"/>
    </row>
    <row r="41" spans="1:17" ht="12" customHeight="1">
      <c r="A41" s="133"/>
      <c r="B41" s="125"/>
      <c r="C41" s="131" t="s">
        <v>1360</v>
      </c>
      <c r="D41" s="132" t="s">
        <v>577</v>
      </c>
      <c r="E41" s="128" t="s">
        <v>356</v>
      </c>
      <c r="F41" s="128" t="s">
        <v>1330</v>
      </c>
      <c r="G41" s="129">
        <v>0</v>
      </c>
      <c r="H41" s="125"/>
      <c r="I41" s="130"/>
      <c r="J41" s="130"/>
      <c r="K41" s="129">
        <v>0</v>
      </c>
      <c r="L41" s="130"/>
      <c r="M41" s="130"/>
      <c r="N41" s="130"/>
      <c r="O41" s="129">
        <v>0</v>
      </c>
      <c r="P41" s="130"/>
      <c r="Q41" s="129"/>
    </row>
    <row r="42" spans="1:17" s="154" customFormat="1" ht="12" customHeight="1">
      <c r="A42" s="147" t="s">
        <v>446</v>
      </c>
      <c r="B42" s="148" t="s">
        <v>1361</v>
      </c>
      <c r="C42" s="149" t="s">
        <v>578</v>
      </c>
      <c r="D42" s="150" t="s">
        <v>1362</v>
      </c>
      <c r="E42" s="151" t="s">
        <v>356</v>
      </c>
      <c r="F42" s="151" t="s">
        <v>1338</v>
      </c>
      <c r="G42" s="152">
        <v>6089812</v>
      </c>
      <c r="H42" s="148"/>
      <c r="I42" s="153"/>
      <c r="J42" s="153"/>
      <c r="K42" s="152">
        <v>1061628</v>
      </c>
      <c r="L42" s="153"/>
      <c r="M42" s="153"/>
      <c r="N42" s="153"/>
      <c r="O42" s="152">
        <v>0</v>
      </c>
      <c r="P42" s="153"/>
      <c r="Q42" s="152"/>
    </row>
    <row r="43" spans="1:17" ht="12" customHeight="1">
      <c r="B43" s="125"/>
      <c r="C43" s="133"/>
      <c r="D43" s="133"/>
      <c r="E43" s="128" t="s">
        <v>356</v>
      </c>
      <c r="F43" s="128" t="s">
        <v>1330</v>
      </c>
      <c r="G43" s="129">
        <v>0</v>
      </c>
      <c r="H43" s="125"/>
      <c r="I43" s="130"/>
      <c r="J43" s="130"/>
      <c r="K43" s="129">
        <v>0</v>
      </c>
      <c r="L43" s="130"/>
      <c r="M43" s="130"/>
      <c r="N43" s="130"/>
      <c r="O43" s="129"/>
      <c r="P43" s="130"/>
      <c r="Q43" s="129"/>
    </row>
    <row r="44" spans="1:17" ht="12" customHeight="1">
      <c r="A44" s="133"/>
      <c r="B44" s="125"/>
      <c r="C44" s="131" t="s">
        <v>1363</v>
      </c>
      <c r="D44" s="132" t="s">
        <v>1364</v>
      </c>
      <c r="E44" s="128" t="s">
        <v>356</v>
      </c>
      <c r="F44" s="128" t="s">
        <v>1330</v>
      </c>
      <c r="G44" s="129">
        <v>0</v>
      </c>
      <c r="H44" s="125"/>
      <c r="I44" s="130"/>
      <c r="J44" s="130"/>
      <c r="K44" s="129">
        <v>0</v>
      </c>
      <c r="L44" s="130"/>
      <c r="M44" s="130"/>
      <c r="N44" s="130"/>
      <c r="O44" s="129">
        <v>0</v>
      </c>
      <c r="P44" s="130"/>
      <c r="Q44" s="129"/>
    </row>
    <row r="45" spans="1:17" ht="12" customHeight="1">
      <c r="A45" s="133"/>
      <c r="B45" s="125"/>
      <c r="C45" s="131" t="s">
        <v>1365</v>
      </c>
      <c r="D45" s="132" t="s">
        <v>597</v>
      </c>
      <c r="E45" s="128" t="s">
        <v>1337</v>
      </c>
      <c r="F45" s="128" t="s">
        <v>1330</v>
      </c>
      <c r="G45" s="129">
        <v>0</v>
      </c>
      <c r="H45" s="125"/>
      <c r="I45" s="130"/>
      <c r="J45" s="130"/>
      <c r="K45" s="129">
        <v>0</v>
      </c>
      <c r="L45" s="130"/>
      <c r="M45" s="130"/>
      <c r="N45" s="130"/>
      <c r="O45" s="129">
        <v>0</v>
      </c>
      <c r="P45" s="130"/>
      <c r="Q45" s="129"/>
    </row>
    <row r="46" spans="1:17" s="154" customFormat="1" ht="12" customHeight="1">
      <c r="A46" s="147" t="s">
        <v>446</v>
      </c>
      <c r="B46" s="148" t="s">
        <v>1344</v>
      </c>
      <c r="C46" s="149" t="s">
        <v>1028</v>
      </c>
      <c r="D46" s="150" t="s">
        <v>1366</v>
      </c>
      <c r="E46" s="151" t="s">
        <v>356</v>
      </c>
      <c r="F46" s="151" t="s">
        <v>1338</v>
      </c>
      <c r="G46" s="152">
        <v>0</v>
      </c>
      <c r="H46" s="148"/>
      <c r="I46" s="153"/>
      <c r="J46" s="153"/>
      <c r="K46" s="152">
        <v>161871974</v>
      </c>
      <c r="L46" s="153"/>
      <c r="M46" s="153"/>
      <c r="N46" s="153"/>
      <c r="O46" s="152">
        <v>0</v>
      </c>
      <c r="P46" s="153"/>
      <c r="Q46" s="152"/>
    </row>
    <row r="47" spans="1:17" s="154" customFormat="1" ht="12" customHeight="1">
      <c r="A47" s="147" t="s">
        <v>446</v>
      </c>
      <c r="B47" s="148" t="s">
        <v>1344</v>
      </c>
      <c r="C47" s="156" t="s">
        <v>1367</v>
      </c>
      <c r="D47" s="157" t="s">
        <v>1368</v>
      </c>
      <c r="E47" s="151" t="s">
        <v>356</v>
      </c>
      <c r="F47" s="151" t="s">
        <v>1338</v>
      </c>
      <c r="G47" s="152">
        <v>189150684</v>
      </c>
      <c r="H47" s="148"/>
      <c r="I47" s="153"/>
      <c r="J47" s="153"/>
      <c r="K47" s="152">
        <v>74794521</v>
      </c>
      <c r="L47" s="153"/>
      <c r="M47" s="153"/>
      <c r="N47" s="153"/>
      <c r="O47" s="152">
        <v>0</v>
      </c>
      <c r="P47" s="153"/>
      <c r="Q47" s="152"/>
    </row>
    <row r="48" spans="1:17" s="154" customFormat="1" ht="12" customHeight="1">
      <c r="A48" s="147" t="s">
        <v>446</v>
      </c>
      <c r="B48" s="148" t="s">
        <v>1344</v>
      </c>
      <c r="C48" s="149" t="s">
        <v>1369</v>
      </c>
      <c r="D48" s="150" t="s">
        <v>1370</v>
      </c>
      <c r="E48" s="151" t="s">
        <v>356</v>
      </c>
      <c r="F48" s="151" t="s">
        <v>1338</v>
      </c>
      <c r="G48" s="152">
        <v>15332328</v>
      </c>
      <c r="H48" s="148"/>
      <c r="I48" s="153"/>
      <c r="J48" s="153"/>
      <c r="K48" s="152">
        <v>22013973</v>
      </c>
      <c r="L48" s="153"/>
      <c r="M48" s="153"/>
      <c r="N48" s="153"/>
      <c r="O48" s="152">
        <v>0</v>
      </c>
      <c r="P48" s="153"/>
      <c r="Q48" s="152"/>
    </row>
    <row r="49" spans="1:17" s="154" customFormat="1" ht="12" customHeight="1">
      <c r="A49" s="147" t="s">
        <v>446</v>
      </c>
      <c r="B49" s="148" t="s">
        <v>1344</v>
      </c>
      <c r="C49" s="156" t="s">
        <v>1371</v>
      </c>
      <c r="D49" s="157" t="s">
        <v>1372</v>
      </c>
      <c r="E49" s="151" t="s">
        <v>1337</v>
      </c>
      <c r="F49" s="151" t="s">
        <v>1338</v>
      </c>
      <c r="G49" s="152">
        <v>45104624</v>
      </c>
      <c r="H49" s="148"/>
      <c r="I49" s="153"/>
      <c r="J49" s="153"/>
      <c r="K49" s="152">
        <v>91067439</v>
      </c>
      <c r="L49" s="153"/>
      <c r="M49" s="153"/>
      <c r="N49" s="153"/>
      <c r="O49" s="152">
        <v>0</v>
      </c>
      <c r="P49" s="153"/>
      <c r="Q49" s="152"/>
    </row>
    <row r="50" spans="1:17" s="154" customFormat="1" ht="12" customHeight="1">
      <c r="A50" s="147" t="s">
        <v>446</v>
      </c>
      <c r="B50" s="148" t="s">
        <v>1344</v>
      </c>
      <c r="C50" s="149" t="s">
        <v>1373</v>
      </c>
      <c r="D50" s="150" t="s">
        <v>1374</v>
      </c>
      <c r="E50" s="151" t="s">
        <v>1337</v>
      </c>
      <c r="F50" s="151" t="s">
        <v>1338</v>
      </c>
      <c r="G50" s="152">
        <v>0</v>
      </c>
      <c r="H50" s="148"/>
      <c r="I50" s="153"/>
      <c r="J50" s="153"/>
      <c r="K50" s="152">
        <v>20023892</v>
      </c>
      <c r="L50" s="153"/>
      <c r="M50" s="153"/>
      <c r="N50" s="153"/>
      <c r="O50" s="152">
        <v>0</v>
      </c>
      <c r="P50" s="153"/>
      <c r="Q50" s="152"/>
    </row>
    <row r="51" spans="1:17" s="154" customFormat="1" ht="12" customHeight="1">
      <c r="A51" s="147" t="s">
        <v>446</v>
      </c>
      <c r="B51" s="148" t="s">
        <v>1344</v>
      </c>
      <c r="C51" s="156" t="s">
        <v>1375</v>
      </c>
      <c r="D51" s="150" t="s">
        <v>1376</v>
      </c>
      <c r="E51" s="151" t="s">
        <v>1337</v>
      </c>
      <c r="F51" s="151" t="s">
        <v>1338</v>
      </c>
      <c r="G51" s="152">
        <v>0</v>
      </c>
      <c r="H51" s="148"/>
      <c r="I51" s="153"/>
      <c r="J51" s="153"/>
      <c r="K51" s="152">
        <v>-107764191</v>
      </c>
      <c r="L51" s="153"/>
      <c r="M51" s="153"/>
      <c r="N51" s="153"/>
      <c r="O51" s="152">
        <v>0</v>
      </c>
      <c r="P51" s="153"/>
      <c r="Q51" s="152"/>
    </row>
    <row r="52" spans="1:17" s="154" customFormat="1" ht="12" customHeight="1">
      <c r="A52" s="147" t="s">
        <v>446</v>
      </c>
      <c r="B52" s="148" t="s">
        <v>1344</v>
      </c>
      <c r="C52" s="156" t="s">
        <v>1377</v>
      </c>
      <c r="D52" s="157" t="s">
        <v>1378</v>
      </c>
      <c r="E52" s="151" t="s">
        <v>356</v>
      </c>
      <c r="F52" s="151" t="s">
        <v>1338</v>
      </c>
      <c r="G52" s="152">
        <v>-185602740</v>
      </c>
      <c r="H52" s="148"/>
      <c r="I52" s="153"/>
      <c r="J52" s="153"/>
      <c r="K52" s="152">
        <v>-71424657</v>
      </c>
      <c r="L52" s="153"/>
      <c r="M52" s="153"/>
      <c r="N52" s="153"/>
      <c r="O52" s="152">
        <v>0</v>
      </c>
      <c r="P52" s="153"/>
      <c r="Q52" s="152"/>
    </row>
    <row r="53" spans="1:17" s="154" customFormat="1" ht="12" customHeight="1">
      <c r="A53" s="147" t="s">
        <v>446</v>
      </c>
      <c r="B53" s="148" t="s">
        <v>1344</v>
      </c>
      <c r="C53" s="149" t="s">
        <v>1379</v>
      </c>
      <c r="D53" s="150" t="s">
        <v>1380</v>
      </c>
      <c r="E53" s="151" t="s">
        <v>356</v>
      </c>
      <c r="F53" s="151" t="s">
        <v>1338</v>
      </c>
      <c r="G53" s="152">
        <v>-12547311</v>
      </c>
      <c r="H53" s="148"/>
      <c r="I53" s="153"/>
      <c r="J53" s="153"/>
      <c r="K53" s="152">
        <v>-18120463</v>
      </c>
      <c r="L53" s="153"/>
      <c r="M53" s="153"/>
      <c r="N53" s="153"/>
      <c r="O53" s="152">
        <v>0</v>
      </c>
      <c r="P53" s="153"/>
      <c r="Q53" s="152"/>
    </row>
    <row r="54" spans="1:17" s="154" customFormat="1" ht="12" customHeight="1">
      <c r="A54" s="147" t="s">
        <v>446</v>
      </c>
      <c r="B54" s="148" t="s">
        <v>1344</v>
      </c>
      <c r="C54" s="149" t="s">
        <v>1381</v>
      </c>
      <c r="D54" s="150" t="s">
        <v>1382</v>
      </c>
      <c r="E54" s="151" t="s">
        <v>356</v>
      </c>
      <c r="F54" s="151" t="s">
        <v>1338</v>
      </c>
      <c r="G54" s="152">
        <v>-45069724</v>
      </c>
      <c r="H54" s="148"/>
      <c r="I54" s="153"/>
      <c r="J54" s="153"/>
      <c r="K54" s="152">
        <v>-89284925</v>
      </c>
      <c r="L54" s="153"/>
      <c r="M54" s="153"/>
      <c r="N54" s="153"/>
      <c r="O54" s="152">
        <v>0</v>
      </c>
      <c r="P54" s="153"/>
      <c r="Q54" s="152"/>
    </row>
    <row r="55" spans="1:17" s="154" customFormat="1" ht="12" customHeight="1">
      <c r="A55" s="147" t="s">
        <v>446</v>
      </c>
      <c r="B55" s="148" t="s">
        <v>1344</v>
      </c>
      <c r="C55" s="149" t="s">
        <v>1383</v>
      </c>
      <c r="D55" s="150" t="s">
        <v>1384</v>
      </c>
      <c r="E55" s="151" t="s">
        <v>356</v>
      </c>
      <c r="F55" s="151" t="s">
        <v>1338</v>
      </c>
      <c r="G55" s="152">
        <v>0</v>
      </c>
      <c r="H55" s="148"/>
      <c r="I55" s="153"/>
      <c r="J55" s="153"/>
      <c r="K55" s="152">
        <v>-17269069</v>
      </c>
      <c r="L55" s="153"/>
      <c r="M55" s="153"/>
      <c r="N55" s="153"/>
      <c r="O55" s="152">
        <v>0</v>
      </c>
      <c r="P55" s="153"/>
      <c r="Q55" s="152"/>
    </row>
    <row r="56" spans="1:17" ht="12" customHeight="1">
      <c r="A56" s="133"/>
      <c r="B56" s="125"/>
      <c r="C56" s="126" t="s">
        <v>1385</v>
      </c>
      <c r="D56" s="127" t="s">
        <v>5</v>
      </c>
      <c r="E56" s="128" t="s">
        <v>356</v>
      </c>
      <c r="F56" s="128" t="s">
        <v>1330</v>
      </c>
      <c r="G56" s="129">
        <v>0</v>
      </c>
      <c r="H56" s="125"/>
      <c r="I56" s="130"/>
      <c r="J56" s="130"/>
      <c r="K56" s="129">
        <v>0</v>
      </c>
      <c r="L56" s="130"/>
      <c r="M56" s="130"/>
      <c r="N56" s="130"/>
      <c r="O56" s="129">
        <v>0</v>
      </c>
      <c r="P56" s="130"/>
      <c r="Q56" s="129"/>
    </row>
    <row r="57" spans="1:17" ht="12" customHeight="1">
      <c r="A57" s="133"/>
      <c r="B57" s="125"/>
      <c r="C57" s="131" t="s">
        <v>1386</v>
      </c>
      <c r="D57" s="132" t="s">
        <v>639</v>
      </c>
      <c r="E57" s="128" t="s">
        <v>356</v>
      </c>
      <c r="F57" s="128" t="s">
        <v>1330</v>
      </c>
      <c r="G57" s="129">
        <v>0</v>
      </c>
      <c r="H57" s="125"/>
      <c r="I57" s="130"/>
      <c r="J57" s="130"/>
      <c r="K57" s="129">
        <v>0</v>
      </c>
      <c r="L57" s="130"/>
      <c r="M57" s="130"/>
      <c r="N57" s="130"/>
      <c r="O57" s="129">
        <v>0</v>
      </c>
      <c r="P57" s="130"/>
      <c r="Q57" s="129"/>
    </row>
    <row r="58" spans="1:17" ht="12" customHeight="1">
      <c r="A58" s="133"/>
      <c r="B58" s="125"/>
      <c r="C58" s="131" t="s">
        <v>1387</v>
      </c>
      <c r="D58" s="132" t="s">
        <v>34</v>
      </c>
      <c r="E58" s="128" t="s">
        <v>1337</v>
      </c>
      <c r="F58" s="128" t="s">
        <v>1330</v>
      </c>
      <c r="G58" s="129">
        <v>0</v>
      </c>
      <c r="H58" s="125"/>
      <c r="I58" s="130"/>
      <c r="J58" s="130"/>
      <c r="K58" s="129">
        <v>0</v>
      </c>
      <c r="L58" s="130"/>
      <c r="M58" s="130"/>
      <c r="N58" s="130"/>
      <c r="O58" s="129">
        <v>0</v>
      </c>
      <c r="P58" s="130"/>
      <c r="Q58" s="129"/>
    </row>
    <row r="59" spans="1:17" ht="12" customHeight="1">
      <c r="A59" s="133"/>
      <c r="B59" s="125"/>
      <c r="C59" s="131" t="s">
        <v>1388</v>
      </c>
      <c r="D59" s="132" t="s">
        <v>642</v>
      </c>
      <c r="E59" s="128" t="s">
        <v>356</v>
      </c>
      <c r="F59" s="128" t="s">
        <v>1330</v>
      </c>
      <c r="G59" s="129">
        <v>0</v>
      </c>
      <c r="H59" s="125"/>
      <c r="I59" s="130"/>
      <c r="J59" s="130"/>
      <c r="K59" s="129">
        <v>0</v>
      </c>
      <c r="L59" s="130"/>
      <c r="M59" s="130"/>
      <c r="N59" s="130"/>
      <c r="O59" s="129">
        <v>0</v>
      </c>
      <c r="P59" s="130"/>
      <c r="Q59" s="129"/>
    </row>
    <row r="60" spans="1:17" s="154" customFormat="1" ht="12" customHeight="1">
      <c r="A60" s="147" t="s">
        <v>5</v>
      </c>
      <c r="B60" s="148" t="s">
        <v>1389</v>
      </c>
      <c r="C60" s="149" t="s">
        <v>1390</v>
      </c>
      <c r="D60" s="150" t="s">
        <v>1391</v>
      </c>
      <c r="E60" s="151" t="s">
        <v>356</v>
      </c>
      <c r="F60" s="151" t="s">
        <v>1338</v>
      </c>
      <c r="G60" s="152">
        <v>58458397</v>
      </c>
      <c r="H60" s="148"/>
      <c r="I60" s="153"/>
      <c r="J60" s="153"/>
      <c r="K60" s="152">
        <v>4639921</v>
      </c>
      <c r="L60" s="153"/>
      <c r="M60" s="153"/>
      <c r="N60" s="153"/>
      <c r="O60" s="152">
        <v>0</v>
      </c>
      <c r="P60" s="153"/>
      <c r="Q60" s="152"/>
    </row>
    <row r="61" spans="1:17" ht="12" customHeight="1">
      <c r="A61" s="133"/>
      <c r="B61" s="125"/>
      <c r="C61" s="131" t="s">
        <v>1392</v>
      </c>
      <c r="D61" s="132" t="s">
        <v>693</v>
      </c>
      <c r="E61" s="128" t="s">
        <v>356</v>
      </c>
      <c r="F61" s="128" t="s">
        <v>1330</v>
      </c>
      <c r="G61" s="129">
        <v>0</v>
      </c>
      <c r="H61" s="125"/>
      <c r="I61" s="130"/>
      <c r="J61" s="130"/>
      <c r="K61" s="129">
        <v>0</v>
      </c>
      <c r="L61" s="130"/>
      <c r="M61" s="130"/>
      <c r="N61" s="130"/>
      <c r="O61" s="129">
        <v>0</v>
      </c>
      <c r="P61" s="130"/>
      <c r="Q61" s="129"/>
    </row>
    <row r="62" spans="1:17" ht="12" customHeight="1">
      <c r="A62" s="133"/>
      <c r="B62" s="125"/>
      <c r="C62" s="131" t="s">
        <v>1393</v>
      </c>
      <c r="D62" s="132" t="s">
        <v>695</v>
      </c>
      <c r="E62" s="128" t="s">
        <v>356</v>
      </c>
      <c r="F62" s="128" t="s">
        <v>1330</v>
      </c>
      <c r="G62" s="129">
        <v>0</v>
      </c>
      <c r="H62" s="125"/>
      <c r="I62" s="130"/>
      <c r="J62" s="130"/>
      <c r="K62" s="129">
        <v>0</v>
      </c>
      <c r="L62" s="130"/>
      <c r="M62" s="130"/>
      <c r="N62" s="130"/>
      <c r="O62" s="129">
        <v>0</v>
      </c>
      <c r="P62" s="130"/>
      <c r="Q62" s="129"/>
    </row>
    <row r="63" spans="1:17" ht="12" customHeight="1">
      <c r="A63" s="133"/>
      <c r="B63" s="125"/>
      <c r="C63" s="131" t="s">
        <v>1394</v>
      </c>
      <c r="D63" s="132" t="s">
        <v>695</v>
      </c>
      <c r="E63" s="128" t="s">
        <v>356</v>
      </c>
      <c r="F63" s="128" t="s">
        <v>1330</v>
      </c>
      <c r="G63" s="129">
        <v>0</v>
      </c>
      <c r="H63" s="125"/>
      <c r="I63" s="130"/>
      <c r="J63" s="130"/>
      <c r="K63" s="129">
        <v>0</v>
      </c>
      <c r="L63" s="130"/>
      <c r="M63" s="130"/>
      <c r="N63" s="130"/>
      <c r="O63" s="129">
        <v>0</v>
      </c>
      <c r="P63" s="130"/>
      <c r="Q63" s="129"/>
    </row>
    <row r="64" spans="1:17" s="154" customFormat="1" ht="12" customHeight="1">
      <c r="A64" s="147" t="s">
        <v>5</v>
      </c>
      <c r="B64" s="148" t="s">
        <v>1395</v>
      </c>
      <c r="C64" s="149" t="s">
        <v>1115</v>
      </c>
      <c r="D64" s="150" t="s">
        <v>1396</v>
      </c>
      <c r="E64" s="151" t="s">
        <v>356</v>
      </c>
      <c r="F64" s="151" t="s">
        <v>1338</v>
      </c>
      <c r="G64" s="152">
        <v>0</v>
      </c>
      <c r="H64" s="148"/>
      <c r="I64" s="153"/>
      <c r="J64" s="153"/>
      <c r="K64" s="152">
        <v>0</v>
      </c>
      <c r="L64" s="153"/>
      <c r="M64" s="153"/>
      <c r="N64" s="153"/>
      <c r="O64" s="152">
        <v>0</v>
      </c>
      <c r="P64" s="153"/>
      <c r="Q64" s="152"/>
    </row>
    <row r="65" spans="1:17" s="154" customFormat="1" ht="12" customHeight="1">
      <c r="A65" s="147" t="s">
        <v>5</v>
      </c>
      <c r="B65" s="148" t="s">
        <v>1395</v>
      </c>
      <c r="C65" s="149" t="s">
        <v>697</v>
      </c>
      <c r="D65" s="150" t="s">
        <v>1752</v>
      </c>
      <c r="E65" s="151" t="s">
        <v>356</v>
      </c>
      <c r="F65" s="151" t="s">
        <v>1338</v>
      </c>
      <c r="G65" s="152">
        <v>0</v>
      </c>
      <c r="H65" s="148"/>
      <c r="I65" s="153"/>
      <c r="J65" s="153"/>
      <c r="K65" s="152"/>
      <c r="L65" s="153"/>
      <c r="M65" s="153"/>
      <c r="N65" s="153"/>
      <c r="O65" s="152"/>
      <c r="P65" s="153"/>
      <c r="Q65" s="152"/>
    </row>
    <row r="66" spans="1:17" ht="12" customHeight="1">
      <c r="A66" s="133"/>
      <c r="B66" s="125"/>
      <c r="C66" s="131" t="s">
        <v>1397</v>
      </c>
      <c r="D66" s="132" t="s">
        <v>704</v>
      </c>
      <c r="E66" s="128" t="s">
        <v>356</v>
      </c>
      <c r="F66" s="128" t="s">
        <v>1330</v>
      </c>
      <c r="G66" s="129">
        <v>0</v>
      </c>
      <c r="H66" s="125"/>
      <c r="I66" s="130"/>
      <c r="J66" s="130"/>
      <c r="K66" s="129">
        <v>0</v>
      </c>
      <c r="L66" s="130"/>
      <c r="M66" s="130"/>
      <c r="N66" s="130"/>
      <c r="O66" s="129">
        <v>0</v>
      </c>
      <c r="P66" s="130"/>
      <c r="Q66" s="129"/>
    </row>
    <row r="67" spans="1:17" ht="12" customHeight="1">
      <c r="A67" s="133"/>
      <c r="B67" s="125"/>
      <c r="C67" s="131" t="s">
        <v>1398</v>
      </c>
      <c r="D67" s="132" t="s">
        <v>706</v>
      </c>
      <c r="E67" s="128" t="s">
        <v>356</v>
      </c>
      <c r="F67" s="128" t="s">
        <v>1330</v>
      </c>
      <c r="G67" s="129">
        <v>0</v>
      </c>
      <c r="H67" s="125"/>
      <c r="I67" s="130"/>
      <c r="J67" s="130"/>
      <c r="K67" s="129">
        <v>0</v>
      </c>
      <c r="L67" s="130"/>
      <c r="M67" s="130"/>
      <c r="N67" s="130"/>
      <c r="O67" s="129">
        <v>0</v>
      </c>
      <c r="P67" s="130"/>
      <c r="Q67" s="129"/>
    </row>
    <row r="68" spans="1:17" ht="12" customHeight="1">
      <c r="A68" s="133"/>
      <c r="B68" s="125"/>
      <c r="C68" s="131" t="s">
        <v>1399</v>
      </c>
      <c r="D68" s="132" t="s">
        <v>706</v>
      </c>
      <c r="E68" s="128" t="s">
        <v>356</v>
      </c>
      <c r="F68" s="128" t="s">
        <v>1330</v>
      </c>
      <c r="G68" s="129">
        <v>0</v>
      </c>
      <c r="H68" s="125"/>
      <c r="I68" s="130"/>
      <c r="J68" s="130"/>
      <c r="K68" s="129">
        <v>0</v>
      </c>
      <c r="L68" s="130"/>
      <c r="M68" s="130"/>
      <c r="N68" s="130"/>
      <c r="O68" s="129">
        <v>0</v>
      </c>
      <c r="P68" s="130"/>
      <c r="Q68" s="129"/>
    </row>
    <row r="69" spans="1:17" s="154" customFormat="1" ht="12" customHeight="1">
      <c r="A69" s="147" t="s">
        <v>5</v>
      </c>
      <c r="B69" s="148" t="s">
        <v>706</v>
      </c>
      <c r="C69" s="149" t="s">
        <v>1400</v>
      </c>
      <c r="D69" s="150" t="s">
        <v>706</v>
      </c>
      <c r="E69" s="151" t="s">
        <v>356</v>
      </c>
      <c r="F69" s="151" t="s">
        <v>1338</v>
      </c>
      <c r="G69" s="152">
        <v>6022483</v>
      </c>
      <c r="H69" s="148"/>
      <c r="I69" s="153"/>
      <c r="J69" s="153"/>
      <c r="K69" s="152">
        <v>47221933</v>
      </c>
      <c r="L69" s="153"/>
      <c r="M69" s="153"/>
      <c r="N69" s="153"/>
      <c r="O69" s="152">
        <v>0</v>
      </c>
      <c r="P69" s="153"/>
      <c r="Q69" s="152"/>
    </row>
    <row r="70" spans="1:17" ht="12" customHeight="1">
      <c r="A70" s="133"/>
      <c r="B70" s="125"/>
      <c r="C70" s="133"/>
      <c r="D70" s="133"/>
      <c r="E70" s="128" t="s">
        <v>356</v>
      </c>
      <c r="F70" s="128" t="s">
        <v>1330</v>
      </c>
      <c r="G70" s="129">
        <v>0</v>
      </c>
      <c r="H70" s="125"/>
      <c r="I70" s="130"/>
      <c r="J70" s="130"/>
      <c r="K70" s="129">
        <v>0</v>
      </c>
      <c r="L70" s="130"/>
      <c r="M70" s="130"/>
      <c r="N70" s="130"/>
      <c r="O70" s="129"/>
      <c r="P70" s="130"/>
      <c r="Q70" s="129"/>
    </row>
    <row r="71" spans="1:17" ht="12" customHeight="1">
      <c r="A71" s="133"/>
      <c r="B71" s="125"/>
      <c r="C71" s="133"/>
      <c r="D71" s="133"/>
      <c r="E71" s="128" t="s">
        <v>356</v>
      </c>
      <c r="F71" s="128" t="s">
        <v>1330</v>
      </c>
      <c r="G71" s="129">
        <v>0</v>
      </c>
      <c r="H71" s="125"/>
      <c r="I71" s="130"/>
      <c r="J71" s="130"/>
      <c r="K71" s="129">
        <v>0</v>
      </c>
      <c r="L71" s="130"/>
      <c r="M71" s="130"/>
      <c r="N71" s="130"/>
      <c r="O71" s="129"/>
      <c r="P71" s="130"/>
      <c r="Q71" s="129"/>
    </row>
    <row r="72" spans="1:17" ht="12" customHeight="1">
      <c r="A72" s="133"/>
      <c r="B72" s="125"/>
      <c r="C72" s="131" t="s">
        <v>1401</v>
      </c>
      <c r="D72" s="132" t="s">
        <v>1402</v>
      </c>
      <c r="E72" s="128" t="s">
        <v>356</v>
      </c>
      <c r="F72" s="128" t="s">
        <v>1330</v>
      </c>
      <c r="G72" s="129">
        <v>0</v>
      </c>
      <c r="H72" s="125"/>
      <c r="I72" s="130"/>
      <c r="J72" s="130"/>
      <c r="K72" s="129">
        <v>0</v>
      </c>
      <c r="L72" s="130"/>
      <c r="M72" s="130"/>
      <c r="N72" s="130"/>
      <c r="O72" s="129">
        <v>0</v>
      </c>
      <c r="P72" s="130"/>
      <c r="Q72" s="129"/>
    </row>
    <row r="73" spans="1:17" s="154" customFormat="1" ht="12" customHeight="1">
      <c r="A73" s="147" t="s">
        <v>5</v>
      </c>
      <c r="B73" s="148" t="s">
        <v>1403</v>
      </c>
      <c r="C73" s="149" t="s">
        <v>713</v>
      </c>
      <c r="D73" s="150" t="s">
        <v>1404</v>
      </c>
      <c r="E73" s="151" t="s">
        <v>356</v>
      </c>
      <c r="F73" s="151" t="s">
        <v>1338</v>
      </c>
      <c r="G73" s="152">
        <v>34301619</v>
      </c>
      <c r="H73" s="148"/>
      <c r="I73" s="153"/>
      <c r="J73" s="153"/>
      <c r="K73" s="152">
        <v>5794563</v>
      </c>
      <c r="L73" s="153"/>
      <c r="M73" s="153"/>
      <c r="N73" s="153"/>
      <c r="O73" s="152">
        <v>0</v>
      </c>
      <c r="P73" s="153"/>
      <c r="Q73" s="152"/>
    </row>
    <row r="74" spans="1:17" ht="12" customHeight="1">
      <c r="A74" s="133"/>
      <c r="B74" s="125"/>
      <c r="C74" s="133"/>
      <c r="D74" s="133"/>
      <c r="E74" s="128" t="s">
        <v>356</v>
      </c>
      <c r="F74" s="128" t="s">
        <v>1330</v>
      </c>
      <c r="G74" s="129">
        <v>0</v>
      </c>
      <c r="H74" s="125"/>
      <c r="I74" s="130"/>
      <c r="J74" s="130"/>
      <c r="K74" s="129">
        <v>0</v>
      </c>
      <c r="L74" s="130"/>
      <c r="M74" s="130"/>
      <c r="N74" s="130"/>
      <c r="O74" s="129"/>
      <c r="P74" s="130"/>
      <c r="Q74" s="129"/>
    </row>
    <row r="75" spans="1:17" s="154" customFormat="1" ht="12" customHeight="1">
      <c r="A75" s="147" t="s">
        <v>5</v>
      </c>
      <c r="B75" s="148" t="s">
        <v>1903</v>
      </c>
      <c r="C75" s="149" t="s">
        <v>1031</v>
      </c>
      <c r="D75" s="150" t="s">
        <v>1012</v>
      </c>
      <c r="E75" s="151" t="s">
        <v>356</v>
      </c>
      <c r="F75" s="151" t="s">
        <v>1338</v>
      </c>
      <c r="G75" s="152">
        <v>0</v>
      </c>
      <c r="H75" s="148"/>
      <c r="I75" s="153"/>
      <c r="J75" s="153"/>
      <c r="K75" s="152"/>
      <c r="L75" s="153"/>
      <c r="M75" s="153"/>
      <c r="N75" s="153"/>
      <c r="O75" s="152"/>
      <c r="P75" s="153"/>
      <c r="Q75" s="152"/>
    </row>
    <row r="76" spans="1:17" s="154" customFormat="1" ht="12" customHeight="1">
      <c r="A76" s="147" t="s">
        <v>5</v>
      </c>
      <c r="B76" s="148" t="s">
        <v>2784</v>
      </c>
      <c r="C76" s="149" t="s">
        <v>2785</v>
      </c>
      <c r="D76" s="150" t="s">
        <v>2784</v>
      </c>
      <c r="E76" s="151" t="s">
        <v>356</v>
      </c>
      <c r="F76" s="151" t="s">
        <v>1338</v>
      </c>
      <c r="G76" s="152">
        <v>1111970</v>
      </c>
      <c r="H76" s="148"/>
      <c r="I76" s="153"/>
      <c r="J76" s="153"/>
      <c r="K76" s="152"/>
      <c r="L76" s="153"/>
      <c r="M76" s="153"/>
      <c r="N76" s="153"/>
      <c r="O76" s="152"/>
      <c r="P76" s="153"/>
      <c r="Q76" s="152"/>
    </row>
    <row r="77" spans="1:17" ht="12" customHeight="1">
      <c r="A77" s="133"/>
      <c r="B77" s="125"/>
      <c r="C77" s="131"/>
      <c r="D77" s="132"/>
      <c r="E77" s="128"/>
      <c r="F77" s="128"/>
      <c r="G77" s="129"/>
      <c r="H77" s="125"/>
      <c r="I77" s="130"/>
      <c r="J77" s="130"/>
      <c r="K77" s="129"/>
      <c r="L77" s="130"/>
      <c r="M77" s="130"/>
      <c r="N77" s="130"/>
      <c r="O77" s="129"/>
      <c r="P77" s="130"/>
      <c r="Q77" s="129"/>
    </row>
    <row r="78" spans="1:17" ht="12" customHeight="1">
      <c r="A78" s="133"/>
      <c r="B78" s="125"/>
      <c r="C78" s="126" t="s">
        <v>734</v>
      </c>
      <c r="D78" s="127" t="s">
        <v>37</v>
      </c>
      <c r="E78" s="128" t="s">
        <v>356</v>
      </c>
      <c r="F78" s="128" t="s">
        <v>1330</v>
      </c>
      <c r="G78" s="129">
        <v>0</v>
      </c>
      <c r="H78" s="125"/>
      <c r="I78" s="130"/>
      <c r="J78" s="130"/>
      <c r="K78" s="129">
        <v>0</v>
      </c>
      <c r="L78" s="130"/>
      <c r="M78" s="130"/>
      <c r="N78" s="130"/>
      <c r="O78" s="129">
        <v>0</v>
      </c>
      <c r="P78" s="130"/>
      <c r="Q78" s="129"/>
    </row>
    <row r="79" spans="1:17" ht="12" customHeight="1">
      <c r="A79" s="133"/>
      <c r="B79" s="125"/>
      <c r="C79" s="131" t="s">
        <v>1405</v>
      </c>
      <c r="D79" s="132" t="s">
        <v>37</v>
      </c>
      <c r="E79" s="128" t="s">
        <v>356</v>
      </c>
      <c r="F79" s="128" t="s">
        <v>1330</v>
      </c>
      <c r="G79" s="129">
        <v>0</v>
      </c>
      <c r="H79" s="125"/>
      <c r="I79" s="130"/>
      <c r="J79" s="130"/>
      <c r="K79" s="129">
        <v>0</v>
      </c>
      <c r="L79" s="130"/>
      <c r="M79" s="130"/>
      <c r="N79" s="130"/>
      <c r="O79" s="129">
        <v>0</v>
      </c>
      <c r="P79" s="130"/>
      <c r="Q79" s="129"/>
    </row>
    <row r="80" spans="1:17" ht="12" customHeight="1">
      <c r="A80" s="133"/>
      <c r="B80" s="125"/>
      <c r="C80" s="131" t="s">
        <v>1406</v>
      </c>
      <c r="D80" s="132" t="s">
        <v>736</v>
      </c>
      <c r="E80" s="128" t="s">
        <v>356</v>
      </c>
      <c r="F80" s="128" t="s">
        <v>1330</v>
      </c>
      <c r="G80" s="129">
        <v>0</v>
      </c>
      <c r="H80" s="125"/>
      <c r="I80" s="130"/>
      <c r="J80" s="130"/>
      <c r="K80" s="129">
        <v>0</v>
      </c>
      <c r="L80" s="130"/>
      <c r="M80" s="130"/>
      <c r="N80" s="130"/>
      <c r="O80" s="129">
        <v>0</v>
      </c>
      <c r="P80" s="130"/>
      <c r="Q80" s="129"/>
    </row>
    <row r="81" spans="1:17" ht="12" customHeight="1">
      <c r="A81" s="133"/>
      <c r="B81" s="125"/>
      <c r="C81" s="131" t="s">
        <v>1407</v>
      </c>
      <c r="D81" s="132" t="s">
        <v>738</v>
      </c>
      <c r="E81" s="128" t="s">
        <v>356</v>
      </c>
      <c r="F81" s="128" t="s">
        <v>1330</v>
      </c>
      <c r="G81" s="129">
        <v>0</v>
      </c>
      <c r="H81" s="125"/>
      <c r="I81" s="130"/>
      <c r="J81" s="130"/>
      <c r="K81" s="129">
        <v>0</v>
      </c>
      <c r="L81" s="130"/>
      <c r="M81" s="130"/>
      <c r="N81" s="130"/>
      <c r="O81" s="129">
        <v>0</v>
      </c>
      <c r="P81" s="130"/>
      <c r="Q81" s="129"/>
    </row>
    <row r="82" spans="1:17" ht="12" customHeight="1">
      <c r="A82" s="133"/>
      <c r="B82" s="125"/>
      <c r="C82" s="131" t="s">
        <v>1408</v>
      </c>
      <c r="D82" s="132" t="s">
        <v>738</v>
      </c>
      <c r="E82" s="128" t="s">
        <v>356</v>
      </c>
      <c r="F82" s="128" t="s">
        <v>1330</v>
      </c>
      <c r="G82" s="129">
        <v>0</v>
      </c>
      <c r="H82" s="125"/>
      <c r="I82" s="130"/>
      <c r="J82" s="130"/>
      <c r="K82" s="129">
        <v>0</v>
      </c>
      <c r="L82" s="130"/>
      <c r="M82" s="130"/>
      <c r="N82" s="130"/>
      <c r="O82" s="129">
        <v>0</v>
      </c>
      <c r="P82" s="130"/>
      <c r="Q82" s="129"/>
    </row>
    <row r="83" spans="1:17" s="154" customFormat="1" ht="12" customHeight="1">
      <c r="A83" s="147" t="s">
        <v>1409</v>
      </c>
      <c r="B83" s="148" t="s">
        <v>1410</v>
      </c>
      <c r="C83" s="149" t="s">
        <v>740</v>
      </c>
      <c r="D83" s="150" t="s">
        <v>741</v>
      </c>
      <c r="E83" s="151" t="s">
        <v>356</v>
      </c>
      <c r="F83" s="151" t="s">
        <v>1338</v>
      </c>
      <c r="G83" s="152">
        <v>3788000000</v>
      </c>
      <c r="H83" s="148"/>
      <c r="I83" s="153"/>
      <c r="J83" s="153"/>
      <c r="K83" s="152">
        <v>3638000000</v>
      </c>
      <c r="L83" s="153"/>
      <c r="M83" s="153"/>
      <c r="N83" s="153"/>
      <c r="O83" s="152">
        <v>0</v>
      </c>
      <c r="P83" s="153"/>
      <c r="Q83" s="152"/>
    </row>
    <row r="84" spans="1:17" ht="12" customHeight="1">
      <c r="A84" s="133"/>
      <c r="B84" s="125"/>
      <c r="C84" s="133" t="s">
        <v>1904</v>
      </c>
      <c r="D84" s="133" t="s">
        <v>153</v>
      </c>
      <c r="E84" s="128" t="s">
        <v>356</v>
      </c>
      <c r="F84" s="128" t="s">
        <v>1330</v>
      </c>
      <c r="G84" s="129"/>
      <c r="H84" s="125"/>
      <c r="I84" s="130"/>
      <c r="J84" s="130"/>
      <c r="K84" s="129"/>
      <c r="L84" s="130"/>
      <c r="M84" s="130"/>
      <c r="N84" s="130"/>
      <c r="O84" s="129"/>
      <c r="P84" s="130"/>
      <c r="Q84" s="129"/>
    </row>
    <row r="85" spans="1:17" s="154" customFormat="1" ht="12" customHeight="1">
      <c r="A85" s="147" t="s">
        <v>1409</v>
      </c>
      <c r="B85" s="148" t="s">
        <v>1410</v>
      </c>
      <c r="C85" s="149" t="s">
        <v>749</v>
      </c>
      <c r="D85" s="150" t="s">
        <v>750</v>
      </c>
      <c r="E85" s="151" t="s">
        <v>356</v>
      </c>
      <c r="F85" s="151" t="s">
        <v>1338</v>
      </c>
      <c r="G85" s="152">
        <v>2607553</v>
      </c>
      <c r="H85" s="148"/>
      <c r="I85" s="153"/>
      <c r="J85" s="153"/>
      <c r="K85" s="152"/>
      <c r="L85" s="153"/>
      <c r="M85" s="153"/>
      <c r="N85" s="153"/>
      <c r="O85" s="152"/>
      <c r="P85" s="153"/>
      <c r="Q85" s="152"/>
    </row>
    <row r="86" spans="1:17" ht="12" customHeight="1">
      <c r="A86" s="133"/>
      <c r="B86" s="125"/>
      <c r="C86" s="126" t="s">
        <v>1411</v>
      </c>
      <c r="D86" s="127" t="s">
        <v>752</v>
      </c>
      <c r="E86" s="128" t="s">
        <v>356</v>
      </c>
      <c r="F86" s="128" t="s">
        <v>1330</v>
      </c>
      <c r="G86" s="129">
        <v>0</v>
      </c>
      <c r="H86" s="125"/>
      <c r="I86" s="130"/>
      <c r="J86" s="130"/>
      <c r="K86" s="129">
        <v>0</v>
      </c>
      <c r="L86" s="130"/>
      <c r="M86" s="130"/>
      <c r="N86" s="130"/>
      <c r="O86" s="129">
        <v>0</v>
      </c>
      <c r="P86" s="130"/>
      <c r="Q86" s="129"/>
    </row>
    <row r="87" spans="1:17" ht="12" customHeight="1">
      <c r="A87" s="133"/>
      <c r="B87" s="125"/>
      <c r="C87" s="131" t="s">
        <v>1412</v>
      </c>
      <c r="D87" s="132" t="s">
        <v>754</v>
      </c>
      <c r="E87" s="128" t="s">
        <v>356</v>
      </c>
      <c r="F87" s="128" t="s">
        <v>1330</v>
      </c>
      <c r="G87" s="129">
        <v>0</v>
      </c>
      <c r="H87" s="125"/>
      <c r="I87" s="130"/>
      <c r="J87" s="130"/>
      <c r="K87" s="129">
        <v>0</v>
      </c>
      <c r="L87" s="130"/>
      <c r="M87" s="130"/>
      <c r="N87" s="130"/>
      <c r="O87" s="129">
        <v>0</v>
      </c>
      <c r="P87" s="130"/>
      <c r="Q87" s="129"/>
    </row>
    <row r="88" spans="1:17" s="154" customFormat="1" ht="12" customHeight="1">
      <c r="A88" s="147" t="s">
        <v>1409</v>
      </c>
      <c r="B88" s="148" t="s">
        <v>1410</v>
      </c>
      <c r="C88" s="149" t="s">
        <v>1413</v>
      </c>
      <c r="D88" s="150" t="s">
        <v>1414</v>
      </c>
      <c r="E88" s="151" t="s">
        <v>356</v>
      </c>
      <c r="F88" s="151" t="s">
        <v>1338</v>
      </c>
      <c r="G88" s="152">
        <v>-2769112</v>
      </c>
      <c r="H88" s="148"/>
      <c r="I88" s="153"/>
      <c r="J88" s="153"/>
      <c r="K88" s="152">
        <v>-2769112</v>
      </c>
      <c r="L88" s="153"/>
      <c r="M88" s="153"/>
      <c r="N88" s="153"/>
      <c r="O88" s="152">
        <v>0</v>
      </c>
      <c r="P88" s="153"/>
      <c r="Q88" s="152"/>
    </row>
    <row r="89" spans="1:17" s="154" customFormat="1" ht="12" customHeight="1">
      <c r="A89" s="147" t="s">
        <v>1409</v>
      </c>
      <c r="B89" s="148" t="s">
        <v>1410</v>
      </c>
      <c r="C89" s="149" t="s">
        <v>755</v>
      </c>
      <c r="D89" s="150" t="s">
        <v>1753</v>
      </c>
      <c r="E89" s="151" t="s">
        <v>356</v>
      </c>
      <c r="F89" s="151" t="s">
        <v>1338</v>
      </c>
      <c r="G89" s="152">
        <v>0</v>
      </c>
      <c r="H89" s="148"/>
      <c r="I89" s="153"/>
      <c r="J89" s="153"/>
      <c r="K89" s="152"/>
      <c r="L89" s="153"/>
      <c r="M89" s="153"/>
      <c r="N89" s="153"/>
      <c r="O89" s="152"/>
      <c r="P89" s="153"/>
      <c r="Q89" s="152"/>
    </row>
    <row r="90" spans="1:17" ht="12" customHeight="1">
      <c r="A90" s="133"/>
      <c r="B90" s="125"/>
      <c r="C90" s="131" t="s">
        <v>1415</v>
      </c>
      <c r="D90" s="132" t="s">
        <v>758</v>
      </c>
      <c r="E90" s="128" t="s">
        <v>356</v>
      </c>
      <c r="F90" s="128" t="s">
        <v>1330</v>
      </c>
      <c r="G90" s="129">
        <v>0</v>
      </c>
      <c r="H90" s="125"/>
      <c r="I90" s="130"/>
      <c r="J90" s="130"/>
      <c r="K90" s="129">
        <v>0</v>
      </c>
      <c r="L90" s="130"/>
      <c r="M90" s="130"/>
      <c r="N90" s="130"/>
      <c r="O90" s="129">
        <v>0</v>
      </c>
      <c r="P90" s="130"/>
      <c r="Q90" s="129"/>
    </row>
    <row r="91" spans="1:17" s="154" customFormat="1" ht="12" customHeight="1">
      <c r="A91" s="147" t="s">
        <v>1409</v>
      </c>
      <c r="B91" s="148" t="s">
        <v>1410</v>
      </c>
      <c r="C91" s="149" t="s">
        <v>759</v>
      </c>
      <c r="D91" s="150" t="s">
        <v>1416</v>
      </c>
      <c r="E91" s="151" t="s">
        <v>1337</v>
      </c>
      <c r="F91" s="151" t="s">
        <v>1338</v>
      </c>
      <c r="G91" s="152">
        <v>308714567</v>
      </c>
      <c r="H91" s="148"/>
      <c r="I91" s="153"/>
      <c r="J91" s="153"/>
      <c r="K91" s="152">
        <v>52151064</v>
      </c>
      <c r="L91" s="153"/>
      <c r="M91" s="153"/>
      <c r="N91" s="153"/>
      <c r="O91" s="152">
        <v>0</v>
      </c>
      <c r="P91" s="153"/>
      <c r="Q91" s="152"/>
    </row>
    <row r="92" spans="1:17" ht="12" customHeight="1">
      <c r="A92" s="133"/>
      <c r="B92" s="125"/>
      <c r="C92" s="133"/>
      <c r="D92" s="134"/>
      <c r="E92" s="128" t="s">
        <v>1337</v>
      </c>
      <c r="F92" s="128" t="s">
        <v>1330</v>
      </c>
      <c r="G92" s="129">
        <v>0</v>
      </c>
      <c r="H92" s="125"/>
      <c r="I92" s="130"/>
      <c r="J92" s="130"/>
      <c r="K92" s="129">
        <v>0</v>
      </c>
      <c r="L92" s="130"/>
      <c r="M92" s="130"/>
      <c r="N92" s="130"/>
      <c r="O92" s="129"/>
      <c r="P92" s="130"/>
      <c r="Q92" s="129"/>
    </row>
    <row r="93" spans="1:17" ht="12" customHeight="1">
      <c r="A93" s="133"/>
      <c r="B93" s="125"/>
      <c r="C93" s="126" t="s">
        <v>760</v>
      </c>
      <c r="D93" s="127" t="s">
        <v>761</v>
      </c>
      <c r="E93" s="128" t="s">
        <v>356</v>
      </c>
      <c r="F93" s="128" t="s">
        <v>1330</v>
      </c>
      <c r="G93" s="129">
        <v>0</v>
      </c>
      <c r="H93" s="125"/>
      <c r="I93" s="130"/>
      <c r="J93" s="130"/>
      <c r="K93" s="129">
        <v>0</v>
      </c>
      <c r="L93" s="130"/>
      <c r="M93" s="130"/>
      <c r="N93" s="130"/>
      <c r="O93" s="129">
        <v>0</v>
      </c>
      <c r="P93" s="130"/>
      <c r="Q93" s="129"/>
    </row>
    <row r="94" spans="1:17" ht="12" customHeight="1">
      <c r="A94" s="133"/>
      <c r="B94" s="125"/>
      <c r="C94" s="131" t="s">
        <v>1417</v>
      </c>
      <c r="D94" s="132" t="s">
        <v>761</v>
      </c>
      <c r="E94" s="128" t="s">
        <v>1337</v>
      </c>
      <c r="F94" s="128" t="s">
        <v>1330</v>
      </c>
      <c r="G94" s="129">
        <v>0</v>
      </c>
      <c r="H94" s="125"/>
      <c r="I94" s="130"/>
      <c r="J94" s="130"/>
      <c r="K94" s="129">
        <v>0</v>
      </c>
      <c r="L94" s="130"/>
      <c r="M94" s="130"/>
      <c r="N94" s="130"/>
      <c r="O94" s="129">
        <v>0</v>
      </c>
      <c r="P94" s="130"/>
      <c r="Q94" s="129"/>
    </row>
    <row r="95" spans="1:17" ht="12" customHeight="1">
      <c r="A95" s="133"/>
      <c r="B95" s="125"/>
      <c r="C95" s="131" t="s">
        <v>1418</v>
      </c>
      <c r="D95" s="132" t="s">
        <v>51</v>
      </c>
      <c r="E95" s="128" t="s">
        <v>1337</v>
      </c>
      <c r="F95" s="128" t="s">
        <v>1330</v>
      </c>
      <c r="G95" s="129">
        <v>0</v>
      </c>
      <c r="H95" s="125"/>
      <c r="I95" s="130"/>
      <c r="J95" s="130"/>
      <c r="K95" s="129">
        <v>0</v>
      </c>
      <c r="L95" s="130"/>
      <c r="M95" s="130"/>
      <c r="N95" s="130"/>
      <c r="O95" s="129">
        <v>0</v>
      </c>
      <c r="P95" s="130"/>
      <c r="Q95" s="129"/>
    </row>
    <row r="96" spans="1:17" ht="12" customHeight="1">
      <c r="A96" s="133"/>
      <c r="B96" s="125"/>
      <c r="C96" s="131" t="s">
        <v>1419</v>
      </c>
      <c r="D96" s="132" t="s">
        <v>1420</v>
      </c>
      <c r="E96" s="128" t="s">
        <v>356</v>
      </c>
      <c r="F96" s="128" t="s">
        <v>1330</v>
      </c>
      <c r="G96" s="129">
        <v>0</v>
      </c>
      <c r="H96" s="125"/>
      <c r="I96" s="130"/>
      <c r="J96" s="130"/>
      <c r="K96" s="129">
        <v>0</v>
      </c>
      <c r="L96" s="130"/>
      <c r="M96" s="130"/>
      <c r="N96" s="130"/>
      <c r="O96" s="129">
        <v>0</v>
      </c>
      <c r="P96" s="130"/>
      <c r="Q96" s="129"/>
    </row>
    <row r="97" spans="1:17" ht="12" customHeight="1">
      <c r="A97" s="133"/>
      <c r="B97" s="125"/>
      <c r="C97" s="131" t="s">
        <v>1421</v>
      </c>
      <c r="D97" s="132" t="s">
        <v>1420</v>
      </c>
      <c r="E97" s="128" t="s">
        <v>356</v>
      </c>
      <c r="F97" s="128" t="s">
        <v>1330</v>
      </c>
      <c r="G97" s="129">
        <v>0</v>
      </c>
      <c r="H97" s="125"/>
      <c r="I97" s="130"/>
      <c r="J97" s="130"/>
      <c r="K97" s="129">
        <v>0</v>
      </c>
      <c r="L97" s="130"/>
      <c r="M97" s="130"/>
      <c r="N97" s="130"/>
      <c r="O97" s="129">
        <v>0</v>
      </c>
      <c r="P97" s="130"/>
      <c r="Q97" s="129"/>
    </row>
    <row r="98" spans="1:17" s="154" customFormat="1" ht="12" customHeight="1">
      <c r="A98" s="147" t="s">
        <v>1422</v>
      </c>
      <c r="B98" s="148" t="s">
        <v>1423</v>
      </c>
      <c r="C98" s="156" t="s">
        <v>1424</v>
      </c>
      <c r="D98" s="157" t="s">
        <v>1425</v>
      </c>
      <c r="E98" s="151" t="s">
        <v>356</v>
      </c>
      <c r="F98" s="151" t="s">
        <v>1338</v>
      </c>
      <c r="G98" s="152">
        <v>822741357</v>
      </c>
      <c r="H98" s="148"/>
      <c r="I98" s="153"/>
      <c r="J98" s="153"/>
      <c r="K98" s="152">
        <v>23168984</v>
      </c>
      <c r="L98" s="153"/>
      <c r="M98" s="153"/>
      <c r="N98" s="153"/>
      <c r="O98" s="152">
        <v>0</v>
      </c>
      <c r="P98" s="153"/>
      <c r="Q98" s="152"/>
    </row>
    <row r="99" spans="1:17" ht="12" customHeight="1">
      <c r="A99" s="133"/>
      <c r="B99" s="125"/>
      <c r="C99" s="131" t="s">
        <v>1426</v>
      </c>
      <c r="D99" s="132" t="s">
        <v>777</v>
      </c>
      <c r="E99" s="128" t="s">
        <v>356</v>
      </c>
      <c r="F99" s="128" t="s">
        <v>1330</v>
      </c>
      <c r="G99" s="129">
        <v>0</v>
      </c>
      <c r="H99" s="125"/>
      <c r="I99" s="130"/>
      <c r="J99" s="130"/>
      <c r="K99" s="129">
        <v>0</v>
      </c>
      <c r="L99" s="130"/>
      <c r="M99" s="130"/>
      <c r="N99" s="130"/>
      <c r="O99" s="129">
        <v>0</v>
      </c>
      <c r="P99" s="130"/>
      <c r="Q99" s="129"/>
    </row>
    <row r="100" spans="1:17" ht="12" customHeight="1">
      <c r="A100" s="133"/>
      <c r="B100" s="125"/>
      <c r="C100" s="131" t="s">
        <v>1427</v>
      </c>
      <c r="D100" s="132" t="s">
        <v>779</v>
      </c>
      <c r="E100" s="128" t="s">
        <v>356</v>
      </c>
      <c r="F100" s="128" t="s">
        <v>1330</v>
      </c>
      <c r="G100" s="129">
        <v>0</v>
      </c>
      <c r="H100" s="125"/>
      <c r="I100" s="130"/>
      <c r="J100" s="130"/>
      <c r="K100" s="129">
        <v>0</v>
      </c>
      <c r="L100" s="130"/>
      <c r="M100" s="130"/>
      <c r="N100" s="130"/>
      <c r="O100" s="129">
        <v>0</v>
      </c>
      <c r="P100" s="130"/>
      <c r="Q100" s="129"/>
    </row>
    <row r="101" spans="1:17" s="154" customFormat="1" ht="12" customHeight="1">
      <c r="A101" s="147" t="s">
        <v>1422</v>
      </c>
      <c r="B101" s="148" t="s">
        <v>1423</v>
      </c>
      <c r="C101" s="149" t="s">
        <v>1032</v>
      </c>
      <c r="D101" s="150" t="s">
        <v>1428</v>
      </c>
      <c r="E101" s="151" t="s">
        <v>356</v>
      </c>
      <c r="F101" s="151" t="s">
        <v>1338</v>
      </c>
      <c r="G101" s="152">
        <v>0</v>
      </c>
      <c r="H101" s="148"/>
      <c r="I101" s="153"/>
      <c r="J101" s="153"/>
      <c r="K101" s="152">
        <v>28572897</v>
      </c>
      <c r="L101" s="153"/>
      <c r="M101" s="153"/>
      <c r="N101" s="153"/>
      <c r="O101" s="152">
        <v>0</v>
      </c>
      <c r="P101" s="153"/>
      <c r="Q101" s="152"/>
    </row>
    <row r="102" spans="1:17" s="154" customFormat="1" ht="12" customHeight="1">
      <c r="A102" s="147" t="s">
        <v>1422</v>
      </c>
      <c r="B102" s="148" t="s">
        <v>1423</v>
      </c>
      <c r="C102" s="149" t="s">
        <v>780</v>
      </c>
      <c r="D102" s="150" t="s">
        <v>1754</v>
      </c>
      <c r="E102" s="151" t="s">
        <v>356</v>
      </c>
      <c r="F102" s="151" t="s">
        <v>1338</v>
      </c>
      <c r="G102" s="152">
        <v>79059000</v>
      </c>
      <c r="H102" s="148"/>
      <c r="I102" s="153"/>
      <c r="J102" s="153"/>
      <c r="K102" s="152"/>
      <c r="L102" s="153"/>
      <c r="M102" s="153"/>
      <c r="N102" s="153"/>
      <c r="O102" s="152">
        <v>0</v>
      </c>
      <c r="P102" s="153"/>
      <c r="Q102" s="152"/>
    </row>
    <row r="103" spans="1:17" s="154" customFormat="1" ht="12" customHeight="1">
      <c r="A103" s="147" t="s">
        <v>1422</v>
      </c>
      <c r="B103" s="148" t="s">
        <v>1423</v>
      </c>
      <c r="C103" s="149" t="s">
        <v>1118</v>
      </c>
      <c r="D103" s="150" t="s">
        <v>1429</v>
      </c>
      <c r="E103" s="151" t="s">
        <v>356</v>
      </c>
      <c r="F103" s="151" t="s">
        <v>1338</v>
      </c>
      <c r="G103" s="152">
        <v>0</v>
      </c>
      <c r="H103" s="148"/>
      <c r="I103" s="153"/>
      <c r="J103" s="153"/>
      <c r="K103" s="152">
        <v>14643612</v>
      </c>
      <c r="L103" s="153"/>
      <c r="M103" s="153"/>
      <c r="N103" s="153"/>
      <c r="O103" s="152">
        <v>0</v>
      </c>
      <c r="P103" s="153"/>
      <c r="Q103" s="152"/>
    </row>
    <row r="104" spans="1:17" s="154" customFormat="1" ht="12" customHeight="1">
      <c r="A104" s="147" t="s">
        <v>1422</v>
      </c>
      <c r="B104" s="148" t="s">
        <v>1423</v>
      </c>
      <c r="C104" s="149" t="s">
        <v>1430</v>
      </c>
      <c r="D104" s="150" t="s">
        <v>1431</v>
      </c>
      <c r="E104" s="151" t="s">
        <v>356</v>
      </c>
      <c r="F104" s="151" t="s">
        <v>1338</v>
      </c>
      <c r="G104" s="152">
        <v>0</v>
      </c>
      <c r="H104" s="148"/>
      <c r="I104" s="153"/>
      <c r="J104" s="153"/>
      <c r="K104" s="152">
        <v>12761740</v>
      </c>
      <c r="L104" s="153"/>
      <c r="M104" s="153"/>
      <c r="N104" s="153"/>
      <c r="O104" s="152">
        <v>0</v>
      </c>
      <c r="P104" s="153"/>
      <c r="Q104" s="152"/>
    </row>
    <row r="105" spans="1:17" ht="12" customHeight="1">
      <c r="A105" s="133"/>
      <c r="B105" s="125"/>
      <c r="C105" s="131" t="s">
        <v>1432</v>
      </c>
      <c r="D105" s="132" t="s">
        <v>783</v>
      </c>
      <c r="E105" s="128" t="s">
        <v>356</v>
      </c>
      <c r="F105" s="128" t="s">
        <v>1330</v>
      </c>
      <c r="G105" s="129">
        <v>0</v>
      </c>
      <c r="H105" s="125"/>
      <c r="I105" s="130"/>
      <c r="J105" s="130"/>
      <c r="K105" s="129">
        <v>0</v>
      </c>
      <c r="L105" s="130"/>
      <c r="M105" s="130"/>
      <c r="N105" s="130"/>
      <c r="O105" s="129">
        <v>0</v>
      </c>
      <c r="P105" s="130"/>
      <c r="Q105" s="129"/>
    </row>
    <row r="106" spans="1:17" s="154" customFormat="1" ht="12" customHeight="1">
      <c r="A106" s="147" t="s">
        <v>1422</v>
      </c>
      <c r="B106" s="148" t="s">
        <v>1423</v>
      </c>
      <c r="C106" s="149" t="s">
        <v>784</v>
      </c>
      <c r="D106" s="150" t="s">
        <v>1433</v>
      </c>
      <c r="E106" s="151" t="s">
        <v>356</v>
      </c>
      <c r="F106" s="151" t="s">
        <v>1338</v>
      </c>
      <c r="G106" s="152">
        <v>195743058</v>
      </c>
      <c r="H106" s="148"/>
      <c r="I106" s="153"/>
      <c r="J106" s="153"/>
      <c r="K106" s="152">
        <v>99619807</v>
      </c>
      <c r="L106" s="153"/>
      <c r="M106" s="153"/>
      <c r="N106" s="153"/>
      <c r="O106" s="152">
        <v>0</v>
      </c>
      <c r="P106" s="153"/>
      <c r="Q106" s="152"/>
    </row>
    <row r="107" spans="1:17" s="154" customFormat="1" ht="12" customHeight="1">
      <c r="A107" s="147" t="s">
        <v>1422</v>
      </c>
      <c r="B107" s="148" t="s">
        <v>1423</v>
      </c>
      <c r="C107" s="149" t="s">
        <v>785</v>
      </c>
      <c r="D107" s="150" t="s">
        <v>1434</v>
      </c>
      <c r="E107" s="151" t="s">
        <v>356</v>
      </c>
      <c r="F107" s="151" t="s">
        <v>1338</v>
      </c>
      <c r="G107" s="152">
        <v>974683</v>
      </c>
      <c r="H107" s="148"/>
      <c r="I107" s="153"/>
      <c r="J107" s="153"/>
      <c r="K107" s="152">
        <v>1056622</v>
      </c>
      <c r="L107" s="153"/>
      <c r="M107" s="153"/>
      <c r="N107" s="153"/>
      <c r="O107" s="152">
        <v>0</v>
      </c>
      <c r="P107" s="153"/>
      <c r="Q107" s="152"/>
    </row>
    <row r="108" spans="1:17" ht="12" customHeight="1">
      <c r="A108" s="133"/>
      <c r="B108" s="125"/>
      <c r="C108" s="131" t="s">
        <v>1435</v>
      </c>
      <c r="D108" s="132" t="s">
        <v>791</v>
      </c>
      <c r="E108" s="128" t="s">
        <v>1337</v>
      </c>
      <c r="F108" s="128" t="s">
        <v>1330</v>
      </c>
      <c r="G108" s="129">
        <v>0</v>
      </c>
      <c r="H108" s="125"/>
      <c r="I108" s="130"/>
      <c r="J108" s="130"/>
      <c r="K108" s="129">
        <v>0</v>
      </c>
      <c r="L108" s="130"/>
      <c r="M108" s="130"/>
      <c r="N108" s="130"/>
      <c r="O108" s="129">
        <v>0</v>
      </c>
      <c r="P108" s="130"/>
      <c r="Q108" s="129"/>
    </row>
    <row r="109" spans="1:17" ht="12" customHeight="1">
      <c r="A109" s="133"/>
      <c r="B109" s="125"/>
      <c r="C109" s="131" t="s">
        <v>1436</v>
      </c>
      <c r="D109" s="132" t="s">
        <v>791</v>
      </c>
      <c r="E109" s="128" t="s">
        <v>356</v>
      </c>
      <c r="F109" s="128" t="s">
        <v>1330</v>
      </c>
      <c r="G109" s="129">
        <v>0</v>
      </c>
      <c r="H109" s="125"/>
      <c r="I109" s="130"/>
      <c r="J109" s="130"/>
      <c r="K109" s="129">
        <v>0</v>
      </c>
      <c r="L109" s="130"/>
      <c r="M109" s="130"/>
      <c r="N109" s="130"/>
      <c r="O109" s="129">
        <v>0</v>
      </c>
      <c r="P109" s="130"/>
      <c r="Q109" s="129"/>
    </row>
    <row r="110" spans="1:17" s="154" customFormat="1" ht="12" customHeight="1">
      <c r="A110" s="147" t="s">
        <v>1422</v>
      </c>
      <c r="B110" s="148" t="s">
        <v>1423</v>
      </c>
      <c r="C110" s="149" t="s">
        <v>793</v>
      </c>
      <c r="D110" s="150" t="s">
        <v>794</v>
      </c>
      <c r="E110" s="151" t="s">
        <v>356</v>
      </c>
      <c r="F110" s="151" t="s">
        <v>1338</v>
      </c>
      <c r="G110" s="152">
        <v>213520</v>
      </c>
      <c r="H110" s="148"/>
      <c r="I110" s="153"/>
      <c r="J110" s="153"/>
      <c r="K110" s="152">
        <v>2</v>
      </c>
      <c r="L110" s="153"/>
      <c r="M110" s="153"/>
      <c r="N110" s="153"/>
      <c r="O110" s="152">
        <v>0</v>
      </c>
      <c r="P110" s="153"/>
      <c r="Q110" s="152"/>
    </row>
    <row r="111" spans="1:17" s="154" customFormat="1" ht="12" customHeight="1">
      <c r="A111" s="147" t="s">
        <v>1422</v>
      </c>
      <c r="B111" s="148" t="s">
        <v>1423</v>
      </c>
      <c r="C111" s="149" t="s">
        <v>799</v>
      </c>
      <c r="D111" s="150" t="s">
        <v>800</v>
      </c>
      <c r="E111" s="151" t="s">
        <v>356</v>
      </c>
      <c r="F111" s="151" t="s">
        <v>1338</v>
      </c>
      <c r="G111" s="152">
        <v>113098</v>
      </c>
      <c r="H111" s="148"/>
      <c r="I111" s="153"/>
      <c r="J111" s="153"/>
      <c r="K111" s="152">
        <v>381310</v>
      </c>
      <c r="L111" s="153"/>
      <c r="M111" s="153"/>
      <c r="N111" s="153"/>
      <c r="O111" s="152">
        <v>0</v>
      </c>
      <c r="P111" s="153"/>
      <c r="Q111" s="152"/>
    </row>
    <row r="112" spans="1:17" s="154" customFormat="1" ht="12" customHeight="1">
      <c r="A112" s="147" t="s">
        <v>1422</v>
      </c>
      <c r="B112" s="148" t="s">
        <v>1423</v>
      </c>
      <c r="C112" s="149" t="s">
        <v>1034</v>
      </c>
      <c r="D112" s="150" t="s">
        <v>1016</v>
      </c>
      <c r="E112" s="151" t="s">
        <v>356</v>
      </c>
      <c r="F112" s="151" t="s">
        <v>1338</v>
      </c>
      <c r="G112" s="152">
        <v>0</v>
      </c>
      <c r="H112" s="148"/>
      <c r="I112" s="153"/>
      <c r="J112" s="153"/>
      <c r="K112" s="152">
        <v>31372482</v>
      </c>
      <c r="L112" s="153"/>
      <c r="M112" s="153"/>
      <c r="N112" s="153"/>
      <c r="O112" s="152">
        <v>0</v>
      </c>
      <c r="P112" s="153"/>
      <c r="Q112" s="152"/>
    </row>
    <row r="113" spans="1:17" s="154" customFormat="1" ht="12" customHeight="1">
      <c r="A113" s="147" t="s">
        <v>1422</v>
      </c>
      <c r="B113" s="148" t="s">
        <v>1423</v>
      </c>
      <c r="C113" s="149" t="s">
        <v>1437</v>
      </c>
      <c r="D113" s="150" t="s">
        <v>1438</v>
      </c>
      <c r="E113" s="151" t="s">
        <v>356</v>
      </c>
      <c r="F113" s="151" t="s">
        <v>1338</v>
      </c>
      <c r="G113" s="152">
        <v>1564</v>
      </c>
      <c r="H113" s="148"/>
      <c r="I113" s="153"/>
      <c r="J113" s="153"/>
      <c r="K113" s="152">
        <v>1856020</v>
      </c>
      <c r="L113" s="153"/>
      <c r="M113" s="153"/>
      <c r="N113" s="153"/>
      <c r="O113" s="152">
        <v>0</v>
      </c>
      <c r="P113" s="153"/>
      <c r="Q113" s="152"/>
    </row>
    <row r="114" spans="1:17" ht="12" customHeight="1">
      <c r="A114" s="133"/>
      <c r="B114" s="125"/>
      <c r="C114" s="126" t="s">
        <v>801</v>
      </c>
      <c r="D114" s="127" t="s">
        <v>802</v>
      </c>
      <c r="E114" s="128" t="s">
        <v>1337</v>
      </c>
      <c r="F114" s="128" t="s">
        <v>1330</v>
      </c>
      <c r="G114" s="129">
        <v>0</v>
      </c>
      <c r="H114" s="125"/>
      <c r="I114" s="130"/>
      <c r="J114" s="130"/>
      <c r="K114" s="129">
        <v>0</v>
      </c>
      <c r="L114" s="130"/>
      <c r="M114" s="130"/>
      <c r="N114" s="130"/>
      <c r="O114" s="129">
        <v>0</v>
      </c>
      <c r="P114" s="130"/>
      <c r="Q114" s="129"/>
    </row>
    <row r="115" spans="1:17" ht="12" customHeight="1">
      <c r="A115" s="133"/>
      <c r="B115" s="125"/>
      <c r="C115" s="131" t="s">
        <v>1439</v>
      </c>
      <c r="D115" s="132" t="s">
        <v>802</v>
      </c>
      <c r="E115" s="128" t="s">
        <v>356</v>
      </c>
      <c r="F115" s="128" t="s">
        <v>1330</v>
      </c>
      <c r="G115" s="129">
        <v>0</v>
      </c>
      <c r="H115" s="125"/>
      <c r="I115" s="130"/>
      <c r="J115" s="130"/>
      <c r="K115" s="129">
        <v>0</v>
      </c>
      <c r="L115" s="130"/>
      <c r="M115" s="130"/>
      <c r="N115" s="130"/>
      <c r="O115" s="129">
        <v>0</v>
      </c>
      <c r="P115" s="130"/>
      <c r="Q115" s="129"/>
    </row>
    <row r="116" spans="1:17" ht="12" customHeight="1">
      <c r="A116" s="133"/>
      <c r="B116" s="125"/>
      <c r="C116" s="131" t="s">
        <v>1440</v>
      </c>
      <c r="D116" s="132" t="s">
        <v>804</v>
      </c>
      <c r="E116" s="128" t="s">
        <v>356</v>
      </c>
      <c r="F116" s="128" t="s">
        <v>1330</v>
      </c>
      <c r="G116" s="129">
        <v>0</v>
      </c>
      <c r="H116" s="125"/>
      <c r="I116" s="130"/>
      <c r="J116" s="130"/>
      <c r="K116" s="129">
        <v>0</v>
      </c>
      <c r="L116" s="130"/>
      <c r="M116" s="130"/>
      <c r="N116" s="130"/>
      <c r="O116" s="129">
        <v>0</v>
      </c>
      <c r="P116" s="130"/>
      <c r="Q116" s="129"/>
    </row>
    <row r="117" spans="1:17" ht="12" customHeight="1">
      <c r="A117" s="133"/>
      <c r="B117" s="125"/>
      <c r="C117" s="131" t="s">
        <v>1441</v>
      </c>
      <c r="D117" s="132" t="s">
        <v>806</v>
      </c>
      <c r="E117" s="128" t="s">
        <v>356</v>
      </c>
      <c r="F117" s="128" t="s">
        <v>1330</v>
      </c>
      <c r="G117" s="129">
        <v>0</v>
      </c>
      <c r="H117" s="125"/>
      <c r="I117" s="130"/>
      <c r="J117" s="130"/>
      <c r="K117" s="129">
        <v>0</v>
      </c>
      <c r="L117" s="130"/>
      <c r="M117" s="130"/>
      <c r="N117" s="130"/>
      <c r="O117" s="129">
        <v>0</v>
      </c>
      <c r="P117" s="130"/>
      <c r="Q117" s="129"/>
    </row>
    <row r="118" spans="1:17" ht="12" customHeight="1">
      <c r="A118" s="133"/>
      <c r="B118" s="125"/>
      <c r="C118" s="131" t="s">
        <v>1442</v>
      </c>
      <c r="D118" s="132" t="s">
        <v>1443</v>
      </c>
      <c r="E118" s="128" t="s">
        <v>356</v>
      </c>
      <c r="F118" s="128" t="s">
        <v>1330</v>
      </c>
      <c r="G118" s="129">
        <v>0</v>
      </c>
      <c r="H118" s="125"/>
      <c r="I118" s="130"/>
      <c r="J118" s="130"/>
      <c r="K118" s="129">
        <v>0</v>
      </c>
      <c r="L118" s="130"/>
      <c r="M118" s="130"/>
      <c r="N118" s="130"/>
      <c r="O118" s="129">
        <v>0</v>
      </c>
      <c r="P118" s="130"/>
      <c r="Q118" s="129"/>
    </row>
    <row r="119" spans="1:17" s="154" customFormat="1" ht="12" customHeight="1">
      <c r="A119" s="147" t="s">
        <v>1444</v>
      </c>
      <c r="B119" s="148" t="s">
        <v>952</v>
      </c>
      <c r="C119" s="149" t="s">
        <v>809</v>
      </c>
      <c r="D119" s="150" t="s">
        <v>918</v>
      </c>
      <c r="E119" s="151" t="s">
        <v>356</v>
      </c>
      <c r="F119" s="151" t="s">
        <v>1338</v>
      </c>
      <c r="G119" s="152">
        <v>2216164</v>
      </c>
      <c r="H119" s="148"/>
      <c r="I119" s="153"/>
      <c r="J119" s="153"/>
      <c r="K119" s="152">
        <v>13847792</v>
      </c>
      <c r="L119" s="153"/>
      <c r="M119" s="153"/>
      <c r="N119" s="153"/>
      <c r="O119" s="152">
        <v>0</v>
      </c>
      <c r="P119" s="153"/>
      <c r="Q119" s="152"/>
    </row>
    <row r="120" spans="1:17" ht="12" customHeight="1">
      <c r="A120" s="133"/>
      <c r="B120" s="125"/>
      <c r="C120" s="131" t="s">
        <v>1445</v>
      </c>
      <c r="D120" s="132" t="s">
        <v>811</v>
      </c>
      <c r="E120" s="128" t="s">
        <v>356</v>
      </c>
      <c r="F120" s="128" t="s">
        <v>1330</v>
      </c>
      <c r="G120" s="129">
        <v>0</v>
      </c>
      <c r="H120" s="125"/>
      <c r="I120" s="130"/>
      <c r="J120" s="130"/>
      <c r="K120" s="129">
        <v>0</v>
      </c>
      <c r="L120" s="130"/>
      <c r="M120" s="130"/>
      <c r="N120" s="130"/>
      <c r="O120" s="129">
        <v>0</v>
      </c>
      <c r="P120" s="130"/>
      <c r="Q120" s="129"/>
    </row>
    <row r="121" spans="1:17" s="154" customFormat="1" ht="12" customHeight="1">
      <c r="A121" s="147" t="s">
        <v>1444</v>
      </c>
      <c r="B121" s="148" t="s">
        <v>952</v>
      </c>
      <c r="C121" s="149" t="s">
        <v>812</v>
      </c>
      <c r="D121" s="150" t="s">
        <v>1446</v>
      </c>
      <c r="E121" s="151" t="s">
        <v>356</v>
      </c>
      <c r="F121" s="151" t="s">
        <v>1338</v>
      </c>
      <c r="G121" s="152">
        <v>550335</v>
      </c>
      <c r="H121" s="148"/>
      <c r="I121" s="153"/>
      <c r="J121" s="153"/>
      <c r="K121" s="152">
        <v>667319</v>
      </c>
      <c r="L121" s="153"/>
      <c r="M121" s="153"/>
      <c r="N121" s="153"/>
      <c r="O121" s="152">
        <v>0</v>
      </c>
      <c r="P121" s="153"/>
      <c r="Q121" s="152"/>
    </row>
    <row r="122" spans="1:17" s="154" customFormat="1" ht="12" customHeight="1">
      <c r="A122" s="147" t="s">
        <v>1444</v>
      </c>
      <c r="B122" s="148" t="s">
        <v>952</v>
      </c>
      <c r="C122" s="149" t="s">
        <v>1447</v>
      </c>
      <c r="D122" s="150" t="s">
        <v>1448</v>
      </c>
      <c r="E122" s="151" t="s">
        <v>356</v>
      </c>
      <c r="F122" s="151" t="s">
        <v>1338</v>
      </c>
      <c r="G122" s="152">
        <v>0</v>
      </c>
      <c r="H122" s="148"/>
      <c r="I122" s="153"/>
      <c r="J122" s="153"/>
      <c r="K122" s="152">
        <v>1237092</v>
      </c>
      <c r="L122" s="153"/>
      <c r="M122" s="153"/>
      <c r="N122" s="153"/>
      <c r="O122" s="152">
        <v>0</v>
      </c>
      <c r="P122" s="153"/>
      <c r="Q122" s="152"/>
    </row>
    <row r="123" spans="1:17" s="154" customFormat="1" ht="12" customHeight="1">
      <c r="A123" s="147" t="s">
        <v>1444</v>
      </c>
      <c r="B123" s="148" t="s">
        <v>952</v>
      </c>
      <c r="C123" s="149" t="s">
        <v>814</v>
      </c>
      <c r="D123" s="150" t="s">
        <v>815</v>
      </c>
      <c r="E123" s="151" t="s">
        <v>356</v>
      </c>
      <c r="F123" s="151" t="s">
        <v>1338</v>
      </c>
      <c r="G123" s="152">
        <v>4238000</v>
      </c>
      <c r="H123" s="148"/>
      <c r="I123" s="153"/>
      <c r="J123" s="153"/>
      <c r="K123" s="152"/>
      <c r="L123" s="153"/>
      <c r="M123" s="153"/>
      <c r="N123" s="153"/>
      <c r="O123" s="152">
        <v>0</v>
      </c>
      <c r="P123" s="153"/>
      <c r="Q123" s="152"/>
    </row>
    <row r="124" spans="1:17" s="154" customFormat="1" ht="12" customHeight="1">
      <c r="A124" s="147" t="s">
        <v>1444</v>
      </c>
      <c r="B124" s="148" t="s">
        <v>952</v>
      </c>
      <c r="C124" s="149" t="s">
        <v>816</v>
      </c>
      <c r="D124" s="150" t="s">
        <v>817</v>
      </c>
      <c r="E124" s="151" t="s">
        <v>356</v>
      </c>
      <c r="F124" s="151" t="s">
        <v>1338</v>
      </c>
      <c r="G124" s="152">
        <v>3363118</v>
      </c>
      <c r="H124" s="148"/>
      <c r="I124" s="153"/>
      <c r="J124" s="153"/>
      <c r="K124" s="152">
        <v>148129</v>
      </c>
      <c r="L124" s="153"/>
      <c r="M124" s="153"/>
      <c r="N124" s="153"/>
      <c r="O124" s="152">
        <v>0</v>
      </c>
      <c r="P124" s="153"/>
      <c r="Q124" s="152"/>
    </row>
    <row r="125" spans="1:17" ht="12" customHeight="1">
      <c r="A125" s="133"/>
      <c r="B125" s="125"/>
      <c r="C125" s="131" t="s">
        <v>1449</v>
      </c>
      <c r="D125" s="132" t="s">
        <v>1018</v>
      </c>
      <c r="E125" s="128" t="s">
        <v>356</v>
      </c>
      <c r="F125" s="128" t="s">
        <v>1330</v>
      </c>
      <c r="G125" s="129">
        <v>0</v>
      </c>
      <c r="H125" s="125"/>
      <c r="I125" s="130"/>
      <c r="J125" s="130"/>
      <c r="K125" s="129">
        <v>0</v>
      </c>
      <c r="L125" s="130"/>
      <c r="M125" s="130"/>
      <c r="N125" s="130"/>
      <c r="O125" s="129">
        <v>0</v>
      </c>
      <c r="P125" s="130"/>
      <c r="Q125" s="129"/>
    </row>
    <row r="126" spans="1:17" ht="12" customHeight="1">
      <c r="A126" s="133"/>
      <c r="B126" s="125"/>
      <c r="C126" s="131" t="s">
        <v>1450</v>
      </c>
      <c r="D126" s="132" t="s">
        <v>1019</v>
      </c>
      <c r="E126" s="128" t="s">
        <v>356</v>
      </c>
      <c r="F126" s="128" t="s">
        <v>1330</v>
      </c>
      <c r="G126" s="129">
        <v>0</v>
      </c>
      <c r="H126" s="125"/>
      <c r="I126" s="130"/>
      <c r="J126" s="130"/>
      <c r="K126" s="129">
        <v>0</v>
      </c>
      <c r="L126" s="130"/>
      <c r="M126" s="130"/>
      <c r="N126" s="130"/>
      <c r="O126" s="129">
        <v>0</v>
      </c>
      <c r="P126" s="130"/>
      <c r="Q126" s="129"/>
    </row>
    <row r="127" spans="1:17" s="154" customFormat="1" ht="12" customHeight="1">
      <c r="A127" s="147" t="s">
        <v>1444</v>
      </c>
      <c r="B127" s="148" t="s">
        <v>952</v>
      </c>
      <c r="C127" s="149" t="s">
        <v>1120</v>
      </c>
      <c r="D127" s="150" t="s">
        <v>1451</v>
      </c>
      <c r="E127" s="151" t="s">
        <v>356</v>
      </c>
      <c r="F127" s="151" t="s">
        <v>1338</v>
      </c>
      <c r="G127" s="152">
        <v>500000</v>
      </c>
      <c r="H127" s="148"/>
      <c r="I127" s="153"/>
      <c r="J127" s="153"/>
      <c r="K127" s="152">
        <v>38781505</v>
      </c>
      <c r="L127" s="153"/>
      <c r="M127" s="153"/>
      <c r="N127" s="153"/>
      <c r="O127" s="152">
        <v>0</v>
      </c>
      <c r="P127" s="153"/>
      <c r="Q127" s="152"/>
    </row>
    <row r="128" spans="1:17" s="154" customFormat="1" ht="12" customHeight="1">
      <c r="A128" s="147" t="s">
        <v>1444</v>
      </c>
      <c r="B128" s="148" t="s">
        <v>952</v>
      </c>
      <c r="C128" s="149" t="s">
        <v>1036</v>
      </c>
      <c r="D128" s="150" t="s">
        <v>1451</v>
      </c>
      <c r="E128" s="151" t="s">
        <v>356</v>
      </c>
      <c r="F128" s="151" t="s">
        <v>1338</v>
      </c>
      <c r="G128" s="152">
        <v>4890000</v>
      </c>
      <c r="H128" s="148"/>
      <c r="I128" s="153"/>
      <c r="J128" s="153"/>
      <c r="K128" s="152">
        <v>31633889</v>
      </c>
      <c r="L128" s="153"/>
      <c r="M128" s="153"/>
      <c r="N128" s="153"/>
      <c r="O128" s="152">
        <v>0</v>
      </c>
      <c r="P128" s="153"/>
      <c r="Q128" s="152"/>
    </row>
    <row r="129" spans="1:18" ht="12" customHeight="1">
      <c r="A129" s="133"/>
      <c r="B129" s="125"/>
      <c r="C129" s="131" t="s">
        <v>1452</v>
      </c>
      <c r="D129" s="132" t="s">
        <v>819</v>
      </c>
      <c r="E129" s="128" t="s">
        <v>356</v>
      </c>
      <c r="F129" s="128" t="s">
        <v>1330</v>
      </c>
      <c r="G129" s="129">
        <v>0</v>
      </c>
      <c r="H129" s="125"/>
      <c r="I129" s="130"/>
      <c r="J129" s="130"/>
      <c r="K129" s="129">
        <v>0</v>
      </c>
      <c r="L129" s="130"/>
      <c r="M129" s="130"/>
      <c r="N129" s="130"/>
      <c r="O129" s="129">
        <v>0</v>
      </c>
      <c r="P129" s="130"/>
      <c r="Q129" s="129"/>
    </row>
    <row r="130" spans="1:18" ht="12" customHeight="1">
      <c r="A130" s="133"/>
      <c r="B130" s="125"/>
      <c r="C130" s="131" t="s">
        <v>1453</v>
      </c>
      <c r="D130" s="132" t="s">
        <v>821</v>
      </c>
      <c r="E130" s="128" t="s">
        <v>356</v>
      </c>
      <c r="F130" s="128" t="s">
        <v>1330</v>
      </c>
      <c r="G130" s="129">
        <v>0</v>
      </c>
      <c r="H130" s="125"/>
      <c r="I130" s="130"/>
      <c r="J130" s="130"/>
      <c r="K130" s="129">
        <v>0</v>
      </c>
      <c r="L130" s="130"/>
      <c r="M130" s="130"/>
      <c r="N130" s="130"/>
      <c r="O130" s="129">
        <v>0</v>
      </c>
      <c r="P130" s="130"/>
      <c r="Q130" s="129"/>
    </row>
    <row r="131" spans="1:18" s="154" customFormat="1" ht="12" customHeight="1">
      <c r="A131" s="147" t="s">
        <v>1444</v>
      </c>
      <c r="B131" s="148" t="s">
        <v>821</v>
      </c>
      <c r="C131" s="149" t="s">
        <v>824</v>
      </c>
      <c r="D131" s="150" t="s">
        <v>1454</v>
      </c>
      <c r="E131" s="151" t="s">
        <v>356</v>
      </c>
      <c r="F131" s="151" t="s">
        <v>1338</v>
      </c>
      <c r="G131" s="152">
        <v>63777169</v>
      </c>
      <c r="H131" s="148"/>
      <c r="I131" s="153"/>
      <c r="J131" s="153"/>
      <c r="K131" s="152">
        <v>17581226</v>
      </c>
      <c r="L131" s="153"/>
      <c r="M131" s="153"/>
      <c r="N131" s="153"/>
      <c r="O131" s="152">
        <v>0</v>
      </c>
      <c r="P131" s="153"/>
      <c r="Q131" s="152"/>
      <c r="R131" s="154">
        <v>71040733016</v>
      </c>
    </row>
    <row r="132" spans="1:18" s="154" customFormat="1" ht="12" customHeight="1">
      <c r="A132" s="147" t="s">
        <v>1444</v>
      </c>
      <c r="B132" s="148" t="s">
        <v>821</v>
      </c>
      <c r="C132" s="149" t="s">
        <v>828</v>
      </c>
      <c r="D132" s="150" t="s">
        <v>829</v>
      </c>
      <c r="E132" s="151" t="s">
        <v>356</v>
      </c>
      <c r="F132" s="151" t="s">
        <v>1338</v>
      </c>
      <c r="G132" s="152">
        <v>324000000</v>
      </c>
      <c r="H132" s="148"/>
      <c r="I132" s="153"/>
      <c r="J132" s="153"/>
      <c r="K132" s="152">
        <v>35133333</v>
      </c>
      <c r="L132" s="153"/>
      <c r="M132" s="153"/>
      <c r="N132" s="153"/>
      <c r="O132" s="152">
        <v>0</v>
      </c>
      <c r="P132" s="153"/>
      <c r="Q132" s="152"/>
    </row>
    <row r="133" spans="1:18" s="154" customFormat="1" ht="12" customHeight="1">
      <c r="A133" s="147" t="s">
        <v>1444</v>
      </c>
      <c r="B133" s="148" t="s">
        <v>821</v>
      </c>
      <c r="C133" s="149" t="s">
        <v>830</v>
      </c>
      <c r="D133" s="150" t="s">
        <v>416</v>
      </c>
      <c r="E133" s="151" t="s">
        <v>356</v>
      </c>
      <c r="F133" s="151" t="s">
        <v>1338</v>
      </c>
      <c r="G133" s="152">
        <v>27000026</v>
      </c>
      <c r="H133" s="148"/>
      <c r="I133" s="153"/>
      <c r="J133" s="153"/>
      <c r="K133" s="152">
        <v>2927778</v>
      </c>
      <c r="L133" s="153"/>
      <c r="M133" s="153"/>
      <c r="N133" s="153"/>
      <c r="O133" s="152">
        <v>0</v>
      </c>
      <c r="P133" s="153"/>
      <c r="Q133" s="152"/>
    </row>
    <row r="134" spans="1:18" s="154" customFormat="1" ht="12" customHeight="1">
      <c r="A134" s="147" t="s">
        <v>1444</v>
      </c>
      <c r="B134" s="148" t="s">
        <v>821</v>
      </c>
      <c r="C134" s="149" t="s">
        <v>2777</v>
      </c>
      <c r="D134" s="150" t="s">
        <v>435</v>
      </c>
      <c r="E134" s="151" t="s">
        <v>356</v>
      </c>
      <c r="F134" s="151" t="s">
        <v>1338</v>
      </c>
      <c r="G134" s="152">
        <v>2000000</v>
      </c>
      <c r="H134" s="148"/>
      <c r="I134" s="153"/>
      <c r="J134" s="153"/>
      <c r="K134" s="152">
        <v>0</v>
      </c>
      <c r="L134" s="153"/>
      <c r="M134" s="153"/>
      <c r="N134" s="153"/>
      <c r="O134" s="152">
        <v>0</v>
      </c>
      <c r="P134" s="153"/>
      <c r="Q134" s="152"/>
    </row>
    <row r="135" spans="1:18" s="154" customFormat="1" ht="12" customHeight="1">
      <c r="A135" s="147" t="s">
        <v>1444</v>
      </c>
      <c r="B135" s="148" t="s">
        <v>821</v>
      </c>
      <c r="C135" s="149" t="s">
        <v>831</v>
      </c>
      <c r="D135" s="150" t="s">
        <v>832</v>
      </c>
      <c r="E135" s="151" t="s">
        <v>356</v>
      </c>
      <c r="F135" s="151" t="s">
        <v>1338</v>
      </c>
      <c r="G135" s="152">
        <v>53790000</v>
      </c>
      <c r="H135" s="148"/>
      <c r="I135" s="153"/>
      <c r="J135" s="153"/>
      <c r="K135" s="152">
        <v>5797000</v>
      </c>
      <c r="L135" s="153"/>
      <c r="M135" s="153"/>
      <c r="N135" s="153"/>
      <c r="O135" s="152">
        <v>0</v>
      </c>
      <c r="P135" s="153"/>
      <c r="Q135" s="152"/>
    </row>
    <row r="136" spans="1:18" s="154" customFormat="1" ht="12" customHeight="1">
      <c r="A136" s="147" t="s">
        <v>1444</v>
      </c>
      <c r="B136" s="148" t="s">
        <v>821</v>
      </c>
      <c r="C136" s="149" t="s">
        <v>1455</v>
      </c>
      <c r="D136" s="150" t="s">
        <v>1456</v>
      </c>
      <c r="E136" s="151" t="s">
        <v>356</v>
      </c>
      <c r="F136" s="151" t="s">
        <v>1338</v>
      </c>
      <c r="G136" s="409">
        <v>326819</v>
      </c>
      <c r="H136" s="148"/>
      <c r="I136" s="153"/>
      <c r="J136" s="153"/>
      <c r="K136" s="152">
        <v>385499</v>
      </c>
      <c r="L136" s="153"/>
      <c r="M136" s="153"/>
      <c r="N136" s="153"/>
      <c r="O136" s="152">
        <v>0</v>
      </c>
      <c r="P136" s="153"/>
      <c r="Q136" s="152"/>
    </row>
    <row r="137" spans="1:18" s="154" customFormat="1" ht="12" customHeight="1">
      <c r="A137" s="147" t="s">
        <v>1444</v>
      </c>
      <c r="B137" s="148" t="s">
        <v>821</v>
      </c>
      <c r="C137" s="149" t="s">
        <v>1457</v>
      </c>
      <c r="D137" s="150" t="s">
        <v>1458</v>
      </c>
      <c r="E137" s="151" t="s">
        <v>356</v>
      </c>
      <c r="F137" s="151" t="s">
        <v>1338</v>
      </c>
      <c r="G137" s="409">
        <v>1185842</v>
      </c>
      <c r="H137" s="148"/>
      <c r="I137" s="153"/>
      <c r="J137" s="153"/>
      <c r="K137" s="152">
        <v>154400</v>
      </c>
      <c r="L137" s="153"/>
      <c r="M137" s="153"/>
      <c r="N137" s="153"/>
      <c r="O137" s="152">
        <v>0</v>
      </c>
      <c r="P137" s="153"/>
      <c r="Q137" s="152"/>
    </row>
    <row r="138" spans="1:18" s="154" customFormat="1" ht="12" customHeight="1">
      <c r="A138" s="147" t="s">
        <v>1444</v>
      </c>
      <c r="B138" s="148" t="s">
        <v>821</v>
      </c>
      <c r="C138" s="149" t="s">
        <v>833</v>
      </c>
      <c r="D138" s="150" t="s">
        <v>1459</v>
      </c>
      <c r="E138" s="151" t="s">
        <v>356</v>
      </c>
      <c r="F138" s="151" t="s">
        <v>1338</v>
      </c>
      <c r="G138" s="409">
        <v>33527074</v>
      </c>
      <c r="H138" s="148"/>
      <c r="I138" s="153"/>
      <c r="J138" s="153"/>
      <c r="K138" s="152">
        <v>2905838</v>
      </c>
      <c r="L138" s="153"/>
      <c r="M138" s="153"/>
      <c r="N138" s="153"/>
      <c r="O138" s="152">
        <v>0</v>
      </c>
      <c r="P138" s="153"/>
      <c r="Q138" s="152"/>
    </row>
    <row r="139" spans="1:18" s="154" customFormat="1" ht="12" customHeight="1">
      <c r="A139" s="147" t="s">
        <v>1444</v>
      </c>
      <c r="B139" s="148" t="s">
        <v>821</v>
      </c>
      <c r="C139" s="149" t="s">
        <v>835</v>
      </c>
      <c r="D139" s="150" t="s">
        <v>1460</v>
      </c>
      <c r="E139" s="151" t="s">
        <v>356</v>
      </c>
      <c r="F139" s="151" t="s">
        <v>1338</v>
      </c>
      <c r="G139" s="409">
        <v>400000</v>
      </c>
      <c r="H139" s="148"/>
      <c r="I139" s="153"/>
      <c r="J139" s="153"/>
      <c r="K139" s="152">
        <v>486818</v>
      </c>
      <c r="L139" s="153"/>
      <c r="M139" s="153"/>
      <c r="N139" s="153"/>
      <c r="O139" s="152">
        <v>0</v>
      </c>
      <c r="P139" s="153"/>
      <c r="Q139" s="152"/>
    </row>
    <row r="140" spans="1:18" s="154" customFormat="1" ht="12" customHeight="1">
      <c r="A140" s="147" t="s">
        <v>1444</v>
      </c>
      <c r="B140" s="148" t="s">
        <v>821</v>
      </c>
      <c r="C140" s="149" t="s">
        <v>1461</v>
      </c>
      <c r="D140" s="150" t="s">
        <v>1462</v>
      </c>
      <c r="E140" s="151" t="s">
        <v>356</v>
      </c>
      <c r="F140" s="151" t="s">
        <v>1338</v>
      </c>
      <c r="G140" s="409">
        <v>1287558</v>
      </c>
      <c r="H140" s="148"/>
      <c r="I140" s="153"/>
      <c r="J140" s="153"/>
      <c r="K140" s="152">
        <v>2583048</v>
      </c>
      <c r="L140" s="153"/>
      <c r="M140" s="153"/>
      <c r="N140" s="153"/>
      <c r="O140" s="152">
        <v>0</v>
      </c>
      <c r="P140" s="153"/>
      <c r="Q140" s="152"/>
    </row>
    <row r="141" spans="1:18" s="154" customFormat="1" ht="12" customHeight="1">
      <c r="A141" s="147" t="s">
        <v>1444</v>
      </c>
      <c r="B141" s="148" t="s">
        <v>821</v>
      </c>
      <c r="C141" s="149" t="s">
        <v>839</v>
      </c>
      <c r="D141" s="150" t="s">
        <v>2786</v>
      </c>
      <c r="E141" s="151" t="s">
        <v>356</v>
      </c>
      <c r="F141" s="151" t="s">
        <v>1338</v>
      </c>
      <c r="G141" s="409">
        <v>172727</v>
      </c>
      <c r="H141" s="148"/>
      <c r="I141" s="153"/>
      <c r="J141" s="153"/>
      <c r="K141" s="152">
        <v>0</v>
      </c>
      <c r="L141" s="153"/>
      <c r="M141" s="153"/>
      <c r="N141" s="153"/>
      <c r="O141" s="152">
        <v>0</v>
      </c>
      <c r="P141" s="153"/>
      <c r="Q141" s="152"/>
    </row>
    <row r="142" spans="1:18" ht="12" customHeight="1">
      <c r="A142" s="133"/>
      <c r="B142" s="125"/>
      <c r="C142" s="131" t="s">
        <v>1463</v>
      </c>
      <c r="D142" s="132" t="s">
        <v>436</v>
      </c>
      <c r="E142" s="128" t="s">
        <v>356</v>
      </c>
      <c r="F142" s="128" t="s">
        <v>1330</v>
      </c>
      <c r="G142" s="129">
        <v>0</v>
      </c>
      <c r="H142" s="125"/>
      <c r="I142" s="130"/>
      <c r="J142" s="130"/>
      <c r="K142" s="129">
        <v>0</v>
      </c>
      <c r="L142" s="130"/>
      <c r="M142" s="130"/>
      <c r="N142" s="130"/>
      <c r="O142" s="129">
        <v>0</v>
      </c>
      <c r="P142" s="130"/>
      <c r="Q142" s="129"/>
    </row>
    <row r="143" spans="1:18" s="154" customFormat="1" ht="12" customHeight="1">
      <c r="A143" s="147" t="s">
        <v>1444</v>
      </c>
      <c r="B143" s="148" t="s">
        <v>436</v>
      </c>
      <c r="C143" s="149" t="s">
        <v>852</v>
      </c>
      <c r="D143" s="150" t="s">
        <v>853</v>
      </c>
      <c r="E143" s="151" t="s">
        <v>356</v>
      </c>
      <c r="F143" s="151" t="s">
        <v>1338</v>
      </c>
      <c r="G143" s="152">
        <v>0</v>
      </c>
      <c r="H143" s="148"/>
      <c r="I143" s="153"/>
      <c r="J143" s="153"/>
      <c r="K143" s="152">
        <v>1213433</v>
      </c>
      <c r="L143" s="153"/>
      <c r="M143" s="153"/>
      <c r="N143" s="153"/>
      <c r="O143" s="152">
        <v>0</v>
      </c>
      <c r="P143" s="153"/>
      <c r="Q143" s="152"/>
    </row>
    <row r="144" spans="1:18" s="154" customFormat="1" ht="12" customHeight="1">
      <c r="A144" s="147" t="s">
        <v>1444</v>
      </c>
      <c r="B144" s="148" t="s">
        <v>436</v>
      </c>
      <c r="C144" s="149" t="s">
        <v>854</v>
      </c>
      <c r="D144" s="150" t="s">
        <v>855</v>
      </c>
      <c r="E144" s="151" t="s">
        <v>356</v>
      </c>
      <c r="F144" s="151" t="s">
        <v>1338</v>
      </c>
      <c r="G144" s="152">
        <v>3626455</v>
      </c>
      <c r="H144" s="148"/>
      <c r="I144" s="153"/>
      <c r="J144" s="153"/>
      <c r="K144" s="152">
        <v>3750</v>
      </c>
      <c r="L144" s="153"/>
      <c r="M144" s="153"/>
      <c r="N144" s="153"/>
      <c r="O144" s="152">
        <v>0</v>
      </c>
      <c r="P144" s="153"/>
      <c r="Q144" s="152"/>
    </row>
    <row r="145" spans="1:18" s="154" customFormat="1" ht="12" customHeight="1">
      <c r="A145" s="147" t="s">
        <v>1444</v>
      </c>
      <c r="B145" s="148" t="s">
        <v>436</v>
      </c>
      <c r="C145" s="149" t="s">
        <v>856</v>
      </c>
      <c r="D145" s="150" t="s">
        <v>857</v>
      </c>
      <c r="E145" s="151" t="s">
        <v>356</v>
      </c>
      <c r="F145" s="151" t="s">
        <v>1338</v>
      </c>
      <c r="G145" s="152">
        <v>227852870</v>
      </c>
      <c r="H145" s="148"/>
      <c r="I145" s="153"/>
      <c r="J145" s="153"/>
      <c r="K145" s="152"/>
      <c r="L145" s="153"/>
      <c r="M145" s="153"/>
      <c r="N145" s="153"/>
      <c r="O145" s="152">
        <v>0</v>
      </c>
      <c r="P145" s="153"/>
      <c r="Q145" s="152"/>
    </row>
    <row r="146" spans="1:18" ht="12" customHeight="1">
      <c r="A146" s="133"/>
      <c r="B146" s="125"/>
      <c r="C146" s="131" t="s">
        <v>1464</v>
      </c>
      <c r="D146" s="132" t="s">
        <v>859</v>
      </c>
      <c r="E146" s="128" t="s">
        <v>356</v>
      </c>
      <c r="F146" s="128" t="s">
        <v>1330</v>
      </c>
      <c r="G146" s="129">
        <v>0</v>
      </c>
      <c r="H146" s="125"/>
      <c r="I146" s="130"/>
      <c r="J146" s="130"/>
      <c r="K146" s="129">
        <v>0</v>
      </c>
      <c r="L146" s="130"/>
      <c r="M146" s="130"/>
      <c r="N146" s="130"/>
      <c r="O146" s="129">
        <v>0</v>
      </c>
      <c r="P146" s="130"/>
      <c r="Q146" s="129"/>
    </row>
    <row r="147" spans="1:18" s="154" customFormat="1" ht="12" customHeight="1">
      <c r="A147" s="147" t="s">
        <v>1444</v>
      </c>
      <c r="B147" s="148" t="s">
        <v>93</v>
      </c>
      <c r="C147" s="149" t="s">
        <v>1465</v>
      </c>
      <c r="D147" s="150" t="s">
        <v>1466</v>
      </c>
      <c r="E147" s="151" t="s">
        <v>356</v>
      </c>
      <c r="F147" s="151" t="s">
        <v>1338</v>
      </c>
      <c r="G147" s="152">
        <v>34317059</v>
      </c>
      <c r="H147" s="148"/>
      <c r="I147" s="153"/>
      <c r="J147" s="153"/>
      <c r="K147" s="152">
        <v>5794563</v>
      </c>
      <c r="L147" s="153"/>
      <c r="M147" s="153"/>
      <c r="N147" s="153"/>
      <c r="O147" s="152">
        <v>0</v>
      </c>
      <c r="P147" s="153"/>
      <c r="Q147" s="152"/>
    </row>
    <row r="148" spans="1:18" s="154" customFormat="1" ht="12" customHeight="1">
      <c r="A148" s="147" t="s">
        <v>1444</v>
      </c>
      <c r="B148" s="148" t="s">
        <v>821</v>
      </c>
      <c r="C148" s="149" t="s">
        <v>860</v>
      </c>
      <c r="D148" s="150" t="s">
        <v>1905</v>
      </c>
      <c r="E148" s="151" t="s">
        <v>356</v>
      </c>
      <c r="F148" s="151" t="s">
        <v>1338</v>
      </c>
      <c r="G148" s="409">
        <v>1110497</v>
      </c>
      <c r="H148" s="148"/>
      <c r="I148" s="153"/>
      <c r="J148" s="153"/>
      <c r="K148" s="152">
        <v>0</v>
      </c>
      <c r="L148" s="153"/>
      <c r="M148" s="153"/>
      <c r="N148" s="153"/>
      <c r="O148" s="152">
        <v>0</v>
      </c>
      <c r="P148" s="153"/>
      <c r="Q148" s="152"/>
    </row>
    <row r="149" spans="1:18">
      <c r="G149" s="135"/>
      <c r="K149" s="135"/>
      <c r="O149" s="135"/>
      <c r="R149" s="136"/>
    </row>
    <row r="150" spans="1:18">
      <c r="E150" s="137" t="s">
        <v>446</v>
      </c>
      <c r="F150" s="137"/>
      <c r="G150" s="138">
        <v>4196447477</v>
      </c>
      <c r="H150" s="140">
        <v>0</v>
      </c>
      <c r="I150" s="139">
        <v>0</v>
      </c>
      <c r="J150" s="140"/>
      <c r="K150" s="138">
        <v>3745038369</v>
      </c>
      <c r="M150" s="139">
        <v>0</v>
      </c>
      <c r="N150" s="140"/>
      <c r="O150" s="138">
        <v>0</v>
      </c>
      <c r="Q150" s="139">
        <v>0</v>
      </c>
      <c r="R150" s="136"/>
    </row>
    <row r="151" spans="1:18">
      <c r="E151" s="137" t="s">
        <v>5</v>
      </c>
      <c r="F151" s="137"/>
      <c r="G151" s="138">
        <v>99894469</v>
      </c>
      <c r="H151" s="140">
        <v>99630469</v>
      </c>
      <c r="I151" s="139">
        <v>0</v>
      </c>
      <c r="J151" s="140"/>
      <c r="K151" s="138">
        <v>57656417</v>
      </c>
      <c r="M151" s="139">
        <v>0</v>
      </c>
      <c r="N151" s="140"/>
      <c r="O151" s="138">
        <v>0</v>
      </c>
      <c r="Q151" s="139">
        <v>0</v>
      </c>
    </row>
    <row r="152" spans="1:18">
      <c r="E152" s="137" t="s">
        <v>1409</v>
      </c>
      <c r="F152" s="137"/>
      <c r="G152" s="138">
        <v>4096553008</v>
      </c>
      <c r="H152" s="140">
        <v>2997706728</v>
      </c>
      <c r="I152" s="139">
        <v>0</v>
      </c>
      <c r="J152" s="140"/>
      <c r="K152" s="138">
        <v>3687381952</v>
      </c>
      <c r="M152" s="139">
        <v>0</v>
      </c>
      <c r="N152" s="140"/>
      <c r="O152" s="138">
        <v>0</v>
      </c>
      <c r="Q152" s="139">
        <v>0</v>
      </c>
      <c r="R152" s="141"/>
    </row>
    <row r="153" spans="1:18" s="144" customFormat="1" ht="12">
      <c r="C153" s="142"/>
      <c r="D153" s="142"/>
      <c r="E153" s="143" t="s">
        <v>1467</v>
      </c>
      <c r="F153" s="143"/>
      <c r="G153" s="144">
        <v>0</v>
      </c>
      <c r="I153" s="144">
        <v>0</v>
      </c>
      <c r="K153" s="144">
        <v>0</v>
      </c>
      <c r="M153" s="144">
        <v>0</v>
      </c>
      <c r="O153" s="144">
        <v>0</v>
      </c>
      <c r="Q153" s="144">
        <v>0</v>
      </c>
    </row>
    <row r="154" spans="1:18">
      <c r="E154" s="137" t="s">
        <v>1422</v>
      </c>
      <c r="F154" s="137"/>
      <c r="G154" s="138">
        <v>1098846280</v>
      </c>
      <c r="H154" s="140">
        <v>308714567</v>
      </c>
      <c r="I154" s="145">
        <v>0</v>
      </c>
      <c r="J154" s="140"/>
      <c r="K154" s="138">
        <v>213433476</v>
      </c>
      <c r="M154" s="145">
        <v>0</v>
      </c>
      <c r="N154" s="140"/>
      <c r="O154" s="138">
        <v>0</v>
      </c>
      <c r="Q154" s="145">
        <v>0</v>
      </c>
    </row>
    <row r="155" spans="1:18">
      <c r="E155" s="137" t="s">
        <v>1444</v>
      </c>
      <c r="F155" s="137"/>
      <c r="G155" s="138">
        <v>790131713</v>
      </c>
      <c r="H155" s="140">
        <v>466131713</v>
      </c>
      <c r="I155" s="145">
        <v>0</v>
      </c>
      <c r="J155" s="140"/>
      <c r="K155" s="138">
        <v>161282412</v>
      </c>
      <c r="M155" s="145">
        <v>0</v>
      </c>
      <c r="N155" s="140"/>
      <c r="O155" s="138">
        <v>0</v>
      </c>
      <c r="Q155" s="145">
        <v>0</v>
      </c>
    </row>
    <row r="156" spans="1:18" s="144" customFormat="1" ht="12">
      <c r="C156" s="142"/>
      <c r="D156" s="142"/>
      <c r="E156" s="143" t="s">
        <v>1467</v>
      </c>
      <c r="F156" s="143"/>
      <c r="G156" s="144">
        <v>308714567</v>
      </c>
      <c r="K156" s="144">
        <v>52151064</v>
      </c>
      <c r="O156" s="144">
        <v>0</v>
      </c>
    </row>
    <row r="157" spans="1:18">
      <c r="G157" s="135">
        <v>0</v>
      </c>
      <c r="I157" s="135"/>
      <c r="K157" s="135">
        <v>0</v>
      </c>
      <c r="M157" s="135"/>
      <c r="O157" s="135"/>
      <c r="Q157" s="135"/>
    </row>
    <row r="158" spans="1:18">
      <c r="G158" s="135"/>
      <c r="I158" s="135"/>
      <c r="K158" s="135"/>
      <c r="M158" s="135"/>
      <c r="O158" s="135"/>
      <c r="Q158" s="135"/>
    </row>
    <row r="159" spans="1:18">
      <c r="O159" s="146"/>
    </row>
    <row r="160" spans="1:18">
      <c r="G160" s="135">
        <v>4196447477</v>
      </c>
      <c r="I160" s="135">
        <v>0</v>
      </c>
      <c r="K160" s="135"/>
      <c r="O160" s="144"/>
      <c r="Q160" s="146"/>
    </row>
    <row r="161" spans="7:17">
      <c r="G161" s="135">
        <v>99894469</v>
      </c>
      <c r="I161" s="135">
        <v>0</v>
      </c>
      <c r="O161" s="144"/>
      <c r="Q161" s="146"/>
    </row>
    <row r="162" spans="7:17">
      <c r="G162" s="135">
        <v>4096553008</v>
      </c>
      <c r="I162" s="135">
        <v>0</v>
      </c>
      <c r="O162" s="144"/>
      <c r="Q162" s="135"/>
    </row>
    <row r="163" spans="7:17">
      <c r="G163" s="144"/>
      <c r="I163" s="144"/>
      <c r="O163" s="144"/>
      <c r="Q163" s="146"/>
    </row>
    <row r="164" spans="7:17">
      <c r="G164" s="144">
        <v>1098846280</v>
      </c>
      <c r="I164" s="144">
        <v>0</v>
      </c>
    </row>
    <row r="165" spans="7:17">
      <c r="G165" s="144">
        <v>790131713</v>
      </c>
      <c r="I165" s="144">
        <v>0</v>
      </c>
    </row>
    <row r="166" spans="7:17">
      <c r="G166" s="144"/>
      <c r="I166" s="144"/>
    </row>
    <row r="167" spans="7:17">
      <c r="G167" s="144"/>
      <c r="H167" s="144"/>
      <c r="I167" s="144"/>
    </row>
    <row r="168" spans="7:17">
      <c r="G168" s="144"/>
      <c r="H168" s="144"/>
      <c r="I168" s="144"/>
    </row>
    <row r="169" spans="7:17">
      <c r="G169" s="144"/>
      <c r="H169" s="144"/>
      <c r="I169" s="144"/>
    </row>
    <row r="170" spans="7:17">
      <c r="G170" s="144"/>
      <c r="H170" s="144"/>
      <c r="I170" s="144"/>
    </row>
    <row r="171" spans="7:17">
      <c r="G171" s="144"/>
      <c r="H171" s="144"/>
      <c r="I171" s="144"/>
    </row>
  </sheetData>
  <autoFilter ref="A4:R145" xr:uid="{9029454D-0235-40C5-9A8D-E0B24BD4A148}"/>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F8C21-8BFA-40F8-B657-227D4CEB58F1}">
  <sheetPr codeName="Hoja9">
    <tabColor rgb="FFFFC000"/>
  </sheetPr>
  <dimension ref="A1:M79"/>
  <sheetViews>
    <sheetView showGridLines="0" topLeftCell="A4" zoomScale="85" zoomScaleNormal="85" zoomScaleSheetLayoutView="80" workbookViewId="0">
      <selection activeCell="G28" sqref="G28"/>
    </sheetView>
  </sheetViews>
  <sheetFormatPr baseColWidth="10" defaultColWidth="11.44140625" defaultRowHeight="15.6"/>
  <cols>
    <col min="1" max="1" width="3" style="161" customWidth="1"/>
    <col min="2" max="2" width="41.6640625" style="161" customWidth="1"/>
    <col min="3" max="3" width="22.33203125" style="161" customWidth="1"/>
    <col min="4" max="5" width="19.5546875" style="161" customWidth="1"/>
    <col min="6" max="6" width="41.5546875" style="161" customWidth="1"/>
    <col min="7" max="7" width="22.5546875" style="214" customWidth="1"/>
    <col min="8" max="8" width="20.44140625" style="161" bestFit="1" customWidth="1"/>
    <col min="9" max="9" width="19.5546875" style="161" customWidth="1"/>
    <col min="10" max="10" width="2.5546875" style="161" customWidth="1"/>
    <col min="11" max="11" width="17.6640625" style="161" customWidth="1"/>
    <col min="12" max="12" width="16.6640625" style="161" customWidth="1"/>
    <col min="13" max="13" width="18.88671875" style="161" bestFit="1" customWidth="1"/>
    <col min="14" max="14" width="13.5546875" style="161" bestFit="1" customWidth="1"/>
    <col min="15" max="16384" width="11.44140625" style="161"/>
  </cols>
  <sheetData>
    <row r="1" spans="1:13" s="160" customFormat="1">
      <c r="A1" s="158"/>
      <c r="B1" s="158"/>
      <c r="C1" s="158"/>
      <c r="D1" s="158"/>
      <c r="E1" s="158"/>
      <c r="F1" s="158"/>
      <c r="G1" s="158"/>
      <c r="H1" s="158"/>
      <c r="I1" s="158"/>
      <c r="J1" s="159"/>
    </row>
    <row r="2" spans="1:13" s="160" customFormat="1">
      <c r="A2" s="158"/>
      <c r="B2" s="158"/>
      <c r="C2" s="158"/>
      <c r="D2" s="158"/>
      <c r="E2" s="158"/>
      <c r="F2" s="158"/>
      <c r="G2" s="158"/>
      <c r="H2" s="158"/>
      <c r="I2" s="158"/>
      <c r="J2" s="159"/>
    </row>
    <row r="3" spans="1:13" s="160" customFormat="1">
      <c r="A3" s="158"/>
      <c r="B3" s="158"/>
      <c r="C3" s="158"/>
      <c r="D3" s="158"/>
      <c r="E3" s="158"/>
      <c r="F3" s="158"/>
      <c r="G3" s="158"/>
      <c r="H3" s="158"/>
      <c r="I3" s="158"/>
      <c r="J3" s="159"/>
    </row>
    <row r="4" spans="1:13" s="160" customFormat="1">
      <c r="A4" s="158"/>
      <c r="B4" s="158"/>
      <c r="C4" s="158"/>
      <c r="D4" s="158"/>
      <c r="E4" s="158"/>
      <c r="F4" s="158"/>
      <c r="G4" s="158"/>
      <c r="H4" s="158"/>
      <c r="I4" s="158"/>
      <c r="J4" s="159"/>
    </row>
    <row r="5" spans="1:13">
      <c r="A5" s="158"/>
      <c r="B5" s="158"/>
      <c r="C5" s="158"/>
      <c r="D5" s="158"/>
      <c r="E5" s="158"/>
      <c r="F5" s="158"/>
      <c r="G5" s="158"/>
      <c r="H5" s="158"/>
      <c r="I5" s="158"/>
      <c r="J5" s="159"/>
    </row>
    <row r="6" spans="1:13" s="162" customFormat="1" ht="17.25" customHeight="1">
      <c r="B6" s="668"/>
      <c r="C6" s="668"/>
      <c r="D6" s="668"/>
      <c r="E6" s="668"/>
      <c r="F6" s="668"/>
      <c r="G6" s="668"/>
      <c r="H6" s="668"/>
      <c r="I6" s="668"/>
    </row>
    <row r="7" spans="1:13" s="162" customFormat="1" ht="17.25" customHeight="1">
      <c r="B7" s="668" t="s">
        <v>1755</v>
      </c>
      <c r="C7" s="668"/>
      <c r="D7" s="668"/>
      <c r="E7" s="668"/>
      <c r="F7" s="668"/>
      <c r="G7" s="668"/>
      <c r="H7" s="668"/>
      <c r="I7" s="668"/>
    </row>
    <row r="8" spans="1:13" s="162" customFormat="1" ht="16.8">
      <c r="B8" s="669" t="s">
        <v>1756</v>
      </c>
      <c r="C8" s="669"/>
      <c r="D8" s="669"/>
      <c r="E8" s="669"/>
      <c r="F8" s="669"/>
      <c r="G8" s="669"/>
      <c r="H8" s="669"/>
      <c r="I8" s="669"/>
    </row>
    <row r="9" spans="1:13" s="162" customFormat="1" ht="16.8">
      <c r="B9" s="163" t="s">
        <v>2787</v>
      </c>
      <c r="C9" s="163"/>
      <c r="D9" s="163"/>
      <c r="E9" s="163"/>
      <c r="F9" s="163"/>
      <c r="G9" s="163"/>
      <c r="H9" s="163"/>
      <c r="I9" s="163"/>
    </row>
    <row r="10" spans="1:13">
      <c r="B10" s="164" t="s">
        <v>1757</v>
      </c>
      <c r="C10" s="165"/>
      <c r="D10" s="165"/>
      <c r="E10" s="165"/>
      <c r="F10" s="165"/>
      <c r="G10" s="165"/>
      <c r="H10" s="165"/>
      <c r="I10" s="165"/>
    </row>
    <row r="12" spans="1:13" ht="18.600000000000001" customHeight="1">
      <c r="B12" s="166" t="s">
        <v>446</v>
      </c>
      <c r="C12" s="167"/>
      <c r="D12" s="168">
        <v>46022</v>
      </c>
      <c r="E12" s="168">
        <v>45657</v>
      </c>
      <c r="F12" s="166" t="s">
        <v>5</v>
      </c>
      <c r="G12" s="169"/>
      <c r="H12" s="168">
        <v>46022</v>
      </c>
      <c r="I12" s="168">
        <v>45657</v>
      </c>
    </row>
    <row r="13" spans="1:13">
      <c r="B13" s="170" t="s">
        <v>1758</v>
      </c>
      <c r="C13" s="171"/>
      <c r="D13" s="172"/>
      <c r="E13" s="172"/>
      <c r="F13" s="173" t="s">
        <v>1759</v>
      </c>
      <c r="G13" s="174"/>
      <c r="H13" s="175"/>
      <c r="I13" s="175"/>
    </row>
    <row r="14" spans="1:13">
      <c r="B14" s="170" t="s">
        <v>131</v>
      </c>
      <c r="C14" s="176" t="s">
        <v>1760</v>
      </c>
      <c r="D14" s="177">
        <v>2519147896</v>
      </c>
      <c r="E14" s="177">
        <v>968867431</v>
      </c>
      <c r="F14" s="173" t="s">
        <v>34</v>
      </c>
      <c r="G14" s="176" t="s">
        <v>1761</v>
      </c>
      <c r="H14" s="177">
        <v>58458397</v>
      </c>
      <c r="I14" s="177">
        <v>4639921</v>
      </c>
    </row>
    <row r="15" spans="1:13">
      <c r="B15" s="178" t="s">
        <v>1335</v>
      </c>
      <c r="C15" s="179"/>
      <c r="D15" s="180">
        <v>10000000</v>
      </c>
      <c r="E15" s="180">
        <v>10000000</v>
      </c>
      <c r="F15" s="178" t="s">
        <v>1389</v>
      </c>
      <c r="G15" s="181"/>
      <c r="H15" s="180">
        <v>58458397</v>
      </c>
      <c r="I15" s="180">
        <v>4639921</v>
      </c>
      <c r="L15" s="182"/>
      <c r="M15" s="182"/>
    </row>
    <row r="16" spans="1:13">
      <c r="B16" s="178" t="s">
        <v>8</v>
      </c>
      <c r="C16" s="179"/>
      <c r="D16" s="180">
        <v>2509147896</v>
      </c>
      <c r="E16" s="180">
        <v>958867431</v>
      </c>
      <c r="F16" s="183"/>
      <c r="G16" s="181"/>
      <c r="H16" s="184"/>
      <c r="I16" s="184"/>
      <c r="L16" s="182"/>
      <c r="M16" s="182"/>
    </row>
    <row r="17" spans="2:13">
      <c r="B17" s="178"/>
      <c r="C17" s="179"/>
      <c r="D17" s="180"/>
      <c r="E17" s="180"/>
      <c r="F17" s="183"/>
      <c r="G17" s="185"/>
      <c r="H17" s="184"/>
      <c r="I17" s="184"/>
      <c r="L17" s="182"/>
      <c r="M17" s="182"/>
    </row>
    <row r="18" spans="2:13">
      <c r="B18" s="170" t="s">
        <v>231</v>
      </c>
      <c r="C18" s="176" t="s">
        <v>1762</v>
      </c>
      <c r="D18" s="177">
        <v>1122005301</v>
      </c>
      <c r="E18" s="177">
        <v>2704628254</v>
      </c>
      <c r="F18" s="173" t="s">
        <v>231</v>
      </c>
      <c r="G18" s="176" t="s">
        <v>1763</v>
      </c>
      <c r="H18" s="177">
        <v>0</v>
      </c>
      <c r="I18" s="177">
        <v>0</v>
      </c>
      <c r="M18" s="182"/>
    </row>
    <row r="19" spans="2:13">
      <c r="B19" s="178" t="s">
        <v>1344</v>
      </c>
      <c r="C19" s="179"/>
      <c r="D19" s="180">
        <v>1122005301</v>
      </c>
      <c r="E19" s="180">
        <v>2704628254</v>
      </c>
      <c r="F19" s="178" t="s">
        <v>1395</v>
      </c>
      <c r="G19" s="186"/>
      <c r="H19" s="180">
        <v>0</v>
      </c>
      <c r="I19" s="180">
        <v>0</v>
      </c>
    </row>
    <row r="20" spans="2:13">
      <c r="B20" s="178" t="s">
        <v>1748</v>
      </c>
      <c r="C20" s="179"/>
      <c r="D20" s="180">
        <v>0</v>
      </c>
      <c r="E20" s="180">
        <v>0</v>
      </c>
      <c r="F20" s="183"/>
      <c r="G20" s="185"/>
      <c r="H20" s="184"/>
      <c r="I20" s="184"/>
      <c r="L20" s="182"/>
      <c r="M20" s="182"/>
    </row>
    <row r="21" spans="2:13">
      <c r="B21" s="178"/>
      <c r="C21" s="179"/>
      <c r="D21" s="180"/>
      <c r="E21" s="180"/>
      <c r="F21" s="183"/>
      <c r="G21" s="185"/>
      <c r="H21" s="184"/>
      <c r="I21" s="184"/>
      <c r="L21" s="182"/>
      <c r="M21" s="182"/>
    </row>
    <row r="22" spans="2:13">
      <c r="B22" s="170" t="s">
        <v>561</v>
      </c>
      <c r="C22" s="176" t="s">
        <v>1764</v>
      </c>
      <c r="D22" s="177">
        <v>555294280</v>
      </c>
      <c r="E22" s="177">
        <v>71542684</v>
      </c>
      <c r="F22" s="173" t="s">
        <v>1765</v>
      </c>
      <c r="G22" s="176" t="s">
        <v>1766</v>
      </c>
      <c r="H22" s="177">
        <v>41436072</v>
      </c>
      <c r="I22" s="177">
        <v>53016496</v>
      </c>
      <c r="L22" s="182"/>
      <c r="M22" s="182"/>
    </row>
    <row r="23" spans="2:13">
      <c r="B23" s="178" t="s">
        <v>1351</v>
      </c>
      <c r="C23" s="176"/>
      <c r="D23" s="180">
        <v>0</v>
      </c>
      <c r="E23" s="180">
        <v>14107901</v>
      </c>
      <c r="F23" s="173"/>
      <c r="G23" s="176"/>
      <c r="H23" s="177"/>
      <c r="I23" s="180"/>
      <c r="L23" s="182"/>
      <c r="M23" s="182"/>
    </row>
    <row r="24" spans="2:13">
      <c r="B24" s="178" t="s">
        <v>1356</v>
      </c>
      <c r="C24" s="179"/>
      <c r="D24" s="180">
        <v>0</v>
      </c>
      <c r="E24" s="180">
        <v>0</v>
      </c>
      <c r="F24" s="178" t="s">
        <v>706</v>
      </c>
      <c r="G24" s="187"/>
      <c r="H24" s="180">
        <v>6022483</v>
      </c>
      <c r="I24" s="180">
        <v>47221933</v>
      </c>
      <c r="L24" s="182"/>
      <c r="M24" s="182"/>
    </row>
    <row r="25" spans="2:13">
      <c r="B25" s="178" t="s">
        <v>1361</v>
      </c>
      <c r="C25" s="179"/>
      <c r="D25" s="180">
        <v>6089812</v>
      </c>
      <c r="E25" s="180">
        <v>1061628</v>
      </c>
      <c r="F25" s="178" t="s">
        <v>1403</v>
      </c>
      <c r="G25" s="188"/>
      <c r="H25" s="180">
        <v>34301619</v>
      </c>
      <c r="I25" s="180">
        <v>5794563</v>
      </c>
      <c r="L25" s="182"/>
      <c r="M25" s="182"/>
    </row>
    <row r="26" spans="2:13">
      <c r="B26" s="178" t="s">
        <v>406</v>
      </c>
      <c r="C26" s="179"/>
      <c r="D26" s="180">
        <v>549204468</v>
      </c>
      <c r="E26" s="180">
        <v>56373155</v>
      </c>
      <c r="F26" s="189" t="s">
        <v>1903</v>
      </c>
      <c r="G26" s="188"/>
      <c r="H26" s="180">
        <v>0</v>
      </c>
      <c r="I26" s="180">
        <v>0</v>
      </c>
    </row>
    <row r="27" spans="2:13">
      <c r="B27" s="170"/>
      <c r="C27" s="176"/>
      <c r="D27" s="177"/>
      <c r="E27" s="177"/>
      <c r="F27" s="189" t="s">
        <v>2784</v>
      </c>
      <c r="G27" s="185"/>
      <c r="H27" s="180">
        <v>1111970</v>
      </c>
      <c r="I27" s="184"/>
    </row>
    <row r="28" spans="2:13">
      <c r="B28" s="178"/>
      <c r="C28" s="190"/>
      <c r="D28" s="180"/>
      <c r="E28" s="180"/>
      <c r="F28" s="189"/>
      <c r="G28" s="191"/>
      <c r="H28" s="180"/>
      <c r="I28" s="180"/>
      <c r="L28" s="182"/>
    </row>
    <row r="29" spans="2:13">
      <c r="B29" s="170" t="s">
        <v>25</v>
      </c>
      <c r="C29" s="171"/>
      <c r="D29" s="177">
        <v>4196447477</v>
      </c>
      <c r="E29" s="177">
        <v>3745038369</v>
      </c>
      <c r="F29" s="192" t="s">
        <v>26</v>
      </c>
      <c r="G29" s="191"/>
      <c r="H29" s="177">
        <v>99894469</v>
      </c>
      <c r="I29" s="177">
        <v>57656417</v>
      </c>
    </row>
    <row r="30" spans="2:13">
      <c r="B30" s="170"/>
      <c r="C30" s="171"/>
      <c r="D30" s="177"/>
      <c r="E30" s="177"/>
      <c r="F30" s="192"/>
      <c r="G30" s="191"/>
      <c r="H30" s="177"/>
      <c r="I30" s="177"/>
    </row>
    <row r="31" spans="2:13">
      <c r="B31" s="170" t="s">
        <v>27</v>
      </c>
      <c r="C31" s="171"/>
      <c r="D31" s="180"/>
      <c r="E31" s="180"/>
      <c r="F31" s="193" t="s">
        <v>28</v>
      </c>
      <c r="G31" s="194"/>
      <c r="H31" s="180"/>
      <c r="I31" s="180"/>
    </row>
    <row r="32" spans="2:13" hidden="1">
      <c r="B32" s="170"/>
      <c r="C32" s="171"/>
      <c r="D32" s="177">
        <v>0</v>
      </c>
      <c r="E32" s="177">
        <v>0</v>
      </c>
      <c r="F32" s="195"/>
      <c r="G32" s="196"/>
      <c r="H32" s="180">
        <v>0</v>
      </c>
      <c r="I32" s="180">
        <v>0</v>
      </c>
    </row>
    <row r="33" spans="2:13" hidden="1">
      <c r="B33" s="178"/>
      <c r="C33" s="190"/>
      <c r="D33" s="180">
        <v>0</v>
      </c>
      <c r="E33" s="180">
        <v>0</v>
      </c>
      <c r="F33" s="195"/>
      <c r="G33" s="197"/>
      <c r="H33" s="180">
        <v>0</v>
      </c>
      <c r="I33" s="180">
        <v>0</v>
      </c>
      <c r="L33" s="182"/>
    </row>
    <row r="34" spans="2:13" hidden="1">
      <c r="B34" s="178"/>
      <c r="C34" s="190"/>
      <c r="D34" s="180">
        <v>0</v>
      </c>
      <c r="E34" s="180">
        <v>0</v>
      </c>
      <c r="F34" s="198"/>
      <c r="G34" s="194"/>
      <c r="H34" s="180">
        <v>0</v>
      </c>
      <c r="I34" s="180">
        <v>0</v>
      </c>
      <c r="L34" s="182"/>
    </row>
    <row r="35" spans="2:13" hidden="1">
      <c r="B35" s="178"/>
      <c r="C35" s="190"/>
      <c r="D35" s="180">
        <v>0</v>
      </c>
      <c r="E35" s="180">
        <v>0</v>
      </c>
      <c r="F35" s="195"/>
      <c r="G35" s="197"/>
      <c r="H35" s="180">
        <v>0</v>
      </c>
      <c r="I35" s="180">
        <v>0</v>
      </c>
      <c r="L35" s="182"/>
    </row>
    <row r="36" spans="2:13" hidden="1">
      <c r="B36" s="178"/>
      <c r="C36" s="190"/>
      <c r="D36" s="180"/>
      <c r="E36" s="180"/>
      <c r="F36" s="195"/>
      <c r="G36" s="197"/>
      <c r="H36" s="180">
        <v>0</v>
      </c>
      <c r="I36" s="180">
        <v>0</v>
      </c>
      <c r="L36" s="182"/>
    </row>
    <row r="37" spans="2:13" hidden="1">
      <c r="B37" s="178"/>
      <c r="C37" s="190"/>
      <c r="D37" s="180"/>
      <c r="E37" s="180"/>
      <c r="F37" s="195"/>
      <c r="G37" s="197"/>
      <c r="H37" s="180"/>
      <c r="I37" s="180"/>
    </row>
    <row r="38" spans="2:13" hidden="1">
      <c r="B38" s="170"/>
      <c r="C38" s="171"/>
      <c r="D38" s="177">
        <v>0</v>
      </c>
      <c r="E38" s="177">
        <v>0</v>
      </c>
      <c r="F38" s="193"/>
      <c r="G38" s="194"/>
      <c r="H38" s="180"/>
      <c r="I38" s="180"/>
    </row>
    <row r="39" spans="2:13" hidden="1">
      <c r="B39" s="178"/>
      <c r="C39" s="190"/>
      <c r="D39" s="180">
        <v>0</v>
      </c>
      <c r="E39" s="180">
        <v>0</v>
      </c>
      <c r="F39" s="195"/>
      <c r="G39" s="197"/>
      <c r="H39" s="180">
        <v>0</v>
      </c>
      <c r="I39" s="180">
        <v>0</v>
      </c>
    </row>
    <row r="40" spans="2:13" hidden="1">
      <c r="B40" s="178"/>
      <c r="C40" s="179"/>
      <c r="D40" s="180">
        <v>0</v>
      </c>
      <c r="E40" s="180">
        <v>0</v>
      </c>
      <c r="F40" s="195"/>
      <c r="G40" s="197"/>
      <c r="H40" s="180">
        <v>0</v>
      </c>
      <c r="I40" s="180">
        <v>0</v>
      </c>
    </row>
    <row r="41" spans="2:13" hidden="1">
      <c r="B41" s="178"/>
      <c r="C41" s="179"/>
      <c r="D41" s="180">
        <v>0</v>
      </c>
      <c r="E41" s="180">
        <v>0</v>
      </c>
      <c r="F41" s="195"/>
      <c r="G41" s="197"/>
      <c r="H41" s="180">
        <v>0</v>
      </c>
      <c r="I41" s="180">
        <v>0</v>
      </c>
    </row>
    <row r="42" spans="2:13" hidden="1">
      <c r="B42" s="178"/>
      <c r="C42" s="179"/>
      <c r="D42" s="180">
        <v>0</v>
      </c>
      <c r="E42" s="180">
        <v>0</v>
      </c>
      <c r="F42" s="195"/>
      <c r="G42" s="197"/>
      <c r="H42" s="180"/>
      <c r="I42" s="180"/>
    </row>
    <row r="43" spans="2:13">
      <c r="B43" s="178"/>
      <c r="C43" s="179"/>
      <c r="D43" s="180">
        <v>0</v>
      </c>
      <c r="E43" s="180">
        <v>0</v>
      </c>
      <c r="F43" s="195"/>
      <c r="G43" s="197"/>
      <c r="H43" s="180"/>
      <c r="I43" s="180"/>
    </row>
    <row r="44" spans="2:13">
      <c r="B44" s="170"/>
      <c r="C44" s="199"/>
      <c r="D44" s="177">
        <v>0</v>
      </c>
      <c r="E44" s="177">
        <v>0</v>
      </c>
      <c r="F44" s="192" t="s">
        <v>37</v>
      </c>
      <c r="G44" s="191"/>
      <c r="H44" s="177">
        <v>4096553008</v>
      </c>
      <c r="I44" s="177">
        <v>3687381952</v>
      </c>
    </row>
    <row r="45" spans="2:13">
      <c r="B45" s="200"/>
      <c r="C45" s="199"/>
      <c r="D45" s="201">
        <v>0</v>
      </c>
      <c r="E45" s="201">
        <v>0</v>
      </c>
      <c r="F45" s="178" t="s">
        <v>1767</v>
      </c>
      <c r="G45" s="196"/>
      <c r="H45" s="180">
        <v>3788000000</v>
      </c>
      <c r="I45" s="180">
        <v>3638000000</v>
      </c>
      <c r="K45" s="182"/>
      <c r="L45" s="182"/>
      <c r="M45" s="182"/>
    </row>
    <row r="46" spans="2:13">
      <c r="B46" s="202"/>
      <c r="C46" s="176"/>
      <c r="D46" s="177">
        <v>0</v>
      </c>
      <c r="E46" s="177">
        <v>0</v>
      </c>
      <c r="F46" s="178" t="s">
        <v>1906</v>
      </c>
      <c r="G46" s="194"/>
      <c r="H46" s="180">
        <v>2607553</v>
      </c>
      <c r="I46" s="180">
        <v>0</v>
      </c>
    </row>
    <row r="47" spans="2:13">
      <c r="B47" s="202"/>
      <c r="C47" s="176"/>
      <c r="D47" s="177"/>
      <c r="E47" s="177"/>
      <c r="F47" s="178" t="s">
        <v>154</v>
      </c>
      <c r="G47" s="194"/>
      <c r="H47" s="180">
        <v>-2769112</v>
      </c>
      <c r="I47" s="180">
        <v>-2769112</v>
      </c>
    </row>
    <row r="48" spans="2:13">
      <c r="B48" s="170"/>
      <c r="C48" s="176"/>
      <c r="D48" s="177">
        <v>0</v>
      </c>
      <c r="E48" s="177">
        <v>0</v>
      </c>
      <c r="F48" s="178" t="s">
        <v>1768</v>
      </c>
      <c r="G48" s="194"/>
      <c r="H48" s="180">
        <v>308714567</v>
      </c>
      <c r="I48" s="180">
        <v>52151064</v>
      </c>
      <c r="J48" s="205"/>
      <c r="K48" s="205"/>
      <c r="L48" s="205"/>
    </row>
    <row r="49" spans="2:12">
      <c r="B49" s="170"/>
      <c r="C49" s="176"/>
      <c r="D49" s="177"/>
      <c r="E49" s="177"/>
      <c r="F49" s="203"/>
      <c r="G49" s="204"/>
      <c r="H49" s="180"/>
      <c r="I49" s="180"/>
      <c r="J49" s="205"/>
      <c r="K49" s="205"/>
      <c r="L49" s="205"/>
    </row>
    <row r="50" spans="2:12">
      <c r="B50" s="170" t="s">
        <v>44</v>
      </c>
      <c r="C50" s="176"/>
      <c r="D50" s="177">
        <v>0</v>
      </c>
      <c r="E50" s="177">
        <v>0</v>
      </c>
      <c r="F50" s="170" t="s">
        <v>1769</v>
      </c>
      <c r="G50" s="204"/>
      <c r="H50" s="177">
        <v>4096553008</v>
      </c>
      <c r="I50" s="177">
        <v>3687381952</v>
      </c>
      <c r="J50" s="205"/>
      <c r="K50" s="205"/>
      <c r="L50" s="206"/>
    </row>
    <row r="51" spans="2:12">
      <c r="B51" s="170"/>
      <c r="C51" s="176"/>
      <c r="D51" s="177"/>
      <c r="E51" s="177"/>
      <c r="F51" s="207"/>
      <c r="G51" s="204"/>
      <c r="H51" s="180"/>
      <c r="I51" s="180"/>
      <c r="J51" s="205"/>
      <c r="K51" s="205"/>
      <c r="L51" s="206"/>
    </row>
    <row r="52" spans="2:12">
      <c r="B52" s="208" t="s">
        <v>184</v>
      </c>
      <c r="C52" s="209"/>
      <c r="D52" s="210">
        <v>4196447477</v>
      </c>
      <c r="E52" s="210">
        <v>3745038369</v>
      </c>
      <c r="F52" s="211" t="s">
        <v>45</v>
      </c>
      <c r="G52" s="212"/>
      <c r="H52" s="210">
        <v>4196447477</v>
      </c>
      <c r="I52" s="210">
        <v>3745038369</v>
      </c>
      <c r="J52" s="205"/>
      <c r="K52" s="213">
        <v>0</v>
      </c>
      <c r="L52" s="213">
        <v>0</v>
      </c>
    </row>
    <row r="53" spans="2:12">
      <c r="D53" s="238">
        <v>0</v>
      </c>
      <c r="E53" s="238">
        <v>0</v>
      </c>
      <c r="H53" s="238">
        <v>0</v>
      </c>
      <c r="I53" s="238">
        <v>0</v>
      </c>
      <c r="J53" s="205"/>
      <c r="K53" s="206"/>
      <c r="L53" s="206"/>
    </row>
    <row r="54" spans="2:12">
      <c r="B54" s="161" t="s">
        <v>1770</v>
      </c>
      <c r="G54" s="161"/>
      <c r="J54" s="205"/>
      <c r="K54" s="205"/>
      <c r="L54" s="205"/>
    </row>
    <row r="55" spans="2:12">
      <c r="J55" s="205"/>
      <c r="K55" s="205"/>
      <c r="L55" s="205"/>
    </row>
    <row r="56" spans="2:12">
      <c r="B56" s="215" t="s">
        <v>1771</v>
      </c>
      <c r="J56" s="205"/>
      <c r="K56" s="205"/>
      <c r="L56" s="205"/>
    </row>
    <row r="57" spans="2:12">
      <c r="J57" s="205"/>
      <c r="K57" s="205"/>
      <c r="L57" s="205"/>
    </row>
    <row r="58" spans="2:12">
      <c r="D58" s="216"/>
      <c r="J58" s="205"/>
      <c r="K58" s="205"/>
      <c r="L58" s="205"/>
    </row>
    <row r="59" spans="2:12">
      <c r="B59" s="217"/>
      <c r="C59" s="217"/>
      <c r="D59" s="217"/>
      <c r="E59" s="217"/>
      <c r="F59" s="217"/>
      <c r="G59" s="217"/>
      <c r="H59" s="217"/>
      <c r="I59" s="217"/>
    </row>
    <row r="60" spans="2:12" s="219" customFormat="1">
      <c r="B60" s="218"/>
      <c r="C60" s="218"/>
      <c r="E60" s="670"/>
      <c r="F60" s="670"/>
      <c r="J60" s="160"/>
    </row>
    <row r="61" spans="2:12" s="221" customFormat="1">
      <c r="B61" s="220" t="s">
        <v>1772</v>
      </c>
      <c r="C61" s="220"/>
      <c r="E61" s="220" t="s">
        <v>1772</v>
      </c>
      <c r="F61" s="222"/>
      <c r="G61" s="220" t="s">
        <v>1773</v>
      </c>
      <c r="J61" s="160"/>
    </row>
    <row r="62" spans="2:12" ht="4.5" customHeight="1">
      <c r="B62" s="223"/>
      <c r="C62" s="223"/>
    </row>
    <row r="63" spans="2:12">
      <c r="B63" s="223"/>
      <c r="C63" s="223"/>
    </row>
    <row r="64" spans="2:12">
      <c r="B64" s="224"/>
      <c r="C64" s="224"/>
      <c r="D64" s="224"/>
      <c r="E64" s="224"/>
      <c r="F64" s="224"/>
      <c r="G64" s="225"/>
      <c r="H64" s="224"/>
      <c r="I64" s="224"/>
      <c r="J64" s="224"/>
      <c r="K64" s="224"/>
    </row>
    <row r="65" spans="2:11">
      <c r="B65" s="224"/>
      <c r="C65" s="224"/>
      <c r="D65" s="224"/>
      <c r="E65" s="224"/>
      <c r="F65" s="224"/>
      <c r="G65" s="225"/>
      <c r="H65" s="224"/>
      <c r="I65" s="224"/>
      <c r="J65" s="224"/>
      <c r="K65" s="224"/>
    </row>
    <row r="66" spans="2:11">
      <c r="B66" s="224"/>
      <c r="C66" s="224"/>
      <c r="D66" s="224"/>
      <c r="E66" s="224"/>
      <c r="F66" s="224"/>
      <c r="G66" s="225"/>
      <c r="H66" s="224"/>
      <c r="I66" s="224"/>
      <c r="J66" s="224"/>
      <c r="K66" s="224"/>
    </row>
    <row r="67" spans="2:11">
      <c r="B67" s="224"/>
      <c r="C67" s="224"/>
      <c r="D67" s="224"/>
      <c r="E67" s="224"/>
      <c r="F67" s="224"/>
      <c r="G67" s="225"/>
      <c r="H67" s="224"/>
      <c r="I67" s="224"/>
      <c r="J67" s="224"/>
      <c r="K67" s="224"/>
    </row>
    <row r="68" spans="2:11">
      <c r="B68" s="224"/>
      <c r="C68" s="224"/>
      <c r="D68" s="224"/>
      <c r="E68" s="224"/>
      <c r="F68" s="224"/>
      <c r="G68" s="225"/>
      <c r="H68" s="224"/>
      <c r="I68" s="224"/>
      <c r="J68" s="224"/>
      <c r="K68" s="224"/>
    </row>
    <row r="69" spans="2:11">
      <c r="B69" s="224"/>
      <c r="C69" s="224"/>
      <c r="D69" s="224"/>
      <c r="E69" s="224"/>
      <c r="F69" s="224"/>
      <c r="G69" s="225"/>
      <c r="H69" s="224"/>
      <c r="I69" s="224"/>
      <c r="J69" s="224"/>
      <c r="K69" s="224"/>
    </row>
    <row r="70" spans="2:11">
      <c r="B70" s="224"/>
      <c r="C70" s="224"/>
      <c r="D70" s="224"/>
      <c r="E70" s="224"/>
      <c r="F70" s="224"/>
      <c r="G70" s="225"/>
      <c r="H70" s="224"/>
      <c r="I70" s="224"/>
      <c r="J70" s="224"/>
      <c r="K70" s="224"/>
    </row>
    <row r="71" spans="2:11">
      <c r="B71" s="224"/>
      <c r="C71" s="224"/>
      <c r="D71" s="226"/>
      <c r="E71" s="224"/>
      <c r="F71" s="224"/>
      <c r="G71" s="225"/>
      <c r="H71" s="224"/>
      <c r="I71" s="224"/>
      <c r="J71" s="224"/>
      <c r="K71" s="224"/>
    </row>
    <row r="72" spans="2:11">
      <c r="B72" s="224"/>
      <c r="C72" s="224"/>
      <c r="D72" s="226"/>
      <c r="E72" s="224"/>
      <c r="F72" s="224"/>
      <c r="G72" s="225"/>
      <c r="H72" s="224"/>
      <c r="I72" s="224"/>
      <c r="J72" s="224"/>
      <c r="K72" s="224"/>
    </row>
    <row r="73" spans="2:11">
      <c r="B73" s="224"/>
      <c r="C73" s="224"/>
      <c r="D73" s="224"/>
      <c r="E73" s="224"/>
      <c r="F73" s="224"/>
      <c r="G73" s="225"/>
      <c r="H73" s="224"/>
      <c r="I73" s="224"/>
      <c r="J73" s="224"/>
      <c r="K73" s="224"/>
    </row>
    <row r="74" spans="2:11">
      <c r="B74" s="224"/>
      <c r="C74" s="224"/>
      <c r="D74" s="224"/>
      <c r="E74" s="224"/>
      <c r="F74" s="224"/>
      <c r="G74" s="225"/>
      <c r="H74" s="224"/>
      <c r="I74" s="224"/>
      <c r="J74" s="224"/>
      <c r="K74" s="224"/>
    </row>
    <row r="75" spans="2:11">
      <c r="B75" s="224"/>
      <c r="C75" s="224"/>
      <c r="D75" s="224"/>
      <c r="E75" s="224"/>
      <c r="F75" s="224"/>
      <c r="G75" s="225"/>
      <c r="H75" s="224"/>
      <c r="I75" s="224"/>
      <c r="J75" s="224"/>
      <c r="K75" s="224"/>
    </row>
    <row r="76" spans="2:11">
      <c r="B76" s="224"/>
      <c r="C76" s="224"/>
      <c r="D76" s="224"/>
      <c r="E76" s="224"/>
      <c r="F76" s="224"/>
      <c r="G76" s="225"/>
      <c r="H76" s="224"/>
      <c r="I76" s="224"/>
      <c r="J76" s="224"/>
      <c r="K76" s="224"/>
    </row>
    <row r="77" spans="2:11">
      <c r="B77" s="224"/>
      <c r="C77" s="224"/>
      <c r="D77" s="224"/>
      <c r="E77" s="224"/>
      <c r="F77" s="224"/>
      <c r="G77" s="225"/>
      <c r="H77" s="224"/>
      <c r="I77" s="224"/>
      <c r="J77" s="224"/>
      <c r="K77" s="224"/>
    </row>
    <row r="78" spans="2:11">
      <c r="B78" s="224"/>
      <c r="C78" s="224"/>
      <c r="D78" s="224"/>
      <c r="E78" s="224"/>
      <c r="F78" s="224"/>
      <c r="G78" s="225"/>
      <c r="H78" s="224"/>
      <c r="I78" s="224"/>
      <c r="J78" s="224"/>
      <c r="K78" s="224"/>
    </row>
    <row r="79" spans="2:11">
      <c r="B79" s="224"/>
      <c r="C79" s="224"/>
      <c r="D79" s="224"/>
      <c r="E79" s="224"/>
      <c r="F79" s="224"/>
      <c r="G79" s="225"/>
      <c r="H79" s="224"/>
      <c r="I79" s="224"/>
      <c r="J79" s="224"/>
      <c r="K79" s="224"/>
    </row>
  </sheetData>
  <mergeCells count="4">
    <mergeCell ref="B6:I6"/>
    <mergeCell ref="B7:I7"/>
    <mergeCell ref="B8:I8"/>
    <mergeCell ref="E60:F60"/>
  </mergeCells>
  <pageMargins left="0.23622047244094491" right="0.23622047244094491" top="0.74803149606299213" bottom="0.74803149606299213" header="0.31496062992125984" footer="0.31496062992125984"/>
  <pageSetup paperSize="9" scale="55" orientation="portrait" r:id="rId1"/>
  <colBreaks count="1" manualBreakCount="1">
    <brk id="9"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F954D-7BD0-4005-9812-4D972B5C6D50}">
  <sheetPr codeName="Hoja10">
    <tabColor rgb="FFFFC000"/>
    <pageSetUpPr fitToPage="1"/>
  </sheetPr>
  <dimension ref="A1:K39"/>
  <sheetViews>
    <sheetView showGridLines="0" topLeftCell="A4" zoomScale="85" zoomScaleNormal="85" zoomScaleSheetLayoutView="90" workbookViewId="0">
      <selection activeCell="G28" sqref="G28"/>
    </sheetView>
  </sheetViews>
  <sheetFormatPr baseColWidth="10" defaultColWidth="11.44140625" defaultRowHeight="15.6"/>
  <cols>
    <col min="1" max="1" width="2.88671875" style="161" customWidth="1"/>
    <col min="2" max="2" width="52" style="161" customWidth="1"/>
    <col min="3" max="3" width="11.109375" style="161" customWidth="1"/>
    <col min="4" max="5" width="15.44140625" style="161" customWidth="1"/>
    <col min="6" max="6" width="9.109375" style="161" customWidth="1"/>
    <col min="7" max="7" width="21.6640625" style="161" customWidth="1"/>
    <col min="8" max="8" width="22" style="161" customWidth="1"/>
    <col min="9" max="10" width="17.88671875" style="238" bestFit="1" customWidth="1"/>
    <col min="11" max="11" width="16.44140625" style="161" bestFit="1" customWidth="1"/>
    <col min="12" max="16384" width="11.44140625" style="161"/>
  </cols>
  <sheetData>
    <row r="1" spans="1:11" s="160" customFormat="1">
      <c r="A1" s="158"/>
      <c r="B1" s="158"/>
      <c r="C1" s="158"/>
      <c r="D1" s="158"/>
      <c r="E1" s="158"/>
      <c r="F1" s="158"/>
      <c r="G1" s="158"/>
      <c r="H1" s="158"/>
      <c r="I1" s="159"/>
      <c r="J1" s="159"/>
    </row>
    <row r="2" spans="1:11" s="160" customFormat="1">
      <c r="A2" s="158"/>
      <c r="B2" s="158"/>
      <c r="C2" s="158"/>
      <c r="D2" s="158"/>
      <c r="E2" s="158"/>
      <c r="F2" s="158"/>
      <c r="G2" s="158"/>
      <c r="H2" s="158"/>
      <c r="I2" s="159"/>
      <c r="J2" s="159"/>
    </row>
    <row r="3" spans="1:11" s="160" customFormat="1">
      <c r="A3" s="158"/>
      <c r="B3" s="158"/>
      <c r="C3" s="158"/>
      <c r="D3" s="158"/>
      <c r="E3" s="158"/>
      <c r="F3" s="158"/>
      <c r="G3" s="158"/>
      <c r="H3" s="158"/>
      <c r="I3" s="159"/>
      <c r="J3" s="159"/>
    </row>
    <row r="4" spans="1:11" s="160" customFormat="1">
      <c r="A4" s="158"/>
      <c r="B4" s="158"/>
      <c r="C4" s="158"/>
      <c r="D4" s="158"/>
      <c r="E4" s="158"/>
      <c r="F4" s="158"/>
      <c r="G4" s="158"/>
      <c r="H4" s="158"/>
      <c r="I4" s="159"/>
      <c r="J4" s="159"/>
    </row>
    <row r="5" spans="1:11" ht="16.8" customHeight="1">
      <c r="A5" s="158"/>
      <c r="B5" s="158"/>
      <c r="C5" s="158"/>
      <c r="D5" s="158"/>
      <c r="E5" s="158"/>
      <c r="F5" s="158"/>
      <c r="G5" s="158"/>
      <c r="H5" s="158"/>
      <c r="I5" s="159"/>
      <c r="J5" s="159"/>
    </row>
    <row r="6" spans="1:11">
      <c r="B6" s="227"/>
      <c r="C6" s="227"/>
      <c r="D6" s="227"/>
      <c r="E6" s="227"/>
      <c r="F6" s="227"/>
      <c r="G6" s="227"/>
      <c r="H6" s="228"/>
      <c r="I6" s="229"/>
      <c r="J6" s="229"/>
      <c r="K6" s="230"/>
    </row>
    <row r="7" spans="1:11" s="162" customFormat="1" ht="17.25" customHeight="1">
      <c r="B7" s="668" t="s">
        <v>1755</v>
      </c>
      <c r="C7" s="668"/>
      <c r="D7" s="668"/>
      <c r="E7" s="668"/>
      <c r="F7" s="668"/>
      <c r="G7" s="668"/>
      <c r="H7" s="668"/>
      <c r="I7" s="668"/>
      <c r="J7" s="668"/>
      <c r="K7" s="231"/>
    </row>
    <row r="8" spans="1:11" s="162" customFormat="1" ht="16.8">
      <c r="B8" s="232" t="s">
        <v>1774</v>
      </c>
      <c r="C8" s="232"/>
      <c r="D8" s="232"/>
      <c r="E8" s="232"/>
      <c r="F8" s="232"/>
      <c r="G8" s="232"/>
      <c r="H8" s="232"/>
      <c r="I8" s="233"/>
      <c r="J8" s="233"/>
    </row>
    <row r="9" spans="1:11" s="162" customFormat="1" ht="16.8">
      <c r="B9" s="232" t="s">
        <v>2788</v>
      </c>
      <c r="C9" s="232"/>
      <c r="D9" s="232"/>
      <c r="E9" s="232"/>
      <c r="F9" s="232"/>
      <c r="G9" s="232"/>
      <c r="H9" s="232"/>
      <c r="I9" s="233"/>
      <c r="J9" s="233"/>
    </row>
    <row r="10" spans="1:11" s="162" customFormat="1" ht="16.8">
      <c r="B10" s="232" t="s">
        <v>1775</v>
      </c>
      <c r="C10" s="232"/>
      <c r="D10" s="232"/>
      <c r="E10" s="232"/>
      <c r="F10" s="232"/>
      <c r="G10" s="232"/>
      <c r="H10" s="232"/>
      <c r="I10" s="233"/>
      <c r="J10" s="233"/>
    </row>
    <row r="11" spans="1:11">
      <c r="B11" s="671" t="s">
        <v>1757</v>
      </c>
      <c r="C11" s="671"/>
      <c r="D11" s="671"/>
      <c r="E11" s="671"/>
      <c r="F11" s="671"/>
      <c r="G11" s="671"/>
      <c r="H11" s="671"/>
      <c r="I11" s="234"/>
      <c r="J11" s="234"/>
    </row>
    <row r="12" spans="1:11">
      <c r="B12" s="672"/>
      <c r="C12" s="672"/>
      <c r="D12" s="672"/>
      <c r="E12" s="672"/>
      <c r="F12" s="672"/>
      <c r="G12" s="672"/>
      <c r="H12" s="672"/>
      <c r="I12" s="234"/>
      <c r="J12" s="234"/>
    </row>
    <row r="13" spans="1:11" ht="47.4" customHeight="1">
      <c r="B13" s="235"/>
      <c r="C13" s="236"/>
      <c r="D13" s="236"/>
      <c r="E13" s="236"/>
      <c r="F13" s="237"/>
      <c r="G13" s="168">
        <v>46022</v>
      </c>
      <c r="H13" s="168">
        <v>45657</v>
      </c>
      <c r="J13" s="239"/>
    </row>
    <row r="14" spans="1:11" ht="15" customHeight="1">
      <c r="A14" s="240"/>
      <c r="B14" s="241" t="s">
        <v>761</v>
      </c>
      <c r="C14" s="214"/>
      <c r="D14" s="214"/>
      <c r="E14" s="214"/>
      <c r="F14" s="185"/>
      <c r="G14" s="242">
        <v>1098846280</v>
      </c>
      <c r="H14" s="242">
        <v>213433476</v>
      </c>
    </row>
    <row r="15" spans="1:11" ht="15" customHeight="1">
      <c r="A15" s="240"/>
      <c r="B15" s="183" t="s">
        <v>1423</v>
      </c>
      <c r="C15" s="243"/>
      <c r="D15" s="243"/>
      <c r="E15" s="219" t="s">
        <v>1776</v>
      </c>
      <c r="F15" s="185"/>
      <c r="G15" s="244">
        <v>1098846280</v>
      </c>
      <c r="H15" s="244">
        <v>213433476</v>
      </c>
      <c r="K15" s="245"/>
    </row>
    <row r="16" spans="1:11" ht="15" customHeight="1">
      <c r="A16" s="240"/>
      <c r="B16" s="246"/>
      <c r="C16" s="247"/>
      <c r="D16" s="247"/>
      <c r="E16" s="248"/>
      <c r="F16" s="185"/>
      <c r="G16" s="244"/>
      <c r="H16" s="244"/>
      <c r="K16" s="245"/>
    </row>
    <row r="17" spans="1:11" ht="15" customHeight="1">
      <c r="A17" s="240"/>
      <c r="B17" s="246"/>
      <c r="C17" s="247"/>
      <c r="D17" s="247"/>
      <c r="E17" s="248"/>
      <c r="F17" s="185"/>
      <c r="G17" s="244"/>
      <c r="H17" s="244"/>
      <c r="K17" s="245"/>
    </row>
    <row r="18" spans="1:11" ht="15" customHeight="1">
      <c r="A18" s="240"/>
      <c r="B18" s="183"/>
      <c r="C18" s="214"/>
      <c r="D18" s="214"/>
      <c r="E18" s="219"/>
      <c r="F18" s="185"/>
      <c r="G18" s="244"/>
      <c r="H18" s="244"/>
      <c r="K18" s="245"/>
    </row>
    <row r="19" spans="1:11" ht="15" customHeight="1">
      <c r="A19" s="240"/>
      <c r="B19" s="183"/>
      <c r="C19" s="214"/>
      <c r="D19" s="214"/>
      <c r="E19" s="219"/>
      <c r="F19" s="185"/>
      <c r="G19" s="244"/>
      <c r="H19" s="244"/>
      <c r="K19" s="245"/>
    </row>
    <row r="20" spans="1:11" ht="15" customHeight="1">
      <c r="A20" s="240"/>
      <c r="B20" s="241" t="s">
        <v>802</v>
      </c>
      <c r="C20" s="243"/>
      <c r="D20" s="243"/>
      <c r="E20" s="249"/>
      <c r="F20" s="185"/>
      <c r="G20" s="242">
        <v>-755814654</v>
      </c>
      <c r="H20" s="242">
        <v>-155487849</v>
      </c>
      <c r="K20" s="245"/>
    </row>
    <row r="21" spans="1:11" ht="15" customHeight="1">
      <c r="A21" s="240"/>
      <c r="B21" s="246" t="s">
        <v>952</v>
      </c>
      <c r="C21" s="247"/>
      <c r="D21" s="247"/>
      <c r="E21" s="219" t="s">
        <v>1777</v>
      </c>
      <c r="F21" s="185"/>
      <c r="G21" s="244">
        <v>-15757617</v>
      </c>
      <c r="H21" s="244">
        <v>-86315726</v>
      </c>
      <c r="K21" s="245"/>
    </row>
    <row r="22" spans="1:11" ht="15" customHeight="1">
      <c r="A22" s="250"/>
      <c r="B22" s="246" t="s">
        <v>821</v>
      </c>
      <c r="C22" s="243"/>
      <c r="D22" s="243"/>
      <c r="E22" s="219" t="s">
        <v>1778</v>
      </c>
      <c r="F22" s="251"/>
      <c r="G22" s="244">
        <v>-508577712</v>
      </c>
      <c r="H22" s="244">
        <v>-67954940</v>
      </c>
    </row>
    <row r="23" spans="1:11" ht="15" customHeight="1">
      <c r="A23" s="252"/>
      <c r="B23" s="246" t="s">
        <v>436</v>
      </c>
      <c r="C23" s="253"/>
      <c r="D23" s="253"/>
      <c r="E23" s="219" t="s">
        <v>1779</v>
      </c>
      <c r="F23" s="254"/>
      <c r="G23" s="244">
        <v>-231479325</v>
      </c>
      <c r="H23" s="244">
        <v>-1217183</v>
      </c>
      <c r="K23" s="245"/>
    </row>
    <row r="24" spans="1:11" ht="15" customHeight="1">
      <c r="A24" s="255"/>
      <c r="B24" s="183"/>
      <c r="E24" s="219"/>
      <c r="F24" s="181"/>
      <c r="G24" s="244"/>
      <c r="H24" s="244"/>
    </row>
    <row r="25" spans="1:11" ht="15" customHeight="1">
      <c r="A25" s="240"/>
      <c r="B25" s="241" t="s">
        <v>1780</v>
      </c>
      <c r="C25" s="214"/>
      <c r="D25" s="214"/>
      <c r="E25" s="214"/>
      <c r="F25" s="185"/>
      <c r="G25" s="242">
        <v>343031626</v>
      </c>
      <c r="H25" s="242">
        <v>57945627</v>
      </c>
    </row>
    <row r="26" spans="1:11" ht="15" customHeight="1">
      <c r="A26" s="240"/>
      <c r="B26" s="241"/>
      <c r="C26" s="214"/>
      <c r="D26" s="214"/>
      <c r="E26" s="214"/>
      <c r="F26" s="185"/>
      <c r="G26" s="244"/>
      <c r="H26" s="244"/>
    </row>
    <row r="27" spans="1:11" ht="15" customHeight="1">
      <c r="A27" s="240"/>
      <c r="B27" s="241" t="s">
        <v>82</v>
      </c>
      <c r="C27" s="214"/>
      <c r="D27" s="214"/>
      <c r="E27" s="219" t="s">
        <v>1781</v>
      </c>
      <c r="F27" s="185"/>
      <c r="G27" s="244">
        <v>-34317059</v>
      </c>
      <c r="H27" s="244">
        <v>-5794563</v>
      </c>
    </row>
    <row r="28" spans="1:11" ht="15" customHeight="1">
      <c r="A28" s="240"/>
      <c r="B28" s="241"/>
      <c r="C28" s="214"/>
      <c r="D28" s="214"/>
      <c r="E28" s="214"/>
      <c r="F28" s="185"/>
      <c r="G28" s="244"/>
      <c r="H28" s="244"/>
    </row>
    <row r="29" spans="1:11" ht="15" customHeight="1">
      <c r="A29" s="240"/>
      <c r="B29" s="256" t="s">
        <v>83</v>
      </c>
      <c r="C29" s="257"/>
      <c r="D29" s="257"/>
      <c r="E29" s="257"/>
      <c r="F29" s="258"/>
      <c r="G29" s="259">
        <v>308714567</v>
      </c>
      <c r="H29" s="259">
        <v>52151064</v>
      </c>
      <c r="K29" s="245"/>
    </row>
    <row r="30" spans="1:11" ht="15" customHeight="1">
      <c r="B30" s="260"/>
      <c r="G30" s="261">
        <v>0</v>
      </c>
      <c r="H30" s="238">
        <v>0</v>
      </c>
    </row>
    <row r="31" spans="1:11" ht="15" customHeight="1">
      <c r="B31" s="260"/>
      <c r="G31" s="261"/>
    </row>
    <row r="32" spans="1:11" ht="15" customHeight="1">
      <c r="B32" s="161" t="s">
        <v>1770</v>
      </c>
      <c r="I32" s="161"/>
      <c r="J32" s="161"/>
      <c r="K32" s="245"/>
    </row>
    <row r="33" spans="2:11" ht="15" customHeight="1">
      <c r="G33" s="245"/>
      <c r="I33" s="262"/>
      <c r="K33" s="263"/>
    </row>
    <row r="34" spans="2:11" ht="15" customHeight="1">
      <c r="B34" s="215" t="s">
        <v>1771</v>
      </c>
      <c r="G34" s="245"/>
      <c r="H34" s="216"/>
      <c r="I34" s="262"/>
      <c r="K34" s="263"/>
    </row>
    <row r="35" spans="2:11" ht="15" customHeight="1">
      <c r="G35" s="245"/>
      <c r="H35" s="216"/>
      <c r="I35" s="262"/>
      <c r="K35" s="263"/>
    </row>
    <row r="36" spans="2:11" ht="15" customHeight="1">
      <c r="G36" s="245"/>
      <c r="H36" s="216"/>
      <c r="I36" s="262"/>
      <c r="K36" s="263"/>
    </row>
    <row r="37" spans="2:11">
      <c r="B37" s="223"/>
      <c r="C37" s="223"/>
      <c r="D37" s="223"/>
      <c r="E37" s="223"/>
      <c r="F37" s="223"/>
      <c r="I37" s="262"/>
      <c r="K37" s="263"/>
    </row>
    <row r="38" spans="2:11">
      <c r="B38" s="218"/>
      <c r="E38" s="218"/>
      <c r="F38" s="264"/>
      <c r="H38" s="219"/>
      <c r="K38" s="263"/>
    </row>
    <row r="39" spans="2:11">
      <c r="B39" s="220" t="s">
        <v>1772</v>
      </c>
      <c r="E39" s="220" t="s">
        <v>1772</v>
      </c>
      <c r="F39" s="265"/>
      <c r="H39" s="220" t="s">
        <v>1773</v>
      </c>
      <c r="K39" s="263"/>
    </row>
  </sheetData>
  <mergeCells count="3">
    <mergeCell ref="B7:J7"/>
    <mergeCell ref="B11:H11"/>
    <mergeCell ref="B12:H12"/>
  </mergeCells>
  <printOptions horizontalCentered="1"/>
  <pageMargins left="0.48" right="0.39" top="0.74803149606299213" bottom="0.74803149606299213" header="0.31496062992125984" footer="0.31496062992125984"/>
  <pageSetup paperSize="9" scale="6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99E9B-CFCD-4029-B29A-32BD03FD6527}">
  <sheetPr codeName="Hoja11"/>
  <dimension ref="A1:I35"/>
  <sheetViews>
    <sheetView showGridLines="0" workbookViewId="0">
      <selection activeCell="G28" sqref="G28"/>
    </sheetView>
  </sheetViews>
  <sheetFormatPr baseColWidth="10" defaultColWidth="11.5546875" defaultRowHeight="12"/>
  <cols>
    <col min="1" max="1" width="33.44140625" style="4" customWidth="1"/>
    <col min="2" max="2" width="19" style="4" customWidth="1"/>
    <col min="3" max="3" width="17.21875" style="4" customWidth="1"/>
    <col min="4" max="4" width="36.109375" style="4" customWidth="1"/>
    <col min="5" max="5" width="15.109375" style="4" bestFit="1" customWidth="1"/>
    <col min="6" max="6" width="12.109375" style="4" bestFit="1" customWidth="1"/>
    <col min="7" max="16384" width="11.5546875" style="4"/>
  </cols>
  <sheetData>
    <row r="1" spans="1:9" s="411" customFormat="1">
      <c r="A1" s="410" t="s">
        <v>1907</v>
      </c>
      <c r="C1" s="410"/>
      <c r="H1" s="412"/>
      <c r="I1" s="413"/>
    </row>
    <row r="2" spans="1:9" s="411" customFormat="1">
      <c r="H2" s="412"/>
      <c r="I2" s="413"/>
    </row>
    <row r="3" spans="1:9" s="411" customFormat="1">
      <c r="A3" s="410"/>
      <c r="B3" s="410"/>
      <c r="C3" s="410" t="s">
        <v>2789</v>
      </c>
      <c r="D3" s="410"/>
      <c r="E3" s="431"/>
      <c r="H3" s="412"/>
      <c r="I3" s="413"/>
    </row>
    <row r="4" spans="1:9" s="411" customFormat="1">
      <c r="A4" s="410" t="s">
        <v>2699</v>
      </c>
      <c r="B4" s="410" t="s">
        <v>2700</v>
      </c>
      <c r="C4" s="410" t="s">
        <v>2701</v>
      </c>
      <c r="D4" s="410" t="s">
        <v>2702</v>
      </c>
      <c r="H4" s="412"/>
      <c r="I4" s="413"/>
    </row>
    <row r="5" spans="1:9" s="427" customFormat="1">
      <c r="A5" s="427" t="s">
        <v>1446</v>
      </c>
      <c r="B5" s="427" t="s">
        <v>1783</v>
      </c>
      <c r="C5" s="428">
        <v>550335</v>
      </c>
      <c r="D5" s="428">
        <v>0</v>
      </c>
      <c r="H5" s="428"/>
      <c r="I5" s="429"/>
    </row>
    <row r="6" spans="1:9" s="411" customFormat="1">
      <c r="A6" s="411" t="s">
        <v>1425</v>
      </c>
      <c r="B6" s="411" t="s">
        <v>2703</v>
      </c>
      <c r="C6" s="412">
        <v>0</v>
      </c>
      <c r="D6" s="412">
        <v>302241177</v>
      </c>
      <c r="H6" s="412"/>
      <c r="I6" s="413"/>
    </row>
    <row r="7" spans="1:9" s="411" customFormat="1">
      <c r="B7" s="411" t="s">
        <v>2704</v>
      </c>
      <c r="C7" s="412">
        <v>0</v>
      </c>
      <c r="D7" s="412">
        <v>520500180</v>
      </c>
      <c r="H7" s="412"/>
      <c r="I7" s="413"/>
    </row>
    <row r="8" spans="1:9" s="427" customFormat="1">
      <c r="A8" s="427" t="s">
        <v>918</v>
      </c>
      <c r="B8" s="427" t="s">
        <v>1783</v>
      </c>
      <c r="C8" s="428">
        <v>2216164</v>
      </c>
      <c r="D8" s="428">
        <v>0</v>
      </c>
      <c r="H8" s="428"/>
      <c r="I8" s="429"/>
    </row>
    <row r="9" spans="1:9" s="427" customFormat="1">
      <c r="A9" s="427" t="s">
        <v>817</v>
      </c>
      <c r="B9" s="427" t="s">
        <v>1783</v>
      </c>
      <c r="C9" s="428">
        <v>134308</v>
      </c>
      <c r="D9" s="428">
        <v>0</v>
      </c>
      <c r="E9" s="430"/>
      <c r="H9" s="428"/>
      <c r="I9" s="429"/>
    </row>
    <row r="10" spans="1:9" s="422" customFormat="1">
      <c r="A10" s="422" t="s">
        <v>1754</v>
      </c>
      <c r="B10" s="422" t="s">
        <v>1783</v>
      </c>
      <c r="C10" s="426">
        <v>0</v>
      </c>
      <c r="D10" s="423">
        <v>330000</v>
      </c>
      <c r="H10" s="423"/>
      <c r="I10" s="425"/>
    </row>
    <row r="11" spans="1:9" s="411" customFormat="1">
      <c r="A11" s="410" t="s">
        <v>2705</v>
      </c>
      <c r="B11" s="410"/>
      <c r="C11" s="414">
        <v>2900807</v>
      </c>
      <c r="D11" s="414">
        <v>823071357</v>
      </c>
      <c r="E11" s="414">
        <v>825972164</v>
      </c>
      <c r="H11" s="412"/>
      <c r="I11" s="413"/>
    </row>
    <row r="14" spans="1:9">
      <c r="A14" s="415" t="s">
        <v>2801</v>
      </c>
      <c r="B14" s="411"/>
      <c r="C14" s="415" t="s">
        <v>256</v>
      </c>
      <c r="D14" s="415" t="s">
        <v>2802</v>
      </c>
      <c r="E14" s="416">
        <v>46022</v>
      </c>
      <c r="F14" s="416">
        <v>45657</v>
      </c>
    </row>
    <row r="15" spans="1:9">
      <c r="A15" s="410" t="s">
        <v>446</v>
      </c>
      <c r="B15" s="411"/>
      <c r="C15" s="411"/>
      <c r="D15" s="411"/>
      <c r="E15" s="411"/>
      <c r="F15" s="411"/>
    </row>
    <row r="16" spans="1:9">
      <c r="A16" s="411" t="s">
        <v>1083</v>
      </c>
      <c r="B16" s="411"/>
      <c r="C16" s="411" t="s">
        <v>2803</v>
      </c>
      <c r="D16" s="411" t="s">
        <v>2804</v>
      </c>
      <c r="E16" s="413">
        <v>0</v>
      </c>
      <c r="F16" s="417">
        <v>10196010</v>
      </c>
    </row>
    <row r="17" spans="1:6">
      <c r="A17" s="411" t="s">
        <v>1081</v>
      </c>
      <c r="B17" s="411"/>
      <c r="C17" s="411" t="s">
        <v>2803</v>
      </c>
      <c r="D17" s="411" t="s">
        <v>2804</v>
      </c>
      <c r="E17" s="413">
        <v>0</v>
      </c>
      <c r="F17" s="417">
        <v>3911891</v>
      </c>
    </row>
    <row r="18" spans="1:6">
      <c r="A18" s="411"/>
      <c r="B18" s="411"/>
      <c r="C18" s="411"/>
      <c r="D18" s="411"/>
      <c r="E18" s="418">
        <f>SUM(E16:E17)</f>
        <v>0</v>
      </c>
      <c r="F18" s="418">
        <f>SUM(F16:F17)</f>
        <v>14107901</v>
      </c>
    </row>
    <row r="19" spans="1:6">
      <c r="A19" s="410" t="s">
        <v>5</v>
      </c>
      <c r="B19" s="411"/>
      <c r="C19" s="411"/>
      <c r="D19" s="411"/>
      <c r="E19" s="418"/>
      <c r="F19" s="417"/>
    </row>
    <row r="20" spans="1:6">
      <c r="A20" s="411" t="s">
        <v>2805</v>
      </c>
      <c r="B20" s="411"/>
      <c r="C20" s="411" t="s">
        <v>2806</v>
      </c>
      <c r="D20" s="411" t="s">
        <v>2807</v>
      </c>
      <c r="E20" s="419">
        <v>0</v>
      </c>
      <c r="F20" s="417">
        <v>885274</v>
      </c>
    </row>
    <row r="21" spans="1:6">
      <c r="A21" s="411" t="s">
        <v>2805</v>
      </c>
      <c r="B21" s="411"/>
      <c r="C21" s="411" t="s">
        <v>2806</v>
      </c>
      <c r="D21" s="411" t="s">
        <v>2808</v>
      </c>
      <c r="E21" s="413">
        <v>0</v>
      </c>
      <c r="F21" s="417">
        <v>43656333</v>
      </c>
    </row>
    <row r="22" spans="1:6">
      <c r="A22" s="411"/>
      <c r="B22" s="411"/>
      <c r="C22" s="411"/>
      <c r="D22" s="411"/>
      <c r="E22" s="418">
        <f>SUM(E20:E21)</f>
        <v>0</v>
      </c>
      <c r="F22" s="418">
        <f>SUM(F20:F21)</f>
        <v>44541607</v>
      </c>
    </row>
    <row r="23" spans="1:6">
      <c r="A23" s="411"/>
      <c r="B23" s="411"/>
      <c r="C23" s="411"/>
      <c r="D23" s="411"/>
      <c r="E23" s="411"/>
      <c r="F23" s="411"/>
    </row>
    <row r="24" spans="1:6">
      <c r="A24" s="410" t="s">
        <v>2809</v>
      </c>
      <c r="B24" s="411"/>
      <c r="C24" s="411"/>
      <c r="D24" s="411"/>
      <c r="E24" s="416">
        <v>46022</v>
      </c>
      <c r="F24" s="416">
        <v>45657</v>
      </c>
    </row>
    <row r="25" spans="1:6">
      <c r="A25" s="411" t="s">
        <v>1081</v>
      </c>
      <c r="B25" s="411"/>
      <c r="C25" s="411" t="s">
        <v>2803</v>
      </c>
      <c r="D25" s="411" t="s">
        <v>2810</v>
      </c>
      <c r="E25" s="417">
        <v>302241177</v>
      </c>
      <c r="F25" s="417">
        <v>0</v>
      </c>
    </row>
    <row r="26" spans="1:6">
      <c r="A26" s="411" t="s">
        <v>1081</v>
      </c>
      <c r="B26" s="411"/>
      <c r="C26" s="411" t="s">
        <v>2803</v>
      </c>
      <c r="D26" s="411" t="s">
        <v>2811</v>
      </c>
      <c r="E26" s="417">
        <v>0</v>
      </c>
      <c r="F26" s="417">
        <v>8338065</v>
      </c>
    </row>
    <row r="27" spans="1:6">
      <c r="A27" s="411" t="s">
        <v>1081</v>
      </c>
      <c r="B27" s="411"/>
      <c r="C27" s="411" t="s">
        <v>2803</v>
      </c>
      <c r="D27" s="411" t="s">
        <v>2812</v>
      </c>
      <c r="E27" s="417">
        <v>0</v>
      </c>
      <c r="F27" s="417">
        <v>1273749</v>
      </c>
    </row>
    <row r="28" spans="1:6">
      <c r="A28" s="411" t="s">
        <v>1083</v>
      </c>
      <c r="B28" s="411"/>
      <c r="C28" s="411" t="s">
        <v>2803</v>
      </c>
      <c r="D28" s="411" t="s">
        <v>2810</v>
      </c>
      <c r="E28" s="417">
        <v>520500180</v>
      </c>
      <c r="F28" s="417">
        <v>277561</v>
      </c>
    </row>
    <row r="29" spans="1:6">
      <c r="A29" s="411" t="s">
        <v>1083</v>
      </c>
      <c r="B29" s="411"/>
      <c r="C29" s="411" t="s">
        <v>2803</v>
      </c>
      <c r="D29" s="411" t="s">
        <v>2811</v>
      </c>
      <c r="E29" s="417">
        <v>0</v>
      </c>
      <c r="F29" s="417">
        <v>22630396</v>
      </c>
    </row>
    <row r="30" spans="1:6">
      <c r="A30" s="411" t="s">
        <v>1083</v>
      </c>
      <c r="B30" s="411"/>
      <c r="C30" s="411" t="s">
        <v>2803</v>
      </c>
      <c r="D30" s="411" t="s">
        <v>2812</v>
      </c>
      <c r="E30" s="417">
        <v>0</v>
      </c>
      <c r="F30" s="412">
        <v>5504377</v>
      </c>
    </row>
    <row r="31" spans="1:6" s="424" customFormat="1">
      <c r="A31" s="422" t="s">
        <v>1783</v>
      </c>
      <c r="B31" s="422"/>
      <c r="C31" s="422" t="s">
        <v>2806</v>
      </c>
      <c r="D31" s="422" t="s">
        <v>2811</v>
      </c>
      <c r="E31" s="423">
        <v>330000</v>
      </c>
      <c r="F31" s="423">
        <v>0</v>
      </c>
    </row>
    <row r="32" spans="1:6">
      <c r="A32" s="411" t="s">
        <v>1783</v>
      </c>
      <c r="B32" s="411"/>
      <c r="C32" s="411" t="s">
        <v>2806</v>
      </c>
      <c r="D32" s="411" t="s">
        <v>2813</v>
      </c>
      <c r="E32" s="412">
        <v>0</v>
      </c>
      <c r="F32" s="412">
        <v>0</v>
      </c>
    </row>
    <row r="33" spans="1:6">
      <c r="A33" s="411" t="s">
        <v>1783</v>
      </c>
      <c r="B33" s="411"/>
      <c r="C33" s="411" t="s">
        <v>2806</v>
      </c>
      <c r="D33" s="411" t="s">
        <v>2812</v>
      </c>
      <c r="E33" s="412">
        <v>0</v>
      </c>
      <c r="F33" s="412">
        <v>32603093</v>
      </c>
    </row>
    <row r="34" spans="1:6" s="424" customFormat="1">
      <c r="A34" s="422" t="s">
        <v>1783</v>
      </c>
      <c r="B34" s="422"/>
      <c r="C34" s="422" t="s">
        <v>2806</v>
      </c>
      <c r="D34" s="422" t="s">
        <v>2814</v>
      </c>
      <c r="E34" s="423">
        <v>2900807</v>
      </c>
      <c r="F34" s="423">
        <v>7017387</v>
      </c>
    </row>
    <row r="35" spans="1:6">
      <c r="A35" s="411"/>
      <c r="B35" s="411"/>
      <c r="C35" s="411"/>
      <c r="D35" s="411"/>
      <c r="E35" s="420">
        <f>SUM(E25:E34)</f>
        <v>825972164</v>
      </c>
      <c r="F35" s="421">
        <f>SUM(F25:F34)</f>
        <v>77644628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859FB-B666-4BB7-A180-641E8626926D}">
  <sheetPr codeName="Hoja12">
    <tabColor rgb="FF66FFCC"/>
  </sheetPr>
  <dimension ref="A1:F45"/>
  <sheetViews>
    <sheetView showGridLines="0" topLeftCell="A3" workbookViewId="0">
      <selection activeCell="D12" sqref="D12"/>
    </sheetView>
  </sheetViews>
  <sheetFormatPr baseColWidth="10" defaultColWidth="11.44140625" defaultRowHeight="13.2"/>
  <cols>
    <col min="1" max="1" width="62" style="76" customWidth="1"/>
    <col min="2" max="2" width="20" style="76" customWidth="1"/>
    <col min="3" max="3" width="20.44140625" style="76" hidden="1" customWidth="1"/>
    <col min="4" max="4" width="18" style="65" customWidth="1"/>
    <col min="5" max="5" width="11.44140625" style="65"/>
    <col min="6" max="6" width="13.77734375" style="65" customWidth="1"/>
    <col min="7" max="16384" width="11.44140625" style="65"/>
  </cols>
  <sheetData>
    <row r="1" spans="1:6" ht="13.2" customHeight="1">
      <c r="A1" s="678" t="s">
        <v>348</v>
      </c>
      <c r="B1" s="678"/>
      <c r="C1" s="678"/>
      <c r="D1"/>
      <c r="E1"/>
    </row>
    <row r="2" spans="1:6" ht="13.2" customHeight="1">
      <c r="A2" s="678"/>
      <c r="B2" s="678"/>
      <c r="C2" s="678"/>
      <c r="D2"/>
      <c r="E2"/>
    </row>
    <row r="3" spans="1:6" ht="14.4">
      <c r="A3" s="679" t="s">
        <v>84</v>
      </c>
      <c r="B3" s="679"/>
      <c r="C3" s="679"/>
      <c r="D3"/>
      <c r="E3"/>
    </row>
    <row r="4" spans="1:6" ht="14.4">
      <c r="A4" s="680" t="s">
        <v>1309</v>
      </c>
      <c r="B4" s="680"/>
      <c r="C4" s="680"/>
      <c r="D4"/>
      <c r="E4"/>
    </row>
    <row r="5" spans="1:6" ht="14.4">
      <c r="A5" s="681"/>
      <c r="B5" s="681"/>
      <c r="C5" s="681"/>
      <c r="D5"/>
      <c r="E5"/>
    </row>
    <row r="6" spans="1:6" ht="18" thickBot="1">
      <c r="A6" s="66" t="s">
        <v>319</v>
      </c>
      <c r="B6" s="105"/>
      <c r="C6" s="105"/>
      <c r="D6"/>
      <c r="E6"/>
    </row>
    <row r="7" spans="1:6">
      <c r="A7" s="682" t="s">
        <v>85</v>
      </c>
      <c r="B7" s="673" t="s">
        <v>1318</v>
      </c>
      <c r="C7" s="106" t="s">
        <v>1317</v>
      </c>
      <c r="D7" s="673" t="s">
        <v>1321</v>
      </c>
      <c r="E7" s="673" t="s">
        <v>1319</v>
      </c>
      <c r="F7" s="675" t="s">
        <v>1320</v>
      </c>
    </row>
    <row r="8" spans="1:6" ht="27.6" customHeight="1" thickBot="1">
      <c r="A8" s="683"/>
      <c r="B8" s="674"/>
      <c r="C8" s="89"/>
      <c r="D8" s="674"/>
      <c r="E8" s="674"/>
      <c r="F8" s="676"/>
    </row>
    <row r="9" spans="1:6">
      <c r="A9" s="67" t="s">
        <v>86</v>
      </c>
      <c r="B9" s="88">
        <f>'[3]PAPEL FE 2024 Diciembre'!G94</f>
        <v>8327831115</v>
      </c>
      <c r="C9" s="89">
        <v>1227428231</v>
      </c>
      <c r="D9" s="88">
        <f>+'[4]Estado de Flujo de Efectivo'!$E$17</f>
        <v>7999455</v>
      </c>
      <c r="E9" s="88"/>
      <c r="F9" s="88"/>
    </row>
    <row r="10" spans="1:6">
      <c r="A10" s="67" t="s">
        <v>417</v>
      </c>
      <c r="B10" s="88">
        <f>'[3]PAPEL FE 2024 Diciembre'!I94</f>
        <v>-642840911</v>
      </c>
      <c r="C10" s="89">
        <v>-1023044361</v>
      </c>
      <c r="D10" s="88"/>
      <c r="E10" s="88"/>
      <c r="F10" s="88"/>
    </row>
    <row r="11" spans="1:6">
      <c r="A11" s="67" t="s">
        <v>265</v>
      </c>
      <c r="B11" s="88">
        <f>'[3]PAPEL FE 2024 Diciembre'!K94+'[3]PAPEL FE 2024 Diciembre'!M94+'[3]PAPEL FE 2024 Diciembre'!L94+'[3]PAPEL FE 2024 Diciembre'!O94</f>
        <v>-1782501483</v>
      </c>
      <c r="C11" s="89"/>
      <c r="D11" s="88">
        <f>+'[4]Estado de Flujo de Efectivo'!$E$18</f>
        <v>-2585835780</v>
      </c>
      <c r="E11" s="88"/>
      <c r="F11" s="88"/>
    </row>
    <row r="12" spans="1:6">
      <c r="A12" s="67" t="s">
        <v>87</v>
      </c>
      <c r="B12" s="86"/>
      <c r="C12" s="89">
        <v>154796634</v>
      </c>
      <c r="D12" s="86"/>
      <c r="E12" s="86"/>
      <c r="F12" s="86"/>
    </row>
    <row r="13" spans="1:6" ht="27" thickBot="1">
      <c r="A13" s="68" t="s">
        <v>88</v>
      </c>
      <c r="B13" s="87">
        <f>SUM(B9:B12)</f>
        <v>5902488721</v>
      </c>
      <c r="C13" s="93">
        <v>359180504</v>
      </c>
      <c r="D13" s="87"/>
      <c r="E13" s="87"/>
      <c r="F13" s="87"/>
    </row>
    <row r="14" spans="1:6" ht="13.8" thickTop="1">
      <c r="A14" s="69" t="s">
        <v>89</v>
      </c>
      <c r="B14" s="86"/>
      <c r="C14" s="89"/>
      <c r="D14" s="86"/>
      <c r="E14" s="86"/>
      <c r="F14" s="86"/>
    </row>
    <row r="15" spans="1:6">
      <c r="A15" s="67" t="s">
        <v>90</v>
      </c>
      <c r="B15" s="86"/>
      <c r="C15" s="89"/>
      <c r="D15" s="86"/>
      <c r="E15" s="86"/>
      <c r="F15" s="86"/>
    </row>
    <row r="16" spans="1:6">
      <c r="A16" s="67" t="s">
        <v>91</v>
      </c>
      <c r="B16" s="86"/>
      <c r="C16" s="89"/>
      <c r="D16" s="86"/>
      <c r="E16" s="86"/>
      <c r="F16" s="86"/>
    </row>
    <row r="17" spans="1:6">
      <c r="A17" s="67" t="s">
        <v>418</v>
      </c>
      <c r="B17" s="88">
        <f>'[3]PAPEL FE 2024 Diciembre'!H94</f>
        <v>-731183326</v>
      </c>
      <c r="C17" s="89">
        <v>-226964189</v>
      </c>
      <c r="D17" s="88"/>
      <c r="E17" s="88"/>
      <c r="F17" s="88"/>
    </row>
    <row r="18" spans="1:6" ht="13.8" thickBot="1">
      <c r="A18" s="68" t="s">
        <v>92</v>
      </c>
      <c r="B18" s="87">
        <f>B13+B17</f>
        <v>5171305395</v>
      </c>
      <c r="C18" s="93">
        <v>132216315</v>
      </c>
      <c r="D18" s="87"/>
      <c r="E18" s="87"/>
      <c r="F18" s="87"/>
    </row>
    <row r="19" spans="1:6" ht="13.8" thickTop="1">
      <c r="A19" s="67" t="s">
        <v>93</v>
      </c>
      <c r="B19" s="86">
        <v>0</v>
      </c>
      <c r="C19" s="89">
        <v>-20580286</v>
      </c>
      <c r="D19" s="86"/>
      <c r="E19" s="86"/>
      <c r="F19" s="86"/>
    </row>
    <row r="20" spans="1:6" ht="13.8" thickBot="1">
      <c r="A20" s="68" t="s">
        <v>94</v>
      </c>
      <c r="B20" s="87">
        <f>B18+B19</f>
        <v>5171305395</v>
      </c>
      <c r="C20" s="93">
        <v>111636029</v>
      </c>
      <c r="D20" s="87"/>
      <c r="E20" s="87"/>
      <c r="F20" s="87"/>
    </row>
    <row r="21" spans="1:6" ht="13.8" thickTop="1">
      <c r="A21" s="70" t="s">
        <v>95</v>
      </c>
      <c r="B21" s="86"/>
      <c r="C21" s="89"/>
      <c r="D21" s="86"/>
      <c r="E21" s="86"/>
      <c r="F21" s="86"/>
    </row>
    <row r="22" spans="1:6">
      <c r="A22" s="67" t="s">
        <v>96</v>
      </c>
      <c r="B22" s="86"/>
      <c r="C22" s="89">
        <v>-3452552134</v>
      </c>
      <c r="D22" s="86"/>
      <c r="E22" s="86"/>
      <c r="F22" s="86"/>
    </row>
    <row r="23" spans="1:6">
      <c r="A23" s="67" t="s">
        <v>419</v>
      </c>
      <c r="B23" s="88">
        <f>'[3]PAPEL FE 2024 Diciembre'!N94</f>
        <v>-5939540861</v>
      </c>
      <c r="C23" s="89">
        <v>-1002000000</v>
      </c>
      <c r="D23" s="88"/>
      <c r="E23" s="88"/>
      <c r="F23" s="88"/>
    </row>
    <row r="24" spans="1:6">
      <c r="A24" s="67" t="s">
        <v>97</v>
      </c>
      <c r="B24" s="86"/>
      <c r="C24" s="89">
        <v>0</v>
      </c>
      <c r="D24" s="86"/>
      <c r="E24" s="86"/>
      <c r="F24" s="86"/>
    </row>
    <row r="25" spans="1:6">
      <c r="A25" s="67" t="s">
        <v>98</v>
      </c>
      <c r="B25" s="86">
        <f>'[3]PAPEL FE 2024 Diciembre'!P94</f>
        <v>0</v>
      </c>
      <c r="C25" s="89">
        <v>2604088993</v>
      </c>
      <c r="D25" s="86"/>
      <c r="E25" s="86"/>
      <c r="F25" s="86"/>
    </row>
    <row r="26" spans="1:6">
      <c r="A26" s="67" t="s">
        <v>99</v>
      </c>
      <c r="B26" s="86"/>
      <c r="C26" s="89"/>
      <c r="D26" s="86"/>
      <c r="E26" s="86"/>
      <c r="F26" s="86"/>
    </row>
    <row r="27" spans="1:6">
      <c r="A27" s="67" t="s">
        <v>100</v>
      </c>
      <c r="B27" s="86"/>
      <c r="C27" s="89"/>
      <c r="D27" s="86"/>
      <c r="E27" s="86"/>
      <c r="F27" s="86"/>
    </row>
    <row r="28" spans="1:6">
      <c r="A28" s="67" t="s">
        <v>101</v>
      </c>
      <c r="B28" s="86"/>
      <c r="C28" s="89"/>
      <c r="D28" s="86"/>
      <c r="E28" s="86"/>
      <c r="F28" s="86"/>
    </row>
    <row r="29" spans="1:6">
      <c r="A29" s="71" t="s">
        <v>102</v>
      </c>
      <c r="B29" s="86">
        <v>0</v>
      </c>
      <c r="C29" s="89"/>
      <c r="D29" s="86"/>
      <c r="E29" s="86"/>
      <c r="F29" s="86"/>
    </row>
    <row r="30" spans="1:6">
      <c r="A30" s="73" t="s">
        <v>103</v>
      </c>
      <c r="B30" s="86"/>
      <c r="C30" s="89"/>
      <c r="D30" s="86"/>
      <c r="E30" s="86"/>
      <c r="F30" s="86"/>
    </row>
    <row r="31" spans="1:6">
      <c r="A31" s="67" t="s">
        <v>420</v>
      </c>
      <c r="B31" s="86"/>
      <c r="C31" s="89">
        <v>900000</v>
      </c>
      <c r="D31" s="86"/>
      <c r="E31" s="86"/>
      <c r="F31" s="86"/>
    </row>
    <row r="32" spans="1:6">
      <c r="A32" s="67" t="s">
        <v>104</v>
      </c>
      <c r="B32" s="86">
        <f>+'[3]PAPEL FE 2024 Diciembre'!R94</f>
        <v>280609</v>
      </c>
      <c r="C32" s="89">
        <v>4423867380</v>
      </c>
      <c r="D32" s="86"/>
      <c r="E32" s="86"/>
      <c r="F32" s="86"/>
    </row>
    <row r="33" spans="1:6">
      <c r="A33" s="67" t="s">
        <v>105</v>
      </c>
      <c r="B33" s="86"/>
      <c r="C33" s="89"/>
      <c r="D33" s="86"/>
      <c r="E33" s="86"/>
      <c r="F33" s="86"/>
    </row>
    <row r="34" spans="1:6">
      <c r="A34" s="67" t="s">
        <v>106</v>
      </c>
      <c r="B34" s="86">
        <f>'[3]PAPEL FE 2024 Diciembre'!T94</f>
        <v>-424666050</v>
      </c>
      <c r="C34" s="89">
        <v>-3767606</v>
      </c>
      <c r="D34" s="86"/>
      <c r="E34" s="86"/>
      <c r="F34" s="86"/>
    </row>
    <row r="35" spans="1:6">
      <c r="A35" s="67" t="s">
        <v>107</v>
      </c>
      <c r="B35" s="86"/>
      <c r="C35" s="89"/>
      <c r="D35" s="86"/>
      <c r="E35" s="86"/>
      <c r="F35" s="86"/>
    </row>
    <row r="36" spans="1:6" ht="13.8" thickBot="1">
      <c r="A36" s="72" t="s">
        <v>108</v>
      </c>
      <c r="B36" s="87">
        <f>+B20+B23+B25+B27+B28+B31+B22+B35+B34+B32+B29</f>
        <v>-1192620907</v>
      </c>
      <c r="C36" s="93">
        <v>2682172662</v>
      </c>
      <c r="D36" s="87"/>
      <c r="E36" s="87"/>
      <c r="F36" s="87"/>
    </row>
    <row r="37" spans="1:6" ht="14.4" thickTop="1" thickBot="1">
      <c r="A37" s="73" t="s">
        <v>179</v>
      </c>
      <c r="B37" s="90">
        <f>'[3]PAPEL FE 2024 Diciembre'!E6</f>
        <v>3458826472</v>
      </c>
      <c r="C37" s="91">
        <v>776653810</v>
      </c>
      <c r="D37" s="90"/>
      <c r="E37" s="90"/>
      <c r="F37" s="90"/>
    </row>
    <row r="38" spans="1:6" ht="14.4" thickTop="1" thickBot="1">
      <c r="A38" s="74" t="s">
        <v>180</v>
      </c>
      <c r="B38" s="92">
        <f>SUM(B36:B37)</f>
        <v>2266205565</v>
      </c>
      <c r="C38" s="94">
        <v>3458826472</v>
      </c>
      <c r="D38" s="92"/>
      <c r="E38" s="92"/>
      <c r="F38" s="92"/>
    </row>
    <row r="39" spans="1:6" ht="17.399999999999999">
      <c r="A39" s="75"/>
      <c r="B39" s="105">
        <f>+B38-'[3]PAPEL FE 2024 Diciembre'!B6</f>
        <v>0</v>
      </c>
      <c r="C39" s="105"/>
      <c r="D39" s="104">
        <f>+B38-'[3]Analitico 2024'!R3</f>
        <v>0</v>
      </c>
      <c r="E39"/>
    </row>
    <row r="40" spans="1:6" ht="14.4">
      <c r="A40" s="677" t="s">
        <v>421</v>
      </c>
      <c r="B40" s="677"/>
      <c r="C40" s="677"/>
      <c r="D40"/>
      <c r="E40"/>
    </row>
    <row r="41" spans="1:6" ht="14.4">
      <c r="A41" s="1"/>
      <c r="B41" s="34"/>
      <c r="C41" s="34"/>
      <c r="D41"/>
      <c r="E41"/>
    </row>
    <row r="42" spans="1:6" ht="14.4">
      <c r="A42" s="1"/>
      <c r="B42" s="34"/>
      <c r="C42" s="1"/>
      <c r="D42"/>
      <c r="E42"/>
    </row>
    <row r="43" spans="1:6">
      <c r="B43" s="77"/>
    </row>
    <row r="44" spans="1:6" ht="14.4">
      <c r="B44" s="78"/>
    </row>
    <row r="45" spans="1:6">
      <c r="B45" s="77"/>
    </row>
  </sheetData>
  <mergeCells count="10">
    <mergeCell ref="A1:C2"/>
    <mergeCell ref="A3:C3"/>
    <mergeCell ref="A4:C4"/>
    <mergeCell ref="A5:C5"/>
    <mergeCell ref="A7:A8"/>
    <mergeCell ref="D7:D8"/>
    <mergeCell ref="E7:E8"/>
    <mergeCell ref="F7:F8"/>
    <mergeCell ref="B7:B8"/>
    <mergeCell ref="A40:C4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4F20B-611E-42A3-A262-296AA0C4E51D}">
  <sheetPr codeName="Hoja13">
    <tabColor rgb="FF66FFCC"/>
  </sheetPr>
  <dimension ref="B2:M29"/>
  <sheetViews>
    <sheetView zoomScaleNormal="100" workbookViewId="0">
      <selection activeCell="I22" sqref="I22"/>
    </sheetView>
  </sheetViews>
  <sheetFormatPr baseColWidth="10" defaultColWidth="11.44140625" defaultRowHeight="14.4"/>
  <cols>
    <col min="1" max="1" width="2.6640625" style="1" customWidth="1"/>
    <col min="2" max="2" width="27.44140625" style="1" customWidth="1"/>
    <col min="3" max="3" width="17.33203125" style="1" customWidth="1"/>
    <col min="4" max="4" width="27.33203125" style="1" customWidth="1"/>
    <col min="5" max="5" width="12.88671875" style="1" bestFit="1" customWidth="1"/>
    <col min="6" max="6" width="15" style="1" customWidth="1"/>
    <col min="7" max="7" width="15.109375" style="1" customWidth="1"/>
    <col min="8" max="8" width="12.5546875" style="1" customWidth="1"/>
    <col min="9" max="9" width="17.6640625" style="1" customWidth="1"/>
    <col min="10" max="10" width="16.88671875" style="1" customWidth="1"/>
    <col min="11" max="11" width="18.44140625" style="1" customWidth="1"/>
    <col min="12" max="12" width="13.6640625" style="1" bestFit="1" customWidth="1"/>
    <col min="13" max="16384" width="11.44140625" style="1"/>
  </cols>
  <sheetData>
    <row r="2" spans="2:11" ht="23.25" customHeight="1">
      <c r="C2" s="685" t="s">
        <v>345</v>
      </c>
      <c r="D2" s="685"/>
      <c r="E2" s="685"/>
      <c r="F2" s="685"/>
      <c r="G2" s="685"/>
      <c r="H2" s="685"/>
      <c r="I2" s="685"/>
      <c r="J2" s="685"/>
      <c r="K2" s="685"/>
    </row>
    <row r="3" spans="2:11" ht="15.6">
      <c r="C3" s="686" t="s">
        <v>109</v>
      </c>
      <c r="D3" s="686"/>
      <c r="E3" s="686"/>
      <c r="F3" s="686"/>
      <c r="G3" s="686"/>
      <c r="H3" s="686"/>
      <c r="I3" s="686"/>
      <c r="J3" s="686"/>
      <c r="K3" s="686"/>
    </row>
    <row r="4" spans="2:11">
      <c r="C4" s="687" t="s">
        <v>1309</v>
      </c>
      <c r="D4" s="687"/>
      <c r="E4" s="687"/>
      <c r="F4" s="687"/>
      <c r="G4" s="687"/>
      <c r="H4" s="687"/>
      <c r="I4" s="687"/>
      <c r="J4" s="687"/>
      <c r="K4" s="687"/>
    </row>
    <row r="5" spans="2:11" ht="12" customHeight="1">
      <c r="C5" s="21"/>
      <c r="D5" s="21"/>
      <c r="E5" s="20"/>
      <c r="F5" s="20"/>
      <c r="G5" s="19"/>
      <c r="H5" s="20"/>
      <c r="I5" s="20"/>
      <c r="J5" s="22"/>
      <c r="K5" s="22"/>
    </row>
    <row r="6" spans="2:11" ht="18.600000000000001" thickBot="1">
      <c r="C6" s="21" t="s">
        <v>319</v>
      </c>
      <c r="D6" s="21"/>
      <c r="E6" s="20"/>
      <c r="F6" s="20"/>
      <c r="G6" s="19"/>
      <c r="H6" s="20"/>
      <c r="I6" s="20"/>
      <c r="J6" s="22"/>
      <c r="K6" s="22"/>
    </row>
    <row r="7" spans="2:11" ht="14.25" customHeight="1">
      <c r="B7" s="688" t="s">
        <v>195</v>
      </c>
      <c r="C7" s="691" t="s">
        <v>111</v>
      </c>
      <c r="D7" s="691" t="s">
        <v>320</v>
      </c>
      <c r="E7" s="694" t="s">
        <v>110</v>
      </c>
      <c r="F7" s="694"/>
      <c r="G7" s="695"/>
      <c r="H7" s="696" t="s">
        <v>39</v>
      </c>
      <c r="I7" s="695"/>
      <c r="J7" s="697" t="s">
        <v>37</v>
      </c>
      <c r="K7" s="698"/>
    </row>
    <row r="8" spans="2:11">
      <c r="B8" s="689"/>
      <c r="C8" s="692"/>
      <c r="D8" s="692"/>
      <c r="E8" s="699" t="s">
        <v>112</v>
      </c>
      <c r="F8" s="701" t="s">
        <v>113</v>
      </c>
      <c r="G8" s="699" t="s">
        <v>114</v>
      </c>
      <c r="H8" s="699" t="s">
        <v>181</v>
      </c>
      <c r="I8" s="703" t="s">
        <v>182</v>
      </c>
      <c r="J8" s="699" t="s">
        <v>188</v>
      </c>
      <c r="K8" s="684" t="s">
        <v>189</v>
      </c>
    </row>
    <row r="9" spans="2:11">
      <c r="B9" s="690"/>
      <c r="C9" s="693"/>
      <c r="D9" s="693"/>
      <c r="E9" s="700"/>
      <c r="F9" s="702"/>
      <c r="G9" s="700"/>
      <c r="H9" s="700"/>
      <c r="I9" s="704"/>
      <c r="J9" s="705"/>
      <c r="K9" s="684"/>
    </row>
    <row r="10" spans="2:11">
      <c r="B10" s="23" t="s">
        <v>196</v>
      </c>
      <c r="C10" s="24">
        <v>11337000000</v>
      </c>
      <c r="D10" s="24">
        <v>1724549</v>
      </c>
      <c r="E10" s="28">
        <v>4630564</v>
      </c>
      <c r="F10" s="26"/>
      <c r="G10" s="27"/>
      <c r="H10" s="28">
        <v>38648527</v>
      </c>
      <c r="I10" s="96"/>
      <c r="J10" s="95">
        <f>SUM(C10:I10)</f>
        <v>11382003640</v>
      </c>
      <c r="K10" s="79">
        <v>23736455113</v>
      </c>
    </row>
    <row r="11" spans="2:11">
      <c r="B11" s="23"/>
      <c r="C11" s="24"/>
      <c r="D11" s="24"/>
      <c r="E11" s="29"/>
      <c r="F11" s="26"/>
      <c r="G11" s="27"/>
      <c r="H11" s="27"/>
      <c r="I11" s="96"/>
      <c r="J11" s="100">
        <f t="shared" ref="J11:J16" si="0">SUM(C11:I11)</f>
        <v>0</v>
      </c>
      <c r="K11" s="79"/>
    </row>
    <row r="12" spans="2:11">
      <c r="B12" s="23" t="s">
        <v>197</v>
      </c>
      <c r="C12" s="30"/>
      <c r="D12" s="30"/>
      <c r="E12" s="25"/>
      <c r="F12" s="26"/>
      <c r="G12" s="31"/>
      <c r="H12" s="27"/>
      <c r="I12" s="96"/>
      <c r="J12" s="100">
        <f t="shared" si="0"/>
        <v>0</v>
      </c>
      <c r="K12" s="79">
        <v>-12394000000</v>
      </c>
    </row>
    <row r="13" spans="2:11" ht="28.8">
      <c r="B13" s="23" t="s">
        <v>354</v>
      </c>
      <c r="C13" s="30"/>
      <c r="D13" s="30"/>
      <c r="E13" s="25"/>
      <c r="F13" s="26"/>
      <c r="G13" s="31"/>
      <c r="H13" s="27"/>
      <c r="I13" s="96"/>
      <c r="J13" s="100">
        <f t="shared" si="0"/>
        <v>0</v>
      </c>
      <c r="K13" s="79">
        <v>900000</v>
      </c>
    </row>
    <row r="14" spans="2:11">
      <c r="B14" s="23" t="s">
        <v>156</v>
      </c>
      <c r="C14" s="30"/>
      <c r="D14" s="30"/>
      <c r="E14" s="33">
        <f>-H14</f>
        <v>1932426</v>
      </c>
      <c r="F14" s="26"/>
      <c r="G14" s="31"/>
      <c r="H14" s="27">
        <v>-1932426</v>
      </c>
      <c r="I14" s="96"/>
      <c r="J14" s="100">
        <f>SUM(C14:I14)</f>
        <v>0</v>
      </c>
      <c r="K14" s="79"/>
    </row>
    <row r="15" spans="2:11">
      <c r="B15" s="23" t="s">
        <v>198</v>
      </c>
      <c r="C15" s="30"/>
      <c r="D15" s="30"/>
      <c r="E15" s="25"/>
      <c r="F15" s="26"/>
      <c r="G15" s="25"/>
      <c r="H15" s="33">
        <f>+-H10-H14</f>
        <v>-36716101</v>
      </c>
      <c r="I15" s="97">
        <v>0</v>
      </c>
      <c r="J15" s="100">
        <f>SUM(C15:I15)</f>
        <v>-36716101</v>
      </c>
      <c r="K15" s="79"/>
    </row>
    <row r="16" spans="2:11">
      <c r="B16" s="23" t="s">
        <v>154</v>
      </c>
      <c r="C16" s="30"/>
      <c r="D16" s="30"/>
      <c r="E16" s="31"/>
      <c r="F16" s="26"/>
      <c r="G16" s="25"/>
      <c r="H16" s="31"/>
      <c r="I16" s="97"/>
      <c r="J16" s="100">
        <f t="shared" si="0"/>
        <v>0</v>
      </c>
      <c r="K16" s="79"/>
    </row>
    <row r="17" spans="2:13">
      <c r="B17" s="32" t="s">
        <v>199</v>
      </c>
      <c r="C17" s="30"/>
      <c r="D17" s="30"/>
      <c r="E17" s="25"/>
      <c r="F17" s="26"/>
      <c r="G17" s="31"/>
      <c r="H17" s="33" t="e">
        <f>+BALANCE!#REF!</f>
        <v>#REF!</v>
      </c>
      <c r="I17" s="98" t="e">
        <f>+BALANCE!#REF!</f>
        <v>#REF!</v>
      </c>
      <c r="J17" s="101" t="e">
        <f>SUM(C17:I17)</f>
        <v>#REF!</v>
      </c>
      <c r="K17" s="79">
        <v>38648527</v>
      </c>
    </row>
    <row r="18" spans="2:13" s="2" customFormat="1">
      <c r="B18" s="37" t="s">
        <v>200</v>
      </c>
      <c r="C18" s="38">
        <f>SUM(C9:C17)</f>
        <v>11337000000</v>
      </c>
      <c r="D18" s="38">
        <f>SUM(D10:D17)</f>
        <v>1724549</v>
      </c>
      <c r="E18" s="39">
        <f>SUM(E10:E17)</f>
        <v>6562990</v>
      </c>
      <c r="F18" s="39"/>
      <c r="G18" s="39"/>
      <c r="H18" s="39" t="e">
        <f>SUM(H10:H17)</f>
        <v>#REF!</v>
      </c>
      <c r="I18" s="39" t="e">
        <f>SUM(I10:I17)</f>
        <v>#REF!</v>
      </c>
      <c r="J18" s="99" t="e">
        <f>SUM(J10:J17)</f>
        <v>#REF!</v>
      </c>
      <c r="K18" s="40">
        <f>SUM(K10:K17)</f>
        <v>11382003640</v>
      </c>
      <c r="L18" s="80"/>
      <c r="M18" s="80"/>
    </row>
    <row r="19" spans="2:13" s="85" customFormat="1" ht="15" thickBot="1">
      <c r="B19" s="107" t="s">
        <v>201</v>
      </c>
      <c r="C19" s="108">
        <f>+C10</f>
        <v>11337000000</v>
      </c>
      <c r="D19" s="108">
        <f>+D10</f>
        <v>1724549</v>
      </c>
      <c r="E19" s="109">
        <v>4630564</v>
      </c>
      <c r="F19" s="110"/>
      <c r="G19" s="111"/>
      <c r="H19" s="111"/>
      <c r="I19" s="111">
        <v>38648527</v>
      </c>
      <c r="J19" s="112">
        <v>11382003640</v>
      </c>
      <c r="K19" s="113">
        <v>11382003640</v>
      </c>
    </row>
    <row r="20" spans="2:13">
      <c r="C20" s="34" t="e">
        <f>+C18-BALANCE!#REF!</f>
        <v>#REF!</v>
      </c>
      <c r="D20" s="34" t="e">
        <f>+D18-BALANCE!#REF!</f>
        <v>#REF!</v>
      </c>
      <c r="E20" s="34" t="e">
        <f>+E18-BALANCE!#REF!</f>
        <v>#REF!</v>
      </c>
      <c r="I20" s="34" t="e">
        <f>+I18-BALANCE!#REF!</f>
        <v>#REF!</v>
      </c>
      <c r="J20" s="36" t="e">
        <f>+J18-BALANCE!#REF!</f>
        <v>#REF!</v>
      </c>
      <c r="K20" s="36">
        <f>+K18-K19</f>
        <v>0</v>
      </c>
    </row>
    <row r="21" spans="2:13">
      <c r="C21" s="34" t="e">
        <f>+C19-BALANCE!#REF!</f>
        <v>#REF!</v>
      </c>
      <c r="D21" s="34" t="e">
        <f>+D19-BALANCE!#REF!</f>
        <v>#REF!</v>
      </c>
      <c r="E21" s="34" t="e">
        <f>+E19-BALANCE!#REF!</f>
        <v>#REF!</v>
      </c>
      <c r="F21" s="34"/>
      <c r="H21" s="34"/>
      <c r="I21" s="34" t="e">
        <f>+I19-BALANCE!#REF!</f>
        <v>#REF!</v>
      </c>
      <c r="J21" s="3"/>
      <c r="K21" s="3"/>
    </row>
    <row r="22" spans="2:13">
      <c r="H22" s="34"/>
      <c r="I22" s="34"/>
      <c r="J22" s="34"/>
      <c r="K22" s="34"/>
    </row>
    <row r="23" spans="2:13">
      <c r="H23" s="34"/>
      <c r="I23" s="34"/>
      <c r="J23" s="34"/>
      <c r="K23" s="34"/>
    </row>
    <row r="24" spans="2:13">
      <c r="I24" s="34"/>
    </row>
    <row r="26" spans="2:13">
      <c r="C26" s="35"/>
      <c r="D26" s="35"/>
      <c r="E26" s="34"/>
      <c r="I26" s="34"/>
      <c r="J26" s="34"/>
    </row>
    <row r="27" spans="2:13">
      <c r="C27" s="35"/>
      <c r="D27" s="34"/>
      <c r="I27" s="34"/>
      <c r="K27" s="34"/>
    </row>
    <row r="28" spans="2:13">
      <c r="C28" s="35"/>
      <c r="D28" s="35"/>
      <c r="E28" s="34"/>
      <c r="I28" s="34"/>
      <c r="J28" s="34"/>
      <c r="K28" s="35"/>
    </row>
    <row r="29" spans="2:13">
      <c r="C29" s="34"/>
      <c r="D29" s="35"/>
      <c r="E29" s="34"/>
      <c r="I29" s="34"/>
    </row>
  </sheetData>
  <mergeCells count="16">
    <mergeCell ref="K8:K9"/>
    <mergeCell ref="C2:K2"/>
    <mergeCell ref="C3:K3"/>
    <mergeCell ref="C4:K4"/>
    <mergeCell ref="B7:B9"/>
    <mergeCell ref="C7:C9"/>
    <mergeCell ref="D7:D9"/>
    <mergeCell ref="E7:G7"/>
    <mergeCell ref="H7:I7"/>
    <mergeCell ref="J7:K7"/>
    <mergeCell ref="E8:E9"/>
    <mergeCell ref="F8:F9"/>
    <mergeCell ref="G8:G9"/>
    <mergeCell ref="H8:H9"/>
    <mergeCell ref="I8:I9"/>
    <mergeCell ref="J8:J9"/>
  </mergeCells>
  <pageMargins left="0.9055118110236221" right="0.70866141732283472" top="0.94488188976377963" bottom="0.74803149606299213" header="0.31496062992125984" footer="0.31496062992125984"/>
  <pageSetup paperSize="9" scale="60" orientation="landscape"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tabColor rgb="FF66FFCC"/>
  </sheetPr>
  <dimension ref="A1:P159"/>
  <sheetViews>
    <sheetView showGridLines="0" tabSelected="1" topLeftCell="A2" zoomScale="70" zoomScaleNormal="70" zoomScalePageLayoutView="60" workbookViewId="0">
      <pane ySplit="9" topLeftCell="A105" activePane="bottomLeft" state="frozen"/>
      <selection activeCell="A2" sqref="A2"/>
      <selection pane="bottomLeft" activeCell="J99" sqref="J99"/>
    </sheetView>
  </sheetViews>
  <sheetFormatPr baseColWidth="10" defaultColWidth="11.44140625" defaultRowHeight="15.6"/>
  <cols>
    <col min="1" max="1" width="5.21875" style="365" customWidth="1"/>
    <col min="2" max="2" width="47.5546875" style="367" customWidth="1"/>
    <col min="3" max="4" width="23.88671875" style="368" customWidth="1"/>
    <col min="5" max="5" width="49.33203125" style="368" customWidth="1"/>
    <col min="6" max="7" width="26.33203125" style="407" customWidth="1"/>
    <col min="8" max="8" width="17.21875" style="364" customWidth="1"/>
    <col min="9" max="9" width="11.5546875" style="364" customWidth="1"/>
    <col min="10" max="16384" width="11.44140625" style="365"/>
  </cols>
  <sheetData>
    <row r="1" spans="2:16" ht="18" hidden="1" customHeight="1">
      <c r="B1" s="649" t="s">
        <v>1917</v>
      </c>
      <c r="C1" s="649"/>
      <c r="D1" s="649"/>
      <c r="E1" s="649"/>
      <c r="F1" s="649"/>
      <c r="G1" s="649"/>
    </row>
    <row r="2" spans="2:16" ht="33.6" customHeight="1">
      <c r="B2" s="649"/>
      <c r="C2" s="649"/>
      <c r="D2" s="649"/>
      <c r="E2" s="649"/>
      <c r="F2" s="649"/>
      <c r="G2" s="649"/>
    </row>
    <row r="3" spans="2:16" ht="18" customHeight="1">
      <c r="B3" s="649"/>
      <c r="C3" s="649"/>
      <c r="D3" s="649"/>
      <c r="E3" s="649"/>
      <c r="F3" s="649"/>
      <c r="G3" s="649"/>
    </row>
    <row r="4" spans="2:16" ht="18" customHeight="1">
      <c r="B4" s="649"/>
      <c r="C4" s="649"/>
      <c r="D4" s="649"/>
      <c r="E4" s="649"/>
      <c r="F4" s="649"/>
      <c r="G4" s="649"/>
    </row>
    <row r="5" spans="2:16">
      <c r="B5" s="653" t="s">
        <v>1684</v>
      </c>
      <c r="C5" s="653"/>
      <c r="D5" s="653"/>
      <c r="E5" s="653"/>
      <c r="F5" s="653"/>
      <c r="G5" s="653"/>
    </row>
    <row r="6" spans="2:16">
      <c r="B6" s="654" t="s">
        <v>2734</v>
      </c>
      <c r="C6" s="654"/>
      <c r="D6" s="654"/>
      <c r="E6" s="654"/>
      <c r="F6" s="654"/>
      <c r="G6" s="654"/>
    </row>
    <row r="7" spans="2:16">
      <c r="B7" s="649"/>
      <c r="C7" s="649"/>
      <c r="D7" s="649"/>
      <c r="E7" s="649"/>
      <c r="F7" s="653"/>
      <c r="G7" s="653"/>
      <c r="H7" s="653"/>
      <c r="I7" s="653"/>
      <c r="J7" s="653"/>
      <c r="K7" s="653"/>
      <c r="L7" s="653"/>
      <c r="M7" s="653"/>
      <c r="N7" s="653"/>
      <c r="O7" s="653"/>
      <c r="P7" s="653"/>
    </row>
    <row r="8" spans="2:16">
      <c r="B8" s="367" t="s">
        <v>319</v>
      </c>
      <c r="C8" s="366"/>
      <c r="D8" s="366"/>
      <c r="E8" s="366"/>
      <c r="F8" s="653"/>
      <c r="G8" s="653"/>
      <c r="H8" s="653"/>
      <c r="I8" s="653"/>
      <c r="J8" s="653"/>
      <c r="K8" s="653"/>
      <c r="L8" s="653"/>
      <c r="M8" s="653"/>
      <c r="N8" s="653"/>
      <c r="O8" s="653"/>
      <c r="P8" s="653"/>
    </row>
    <row r="9" spans="2:16" ht="18.75" customHeight="1">
      <c r="B9" s="650" t="s">
        <v>4</v>
      </c>
      <c r="C9" s="650" t="s">
        <v>2790</v>
      </c>
      <c r="D9" s="650" t="s">
        <v>2698</v>
      </c>
      <c r="E9" s="650" t="s">
        <v>5</v>
      </c>
      <c r="F9" s="650" t="s">
        <v>2790</v>
      </c>
      <c r="G9" s="650" t="s">
        <v>2698</v>
      </c>
    </row>
    <row r="10" spans="2:16" ht="34.799999999999997" customHeight="1">
      <c r="B10" s="650"/>
      <c r="C10" s="650"/>
      <c r="D10" s="650"/>
      <c r="E10" s="650"/>
      <c r="F10" s="650"/>
      <c r="G10" s="650"/>
    </row>
    <row r="11" spans="2:16">
      <c r="B11" s="369" t="s">
        <v>6</v>
      </c>
      <c r="C11" s="370">
        <v>53792153345</v>
      </c>
      <c r="D11" s="370">
        <v>12007656714</v>
      </c>
      <c r="E11" s="369" t="s">
        <v>190</v>
      </c>
      <c r="F11" s="371">
        <v>42288123638</v>
      </c>
      <c r="G11" s="371">
        <v>1990704332</v>
      </c>
      <c r="H11" s="372"/>
      <c r="I11" s="372"/>
    </row>
    <row r="12" spans="2:16">
      <c r="B12" s="373"/>
      <c r="C12" s="371">
        <v>0</v>
      </c>
      <c r="D12" s="371">
        <v>0</v>
      </c>
      <c r="E12" s="373"/>
      <c r="F12" s="374"/>
      <c r="G12" s="374"/>
      <c r="H12" s="372"/>
      <c r="I12" s="372"/>
    </row>
    <row r="13" spans="2:16">
      <c r="B13" s="373" t="s">
        <v>2791</v>
      </c>
      <c r="C13" s="371">
        <v>40566943233</v>
      </c>
      <c r="D13" s="371">
        <v>3235072996</v>
      </c>
      <c r="E13" s="373" t="s">
        <v>11</v>
      </c>
      <c r="F13" s="371">
        <v>41809035034</v>
      </c>
      <c r="G13" s="371">
        <v>1805412870</v>
      </c>
      <c r="H13" s="372"/>
      <c r="I13" s="372"/>
    </row>
    <row r="14" spans="2:16" ht="31.5" customHeight="1">
      <c r="B14" s="375" t="s">
        <v>7</v>
      </c>
      <c r="C14" s="376">
        <v>10200000</v>
      </c>
      <c r="D14" s="376">
        <v>10200000</v>
      </c>
      <c r="E14" s="377" t="s">
        <v>390</v>
      </c>
      <c r="F14" s="376">
        <v>40317392728</v>
      </c>
      <c r="G14" s="376">
        <v>624195850</v>
      </c>
      <c r="H14" s="372"/>
      <c r="I14" s="372"/>
    </row>
    <row r="15" spans="2:16" ht="30.75" customHeight="1">
      <c r="B15" s="375" t="s">
        <v>8</v>
      </c>
      <c r="C15" s="376">
        <v>40556743233</v>
      </c>
      <c r="D15" s="376">
        <v>3224872918</v>
      </c>
      <c r="E15" s="377" t="s">
        <v>339</v>
      </c>
      <c r="F15" s="376">
        <v>341758278</v>
      </c>
      <c r="G15" s="376">
        <v>310213639</v>
      </c>
      <c r="H15" s="372"/>
      <c r="I15" s="372"/>
    </row>
    <row r="16" spans="2:16">
      <c r="B16" s="375"/>
      <c r="C16" s="376">
        <v>0</v>
      </c>
      <c r="D16" s="376">
        <v>78</v>
      </c>
      <c r="E16" s="377" t="s">
        <v>338</v>
      </c>
      <c r="F16" s="376">
        <v>0</v>
      </c>
      <c r="G16" s="376">
        <v>0</v>
      </c>
      <c r="H16" s="372"/>
      <c r="I16" s="372"/>
    </row>
    <row r="17" spans="2:9">
      <c r="B17" s="375"/>
      <c r="C17" s="370">
        <v>0</v>
      </c>
      <c r="D17" s="370">
        <v>0</v>
      </c>
      <c r="E17" s="377" t="s">
        <v>391</v>
      </c>
      <c r="F17" s="376">
        <v>0</v>
      </c>
      <c r="G17" s="376">
        <v>0</v>
      </c>
      <c r="H17" s="372"/>
      <c r="I17" s="372"/>
    </row>
    <row r="18" spans="2:9" ht="18" customHeight="1">
      <c r="B18" s="373" t="s">
        <v>244</v>
      </c>
      <c r="C18" s="370">
        <v>6389286881</v>
      </c>
      <c r="D18" s="370">
        <v>7349275068</v>
      </c>
      <c r="E18" s="377" t="s">
        <v>2792</v>
      </c>
      <c r="F18" s="376">
        <v>0</v>
      </c>
      <c r="G18" s="376">
        <v>0</v>
      </c>
      <c r="H18" s="372"/>
      <c r="I18" s="372"/>
    </row>
    <row r="19" spans="2:9" ht="16.2" customHeight="1">
      <c r="B19" s="375" t="s">
        <v>9</v>
      </c>
      <c r="C19" s="376">
        <v>0</v>
      </c>
      <c r="D19" s="376">
        <v>1369500000</v>
      </c>
      <c r="E19" s="377" t="s">
        <v>13</v>
      </c>
      <c r="F19" s="376">
        <v>0</v>
      </c>
      <c r="G19" s="376">
        <v>0</v>
      </c>
      <c r="H19" s="372"/>
      <c r="I19" s="372"/>
    </row>
    <row r="20" spans="2:9">
      <c r="B20" s="375" t="s">
        <v>349</v>
      </c>
      <c r="C20" s="376">
        <v>6389286881</v>
      </c>
      <c r="D20" s="376">
        <v>5979775068</v>
      </c>
      <c r="E20" s="377" t="s">
        <v>879</v>
      </c>
      <c r="F20" s="376">
        <v>1149884028</v>
      </c>
      <c r="G20" s="376">
        <v>870722772</v>
      </c>
      <c r="H20" s="372"/>
      <c r="I20" s="372"/>
    </row>
    <row r="21" spans="2:9">
      <c r="B21" s="375" t="s">
        <v>1782</v>
      </c>
      <c r="C21" s="376">
        <v>0</v>
      </c>
      <c r="D21" s="376"/>
      <c r="E21" s="377"/>
      <c r="F21" s="376">
        <v>0</v>
      </c>
      <c r="G21" s="376">
        <v>0</v>
      </c>
      <c r="H21" s="372"/>
      <c r="I21" s="372"/>
    </row>
    <row r="22" spans="2:9">
      <c r="B22" s="375" t="s">
        <v>10</v>
      </c>
      <c r="C22" s="376">
        <v>0</v>
      </c>
      <c r="D22" s="376">
        <v>0</v>
      </c>
      <c r="E22" s="377" t="s">
        <v>191</v>
      </c>
      <c r="F22" s="376">
        <v>0</v>
      </c>
      <c r="G22" s="376">
        <v>0</v>
      </c>
      <c r="H22" s="372"/>
      <c r="I22" s="372"/>
    </row>
    <row r="23" spans="2:9">
      <c r="B23" s="375"/>
      <c r="C23" s="376">
        <v>0</v>
      </c>
      <c r="D23" s="376">
        <v>0</v>
      </c>
      <c r="E23" s="377" t="s">
        <v>14</v>
      </c>
      <c r="F23" s="376">
        <v>0</v>
      </c>
      <c r="G23" s="376">
        <v>280609</v>
      </c>
      <c r="H23" s="372"/>
      <c r="I23" s="372"/>
    </row>
    <row r="24" spans="2:9">
      <c r="B24" s="375"/>
      <c r="C24" s="376">
        <v>0</v>
      </c>
      <c r="D24" s="376">
        <v>0</v>
      </c>
      <c r="E24" s="377" t="s">
        <v>15</v>
      </c>
      <c r="F24" s="376">
        <v>0</v>
      </c>
      <c r="G24" s="376">
        <v>0</v>
      </c>
      <c r="H24" s="372"/>
      <c r="I24" s="372"/>
    </row>
    <row r="25" spans="2:9">
      <c r="B25" s="375"/>
      <c r="C25" s="376">
        <v>0</v>
      </c>
      <c r="D25" s="376">
        <v>0</v>
      </c>
      <c r="E25" s="377" t="s">
        <v>16</v>
      </c>
      <c r="F25" s="376">
        <v>0</v>
      </c>
      <c r="G25" s="376">
        <v>0</v>
      </c>
      <c r="H25" s="372"/>
      <c r="I25" s="372"/>
    </row>
    <row r="26" spans="2:9">
      <c r="B26" s="375"/>
      <c r="C26" s="376"/>
      <c r="D26" s="376"/>
      <c r="E26" s="377" t="s">
        <v>1395</v>
      </c>
      <c r="F26" s="376">
        <v>0</v>
      </c>
      <c r="G26" s="376">
        <v>0</v>
      </c>
      <c r="H26" s="372"/>
      <c r="I26" s="372"/>
    </row>
    <row r="27" spans="2:9">
      <c r="B27" s="373" t="s">
        <v>245</v>
      </c>
      <c r="C27" s="370">
        <v>6835923231</v>
      </c>
      <c r="D27" s="370">
        <v>1423308650</v>
      </c>
      <c r="E27" s="378" t="s">
        <v>337</v>
      </c>
      <c r="F27" s="370">
        <v>442372503</v>
      </c>
      <c r="G27" s="370">
        <v>148575361</v>
      </c>
      <c r="H27" s="372"/>
      <c r="I27" s="372"/>
    </row>
    <row r="28" spans="2:9" s="381" customFormat="1">
      <c r="B28" s="379" t="s">
        <v>300</v>
      </c>
      <c r="C28" s="376">
        <v>4041796707</v>
      </c>
      <c r="D28" s="408">
        <v>1022931917</v>
      </c>
      <c r="E28" s="377" t="s">
        <v>20</v>
      </c>
      <c r="F28" s="376">
        <v>292796604</v>
      </c>
      <c r="G28" s="376">
        <v>113619000</v>
      </c>
      <c r="H28" s="380"/>
      <c r="I28" s="380"/>
    </row>
    <row r="29" spans="2:9" s="381" customFormat="1">
      <c r="B29" s="379" t="s">
        <v>301</v>
      </c>
      <c r="C29" s="376">
        <v>87282153</v>
      </c>
      <c r="D29" s="408">
        <v>139659</v>
      </c>
      <c r="E29" s="377" t="s">
        <v>330</v>
      </c>
      <c r="F29" s="376">
        <v>8940000</v>
      </c>
      <c r="G29" s="376">
        <v>0</v>
      </c>
      <c r="H29" s="380"/>
      <c r="I29" s="380"/>
    </row>
    <row r="30" spans="2:9" s="381" customFormat="1">
      <c r="B30" s="382" t="s">
        <v>327</v>
      </c>
      <c r="C30" s="376">
        <v>178533008</v>
      </c>
      <c r="D30" s="408">
        <v>170412323</v>
      </c>
      <c r="E30" s="377" t="s">
        <v>185</v>
      </c>
      <c r="F30" s="376">
        <v>89790657</v>
      </c>
      <c r="G30" s="376">
        <v>0</v>
      </c>
      <c r="H30" s="380"/>
      <c r="I30" s="380"/>
    </row>
    <row r="31" spans="2:9" s="381" customFormat="1">
      <c r="B31" s="382" t="s">
        <v>328</v>
      </c>
      <c r="C31" s="376">
        <v>6089812</v>
      </c>
      <c r="D31" s="376">
        <v>1061628</v>
      </c>
      <c r="E31" s="377" t="s">
        <v>21</v>
      </c>
      <c r="F31" s="376">
        <v>0</v>
      </c>
      <c r="G31" s="376">
        <v>0</v>
      </c>
      <c r="H31" s="380"/>
      <c r="I31" s="380"/>
    </row>
    <row r="32" spans="2:9" s="381" customFormat="1">
      <c r="B32" s="382" t="s">
        <v>406</v>
      </c>
      <c r="C32" s="376">
        <v>2466704820</v>
      </c>
      <c r="D32" s="376">
        <v>104325424</v>
      </c>
      <c r="E32" s="377" t="s">
        <v>336</v>
      </c>
      <c r="F32" s="376">
        <v>50845242</v>
      </c>
      <c r="G32" s="376">
        <v>34911919</v>
      </c>
      <c r="H32" s="380"/>
      <c r="I32" s="380"/>
    </row>
    <row r="33" spans="1:9" s="381" customFormat="1">
      <c r="B33" s="382" t="s">
        <v>867</v>
      </c>
      <c r="C33" s="376">
        <v>0</v>
      </c>
      <c r="D33" s="376">
        <v>0</v>
      </c>
      <c r="E33" s="377" t="s">
        <v>267</v>
      </c>
      <c r="F33" s="376">
        <v>0</v>
      </c>
      <c r="G33" s="376">
        <v>44442</v>
      </c>
      <c r="H33" s="380"/>
      <c r="I33" s="380"/>
    </row>
    <row r="34" spans="1:9" s="381" customFormat="1">
      <c r="A34" s="383"/>
      <c r="B34" s="382" t="s">
        <v>329</v>
      </c>
      <c r="C34" s="376">
        <v>0</v>
      </c>
      <c r="D34" s="376">
        <v>57183445</v>
      </c>
      <c r="E34" s="377" t="s">
        <v>2793</v>
      </c>
      <c r="F34" s="376">
        <v>0</v>
      </c>
      <c r="G34" s="376">
        <v>0</v>
      </c>
      <c r="H34" s="380"/>
      <c r="I34" s="380"/>
    </row>
    <row r="35" spans="1:9" s="381" customFormat="1">
      <c r="A35" s="383"/>
      <c r="B35" s="382" t="s">
        <v>868</v>
      </c>
      <c r="C35" s="376">
        <v>9986600</v>
      </c>
      <c r="D35" s="376">
        <v>9986600</v>
      </c>
      <c r="E35" s="377" t="s">
        <v>34</v>
      </c>
      <c r="F35" s="376">
        <v>0</v>
      </c>
      <c r="G35" s="376">
        <v>0</v>
      </c>
      <c r="H35" s="380"/>
      <c r="I35" s="380"/>
    </row>
    <row r="36" spans="1:9" s="381" customFormat="1">
      <c r="A36" s="383"/>
      <c r="B36" s="382" t="s">
        <v>407</v>
      </c>
      <c r="C36" s="376">
        <v>43345700</v>
      </c>
      <c r="D36" s="376">
        <v>10290144</v>
      </c>
      <c r="E36" s="377" t="s">
        <v>358</v>
      </c>
      <c r="F36" s="376">
        <v>0</v>
      </c>
      <c r="G36" s="376">
        <v>0</v>
      </c>
      <c r="H36" s="380"/>
      <c r="I36" s="380"/>
    </row>
    <row r="37" spans="1:9" s="381" customFormat="1">
      <c r="A37" s="383"/>
      <c r="B37" s="382" t="s">
        <v>427</v>
      </c>
      <c r="C37" s="376">
        <v>2184431</v>
      </c>
      <c r="D37" s="376">
        <v>2702631</v>
      </c>
      <c r="E37" s="377"/>
      <c r="F37" s="376"/>
      <c r="G37" s="376"/>
      <c r="H37" s="380"/>
      <c r="I37" s="380"/>
    </row>
    <row r="38" spans="1:9" s="381" customFormat="1" ht="31.2">
      <c r="A38" s="383"/>
      <c r="B38" s="382" t="s">
        <v>1232</v>
      </c>
      <c r="C38" s="376">
        <v>0</v>
      </c>
      <c r="D38" s="376">
        <v>44274879</v>
      </c>
      <c r="E38" s="377"/>
      <c r="F38" s="376"/>
      <c r="G38" s="376"/>
      <c r="H38" s="380"/>
      <c r="I38" s="380"/>
    </row>
    <row r="39" spans="1:9" s="381" customFormat="1">
      <c r="A39" s="383"/>
      <c r="B39" s="382" t="s">
        <v>923</v>
      </c>
      <c r="C39" s="376">
        <v>0</v>
      </c>
      <c r="D39" s="376">
        <v>0</v>
      </c>
      <c r="E39" s="377"/>
      <c r="F39" s="376"/>
      <c r="G39" s="376"/>
      <c r="H39" s="380"/>
      <c r="I39" s="380"/>
    </row>
    <row r="40" spans="1:9">
      <c r="A40" s="384"/>
      <c r="B40" s="382"/>
      <c r="C40" s="376">
        <v>0</v>
      </c>
      <c r="D40" s="376">
        <v>0</v>
      </c>
      <c r="E40" s="377"/>
      <c r="F40" s="376"/>
      <c r="G40" s="376"/>
      <c r="H40" s="372"/>
      <c r="I40" s="372"/>
    </row>
    <row r="41" spans="1:9" ht="31.2">
      <c r="A41" s="384"/>
      <c r="B41" s="385" t="s">
        <v>173</v>
      </c>
      <c r="C41" s="376">
        <v>0</v>
      </c>
      <c r="D41" s="376">
        <v>0</v>
      </c>
      <c r="E41" s="378"/>
      <c r="F41" s="378"/>
      <c r="G41" s="378"/>
      <c r="H41" s="372"/>
      <c r="I41" s="372"/>
    </row>
    <row r="42" spans="1:9">
      <c r="A42" s="384"/>
      <c r="B42" s="385" t="s">
        <v>228</v>
      </c>
      <c r="C42" s="376">
        <v>0</v>
      </c>
      <c r="D42" s="376">
        <v>0</v>
      </c>
      <c r="E42" s="377"/>
      <c r="F42" s="377"/>
      <c r="G42" s="377"/>
      <c r="H42" s="372"/>
      <c r="I42" s="372"/>
    </row>
    <row r="43" spans="1:9">
      <c r="A43" s="384"/>
      <c r="B43" s="385" t="s">
        <v>266</v>
      </c>
      <c r="C43" s="376">
        <v>0</v>
      </c>
      <c r="D43" s="376">
        <v>0</v>
      </c>
      <c r="E43" s="377"/>
      <c r="F43" s="377"/>
      <c r="G43" s="377"/>
      <c r="H43" s="372"/>
      <c r="I43" s="372"/>
    </row>
    <row r="44" spans="1:9">
      <c r="A44" s="385"/>
      <c r="B44" s="385"/>
      <c r="C44" s="376">
        <v>0</v>
      </c>
      <c r="D44" s="376">
        <v>0</v>
      </c>
      <c r="E44" s="377"/>
      <c r="F44" s="377"/>
      <c r="G44" s="377"/>
      <c r="H44" s="372"/>
      <c r="I44" s="372"/>
    </row>
    <row r="45" spans="1:9">
      <c r="B45" s="386" t="s">
        <v>22</v>
      </c>
      <c r="C45" s="370">
        <v>0</v>
      </c>
      <c r="D45" s="370">
        <v>0</v>
      </c>
      <c r="E45" s="378" t="s">
        <v>23</v>
      </c>
      <c r="F45" s="378">
        <v>36716101</v>
      </c>
      <c r="G45" s="378">
        <v>36716101</v>
      </c>
      <c r="H45" s="372"/>
      <c r="I45" s="372"/>
    </row>
    <row r="46" spans="1:9">
      <c r="B46" s="373" t="s">
        <v>392</v>
      </c>
      <c r="C46" s="370">
        <v>0</v>
      </c>
      <c r="D46" s="370">
        <v>0</v>
      </c>
      <c r="E46" s="377" t="s">
        <v>24</v>
      </c>
      <c r="F46" s="376">
        <v>0</v>
      </c>
      <c r="G46" s="376">
        <v>0</v>
      </c>
      <c r="H46" s="372"/>
      <c r="I46" s="372"/>
    </row>
    <row r="47" spans="1:9">
      <c r="B47" s="373"/>
      <c r="C47" s="370"/>
      <c r="D47" s="370"/>
      <c r="E47" s="377" t="s">
        <v>174</v>
      </c>
      <c r="F47" s="376">
        <v>36716101</v>
      </c>
      <c r="G47" s="376">
        <v>36716101</v>
      </c>
      <c r="H47" s="372"/>
      <c r="I47" s="372"/>
    </row>
    <row r="48" spans="1:9">
      <c r="B48" s="375"/>
      <c r="C48" s="370"/>
      <c r="D48" s="370"/>
      <c r="E48" s="377" t="s">
        <v>2794</v>
      </c>
      <c r="F48" s="376">
        <v>0</v>
      </c>
      <c r="G48" s="376">
        <v>0</v>
      </c>
      <c r="H48" s="372"/>
      <c r="I48" s="372"/>
    </row>
    <row r="49" spans="2:9">
      <c r="B49" s="369" t="s">
        <v>25</v>
      </c>
      <c r="C49" s="370">
        <v>53792153345</v>
      </c>
      <c r="D49" s="370">
        <v>12007656714</v>
      </c>
      <c r="E49" s="387" t="s">
        <v>26</v>
      </c>
      <c r="F49" s="370">
        <v>42288123638</v>
      </c>
      <c r="G49" s="370">
        <v>1990704332</v>
      </c>
      <c r="H49" s="372"/>
      <c r="I49" s="372"/>
    </row>
    <row r="50" spans="2:9">
      <c r="B50" s="375"/>
      <c r="C50" s="370"/>
      <c r="D50" s="370"/>
      <c r="E50" s="377"/>
      <c r="F50" s="376"/>
      <c r="G50" s="376"/>
      <c r="H50" s="372"/>
      <c r="I50" s="372"/>
    </row>
    <row r="51" spans="2:9" ht="36" customHeight="1">
      <c r="B51" s="369" t="s">
        <v>27</v>
      </c>
      <c r="C51" s="370"/>
      <c r="D51" s="370"/>
      <c r="E51" s="387" t="s">
        <v>28</v>
      </c>
      <c r="F51" s="376"/>
      <c r="G51" s="376"/>
      <c r="H51" s="372"/>
      <c r="I51" s="372"/>
    </row>
    <row r="52" spans="2:9">
      <c r="B52" s="373" t="s">
        <v>246</v>
      </c>
      <c r="C52" s="370">
        <v>2851091000</v>
      </c>
      <c r="D52" s="370">
        <v>1728359000</v>
      </c>
      <c r="E52" s="378" t="s">
        <v>187</v>
      </c>
      <c r="F52" s="370">
        <v>0</v>
      </c>
      <c r="G52" s="370">
        <v>0</v>
      </c>
      <c r="H52" s="372"/>
      <c r="I52" s="372"/>
    </row>
    <row r="53" spans="2:9">
      <c r="B53" s="375" t="s">
        <v>431</v>
      </c>
      <c r="C53" s="376">
        <v>0</v>
      </c>
      <c r="D53" s="376">
        <v>1369500000</v>
      </c>
      <c r="E53" s="377" t="s">
        <v>186</v>
      </c>
      <c r="F53" s="376">
        <v>0</v>
      </c>
      <c r="G53" s="376">
        <v>0</v>
      </c>
      <c r="H53" s="372"/>
      <c r="I53" s="372"/>
    </row>
    <row r="54" spans="2:9">
      <c r="B54" s="375" t="s">
        <v>350</v>
      </c>
      <c r="C54" s="376">
        <v>1291091000</v>
      </c>
      <c r="D54" s="376">
        <v>726359000</v>
      </c>
      <c r="E54" s="377" t="s">
        <v>32</v>
      </c>
      <c r="F54" s="376">
        <v>0</v>
      </c>
      <c r="G54" s="376">
        <v>0</v>
      </c>
      <c r="H54" s="372"/>
      <c r="I54" s="372"/>
    </row>
    <row r="55" spans="2:9">
      <c r="B55" s="375" t="s">
        <v>29</v>
      </c>
      <c r="C55" s="376">
        <v>1560000000</v>
      </c>
      <c r="D55" s="376">
        <v>1002000000</v>
      </c>
      <c r="E55" s="377" t="s">
        <v>33</v>
      </c>
      <c r="F55" s="376">
        <v>0</v>
      </c>
      <c r="G55" s="376">
        <v>0</v>
      </c>
      <c r="H55" s="372"/>
      <c r="I55" s="372"/>
    </row>
    <row r="56" spans="2:9" s="381" customFormat="1">
      <c r="B56" s="379" t="s">
        <v>322</v>
      </c>
      <c r="C56" s="376">
        <v>0</v>
      </c>
      <c r="D56" s="376">
        <v>0</v>
      </c>
      <c r="E56" s="377" t="s">
        <v>12</v>
      </c>
      <c r="F56" s="376">
        <v>0</v>
      </c>
      <c r="G56" s="376">
        <v>0</v>
      </c>
      <c r="H56" s="380"/>
      <c r="I56" s="380"/>
    </row>
    <row r="57" spans="2:9">
      <c r="B57" s="375" t="s">
        <v>10</v>
      </c>
      <c r="C57" s="376">
        <v>0</v>
      </c>
      <c r="D57" s="376">
        <v>0</v>
      </c>
      <c r="E57" s="377" t="s">
        <v>2795</v>
      </c>
      <c r="F57" s="376">
        <v>0</v>
      </c>
      <c r="G57" s="376">
        <v>0</v>
      </c>
      <c r="H57" s="372"/>
      <c r="I57" s="372"/>
    </row>
    <row r="58" spans="2:9">
      <c r="B58" s="375" t="s">
        <v>30</v>
      </c>
      <c r="C58" s="376">
        <v>0</v>
      </c>
      <c r="D58" s="376">
        <v>0</v>
      </c>
      <c r="E58" s="377" t="s">
        <v>34</v>
      </c>
      <c r="F58" s="376">
        <v>0</v>
      </c>
      <c r="G58" s="376">
        <v>0</v>
      </c>
      <c r="H58" s="372"/>
      <c r="I58" s="372"/>
    </row>
    <row r="59" spans="2:9">
      <c r="B59" s="375" t="s">
        <v>17</v>
      </c>
      <c r="C59" s="376">
        <v>0</v>
      </c>
      <c r="D59" s="376">
        <v>0</v>
      </c>
      <c r="E59" s="377"/>
      <c r="F59" s="376"/>
      <c r="G59" s="376"/>
      <c r="H59" s="372"/>
      <c r="I59" s="372"/>
    </row>
    <row r="60" spans="2:9">
      <c r="B60" s="375" t="s">
        <v>18</v>
      </c>
      <c r="C60" s="376">
        <v>0</v>
      </c>
      <c r="D60" s="376">
        <v>0</v>
      </c>
      <c r="E60" s="378" t="s">
        <v>191</v>
      </c>
      <c r="F60" s="370">
        <v>0</v>
      </c>
      <c r="G60" s="370">
        <v>0</v>
      </c>
      <c r="H60" s="372"/>
      <c r="I60" s="372"/>
    </row>
    <row r="61" spans="2:9">
      <c r="B61" s="375" t="s">
        <v>31</v>
      </c>
      <c r="C61" s="376">
        <v>0</v>
      </c>
      <c r="D61" s="376">
        <v>0</v>
      </c>
      <c r="E61" s="377" t="s">
        <v>35</v>
      </c>
      <c r="F61" s="376">
        <v>0</v>
      </c>
      <c r="G61" s="376">
        <v>0</v>
      </c>
      <c r="H61" s="372"/>
      <c r="I61" s="372"/>
    </row>
    <row r="62" spans="2:9">
      <c r="B62" s="375" t="s">
        <v>2796</v>
      </c>
      <c r="C62" s="376">
        <v>0</v>
      </c>
      <c r="D62" s="376">
        <v>0</v>
      </c>
      <c r="E62" s="377" t="s">
        <v>2797</v>
      </c>
      <c r="F62" s="376">
        <v>0</v>
      </c>
      <c r="G62" s="376">
        <v>0</v>
      </c>
      <c r="H62" s="372"/>
      <c r="I62" s="372"/>
    </row>
    <row r="63" spans="2:9" ht="31.2">
      <c r="B63" s="375" t="s">
        <v>19</v>
      </c>
      <c r="C63" s="376">
        <v>0</v>
      </c>
      <c r="D63" s="376">
        <v>0</v>
      </c>
      <c r="E63" s="378" t="s">
        <v>175</v>
      </c>
      <c r="F63" s="378">
        <v>0</v>
      </c>
      <c r="G63" s="378">
        <v>0</v>
      </c>
      <c r="H63" s="372"/>
      <c r="I63" s="372"/>
    </row>
    <row r="64" spans="2:9" ht="31.2">
      <c r="B64" s="375" t="s">
        <v>173</v>
      </c>
      <c r="C64" s="376">
        <v>0</v>
      </c>
      <c r="D64" s="376">
        <v>0</v>
      </c>
      <c r="E64" s="377" t="s">
        <v>36</v>
      </c>
      <c r="F64" s="376">
        <v>0</v>
      </c>
      <c r="G64" s="376">
        <v>0</v>
      </c>
      <c r="H64" s="372"/>
      <c r="I64" s="372"/>
    </row>
    <row r="65" spans="2:9" ht="31.2">
      <c r="B65" s="375" t="s">
        <v>2798</v>
      </c>
      <c r="C65" s="376">
        <v>0</v>
      </c>
      <c r="D65" s="376">
        <v>0</v>
      </c>
      <c r="E65" s="377" t="s">
        <v>2799</v>
      </c>
      <c r="F65" s="376">
        <v>0</v>
      </c>
      <c r="G65" s="376">
        <v>0</v>
      </c>
      <c r="H65" s="372"/>
      <c r="I65" s="372"/>
    </row>
    <row r="66" spans="2:9">
      <c r="B66" s="375" t="s">
        <v>1230</v>
      </c>
      <c r="C66" s="376">
        <v>0</v>
      </c>
      <c r="D66" s="376">
        <v>0</v>
      </c>
      <c r="E66" s="377"/>
      <c r="F66" s="370">
        <v>0</v>
      </c>
      <c r="G66" s="370">
        <v>0</v>
      </c>
      <c r="H66" s="372"/>
      <c r="I66" s="372"/>
    </row>
    <row r="67" spans="2:9">
      <c r="B67" s="373"/>
      <c r="C67" s="370"/>
      <c r="D67" s="370"/>
      <c r="E67" s="377" t="s">
        <v>2800</v>
      </c>
      <c r="F67" s="376">
        <v>0</v>
      </c>
      <c r="G67" s="376">
        <v>0</v>
      </c>
      <c r="H67" s="372"/>
      <c r="I67" s="372"/>
    </row>
    <row r="68" spans="2:9">
      <c r="B68" s="373" t="s">
        <v>183</v>
      </c>
      <c r="C68" s="378">
        <v>179982258</v>
      </c>
      <c r="D68" s="378">
        <v>250410103</v>
      </c>
      <c r="E68" s="387" t="s">
        <v>26</v>
      </c>
      <c r="F68" s="377"/>
      <c r="G68" s="377"/>
      <c r="H68" s="372"/>
      <c r="I68" s="372"/>
    </row>
    <row r="69" spans="2:9">
      <c r="B69" s="375" t="s">
        <v>302</v>
      </c>
      <c r="C69" s="376">
        <v>391265789</v>
      </c>
      <c r="D69" s="376">
        <v>391265789</v>
      </c>
      <c r="E69" s="378"/>
      <c r="F69" s="377"/>
      <c r="G69" s="377"/>
      <c r="H69" s="372"/>
      <c r="I69" s="372"/>
    </row>
    <row r="70" spans="2:9">
      <c r="B70" s="375" t="s">
        <v>192</v>
      </c>
      <c r="C70" s="376">
        <v>0</v>
      </c>
      <c r="D70" s="376">
        <v>0</v>
      </c>
      <c r="E70" s="387" t="s">
        <v>1908</v>
      </c>
      <c r="F70" s="378">
        <v>42288123638</v>
      </c>
      <c r="G70" s="378">
        <v>1990704332</v>
      </c>
      <c r="H70" s="372"/>
      <c r="I70" s="372"/>
    </row>
    <row r="71" spans="2:9">
      <c r="B71" s="375" t="s">
        <v>193</v>
      </c>
      <c r="C71" s="376">
        <v>0</v>
      </c>
      <c r="D71" s="376">
        <v>0</v>
      </c>
      <c r="E71" s="387" t="s">
        <v>194</v>
      </c>
      <c r="F71" s="376"/>
      <c r="G71" s="376"/>
      <c r="H71" s="372"/>
      <c r="I71" s="372"/>
    </row>
    <row r="72" spans="2:9">
      <c r="B72" s="375" t="s">
        <v>233</v>
      </c>
      <c r="C72" s="376">
        <v>-211283531</v>
      </c>
      <c r="D72" s="376">
        <v>-140855686</v>
      </c>
      <c r="E72" s="378"/>
      <c r="F72" s="376"/>
      <c r="G72" s="376"/>
      <c r="H72" s="372"/>
      <c r="I72" s="372"/>
    </row>
    <row r="73" spans="2:9">
      <c r="B73" s="375"/>
      <c r="C73" s="376">
        <v>0</v>
      </c>
      <c r="D73" s="376">
        <v>0</v>
      </c>
      <c r="E73" s="377" t="s">
        <v>38</v>
      </c>
      <c r="F73" s="376">
        <v>12215000000</v>
      </c>
      <c r="G73" s="376">
        <v>12265000000</v>
      </c>
      <c r="H73" s="372"/>
      <c r="I73" s="372"/>
    </row>
    <row r="74" spans="2:9" ht="31.2">
      <c r="B74" s="373" t="s">
        <v>247</v>
      </c>
      <c r="C74" s="447">
        <v>1079092664</v>
      </c>
      <c r="D74" s="447">
        <v>1250000000</v>
      </c>
      <c r="E74" s="377" t="s">
        <v>367</v>
      </c>
      <c r="F74" s="376">
        <v>1724549</v>
      </c>
      <c r="G74" s="376">
        <v>1724549</v>
      </c>
      <c r="H74" s="372"/>
      <c r="I74" s="372"/>
    </row>
    <row r="75" spans="2:9">
      <c r="B75" s="375" t="s">
        <v>41</v>
      </c>
      <c r="C75" s="376">
        <v>0</v>
      </c>
      <c r="D75" s="376">
        <v>0</v>
      </c>
      <c r="E75" s="377" t="s">
        <v>153</v>
      </c>
      <c r="F75" s="376">
        <v>55323143</v>
      </c>
      <c r="G75" s="376">
        <v>6562990</v>
      </c>
      <c r="H75" s="372"/>
      <c r="I75" s="372"/>
    </row>
    <row r="76" spans="2:9">
      <c r="B76" s="375" t="s">
        <v>176</v>
      </c>
      <c r="C76" s="376">
        <v>1250000000</v>
      </c>
      <c r="D76" s="376">
        <v>1250000000</v>
      </c>
      <c r="E76" s="377" t="s">
        <v>199</v>
      </c>
      <c r="F76" s="376">
        <v>2786917049</v>
      </c>
      <c r="G76" s="376">
        <v>975203058</v>
      </c>
      <c r="H76" s="372"/>
      <c r="I76" s="372"/>
    </row>
    <row r="77" spans="2:9">
      <c r="B77" s="375" t="s">
        <v>42</v>
      </c>
      <c r="C77" s="376">
        <v>0</v>
      </c>
      <c r="D77" s="376">
        <v>0</v>
      </c>
      <c r="E77" s="377" t="s">
        <v>880</v>
      </c>
      <c r="F77" s="376">
        <v>-2769112</v>
      </c>
      <c r="G77" s="376">
        <v>-2769112</v>
      </c>
      <c r="H77" s="372"/>
      <c r="I77" s="372"/>
    </row>
    <row r="78" spans="2:9">
      <c r="B78" s="375" t="s">
        <v>871</v>
      </c>
      <c r="C78" s="376">
        <v>0</v>
      </c>
      <c r="D78" s="376">
        <v>0</v>
      </c>
      <c r="E78" s="377" t="s">
        <v>1958</v>
      </c>
      <c r="F78" s="376">
        <v>558000000</v>
      </c>
      <c r="G78" s="376"/>
      <c r="H78" s="372"/>
      <c r="I78" s="372"/>
    </row>
    <row r="79" spans="2:9">
      <c r="B79" s="375" t="s">
        <v>2736</v>
      </c>
      <c r="C79" s="376">
        <v>79092664</v>
      </c>
      <c r="D79" s="376">
        <v>0</v>
      </c>
      <c r="E79" s="377"/>
      <c r="F79" s="376"/>
      <c r="G79" s="376"/>
      <c r="H79" s="372"/>
      <c r="I79" s="372"/>
    </row>
    <row r="80" spans="2:9" ht="31.2">
      <c r="B80" s="375" t="s">
        <v>43</v>
      </c>
      <c r="C80" s="376">
        <v>-250000000</v>
      </c>
      <c r="D80" s="376">
        <v>0</v>
      </c>
      <c r="E80" s="387" t="s">
        <v>40</v>
      </c>
      <c r="F80" s="370">
        <v>15614195629</v>
      </c>
      <c r="G80" s="370">
        <v>13245721485</v>
      </c>
      <c r="H80" s="372"/>
      <c r="I80" s="372"/>
    </row>
    <row r="81" spans="2:9">
      <c r="B81" s="369" t="s">
        <v>44</v>
      </c>
      <c r="C81" s="371">
        <v>4110165922</v>
      </c>
      <c r="D81" s="371">
        <v>3228769103</v>
      </c>
      <c r="E81" s="373"/>
      <c r="F81" s="374"/>
      <c r="G81" s="374"/>
      <c r="H81" s="372"/>
      <c r="I81" s="372"/>
    </row>
    <row r="82" spans="2:9">
      <c r="B82" s="375"/>
      <c r="C82" s="374">
        <v>0</v>
      </c>
      <c r="D82" s="374">
        <v>0</v>
      </c>
      <c r="E82" s="373"/>
      <c r="F82" s="374"/>
      <c r="G82" s="374"/>
      <c r="H82" s="372"/>
      <c r="I82" s="372"/>
    </row>
    <row r="83" spans="2:9">
      <c r="B83" s="386" t="s">
        <v>184</v>
      </c>
      <c r="C83" s="371">
        <v>57902319267</v>
      </c>
      <c r="D83" s="371">
        <v>15236425817</v>
      </c>
      <c r="E83" s="388" t="s">
        <v>45</v>
      </c>
      <c r="F83" s="370">
        <v>57902319267</v>
      </c>
      <c r="G83" s="370">
        <v>15236425817</v>
      </c>
      <c r="H83" s="372"/>
      <c r="I83" s="372"/>
    </row>
    <row r="84" spans="2:9">
      <c r="B84" s="389"/>
      <c r="C84" s="390"/>
      <c r="D84" s="390"/>
      <c r="E84" s="390"/>
      <c r="F84" s="392"/>
      <c r="G84" s="392">
        <v>0</v>
      </c>
      <c r="H84" s="372"/>
      <c r="I84" s="372"/>
    </row>
    <row r="85" spans="2:9">
      <c r="B85" s="393"/>
      <c r="C85" s="391"/>
      <c r="D85" s="391"/>
      <c r="E85" s="391"/>
      <c r="F85" s="392"/>
      <c r="G85" s="392"/>
      <c r="H85" s="396"/>
      <c r="I85" s="372"/>
    </row>
    <row r="86" spans="2:9">
      <c r="B86" s="394"/>
      <c r="C86" s="448">
        <v>0</v>
      </c>
      <c r="D86" s="391"/>
      <c r="E86" s="391"/>
      <c r="F86" s="392">
        <v>0</v>
      </c>
      <c r="G86" s="392"/>
      <c r="H86" s="396"/>
      <c r="I86" s="396">
        <v>0</v>
      </c>
    </row>
    <row r="87" spans="2:9" ht="18" customHeight="1">
      <c r="B87" s="651"/>
      <c r="C87" s="652" t="s">
        <v>2735</v>
      </c>
      <c r="D87" s="652" t="s">
        <v>2028</v>
      </c>
      <c r="E87" s="651"/>
      <c r="F87" s="652" t="s">
        <v>2735</v>
      </c>
      <c r="G87" s="652" t="s">
        <v>2028</v>
      </c>
      <c r="H87" s="396"/>
      <c r="I87" s="372"/>
    </row>
    <row r="88" spans="2:9" ht="18" customHeight="1">
      <c r="B88" s="651"/>
      <c r="C88" s="652"/>
      <c r="D88" s="652"/>
      <c r="E88" s="651"/>
      <c r="F88" s="652"/>
      <c r="G88" s="652"/>
      <c r="H88" s="396"/>
      <c r="I88" s="372"/>
    </row>
    <row r="89" spans="2:9" ht="31.5" customHeight="1">
      <c r="B89" s="375" t="s">
        <v>46</v>
      </c>
      <c r="C89" s="397">
        <v>74058677518</v>
      </c>
      <c r="D89" s="397">
        <v>40299007518</v>
      </c>
      <c r="E89" s="379" t="s">
        <v>48</v>
      </c>
      <c r="F89" s="397">
        <v>74058677518</v>
      </c>
      <c r="G89" s="397">
        <v>40299007518</v>
      </c>
      <c r="H89" s="396"/>
      <c r="I89" s="372"/>
    </row>
    <row r="90" spans="2:9" ht="36" customHeight="1">
      <c r="B90" s="375" t="s">
        <v>49</v>
      </c>
      <c r="C90" s="397" t="s">
        <v>47</v>
      </c>
      <c r="D90" s="397" t="s">
        <v>47</v>
      </c>
      <c r="E90" s="379" t="s">
        <v>50</v>
      </c>
      <c r="F90" s="397" t="s">
        <v>47</v>
      </c>
      <c r="G90" s="397" t="s">
        <v>47</v>
      </c>
      <c r="H90" s="396"/>
      <c r="I90" s="372"/>
    </row>
    <row r="91" spans="2:9">
      <c r="B91" s="393"/>
      <c r="C91" s="391"/>
      <c r="D91" s="391"/>
      <c r="E91" s="391"/>
      <c r="F91" s="395"/>
      <c r="G91" s="395"/>
      <c r="H91" s="396"/>
      <c r="I91" s="372"/>
    </row>
    <row r="92" spans="2:9">
      <c r="B92" s="446" t="s">
        <v>1046</v>
      </c>
      <c r="C92" s="398"/>
      <c r="D92" s="398"/>
      <c r="E92" s="391"/>
      <c r="F92" s="395"/>
      <c r="G92" s="395"/>
      <c r="H92" s="396"/>
      <c r="I92" s="372"/>
    </row>
    <row r="93" spans="2:9">
      <c r="B93" s="393"/>
      <c r="C93" s="391"/>
      <c r="D93" s="391"/>
      <c r="E93" s="391"/>
      <c r="F93" s="395"/>
      <c r="G93" s="395"/>
      <c r="H93" s="396"/>
      <c r="I93" s="372"/>
    </row>
    <row r="94" spans="2:9">
      <c r="B94" s="393"/>
      <c r="C94" s="391"/>
      <c r="D94" s="391"/>
      <c r="E94" s="391"/>
      <c r="F94" s="395"/>
      <c r="G94" s="395"/>
      <c r="H94" s="396"/>
      <c r="I94" s="372"/>
    </row>
    <row r="95" spans="2:9">
      <c r="B95" s="399"/>
      <c r="C95" s="391"/>
      <c r="D95" s="391"/>
      <c r="E95" s="391"/>
      <c r="F95" s="395"/>
      <c r="G95" s="395"/>
      <c r="H95" s="396"/>
      <c r="I95" s="372"/>
    </row>
    <row r="96" spans="2:9">
      <c r="B96" s="394"/>
      <c r="C96" s="391"/>
      <c r="D96" s="391"/>
      <c r="E96" s="391"/>
      <c r="F96" s="395"/>
      <c r="G96" s="395"/>
      <c r="H96" s="396"/>
      <c r="I96" s="372"/>
    </row>
    <row r="97" spans="2:9">
      <c r="B97" s="365"/>
      <c r="C97" s="395"/>
      <c r="D97" s="395"/>
      <c r="E97" s="395"/>
      <c r="F97" s="395"/>
      <c r="G97" s="395"/>
      <c r="H97" s="396"/>
      <c r="I97" s="372"/>
    </row>
    <row r="98" spans="2:9">
      <c r="B98" s="365"/>
      <c r="C98" s="395"/>
      <c r="D98" s="395"/>
      <c r="E98" s="395"/>
      <c r="F98" s="395"/>
      <c r="G98" s="395"/>
      <c r="H98" s="396"/>
      <c r="I98" s="372"/>
    </row>
    <row r="99" spans="2:9">
      <c r="B99" s="365"/>
      <c r="C99" s="395"/>
      <c r="D99" s="395"/>
      <c r="E99" s="395"/>
      <c r="F99" s="395"/>
      <c r="G99" s="395"/>
      <c r="H99" s="396"/>
      <c r="I99" s="372"/>
    </row>
    <row r="100" spans="2:9">
      <c r="B100" s="365"/>
      <c r="C100" s="395"/>
      <c r="D100" s="395"/>
      <c r="E100" s="395"/>
      <c r="F100" s="395"/>
      <c r="G100" s="395"/>
      <c r="H100" s="396"/>
      <c r="I100" s="372"/>
    </row>
    <row r="101" spans="2:9">
      <c r="B101" s="365"/>
      <c r="C101" s="395"/>
      <c r="D101" s="395"/>
      <c r="E101" s="395"/>
      <c r="F101" s="395"/>
      <c r="G101" s="395"/>
      <c r="H101" s="396"/>
      <c r="I101" s="372"/>
    </row>
    <row r="102" spans="2:9">
      <c r="B102" s="365"/>
      <c r="C102" s="395"/>
      <c r="D102" s="395"/>
      <c r="E102" s="395"/>
      <c r="F102" s="395"/>
      <c r="G102" s="395"/>
      <c r="H102" s="396"/>
      <c r="I102" s="372"/>
    </row>
    <row r="103" spans="2:9">
      <c r="B103" s="365"/>
      <c r="C103" s="395"/>
      <c r="D103" s="395"/>
      <c r="E103" s="395"/>
      <c r="F103" s="395"/>
      <c r="G103" s="395"/>
      <c r="H103" s="396"/>
      <c r="I103" s="372"/>
    </row>
    <row r="104" spans="2:9">
      <c r="B104" s="365"/>
      <c r="C104" s="395"/>
      <c r="D104" s="395"/>
      <c r="E104" s="395"/>
      <c r="F104" s="395"/>
      <c r="G104" s="395"/>
      <c r="H104" s="396"/>
      <c r="I104" s="372"/>
    </row>
    <row r="105" spans="2:9">
      <c r="B105" s="365"/>
      <c r="C105" s="395"/>
      <c r="D105" s="395"/>
      <c r="E105" s="395"/>
      <c r="F105" s="395"/>
      <c r="G105" s="395"/>
      <c r="H105" s="396"/>
      <c r="I105" s="372"/>
    </row>
    <row r="106" spans="2:9">
      <c r="B106" s="365"/>
      <c r="C106" s="395"/>
      <c r="D106" s="395"/>
      <c r="E106" s="395"/>
      <c r="F106" s="395"/>
      <c r="G106" s="395"/>
      <c r="H106" s="396"/>
      <c r="I106" s="372"/>
    </row>
    <row r="107" spans="2:9">
      <c r="B107" s="365"/>
      <c r="C107" s="395"/>
      <c r="D107" s="395"/>
      <c r="E107" s="395"/>
      <c r="F107" s="395"/>
      <c r="G107" s="395"/>
      <c r="H107" s="396"/>
      <c r="I107" s="372"/>
    </row>
    <row r="108" spans="2:9">
      <c r="B108" s="365"/>
      <c r="C108" s="395"/>
      <c r="D108" s="395"/>
      <c r="E108" s="395"/>
      <c r="F108" s="395"/>
      <c r="G108" s="395"/>
      <c r="H108" s="396"/>
      <c r="I108" s="372"/>
    </row>
    <row r="109" spans="2:9">
      <c r="B109" s="365"/>
      <c r="C109" s="395"/>
      <c r="D109" s="395"/>
      <c r="E109" s="395"/>
      <c r="F109" s="395"/>
      <c r="G109" s="395"/>
      <c r="H109" s="396"/>
      <c r="I109" s="372"/>
    </row>
    <row r="110" spans="2:9">
      <c r="B110" s="365"/>
      <c r="C110" s="395"/>
      <c r="D110" s="395"/>
      <c r="E110" s="395"/>
      <c r="F110" s="395"/>
      <c r="G110" s="395"/>
      <c r="H110" s="396"/>
      <c r="I110" s="372"/>
    </row>
    <row r="111" spans="2:9">
      <c r="B111" s="365"/>
      <c r="C111" s="395"/>
      <c r="D111" s="395"/>
      <c r="E111" s="395"/>
      <c r="F111" s="395"/>
      <c r="G111" s="395"/>
      <c r="H111" s="396"/>
      <c r="I111" s="372"/>
    </row>
    <row r="112" spans="2:9">
      <c r="B112" s="365"/>
      <c r="C112" s="395"/>
      <c r="D112" s="395"/>
      <c r="E112" s="395"/>
      <c r="F112" s="395"/>
      <c r="G112" s="395"/>
      <c r="H112" s="396"/>
      <c r="I112" s="372"/>
    </row>
    <row r="113" spans="2:9">
      <c r="B113" s="365"/>
      <c r="C113" s="395"/>
      <c r="D113" s="395"/>
      <c r="E113" s="395"/>
      <c r="F113" s="395"/>
      <c r="G113" s="395"/>
      <c r="H113" s="396"/>
      <c r="I113" s="372"/>
    </row>
    <row r="114" spans="2:9">
      <c r="B114" s="365"/>
      <c r="C114" s="395"/>
      <c r="D114" s="395"/>
      <c r="E114" s="395"/>
      <c r="F114" s="395"/>
      <c r="G114" s="395"/>
      <c r="H114" s="396"/>
      <c r="I114" s="372"/>
    </row>
    <row r="115" spans="2:9">
      <c r="B115" s="365"/>
      <c r="C115" s="395"/>
      <c r="D115" s="395"/>
      <c r="E115" s="395"/>
      <c r="F115" s="395"/>
      <c r="G115" s="395"/>
      <c r="H115" s="396"/>
      <c r="I115" s="372"/>
    </row>
    <row r="116" spans="2:9">
      <c r="B116" s="365"/>
      <c r="C116" s="395"/>
      <c r="D116" s="395"/>
      <c r="E116" s="395"/>
      <c r="F116" s="395"/>
      <c r="G116" s="395"/>
      <c r="H116" s="396"/>
      <c r="I116" s="372"/>
    </row>
    <row r="117" spans="2:9">
      <c r="B117" s="365"/>
      <c r="C117" s="395"/>
      <c r="D117" s="395"/>
      <c r="E117" s="395"/>
      <c r="F117" s="395"/>
      <c r="G117" s="395"/>
      <c r="H117" s="396"/>
      <c r="I117" s="372"/>
    </row>
    <row r="118" spans="2:9">
      <c r="B118" s="365"/>
      <c r="C118" s="395"/>
      <c r="D118" s="395"/>
      <c r="E118" s="395"/>
      <c r="F118" s="395"/>
      <c r="G118" s="395"/>
      <c r="H118" s="396"/>
      <c r="I118" s="372"/>
    </row>
    <row r="119" spans="2:9">
      <c r="B119" s="365"/>
      <c r="C119" s="395"/>
      <c r="D119" s="395"/>
      <c r="E119" s="395"/>
      <c r="F119" s="395"/>
      <c r="G119" s="395"/>
      <c r="H119" s="396"/>
      <c r="I119" s="372"/>
    </row>
    <row r="120" spans="2:9">
      <c r="B120" s="365"/>
      <c r="C120" s="395"/>
      <c r="D120" s="395"/>
      <c r="E120" s="395"/>
      <c r="F120" s="395"/>
      <c r="G120" s="395"/>
      <c r="H120" s="396"/>
      <c r="I120" s="372"/>
    </row>
    <row r="121" spans="2:9">
      <c r="B121" s="365"/>
      <c r="C121" s="395"/>
      <c r="D121" s="395"/>
      <c r="E121" s="395"/>
      <c r="F121" s="395"/>
      <c r="G121" s="395"/>
      <c r="H121" s="396"/>
      <c r="I121" s="372"/>
    </row>
    <row r="122" spans="2:9">
      <c r="B122" s="365"/>
      <c r="C122" s="395"/>
      <c r="D122" s="395"/>
      <c r="E122" s="395"/>
      <c r="F122" s="395"/>
      <c r="G122" s="395"/>
      <c r="H122" s="396"/>
      <c r="I122" s="372"/>
    </row>
    <row r="123" spans="2:9">
      <c r="B123" s="365"/>
      <c r="C123" s="395"/>
      <c r="D123" s="395"/>
      <c r="E123" s="395"/>
      <c r="F123" s="395"/>
      <c r="G123" s="395"/>
      <c r="H123" s="396"/>
      <c r="I123" s="372"/>
    </row>
    <row r="124" spans="2:9">
      <c r="B124" s="365"/>
      <c r="C124" s="395"/>
      <c r="D124" s="395"/>
      <c r="E124" s="395"/>
      <c r="F124" s="395"/>
      <c r="G124" s="395"/>
      <c r="H124" s="396"/>
      <c r="I124" s="372"/>
    </row>
    <row r="125" spans="2:9">
      <c r="B125" s="365"/>
      <c r="C125" s="395"/>
      <c r="D125" s="395"/>
      <c r="E125" s="395"/>
      <c r="F125" s="395"/>
      <c r="G125" s="395"/>
      <c r="H125" s="396"/>
      <c r="I125" s="372"/>
    </row>
    <row r="126" spans="2:9">
      <c r="B126" s="365"/>
      <c r="C126" s="395"/>
      <c r="D126" s="395"/>
      <c r="E126" s="395"/>
      <c r="F126" s="395"/>
      <c r="G126" s="395"/>
      <c r="H126" s="396"/>
      <c r="I126" s="372"/>
    </row>
    <row r="127" spans="2:9">
      <c r="B127" s="365"/>
      <c r="C127" s="395"/>
      <c r="D127" s="395"/>
      <c r="E127" s="395"/>
      <c r="F127" s="395"/>
      <c r="G127" s="395"/>
      <c r="H127" s="396"/>
      <c r="I127" s="372"/>
    </row>
    <row r="128" spans="2:9">
      <c r="B128" s="365"/>
      <c r="C128" s="395"/>
      <c r="D128" s="395"/>
      <c r="E128" s="395"/>
      <c r="F128" s="395"/>
      <c r="G128" s="395"/>
      <c r="H128" s="396"/>
      <c r="I128" s="372"/>
    </row>
    <row r="129" spans="2:9">
      <c r="B129" s="365"/>
      <c r="C129" s="395"/>
      <c r="D129" s="395"/>
      <c r="E129" s="395"/>
      <c r="F129" s="395"/>
      <c r="G129" s="395"/>
      <c r="H129" s="396"/>
      <c r="I129" s="372"/>
    </row>
    <row r="130" spans="2:9">
      <c r="B130" s="365"/>
      <c r="C130" s="395"/>
      <c r="D130" s="395"/>
      <c r="E130" s="395"/>
      <c r="F130" s="395"/>
      <c r="G130" s="395"/>
      <c r="H130" s="396"/>
      <c r="I130" s="372"/>
    </row>
    <row r="131" spans="2:9">
      <c r="B131" s="365"/>
      <c r="C131" s="395"/>
      <c r="D131" s="395"/>
      <c r="E131" s="395"/>
      <c r="F131" s="395"/>
      <c r="G131" s="395"/>
      <c r="H131" s="396"/>
      <c r="I131" s="372"/>
    </row>
    <row r="132" spans="2:9">
      <c r="B132" s="365"/>
      <c r="C132" s="395"/>
      <c r="D132" s="395"/>
      <c r="E132" s="395"/>
      <c r="F132" s="395"/>
      <c r="G132" s="395"/>
      <c r="H132" s="396"/>
      <c r="I132" s="372"/>
    </row>
    <row r="133" spans="2:9">
      <c r="B133" s="365"/>
      <c r="C133" s="401"/>
      <c r="D133" s="401"/>
      <c r="E133" s="401"/>
      <c r="F133" s="401"/>
      <c r="G133" s="401"/>
      <c r="H133" s="400"/>
    </row>
    <row r="134" spans="2:9">
      <c r="B134" s="365"/>
      <c r="C134" s="401"/>
      <c r="D134" s="401"/>
      <c r="E134" s="401"/>
      <c r="F134" s="401"/>
      <c r="G134" s="401"/>
      <c r="H134" s="400"/>
    </row>
    <row r="135" spans="2:9">
      <c r="B135" s="402"/>
      <c r="C135" s="404"/>
      <c r="D135" s="404"/>
      <c r="E135" s="404"/>
      <c r="F135" s="401"/>
      <c r="G135" s="401"/>
      <c r="H135" s="400"/>
    </row>
    <row r="136" spans="2:9">
      <c r="B136" s="405"/>
      <c r="C136" s="404"/>
      <c r="D136" s="404"/>
      <c r="E136" s="404"/>
      <c r="F136" s="401"/>
      <c r="G136" s="401"/>
      <c r="H136" s="400"/>
    </row>
    <row r="137" spans="2:9">
      <c r="B137" s="406"/>
      <c r="C137" s="404"/>
      <c r="D137" s="404"/>
      <c r="E137" s="404"/>
      <c r="F137" s="401"/>
      <c r="G137" s="401"/>
      <c r="H137" s="400"/>
    </row>
    <row r="138" spans="2:9">
      <c r="B138" s="403"/>
      <c r="C138" s="404"/>
      <c r="D138" s="404"/>
      <c r="E138" s="404"/>
      <c r="F138" s="401"/>
      <c r="G138" s="401"/>
      <c r="H138" s="400"/>
    </row>
    <row r="139" spans="2:9">
      <c r="B139" s="365"/>
      <c r="C139" s="401"/>
      <c r="D139" s="401"/>
      <c r="E139" s="401"/>
      <c r="F139" s="401"/>
      <c r="G139" s="401"/>
      <c r="H139" s="400"/>
    </row>
    <row r="140" spans="2:9">
      <c r="B140" s="365"/>
      <c r="C140" s="401"/>
      <c r="D140" s="401"/>
      <c r="E140" s="401"/>
      <c r="F140" s="401"/>
      <c r="G140" s="401"/>
      <c r="H140" s="400"/>
    </row>
    <row r="141" spans="2:9">
      <c r="B141" s="365"/>
      <c r="C141" s="401"/>
      <c r="D141" s="401"/>
      <c r="E141" s="401"/>
      <c r="F141" s="401"/>
      <c r="G141" s="401"/>
      <c r="H141" s="400"/>
    </row>
    <row r="142" spans="2:9">
      <c r="B142" s="365"/>
      <c r="C142" s="401"/>
      <c r="D142" s="401"/>
      <c r="E142" s="401"/>
      <c r="F142" s="401"/>
      <c r="G142" s="401"/>
      <c r="H142" s="400"/>
    </row>
    <row r="143" spans="2:9">
      <c r="B143" s="365"/>
      <c r="C143" s="401"/>
      <c r="D143" s="401"/>
      <c r="E143" s="401"/>
      <c r="F143" s="401"/>
      <c r="G143" s="401"/>
      <c r="H143" s="400"/>
    </row>
    <row r="144" spans="2:9" ht="18" customHeight="1">
      <c r="B144" s="365"/>
      <c r="C144" s="401"/>
      <c r="D144" s="401"/>
      <c r="E144" s="401"/>
      <c r="F144" s="401"/>
      <c r="G144" s="401"/>
      <c r="H144" s="400"/>
    </row>
    <row r="145" spans="2:8" ht="17.399999999999999" customHeight="1">
      <c r="B145" s="365"/>
      <c r="C145" s="401"/>
      <c r="D145" s="401"/>
      <c r="E145" s="401"/>
      <c r="F145" s="401"/>
      <c r="G145" s="401"/>
      <c r="H145" s="400"/>
    </row>
    <row r="146" spans="2:8">
      <c r="B146" s="365"/>
      <c r="C146" s="401"/>
      <c r="D146" s="401"/>
      <c r="E146" s="401"/>
      <c r="F146" s="401"/>
      <c r="G146" s="401"/>
      <c r="H146" s="400"/>
    </row>
    <row r="147" spans="2:8" ht="31.95" customHeight="1">
      <c r="B147" s="365"/>
      <c r="C147" s="401"/>
      <c r="D147" s="401"/>
      <c r="E147" s="401"/>
      <c r="F147" s="401"/>
      <c r="G147" s="401"/>
      <c r="H147" s="400"/>
    </row>
    <row r="148" spans="2:8" ht="31.95" customHeight="1">
      <c r="B148" s="365"/>
      <c r="C148" s="401"/>
      <c r="D148" s="401"/>
      <c r="E148" s="401"/>
      <c r="F148" s="401"/>
      <c r="G148" s="401"/>
      <c r="H148" s="400"/>
    </row>
    <row r="149" spans="2:8" ht="31.95" customHeight="1">
      <c r="B149" s="365"/>
      <c r="C149" s="401"/>
      <c r="D149" s="401"/>
      <c r="E149" s="401"/>
      <c r="F149" s="401"/>
      <c r="G149" s="401"/>
      <c r="H149" s="400"/>
    </row>
    <row r="150" spans="2:8" ht="31.95" customHeight="1">
      <c r="B150" s="365"/>
      <c r="C150" s="401"/>
      <c r="D150" s="401"/>
      <c r="E150" s="401"/>
      <c r="F150" s="401"/>
      <c r="G150" s="401"/>
      <c r="H150" s="400"/>
    </row>
    <row r="151" spans="2:8" ht="31.95" customHeight="1">
      <c r="B151" s="365"/>
      <c r="C151" s="401"/>
      <c r="D151" s="401"/>
      <c r="E151" s="401"/>
      <c r="F151" s="401"/>
      <c r="G151" s="401"/>
      <c r="H151" s="400"/>
    </row>
    <row r="152" spans="2:8" ht="31.95" customHeight="1">
      <c r="B152" s="365"/>
      <c r="C152" s="401"/>
      <c r="D152" s="401"/>
      <c r="E152" s="401"/>
      <c r="F152" s="401"/>
      <c r="G152" s="401"/>
      <c r="H152" s="400"/>
    </row>
    <row r="153" spans="2:8">
      <c r="B153" s="405"/>
      <c r="C153" s="404"/>
      <c r="D153" s="404"/>
      <c r="E153" s="404"/>
      <c r="F153" s="401"/>
      <c r="G153" s="401"/>
      <c r="H153" s="400"/>
    </row>
    <row r="154" spans="2:8">
      <c r="B154" s="405"/>
      <c r="C154" s="404"/>
      <c r="D154" s="404"/>
      <c r="E154" s="404"/>
      <c r="F154" s="401"/>
      <c r="G154" s="401"/>
      <c r="H154" s="400"/>
    </row>
    <row r="155" spans="2:8">
      <c r="B155" s="405"/>
      <c r="C155" s="404"/>
      <c r="D155" s="404"/>
      <c r="E155" s="404"/>
      <c r="F155" s="401"/>
      <c r="G155" s="401"/>
      <c r="H155" s="400"/>
    </row>
    <row r="156" spans="2:8">
      <c r="B156" s="405"/>
      <c r="C156" s="404"/>
      <c r="D156" s="404"/>
      <c r="E156" s="404"/>
      <c r="F156" s="401"/>
      <c r="G156" s="401"/>
      <c r="H156" s="400"/>
    </row>
    <row r="157" spans="2:8">
      <c r="B157" s="405"/>
      <c r="C157" s="404"/>
      <c r="D157" s="404"/>
      <c r="E157" s="404"/>
      <c r="F157" s="401"/>
      <c r="G157" s="401"/>
      <c r="H157" s="400"/>
    </row>
    <row r="158" spans="2:8">
      <c r="B158" s="405"/>
      <c r="C158" s="404"/>
      <c r="D158" s="404"/>
      <c r="E158" s="404"/>
      <c r="F158" s="401"/>
      <c r="G158" s="401"/>
      <c r="H158" s="400"/>
    </row>
    <row r="159" spans="2:8">
      <c r="B159" s="405"/>
      <c r="C159" s="404"/>
      <c r="D159" s="404"/>
      <c r="E159" s="404"/>
      <c r="F159" s="401"/>
      <c r="G159" s="401"/>
      <c r="H159" s="400"/>
    </row>
  </sheetData>
  <autoFilter ref="B9:C84" xr:uid="{00000000-0001-0000-0200-000000000000}"/>
  <mergeCells count="18">
    <mergeCell ref="D87:D88"/>
    <mergeCell ref="F87:F88"/>
    <mergeCell ref="B1:G4"/>
    <mergeCell ref="B7:E7"/>
    <mergeCell ref="B9:B10"/>
    <mergeCell ref="E9:E10"/>
    <mergeCell ref="E87:E88"/>
    <mergeCell ref="G87:G88"/>
    <mergeCell ref="B87:B88"/>
    <mergeCell ref="B5:G5"/>
    <mergeCell ref="B6:G6"/>
    <mergeCell ref="C9:C10"/>
    <mergeCell ref="C87:C88"/>
    <mergeCell ref="D9:D10"/>
    <mergeCell ref="F7:P7"/>
    <mergeCell ref="F8:P8"/>
    <mergeCell ref="G9:G10"/>
    <mergeCell ref="F9:F10"/>
  </mergeCells>
  <pageMargins left="1.299212598425197" right="0.70866141732283472" top="0.74803149606299213" bottom="0.74803149606299213" header="0.31496062992125984" footer="0.31496062992125984"/>
  <pageSetup paperSize="9" scale="35" orientation="portrait" horizontalDpi="1200" verticalDpi="1200" r:id="rId1"/>
  <rowBreaks count="1" manualBreakCount="1">
    <brk id="135" max="6" man="1"/>
  </rowBreaks>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4">
    <tabColor rgb="FF66FFCC"/>
  </sheetPr>
  <dimension ref="C1:H91"/>
  <sheetViews>
    <sheetView showGridLines="0" topLeftCell="A88" zoomScaleNormal="100" workbookViewId="0">
      <selection activeCell="E106" sqref="E106"/>
    </sheetView>
  </sheetViews>
  <sheetFormatPr baseColWidth="10" defaultColWidth="11.44140625" defaultRowHeight="12"/>
  <cols>
    <col min="1" max="1" width="2.44140625" style="4" customWidth="1"/>
    <col min="2" max="2" width="11.77734375" style="4" customWidth="1"/>
    <col min="3" max="3" width="57.6640625" style="4" customWidth="1"/>
    <col min="4" max="5" width="19.88671875" style="266" bestFit="1" customWidth="1"/>
    <col min="6" max="16384" width="11.44140625" style="4"/>
  </cols>
  <sheetData>
    <row r="1" spans="3:8" ht="14.4" customHeight="1">
      <c r="C1" s="706" t="s">
        <v>1917</v>
      </c>
      <c r="D1" s="706"/>
      <c r="E1" s="706"/>
    </row>
    <row r="2" spans="3:8" ht="14.4" customHeight="1">
      <c r="C2" s="706"/>
      <c r="D2" s="706"/>
      <c r="E2" s="706"/>
    </row>
    <row r="3" spans="3:8" ht="14.4" customHeight="1">
      <c r="C3" s="706"/>
      <c r="D3" s="706"/>
      <c r="E3" s="706"/>
    </row>
    <row r="4" spans="3:8">
      <c r="C4" s="707" t="s">
        <v>1685</v>
      </c>
      <c r="D4" s="707"/>
      <c r="E4" s="707"/>
    </row>
    <row r="5" spans="3:8">
      <c r="C5" s="707" t="s">
        <v>364</v>
      </c>
      <c r="D5" s="707"/>
      <c r="E5" s="707"/>
    </row>
    <row r="6" spans="3:8">
      <c r="C6" s="708" t="s">
        <v>2737</v>
      </c>
      <c r="D6" s="708"/>
      <c r="E6" s="708"/>
    </row>
    <row r="7" spans="3:8">
      <c r="C7" s="15"/>
    </row>
    <row r="8" spans="3:8">
      <c r="C8" s="16"/>
    </row>
    <row r="9" spans="3:8">
      <c r="C9" s="17" t="s">
        <v>319</v>
      </c>
    </row>
    <row r="10" spans="3:8" ht="12" customHeight="1">
      <c r="C10" s="656"/>
      <c r="D10" s="709" t="s">
        <v>2790</v>
      </c>
      <c r="E10" s="709" t="s">
        <v>2698</v>
      </c>
    </row>
    <row r="11" spans="3:8" ht="24" customHeight="1">
      <c r="C11" s="656"/>
      <c r="D11" s="709"/>
      <c r="E11" s="709"/>
    </row>
    <row r="12" spans="3:8">
      <c r="C12" s="283" t="s">
        <v>51</v>
      </c>
      <c r="D12" s="284">
        <v>10987944941</v>
      </c>
      <c r="E12" s="284">
        <v>4739013993.818182</v>
      </c>
      <c r="F12" s="267"/>
      <c r="H12" s="5"/>
    </row>
    <row r="13" spans="3:8">
      <c r="C13" s="285" t="s">
        <v>52</v>
      </c>
      <c r="D13" s="286"/>
      <c r="E13" s="286"/>
      <c r="F13" s="5"/>
    </row>
    <row r="14" spans="3:8">
      <c r="C14" s="287" t="s">
        <v>53</v>
      </c>
      <c r="D14" s="286"/>
      <c r="E14" s="286"/>
      <c r="F14" s="5"/>
    </row>
    <row r="15" spans="3:8">
      <c r="C15" s="287" t="s">
        <v>54</v>
      </c>
      <c r="D15" s="288">
        <v>3723614901</v>
      </c>
      <c r="E15" s="288">
        <v>1589386234.1818182</v>
      </c>
    </row>
    <row r="16" spans="3:8">
      <c r="C16" s="287"/>
      <c r="D16" s="288">
        <v>0</v>
      </c>
      <c r="E16" s="286"/>
      <c r="F16" s="5"/>
    </row>
    <row r="17" spans="3:8">
      <c r="C17" s="285" t="s">
        <v>55</v>
      </c>
      <c r="D17" s="288">
        <v>0</v>
      </c>
      <c r="E17" s="286"/>
    </row>
    <row r="18" spans="3:8">
      <c r="C18" s="287" t="s">
        <v>53</v>
      </c>
      <c r="D18" s="356">
        <v>118937046</v>
      </c>
      <c r="E18" s="286">
        <v>1674226985</v>
      </c>
    </row>
    <row r="19" spans="3:8">
      <c r="C19" s="287" t="s">
        <v>54</v>
      </c>
      <c r="D19" s="356">
        <v>62961112</v>
      </c>
      <c r="E19" s="286">
        <v>13393626</v>
      </c>
    </row>
    <row r="20" spans="3:8">
      <c r="C20" s="287"/>
      <c r="D20" s="288">
        <v>0</v>
      </c>
      <c r="E20" s="286"/>
      <c r="H20" s="5"/>
    </row>
    <row r="21" spans="3:8">
      <c r="C21" s="285" t="s">
        <v>56</v>
      </c>
      <c r="D21" s="288">
        <v>0</v>
      </c>
      <c r="E21" s="286"/>
    </row>
    <row r="22" spans="3:8">
      <c r="C22" s="287" t="s">
        <v>57</v>
      </c>
      <c r="D22" s="288">
        <v>0</v>
      </c>
      <c r="E22" s="286">
        <v>0</v>
      </c>
    </row>
    <row r="23" spans="3:8">
      <c r="C23" s="287" t="s">
        <v>58</v>
      </c>
      <c r="D23" s="288">
        <v>0</v>
      </c>
      <c r="E23" s="286">
        <v>0</v>
      </c>
    </row>
    <row r="24" spans="3:8">
      <c r="C24" s="287" t="s">
        <v>59</v>
      </c>
      <c r="D24" s="288">
        <v>0</v>
      </c>
      <c r="E24" s="286">
        <v>0</v>
      </c>
    </row>
    <row r="25" spans="3:8">
      <c r="C25" s="289" t="s">
        <v>307</v>
      </c>
      <c r="D25" s="288">
        <v>0</v>
      </c>
      <c r="E25" s="286">
        <v>28425355</v>
      </c>
    </row>
    <row r="26" spans="3:8">
      <c r="C26" s="287" t="s">
        <v>360</v>
      </c>
      <c r="D26" s="288">
        <v>771977413</v>
      </c>
      <c r="E26" s="286">
        <v>181818182</v>
      </c>
    </row>
    <row r="27" spans="3:8">
      <c r="C27" s="287" t="s">
        <v>254</v>
      </c>
      <c r="D27" s="356">
        <v>829307449</v>
      </c>
      <c r="E27" s="286">
        <v>466726792</v>
      </c>
    </row>
    <row r="28" spans="3:8">
      <c r="C28" s="287" t="s">
        <v>331</v>
      </c>
      <c r="D28" s="356">
        <v>1144131969</v>
      </c>
      <c r="E28" s="286">
        <v>310177802</v>
      </c>
    </row>
    <row r="29" spans="3:8" ht="24">
      <c r="C29" s="287" t="s">
        <v>306</v>
      </c>
      <c r="D29" s="288">
        <v>0</v>
      </c>
      <c r="E29" s="286">
        <v>0</v>
      </c>
    </row>
    <row r="30" spans="3:8">
      <c r="C30" s="287" t="s">
        <v>308</v>
      </c>
      <c r="D30" s="288">
        <v>0</v>
      </c>
      <c r="E30" s="286">
        <v>0</v>
      </c>
    </row>
    <row r="31" spans="3:8">
      <c r="C31" s="287" t="s">
        <v>253</v>
      </c>
      <c r="D31" s="288">
        <v>0</v>
      </c>
      <c r="E31" s="286">
        <v>0</v>
      </c>
    </row>
    <row r="32" spans="3:8">
      <c r="C32" s="287" t="s">
        <v>249</v>
      </c>
      <c r="D32" s="288">
        <v>4337015051</v>
      </c>
      <c r="E32" s="356">
        <v>474859017.63636363</v>
      </c>
      <c r="G32" s="272"/>
    </row>
    <row r="33" spans="3:6">
      <c r="C33" s="287"/>
      <c r="D33" s="290"/>
      <c r="E33" s="290"/>
    </row>
    <row r="34" spans="3:6">
      <c r="C34" s="291"/>
      <c r="D34" s="286"/>
      <c r="E34" s="286"/>
    </row>
    <row r="35" spans="3:6">
      <c r="C35" s="291" t="s">
        <v>252</v>
      </c>
      <c r="D35" s="284">
        <v>-2291111314</v>
      </c>
      <c r="E35" s="284">
        <v>-1078412789.8181818</v>
      </c>
    </row>
    <row r="36" spans="3:6">
      <c r="C36" s="292" t="s">
        <v>60</v>
      </c>
      <c r="D36" s="286">
        <v>0</v>
      </c>
      <c r="E36" s="286">
        <v>-7575509</v>
      </c>
    </row>
    <row r="37" spans="3:6" ht="10.8" customHeight="1">
      <c r="C37" s="292" t="s">
        <v>332</v>
      </c>
      <c r="D37" s="312">
        <v>-366679491</v>
      </c>
      <c r="E37" s="286">
        <v>-514385952.63636363</v>
      </c>
      <c r="F37" s="5"/>
    </row>
    <row r="38" spans="3:6">
      <c r="C38" s="292" t="s">
        <v>340</v>
      </c>
      <c r="D38" s="312">
        <v>0</v>
      </c>
      <c r="E38" s="286">
        <v>0</v>
      </c>
      <c r="F38" s="5"/>
    </row>
    <row r="39" spans="3:6">
      <c r="C39" s="292" t="s">
        <v>177</v>
      </c>
      <c r="D39" s="312">
        <v>-1738178312</v>
      </c>
      <c r="E39" s="286">
        <v>-332908039.18181819</v>
      </c>
      <c r="F39" s="5"/>
    </row>
    <row r="40" spans="3:6">
      <c r="C40" s="292" t="s">
        <v>1968</v>
      </c>
      <c r="D40" s="312">
        <v>-186253511</v>
      </c>
      <c r="E40" s="286">
        <v>-223543289</v>
      </c>
      <c r="F40" s="266"/>
    </row>
    <row r="41" spans="3:6">
      <c r="C41" s="292"/>
      <c r="D41" s="286"/>
      <c r="E41" s="286"/>
      <c r="F41" s="272"/>
    </row>
    <row r="42" spans="3:6">
      <c r="C42" s="291" t="s">
        <v>61</v>
      </c>
      <c r="D42" s="286"/>
      <c r="E42" s="286"/>
      <c r="F42" s="272"/>
    </row>
    <row r="43" spans="3:6">
      <c r="C43" s="291" t="s">
        <v>250</v>
      </c>
      <c r="D43" s="286"/>
      <c r="E43" s="286"/>
    </row>
    <row r="44" spans="3:6">
      <c r="C44" s="292" t="s">
        <v>62</v>
      </c>
      <c r="D44" s="286"/>
      <c r="E44" s="286"/>
    </row>
    <row r="45" spans="3:6">
      <c r="C45" s="292" t="s">
        <v>63</v>
      </c>
      <c r="D45" s="286"/>
      <c r="E45" s="286"/>
    </row>
    <row r="46" spans="3:6">
      <c r="C46" s="292" t="s">
        <v>268</v>
      </c>
      <c r="D46" s="286"/>
      <c r="E46" s="286"/>
    </row>
    <row r="47" spans="3:6">
      <c r="C47" s="291" t="s">
        <v>251</v>
      </c>
      <c r="D47" s="284">
        <v>-5024140435</v>
      </c>
      <c r="E47" s="284">
        <v>-2427670727</v>
      </c>
      <c r="F47" s="5"/>
    </row>
    <row r="48" spans="3:6">
      <c r="C48" s="292" t="s">
        <v>65</v>
      </c>
      <c r="D48" s="286">
        <v>0</v>
      </c>
      <c r="E48" s="286">
        <v>0</v>
      </c>
      <c r="F48" s="5"/>
    </row>
    <row r="49" spans="3:6">
      <c r="C49" s="292" t="s">
        <v>351</v>
      </c>
      <c r="D49" s="286">
        <v>-2058679792</v>
      </c>
      <c r="E49" s="286">
        <v>-1100404912</v>
      </c>
    </row>
    <row r="50" spans="3:6">
      <c r="C50" s="292" t="s">
        <v>352</v>
      </c>
      <c r="D50" s="286">
        <v>-171556676</v>
      </c>
      <c r="E50" s="286">
        <v>-91700407</v>
      </c>
      <c r="F50" s="5"/>
    </row>
    <row r="51" spans="3:6">
      <c r="C51" s="292" t="s">
        <v>353</v>
      </c>
      <c r="D51" s="286">
        <v>-349901285</v>
      </c>
      <c r="E51" s="286">
        <v>-181566816</v>
      </c>
    </row>
    <row r="52" spans="3:6">
      <c r="C52" s="292" t="s">
        <v>435</v>
      </c>
      <c r="D52" s="286">
        <v>-61934067</v>
      </c>
      <c r="E52" s="286">
        <v>0</v>
      </c>
    </row>
    <row r="53" spans="3:6">
      <c r="C53" s="292" t="s">
        <v>66</v>
      </c>
      <c r="D53" s="286">
        <v>0</v>
      </c>
      <c r="E53" s="286">
        <v>0</v>
      </c>
    </row>
    <row r="54" spans="3:6">
      <c r="C54" s="292" t="s">
        <v>163</v>
      </c>
      <c r="D54" s="286">
        <v>-1509451400</v>
      </c>
      <c r="E54" s="286">
        <v>-642840911</v>
      </c>
    </row>
    <row r="55" spans="3:6">
      <c r="C55" s="292" t="s">
        <v>889</v>
      </c>
      <c r="D55" s="286">
        <v>-181305964</v>
      </c>
      <c r="E55" s="286">
        <v>-70487485</v>
      </c>
    </row>
    <row r="56" spans="3:6">
      <c r="C56" s="292" t="s">
        <v>67</v>
      </c>
      <c r="D56" s="286">
        <v>0</v>
      </c>
      <c r="E56" s="286">
        <v>0</v>
      </c>
    </row>
    <row r="57" spans="3:6">
      <c r="C57" s="292" t="s">
        <v>68</v>
      </c>
      <c r="D57" s="286">
        <v>-3277727</v>
      </c>
      <c r="E57" s="286">
        <v>-857915</v>
      </c>
    </row>
    <row r="58" spans="3:6">
      <c r="C58" s="292" t="s">
        <v>69</v>
      </c>
      <c r="D58" s="286">
        <v>0</v>
      </c>
      <c r="E58" s="286">
        <v>0</v>
      </c>
    </row>
    <row r="59" spans="3:6">
      <c r="C59" s="287" t="s">
        <v>70</v>
      </c>
      <c r="D59" s="286">
        <v>-276420351</v>
      </c>
      <c r="E59" s="286">
        <v>-193571138</v>
      </c>
    </row>
    <row r="60" spans="3:6">
      <c r="C60" s="287" t="s">
        <v>1277</v>
      </c>
      <c r="D60" s="286">
        <v>0</v>
      </c>
      <c r="E60" s="286">
        <v>-40000</v>
      </c>
    </row>
    <row r="61" spans="3:6">
      <c r="C61" s="287" t="s">
        <v>428</v>
      </c>
      <c r="D61" s="286">
        <v>-70427845</v>
      </c>
      <c r="E61" s="286">
        <v>-70427844</v>
      </c>
    </row>
    <row r="62" spans="3:6">
      <c r="C62" s="287" t="s">
        <v>890</v>
      </c>
      <c r="D62" s="286">
        <v>-250000000</v>
      </c>
      <c r="E62" s="286">
        <v>0</v>
      </c>
    </row>
    <row r="63" spans="3:6">
      <c r="C63" s="287" t="s">
        <v>71</v>
      </c>
      <c r="D63" s="286">
        <v>-7753636</v>
      </c>
      <c r="E63" s="286">
        <v>-12000000</v>
      </c>
    </row>
    <row r="64" spans="3:6">
      <c r="C64" s="289" t="s">
        <v>72</v>
      </c>
      <c r="D64" s="286">
        <v>-19654523</v>
      </c>
      <c r="E64" s="286">
        <v>-63773299</v>
      </c>
    </row>
    <row r="65" spans="3:6">
      <c r="C65" s="287" t="s">
        <v>436</v>
      </c>
      <c r="D65" s="286">
        <v>0</v>
      </c>
      <c r="E65" s="286">
        <v>0</v>
      </c>
    </row>
    <row r="66" spans="3:6">
      <c r="C66" s="287" t="s">
        <v>1454</v>
      </c>
      <c r="D66" s="286">
        <v>-63777169</v>
      </c>
      <c r="E66" s="286">
        <v>0</v>
      </c>
    </row>
    <row r="67" spans="3:6">
      <c r="C67" s="283" t="s">
        <v>73</v>
      </c>
      <c r="D67" s="284">
        <v>3672693192</v>
      </c>
      <c r="E67" s="284">
        <v>1232930477</v>
      </c>
    </row>
    <row r="68" spans="3:6">
      <c r="C68" s="283"/>
      <c r="D68" s="286"/>
      <c r="E68" s="286"/>
    </row>
    <row r="69" spans="3:6">
      <c r="C69" s="283" t="s">
        <v>178</v>
      </c>
      <c r="D69" s="284">
        <v>0</v>
      </c>
      <c r="E69" s="284"/>
    </row>
    <row r="70" spans="3:6">
      <c r="C70" s="287" t="s">
        <v>333</v>
      </c>
      <c r="D70" s="286">
        <v>0</v>
      </c>
      <c r="E70" s="286">
        <v>0</v>
      </c>
    </row>
    <row r="71" spans="3:6">
      <c r="C71" s="287" t="s">
        <v>334</v>
      </c>
      <c r="D71" s="286">
        <v>0</v>
      </c>
      <c r="E71" s="286">
        <v>0</v>
      </c>
    </row>
    <row r="72" spans="3:6">
      <c r="C72" s="283"/>
      <c r="D72" s="286"/>
      <c r="E72" s="286"/>
    </row>
    <row r="73" spans="3:6">
      <c r="C73" s="283" t="s">
        <v>405</v>
      </c>
      <c r="D73" s="284">
        <v>-576103253</v>
      </c>
      <c r="E73" s="284">
        <v>-149371523</v>
      </c>
    </row>
    <row r="74" spans="3:6">
      <c r="C74" s="283" t="s">
        <v>74</v>
      </c>
      <c r="D74" s="284">
        <v>114662</v>
      </c>
      <c r="E74" s="284">
        <v>52970883</v>
      </c>
    </row>
    <row r="75" spans="3:6">
      <c r="C75" s="287" t="s">
        <v>303</v>
      </c>
      <c r="D75" s="286">
        <v>113098</v>
      </c>
      <c r="E75" s="286">
        <v>381310</v>
      </c>
    </row>
    <row r="76" spans="3:6">
      <c r="C76" s="287" t="s">
        <v>261</v>
      </c>
      <c r="D76" s="286">
        <v>1564</v>
      </c>
      <c r="E76" s="286">
        <v>52589573</v>
      </c>
    </row>
    <row r="77" spans="3:6">
      <c r="C77" s="283" t="s">
        <v>75</v>
      </c>
      <c r="D77" s="284">
        <v>-576217915</v>
      </c>
      <c r="E77" s="284">
        <v>-202342406</v>
      </c>
      <c r="F77" s="266"/>
    </row>
    <row r="78" spans="3:6">
      <c r="C78" s="287" t="s">
        <v>304</v>
      </c>
      <c r="D78" s="286">
        <v>-15248305</v>
      </c>
      <c r="E78" s="286">
        <v>-202339944</v>
      </c>
    </row>
    <row r="79" spans="3:6">
      <c r="C79" s="287" t="s">
        <v>263</v>
      </c>
      <c r="D79" s="286">
        <v>-560969610</v>
      </c>
      <c r="E79" s="286">
        <v>-2462</v>
      </c>
    </row>
    <row r="80" spans="3:6">
      <c r="C80" s="287"/>
      <c r="D80" s="286"/>
      <c r="E80" s="286"/>
      <c r="F80" s="5"/>
    </row>
    <row r="81" spans="3:6">
      <c r="C81" s="283" t="s">
        <v>403</v>
      </c>
      <c r="D81" s="286"/>
      <c r="E81" s="286"/>
    </row>
    <row r="82" spans="3:6">
      <c r="C82" s="287" t="s">
        <v>76</v>
      </c>
      <c r="D82" s="286">
        <v>0</v>
      </c>
      <c r="E82" s="286">
        <v>0</v>
      </c>
    </row>
    <row r="83" spans="3:6">
      <c r="C83" s="287" t="s">
        <v>77</v>
      </c>
      <c r="D83" s="286">
        <v>0</v>
      </c>
      <c r="E83" s="286">
        <v>0</v>
      </c>
    </row>
    <row r="84" spans="3:6">
      <c r="C84" s="283" t="s">
        <v>78</v>
      </c>
      <c r="D84" s="286">
        <v>0</v>
      </c>
      <c r="E84" s="286">
        <v>0</v>
      </c>
    </row>
    <row r="85" spans="3:6">
      <c r="C85" s="293" t="s">
        <v>79</v>
      </c>
      <c r="D85" s="286">
        <v>0</v>
      </c>
      <c r="E85" s="286">
        <v>0</v>
      </c>
    </row>
    <row r="86" spans="3:6">
      <c r="C86" s="293" t="s">
        <v>80</v>
      </c>
      <c r="D86" s="286">
        <v>0</v>
      </c>
      <c r="E86" s="286">
        <v>0</v>
      </c>
    </row>
    <row r="87" spans="3:6">
      <c r="C87" s="283" t="s">
        <v>81</v>
      </c>
      <c r="D87" s="284">
        <v>3096589939</v>
      </c>
      <c r="E87" s="284">
        <v>1083558954</v>
      </c>
    </row>
    <row r="88" spans="3:6">
      <c r="C88" s="283" t="s">
        <v>82</v>
      </c>
      <c r="D88" s="286">
        <v>-309672890</v>
      </c>
      <c r="E88" s="286">
        <v>-108355896</v>
      </c>
    </row>
    <row r="89" spans="3:6">
      <c r="C89" s="283" t="s">
        <v>83</v>
      </c>
      <c r="D89" s="284">
        <v>2786917049</v>
      </c>
      <c r="E89" s="284">
        <v>975203058</v>
      </c>
      <c r="F89" s="272"/>
    </row>
    <row r="90" spans="3:6">
      <c r="D90" s="290">
        <v>2786917049</v>
      </c>
      <c r="E90" s="290"/>
    </row>
    <row r="91" spans="3:6">
      <c r="C91" s="18" t="s">
        <v>305</v>
      </c>
      <c r="D91" s="266">
        <v>0</v>
      </c>
    </row>
  </sheetData>
  <autoFilter ref="C10:D91" xr:uid="{00000000-0001-0000-0300-000000000000}"/>
  <mergeCells count="7">
    <mergeCell ref="C1:E3"/>
    <mergeCell ref="C4:E4"/>
    <mergeCell ref="C5:E5"/>
    <mergeCell ref="C6:E6"/>
    <mergeCell ref="E10:E11"/>
    <mergeCell ref="C10:C11"/>
    <mergeCell ref="D10:D11"/>
  </mergeCells>
  <pageMargins left="1.1023622047244095" right="0.70866141732283472" top="0.74803149606299213" bottom="0.74803149606299213" header="0.31496062992125984" footer="0.31496062992125984"/>
  <pageSetup paperSize="9" scale="70" orientation="portrait" horizontalDpi="1200" verticalDpi="1200" r:id="rId1"/>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3F912-7A5B-492D-BB1B-39FBBCBD521E}">
  <sheetPr codeName="Hoja15">
    <tabColor rgb="FF66FFCC"/>
  </sheetPr>
  <dimension ref="A1:N592"/>
  <sheetViews>
    <sheetView showGridLines="0" topLeftCell="A586" zoomScale="85" zoomScaleNormal="85" workbookViewId="0">
      <selection activeCell="D600" sqref="D600"/>
    </sheetView>
  </sheetViews>
  <sheetFormatPr baseColWidth="10" defaultColWidth="16.109375" defaultRowHeight="15.75" customHeight="1"/>
  <cols>
    <col min="1" max="1" width="59.6640625" style="449" customWidth="1"/>
    <col min="2" max="2" width="22.5546875" style="501" customWidth="1"/>
    <col min="3" max="3" width="19.6640625" style="501" customWidth="1"/>
    <col min="4" max="4" width="16.77734375" style="501" customWidth="1"/>
    <col min="5" max="5" width="18.33203125" style="501" customWidth="1"/>
    <col min="6" max="6" width="22.5546875" style="501" customWidth="1"/>
    <col min="7" max="7" width="17.77734375" style="501" bestFit="1" customWidth="1"/>
    <col min="8" max="8" width="20.21875" style="540" bestFit="1" customWidth="1"/>
    <col min="9" max="9" width="15.88671875" style="501" bestFit="1" customWidth="1"/>
    <col min="10" max="10" width="13.33203125" style="501" customWidth="1"/>
    <col min="11" max="11" width="16" style="501" customWidth="1"/>
    <col min="12" max="12" width="14.5546875" style="501" bestFit="1" customWidth="1"/>
    <col min="13" max="16384" width="16.109375" style="501"/>
  </cols>
  <sheetData>
    <row r="1" spans="1:8" ht="15" customHeight="1">
      <c r="A1" s="728" t="s">
        <v>1917</v>
      </c>
      <c r="B1" s="728"/>
      <c r="C1" s="728"/>
      <c r="D1" s="728"/>
      <c r="E1" s="728"/>
      <c r="F1" s="728"/>
      <c r="G1" s="728"/>
      <c r="H1" s="513"/>
    </row>
    <row r="2" spans="1:8" ht="15" customHeight="1">
      <c r="A2" s="728"/>
      <c r="B2" s="728"/>
      <c r="C2" s="728"/>
      <c r="D2" s="728"/>
      <c r="E2" s="728"/>
      <c r="F2" s="728"/>
      <c r="G2" s="728"/>
      <c r="H2" s="513"/>
    </row>
    <row r="3" spans="1:8" ht="15" customHeight="1">
      <c r="A3" s="729" t="s">
        <v>2815</v>
      </c>
      <c r="B3" s="729"/>
      <c r="C3" s="729"/>
      <c r="D3" s="729"/>
      <c r="E3" s="729"/>
      <c r="F3" s="729"/>
      <c r="G3" s="729"/>
      <c r="H3" s="513"/>
    </row>
    <row r="4" spans="1:8" ht="13.8">
      <c r="A4" s="515"/>
      <c r="G4" s="513"/>
      <c r="H4" s="513"/>
    </row>
    <row r="5" spans="1:8" ht="13.8">
      <c r="A5" s="515" t="s">
        <v>2730</v>
      </c>
      <c r="G5" s="513"/>
      <c r="H5" s="513"/>
    </row>
    <row r="6" spans="1:8" ht="13.8">
      <c r="A6" s="501" t="s">
        <v>318</v>
      </c>
      <c r="G6" s="513"/>
      <c r="H6" s="513"/>
    </row>
    <row r="7" spans="1:8" ht="13.8">
      <c r="A7" s="501" t="s">
        <v>313</v>
      </c>
      <c r="G7" s="513"/>
      <c r="H7" s="513"/>
    </row>
    <row r="8" spans="1:8" ht="13.8">
      <c r="A8" s="501" t="s">
        <v>361</v>
      </c>
      <c r="G8" s="513"/>
      <c r="H8" s="513"/>
    </row>
    <row r="9" spans="1:8" ht="13.8">
      <c r="A9" s="501" t="s">
        <v>362</v>
      </c>
      <c r="G9" s="513"/>
      <c r="H9" s="513"/>
    </row>
    <row r="10" spans="1:8" ht="13.8">
      <c r="A10" s="501" t="s">
        <v>315</v>
      </c>
      <c r="G10" s="513"/>
      <c r="H10" s="513"/>
    </row>
    <row r="11" spans="1:8" ht="13.8">
      <c r="A11" s="501" t="s">
        <v>325</v>
      </c>
      <c r="G11" s="513"/>
      <c r="H11" s="513"/>
    </row>
    <row r="12" spans="1:8" ht="13.8">
      <c r="A12" s="501" t="s">
        <v>2881</v>
      </c>
      <c r="G12" s="513"/>
      <c r="H12" s="513"/>
    </row>
    <row r="13" spans="1:8" ht="13.8">
      <c r="A13" s="501" t="s">
        <v>2882</v>
      </c>
      <c r="G13" s="513"/>
      <c r="H13" s="513"/>
    </row>
    <row r="14" spans="1:8" ht="13.8">
      <c r="A14" s="501" t="s">
        <v>314</v>
      </c>
      <c r="G14" s="513"/>
      <c r="H14" s="513"/>
    </row>
    <row r="15" spans="1:8" ht="13.8">
      <c r="A15" s="515"/>
      <c r="G15" s="513"/>
      <c r="H15" s="513"/>
    </row>
    <row r="16" spans="1:8" ht="13.8">
      <c r="A16" s="515"/>
      <c r="G16" s="513"/>
      <c r="H16" s="513"/>
    </row>
    <row r="17" spans="1:8" ht="13.8">
      <c r="A17" s="515" t="s">
        <v>316</v>
      </c>
      <c r="G17" s="513"/>
      <c r="H17" s="513"/>
    </row>
    <row r="18" spans="1:8" ht="13.8">
      <c r="A18" s="501" t="s">
        <v>1827</v>
      </c>
      <c r="G18" s="513"/>
      <c r="H18" s="513"/>
    </row>
    <row r="19" spans="1:8" ht="13.8">
      <c r="A19" s="501" t="s">
        <v>1828</v>
      </c>
      <c r="G19" s="513"/>
      <c r="H19" s="513"/>
    </row>
    <row r="20" spans="1:8" ht="13.8">
      <c r="A20" s="515"/>
      <c r="G20" s="513"/>
      <c r="H20" s="513"/>
    </row>
    <row r="21" spans="1:8" ht="13.8">
      <c r="A21" s="515" t="s">
        <v>317</v>
      </c>
      <c r="G21" s="513"/>
      <c r="H21" s="513"/>
    </row>
    <row r="22" spans="1:8" ht="13.8">
      <c r="A22" s="515" t="s">
        <v>290</v>
      </c>
      <c r="B22" s="516" t="s">
        <v>2731</v>
      </c>
      <c r="G22" s="513"/>
      <c r="H22" s="513"/>
    </row>
    <row r="23" spans="1:8" ht="13.8">
      <c r="A23" s="449" t="s">
        <v>1048</v>
      </c>
      <c r="B23" s="450" t="s">
        <v>1829</v>
      </c>
      <c r="C23" s="450"/>
      <c r="D23" s="450"/>
      <c r="E23" s="450"/>
      <c r="G23" s="513"/>
      <c r="H23" s="513"/>
    </row>
    <row r="24" spans="1:8" ht="13.8">
      <c r="A24" s="449" t="s">
        <v>286</v>
      </c>
      <c r="B24" s="450" t="s">
        <v>1830</v>
      </c>
      <c r="C24" s="450"/>
      <c r="D24" s="450"/>
      <c r="E24" s="450"/>
      <c r="G24" s="513"/>
      <c r="H24" s="513"/>
    </row>
    <row r="25" spans="1:8" ht="13.8">
      <c r="A25" s="515"/>
      <c r="G25" s="513"/>
      <c r="H25" s="513"/>
    </row>
    <row r="26" spans="1:8" ht="13.8">
      <c r="A26" s="515" t="s">
        <v>2732</v>
      </c>
      <c r="G26" s="513"/>
      <c r="H26" s="513"/>
    </row>
    <row r="27" spans="1:8" ht="13.8">
      <c r="A27" s="517" t="s">
        <v>0</v>
      </c>
      <c r="B27" s="730" t="s">
        <v>1315</v>
      </c>
      <c r="C27" s="730" t="s">
        <v>270</v>
      </c>
      <c r="D27" s="730" t="s">
        <v>270</v>
      </c>
      <c r="E27" s="730"/>
      <c r="G27" s="513"/>
      <c r="H27" s="513"/>
    </row>
    <row r="28" spans="1:8" ht="13.8">
      <c r="A28" s="517" t="s">
        <v>272</v>
      </c>
      <c r="B28" s="730" t="s">
        <v>1316</v>
      </c>
      <c r="C28" s="730"/>
      <c r="D28" s="730"/>
      <c r="E28" s="730"/>
      <c r="G28" s="513"/>
      <c r="H28" s="513"/>
    </row>
    <row r="29" spans="1:8" ht="13.8">
      <c r="A29" s="517" t="s">
        <v>273</v>
      </c>
      <c r="B29" s="730"/>
      <c r="C29" s="730"/>
      <c r="D29" s="730"/>
      <c r="E29" s="730"/>
      <c r="G29" s="513"/>
      <c r="H29" s="513"/>
    </row>
    <row r="30" spans="1:8" ht="13.8">
      <c r="A30" s="519" t="s">
        <v>1831</v>
      </c>
      <c r="B30" s="520"/>
      <c r="G30" s="513"/>
      <c r="H30" s="513"/>
    </row>
    <row r="31" spans="1:8" ht="13.8">
      <c r="A31" s="519" t="s">
        <v>274</v>
      </c>
      <c r="B31" s="724" t="s">
        <v>957</v>
      </c>
      <c r="C31" s="724" t="s">
        <v>271</v>
      </c>
      <c r="D31" s="724" t="s">
        <v>271</v>
      </c>
      <c r="E31" s="724"/>
      <c r="G31" s="513"/>
      <c r="H31" s="513"/>
    </row>
    <row r="32" spans="1:8" ht="13.8">
      <c r="A32" s="515"/>
      <c r="G32" s="513"/>
      <c r="H32" s="513"/>
    </row>
    <row r="33" spans="1:12" ht="27.6">
      <c r="A33" s="515" t="s">
        <v>2733</v>
      </c>
      <c r="G33" s="513"/>
      <c r="H33" s="513"/>
    </row>
    <row r="34" spans="1:12" ht="13.8">
      <c r="A34" s="515"/>
      <c r="G34" s="513"/>
      <c r="H34" s="513"/>
    </row>
    <row r="35" spans="1:12" ht="13.8">
      <c r="A35" s="521" t="s">
        <v>2</v>
      </c>
      <c r="B35" s="521" t="s">
        <v>288</v>
      </c>
      <c r="C35" s="521" t="s">
        <v>289</v>
      </c>
      <c r="D35" s="521" t="s">
        <v>290</v>
      </c>
      <c r="E35" s="521" t="s">
        <v>291</v>
      </c>
      <c r="F35" s="521" t="s">
        <v>292</v>
      </c>
      <c r="G35" s="521" t="s">
        <v>293</v>
      </c>
      <c r="H35" s="521" t="s">
        <v>294</v>
      </c>
    </row>
    <row r="36" spans="1:12" ht="14.4" customHeight="1">
      <c r="A36" s="731">
        <v>1</v>
      </c>
      <c r="B36" s="731" t="s">
        <v>348</v>
      </c>
      <c r="C36" s="732" t="s">
        <v>295</v>
      </c>
      <c r="D36" s="524" t="s">
        <v>1048</v>
      </c>
      <c r="E36" s="525">
        <v>12213000000</v>
      </c>
      <c r="F36" s="526">
        <v>0.99990000000000001</v>
      </c>
      <c r="G36" s="526">
        <v>0.99990000000000001</v>
      </c>
      <c r="H36" s="523" t="s">
        <v>296</v>
      </c>
    </row>
    <row r="37" spans="1:12" ht="13.8">
      <c r="A37" s="731"/>
      <c r="B37" s="731"/>
      <c r="C37" s="732"/>
      <c r="D37" s="524" t="s">
        <v>286</v>
      </c>
      <c r="E37" s="525">
        <v>1000000</v>
      </c>
      <c r="F37" s="526">
        <v>8.1873260193220899E-5</v>
      </c>
      <c r="G37" s="526">
        <v>8.1873260193220899E-5</v>
      </c>
      <c r="H37" s="523" t="s">
        <v>1050</v>
      </c>
    </row>
    <row r="38" spans="1:12" ht="13.8">
      <c r="A38" s="717">
        <v>2</v>
      </c>
      <c r="B38" s="717" t="s">
        <v>1049</v>
      </c>
      <c r="C38" s="715" t="s">
        <v>1051</v>
      </c>
      <c r="D38" s="524" t="s">
        <v>1914</v>
      </c>
      <c r="E38" s="525">
        <v>2000000</v>
      </c>
      <c r="F38" s="526">
        <v>1.3646744466756872E-6</v>
      </c>
      <c r="G38" s="526">
        <v>1.3646744466756872E-6</v>
      </c>
      <c r="H38" s="523" t="s">
        <v>1050</v>
      </c>
    </row>
    <row r="39" spans="1:12" ht="13.8">
      <c r="A39" s="718"/>
      <c r="B39" s="718"/>
      <c r="C39" s="716"/>
      <c r="D39" s="524" t="s">
        <v>1915</v>
      </c>
      <c r="E39" s="525">
        <v>1000000</v>
      </c>
      <c r="F39" s="527">
        <v>6.8233722333784358E-7</v>
      </c>
      <c r="G39" s="527">
        <v>6.8233722333784358E-7</v>
      </c>
      <c r="H39" s="523" t="s">
        <v>1050</v>
      </c>
    </row>
    <row r="40" spans="1:12" ht="13.8">
      <c r="A40" s="718"/>
      <c r="B40" s="718"/>
      <c r="C40" s="716"/>
      <c r="D40" s="524" t="s">
        <v>1916</v>
      </c>
      <c r="E40" s="525">
        <v>1465548000000</v>
      </c>
      <c r="F40" s="526">
        <v>0.99999795298832994</v>
      </c>
      <c r="G40" s="526">
        <v>0.99999795298832994</v>
      </c>
      <c r="H40" s="523" t="s">
        <v>2878</v>
      </c>
    </row>
    <row r="41" spans="1:12" ht="27.6">
      <c r="A41" s="717">
        <v>3</v>
      </c>
      <c r="B41" s="717" t="s">
        <v>297</v>
      </c>
      <c r="C41" s="715" t="s">
        <v>287</v>
      </c>
      <c r="D41" s="528" t="s">
        <v>298</v>
      </c>
      <c r="E41" s="525">
        <v>201800000000</v>
      </c>
      <c r="F41" s="526">
        <v>0.75921745673438679</v>
      </c>
      <c r="G41" s="526">
        <v>0.93995121035841622</v>
      </c>
      <c r="H41" s="523" t="s">
        <v>296</v>
      </c>
    </row>
    <row r="42" spans="1:12" ht="27.6">
      <c r="A42" s="718"/>
      <c r="B42" s="718"/>
      <c r="C42" s="716"/>
      <c r="D42" s="528" t="s">
        <v>2873</v>
      </c>
      <c r="E42" s="525">
        <v>16000000000</v>
      </c>
      <c r="F42" s="526">
        <v>6.019563581640331E-2</v>
      </c>
      <c r="G42" s="526">
        <v>1.5012197410395946E-2</v>
      </c>
      <c r="H42" s="523" t="s">
        <v>1050</v>
      </c>
    </row>
    <row r="43" spans="1:12" ht="27.6">
      <c r="A43" s="718"/>
      <c r="B43" s="718"/>
      <c r="C43" s="716"/>
      <c r="D43" s="528" t="s">
        <v>2874</v>
      </c>
      <c r="E43" s="525">
        <v>16000000000</v>
      </c>
      <c r="F43" s="526">
        <v>6.019563581640331E-2</v>
      </c>
      <c r="G43" s="526">
        <v>1.5012197410395946E-2</v>
      </c>
      <c r="H43" s="523" t="s">
        <v>1050</v>
      </c>
    </row>
    <row r="44" spans="1:12" ht="27.6">
      <c r="A44" s="718"/>
      <c r="B44" s="718"/>
      <c r="C44" s="716"/>
      <c r="D44" s="528" t="s">
        <v>2875</v>
      </c>
      <c r="E44" s="525">
        <v>16000000000</v>
      </c>
      <c r="F44" s="526">
        <v>6.019563581640331E-2</v>
      </c>
      <c r="G44" s="526">
        <v>1.5012197410395946E-2</v>
      </c>
      <c r="H44" s="523" t="s">
        <v>1050</v>
      </c>
    </row>
    <row r="45" spans="1:12" ht="27.6">
      <c r="A45" s="723"/>
      <c r="B45" s="723"/>
      <c r="C45" s="722"/>
      <c r="D45" s="528" t="s">
        <v>2876</v>
      </c>
      <c r="E45" s="525">
        <v>16000000000</v>
      </c>
      <c r="F45" s="526">
        <v>6.019563581640331E-2</v>
      </c>
      <c r="G45" s="526">
        <v>1.5012197410395946E-2</v>
      </c>
      <c r="H45" s="523" t="s">
        <v>1050</v>
      </c>
    </row>
    <row r="46" spans="1:12" ht="13.8">
      <c r="A46" s="515"/>
      <c r="G46" s="513"/>
      <c r="H46" s="513"/>
    </row>
    <row r="47" spans="1:12" ht="13.8">
      <c r="A47" s="515"/>
      <c r="G47" s="513"/>
      <c r="H47" s="513"/>
    </row>
    <row r="48" spans="1:12" ht="13.8">
      <c r="A48" s="529" t="s">
        <v>2816</v>
      </c>
      <c r="B48" s="710"/>
      <c r="C48" s="710"/>
      <c r="D48" s="710"/>
      <c r="E48" s="710"/>
      <c r="F48" s="710"/>
      <c r="G48" s="530"/>
      <c r="H48" s="530"/>
      <c r="I48" s="530"/>
      <c r="J48" s="530"/>
      <c r="K48" s="530"/>
      <c r="L48" s="530"/>
    </row>
    <row r="49" spans="1:12" ht="13.8">
      <c r="A49" s="529"/>
      <c r="B49" s="449"/>
      <c r="C49" s="449"/>
      <c r="D49" s="449"/>
      <c r="E49" s="449"/>
      <c r="F49" s="449"/>
      <c r="G49" s="530"/>
      <c r="H49" s="530"/>
      <c r="I49" s="530"/>
      <c r="J49" s="530"/>
      <c r="K49" s="530"/>
      <c r="L49" s="530"/>
    </row>
    <row r="50" spans="1:12" ht="13.8">
      <c r="A50" s="710" t="s">
        <v>363</v>
      </c>
      <c r="B50" s="710"/>
      <c r="C50" s="710"/>
      <c r="D50" s="710"/>
      <c r="E50" s="710"/>
      <c r="F50" s="530"/>
      <c r="G50" s="530"/>
      <c r="H50" s="530"/>
      <c r="I50" s="530"/>
      <c r="J50" s="530"/>
      <c r="K50" s="530"/>
      <c r="L50" s="530"/>
    </row>
    <row r="51" spans="1:12" ht="13.8">
      <c r="A51" s="449" t="s">
        <v>312</v>
      </c>
      <c r="B51" s="449"/>
      <c r="C51" s="530"/>
      <c r="D51" s="530"/>
      <c r="E51" s="530"/>
      <c r="F51" s="530"/>
      <c r="G51" s="530"/>
      <c r="H51" s="530"/>
      <c r="I51" s="530"/>
      <c r="J51" s="530"/>
      <c r="K51" s="530"/>
      <c r="L51" s="530"/>
    </row>
    <row r="52" spans="1:12" ht="13.8">
      <c r="A52" s="449" t="s">
        <v>347</v>
      </c>
      <c r="B52" s="449"/>
      <c r="C52" s="530"/>
      <c r="D52" s="530"/>
      <c r="E52" s="530"/>
      <c r="F52" s="530"/>
      <c r="G52" s="530"/>
      <c r="H52" s="530"/>
      <c r="I52" s="530"/>
      <c r="J52" s="530"/>
      <c r="K52" s="530"/>
      <c r="L52" s="530"/>
    </row>
    <row r="53" spans="1:12" ht="13.8">
      <c r="A53" s="449" t="s">
        <v>1832</v>
      </c>
      <c r="B53" s="449"/>
      <c r="C53" s="530"/>
      <c r="D53" s="530"/>
      <c r="E53" s="530"/>
      <c r="F53" s="530"/>
      <c r="G53" s="530"/>
      <c r="H53" s="530"/>
      <c r="I53" s="530"/>
      <c r="J53" s="530"/>
      <c r="K53" s="530"/>
      <c r="L53" s="530"/>
    </row>
    <row r="54" spans="1:12" ht="13.8">
      <c r="A54" s="449" t="s">
        <v>1833</v>
      </c>
      <c r="B54" s="449"/>
      <c r="C54" s="530"/>
      <c r="D54" s="530"/>
      <c r="E54" s="530"/>
      <c r="F54" s="530"/>
      <c r="G54" s="530"/>
      <c r="H54" s="530"/>
      <c r="I54" s="530"/>
      <c r="J54" s="530"/>
      <c r="K54" s="530"/>
      <c r="L54" s="530"/>
    </row>
    <row r="55" spans="1:12" ht="13.8">
      <c r="A55" s="449" t="s">
        <v>1</v>
      </c>
      <c r="B55" s="449"/>
      <c r="C55" s="530"/>
      <c r="D55" s="530"/>
      <c r="E55" s="530"/>
      <c r="F55" s="530"/>
      <c r="G55" s="530"/>
      <c r="H55" s="530"/>
      <c r="I55" s="530"/>
      <c r="J55" s="530"/>
      <c r="K55" s="530"/>
      <c r="L55" s="530"/>
    </row>
    <row r="56" spans="1:12" ht="13.8">
      <c r="B56" s="449"/>
      <c r="C56" s="530"/>
      <c r="D56" s="530"/>
      <c r="E56" s="530"/>
      <c r="F56" s="530"/>
      <c r="G56" s="530"/>
      <c r="H56" s="530"/>
      <c r="I56" s="530"/>
      <c r="J56" s="530"/>
      <c r="K56" s="530"/>
      <c r="L56" s="530"/>
    </row>
    <row r="57" spans="1:12" ht="13.8">
      <c r="A57" s="490" t="s">
        <v>172</v>
      </c>
      <c r="B57" s="449"/>
      <c r="C57" s="530"/>
      <c r="D57" s="530"/>
      <c r="E57" s="530"/>
      <c r="F57" s="530"/>
      <c r="G57" s="530"/>
      <c r="H57" s="530"/>
      <c r="I57" s="530"/>
      <c r="J57" s="530"/>
      <c r="K57" s="530"/>
      <c r="L57" s="530"/>
    </row>
    <row r="58" spans="1:12" ht="13.8">
      <c r="A58" s="490"/>
      <c r="B58" s="449"/>
      <c r="C58" s="530"/>
      <c r="D58" s="530"/>
      <c r="E58" s="530"/>
      <c r="F58" s="530"/>
      <c r="G58" s="530"/>
      <c r="H58" s="530"/>
      <c r="I58" s="530"/>
      <c r="J58" s="530"/>
      <c r="K58" s="530"/>
      <c r="L58" s="530"/>
    </row>
    <row r="59" spans="1:12" ht="27.6">
      <c r="A59" s="531" t="s">
        <v>3</v>
      </c>
      <c r="B59" s="531" t="s">
        <v>275</v>
      </c>
      <c r="C59" s="531" t="s">
        <v>276</v>
      </c>
      <c r="D59" s="531" t="s">
        <v>277</v>
      </c>
      <c r="E59" s="531" t="s">
        <v>278</v>
      </c>
      <c r="F59" s="531" t="s">
        <v>279</v>
      </c>
      <c r="G59" s="531" t="s">
        <v>280</v>
      </c>
      <c r="H59" s="531" t="s">
        <v>281</v>
      </c>
      <c r="I59" s="531" t="s">
        <v>282</v>
      </c>
      <c r="J59" s="531" t="s">
        <v>283</v>
      </c>
      <c r="K59" s="531" t="s">
        <v>284</v>
      </c>
      <c r="L59" s="531" t="s">
        <v>284</v>
      </c>
    </row>
    <row r="60" spans="1:12" ht="13.8">
      <c r="A60" s="451" t="s">
        <v>286</v>
      </c>
      <c r="B60" s="453" t="s">
        <v>287</v>
      </c>
      <c r="C60" s="452">
        <v>1</v>
      </c>
      <c r="D60" s="453">
        <v>1</v>
      </c>
      <c r="E60" s="532">
        <v>1</v>
      </c>
      <c r="F60" s="452" t="s">
        <v>285</v>
      </c>
      <c r="G60" s="452">
        <v>1</v>
      </c>
      <c r="H60" s="453">
        <v>1</v>
      </c>
      <c r="I60" s="453">
        <v>1000000</v>
      </c>
      <c r="J60" s="533">
        <v>8.1873260193220899E-5</v>
      </c>
      <c r="K60" s="533">
        <v>8.1873260193220899E-5</v>
      </c>
      <c r="L60" s="454">
        <v>8.1873260193220899E-5</v>
      </c>
    </row>
    <row r="61" spans="1:12" ht="13.8">
      <c r="A61" s="455" t="s">
        <v>1048</v>
      </c>
      <c r="B61" s="456" t="s">
        <v>1051</v>
      </c>
      <c r="C61" s="456">
        <v>2</v>
      </c>
      <c r="D61" s="456">
        <v>1249</v>
      </c>
      <c r="E61" s="534">
        <v>1248</v>
      </c>
      <c r="F61" s="535" t="s">
        <v>285</v>
      </c>
      <c r="G61" s="535">
        <v>1</v>
      </c>
      <c r="H61" s="456">
        <v>1248</v>
      </c>
      <c r="I61" s="456">
        <v>1248000000</v>
      </c>
      <c r="J61" s="536">
        <v>0.10217782872113967</v>
      </c>
      <c r="K61" s="536">
        <v>0.10217782872113967</v>
      </c>
      <c r="L61" s="457">
        <v>0.10217782872113967</v>
      </c>
    </row>
    <row r="62" spans="1:12" ht="13.8">
      <c r="A62" s="455" t="s">
        <v>1048</v>
      </c>
      <c r="B62" s="456" t="s">
        <v>1051</v>
      </c>
      <c r="C62" s="456">
        <v>1250</v>
      </c>
      <c r="D62" s="453">
        <v>1250</v>
      </c>
      <c r="E62" s="534">
        <v>1</v>
      </c>
      <c r="F62" s="535" t="s">
        <v>285</v>
      </c>
      <c r="G62" s="535">
        <v>1</v>
      </c>
      <c r="H62" s="456">
        <v>1</v>
      </c>
      <c r="I62" s="456">
        <v>1000000</v>
      </c>
      <c r="J62" s="536">
        <v>8.1873260193220899E-5</v>
      </c>
      <c r="K62" s="536">
        <v>8.1873260193220899E-5</v>
      </c>
      <c r="L62" s="457">
        <v>8.1873260193220899E-5</v>
      </c>
    </row>
    <row r="63" spans="1:12" ht="13.8">
      <c r="A63" s="455" t="s">
        <v>1048</v>
      </c>
      <c r="B63" s="456" t="s">
        <v>1051</v>
      </c>
      <c r="C63" s="453">
        <v>1251</v>
      </c>
      <c r="D63" s="453">
        <v>11250</v>
      </c>
      <c r="E63" s="532">
        <v>10000</v>
      </c>
      <c r="F63" s="452" t="s">
        <v>285</v>
      </c>
      <c r="G63" s="452">
        <v>1</v>
      </c>
      <c r="H63" s="453">
        <v>10000</v>
      </c>
      <c r="I63" s="453">
        <v>10000000000</v>
      </c>
      <c r="J63" s="533">
        <v>0.81873260193220898</v>
      </c>
      <c r="K63" s="533">
        <v>0.81873260193220898</v>
      </c>
      <c r="L63" s="457">
        <v>0.81873260193220898</v>
      </c>
    </row>
    <row r="64" spans="1:12" ht="13.8">
      <c r="A64" s="455" t="s">
        <v>1048</v>
      </c>
      <c r="B64" s="456" t="s">
        <v>1051</v>
      </c>
      <c r="C64" s="453">
        <v>11251</v>
      </c>
      <c r="D64" s="453">
        <v>11293</v>
      </c>
      <c r="E64" s="532">
        <v>43</v>
      </c>
      <c r="F64" s="452" t="s">
        <v>285</v>
      </c>
      <c r="G64" s="452">
        <v>1</v>
      </c>
      <c r="H64" s="453">
        <v>43</v>
      </c>
      <c r="I64" s="453">
        <v>43000000</v>
      </c>
      <c r="J64" s="533">
        <v>3.5205501883084985E-3</v>
      </c>
      <c r="K64" s="533">
        <v>3.5205501883084985E-3</v>
      </c>
      <c r="L64" s="457">
        <v>3.5205501883084985E-3</v>
      </c>
    </row>
    <row r="65" spans="1:12" ht="13.8">
      <c r="A65" s="455" t="s">
        <v>1048</v>
      </c>
      <c r="B65" s="456" t="s">
        <v>1051</v>
      </c>
      <c r="C65" s="456">
        <v>11294</v>
      </c>
      <c r="D65" s="456">
        <v>11337</v>
      </c>
      <c r="E65" s="534">
        <v>44</v>
      </c>
      <c r="F65" s="535" t="s">
        <v>285</v>
      </c>
      <c r="G65" s="535">
        <v>1</v>
      </c>
      <c r="H65" s="456">
        <v>44</v>
      </c>
      <c r="I65" s="456">
        <v>44000000</v>
      </c>
      <c r="J65" s="536">
        <v>3.6024234485017193E-3</v>
      </c>
      <c r="K65" s="536">
        <v>3.6024234485017193E-3</v>
      </c>
      <c r="L65" s="457">
        <v>3.6024234485017193E-3</v>
      </c>
    </row>
    <row r="66" spans="1:12" ht="13.8">
      <c r="A66" s="455" t="s">
        <v>1048</v>
      </c>
      <c r="B66" s="456" t="s">
        <v>1051</v>
      </c>
      <c r="C66" s="453">
        <v>11338</v>
      </c>
      <c r="D66" s="453">
        <v>12114</v>
      </c>
      <c r="E66" s="532">
        <v>777</v>
      </c>
      <c r="F66" s="452" t="s">
        <v>285</v>
      </c>
      <c r="G66" s="452">
        <v>1</v>
      </c>
      <c r="H66" s="453">
        <v>777</v>
      </c>
      <c r="I66" s="453">
        <v>777000000</v>
      </c>
      <c r="J66" s="533">
        <v>6.3615523170132637E-2</v>
      </c>
      <c r="K66" s="533">
        <v>6.3615523170132637E-2</v>
      </c>
      <c r="L66" s="457">
        <v>6.3615523170132637E-2</v>
      </c>
    </row>
    <row r="67" spans="1:12" ht="13.8">
      <c r="A67" s="455" t="s">
        <v>1048</v>
      </c>
      <c r="B67" s="456" t="s">
        <v>1051</v>
      </c>
      <c r="C67" s="456">
        <v>12115</v>
      </c>
      <c r="D67" s="456">
        <v>12214</v>
      </c>
      <c r="E67" s="537">
        <v>100</v>
      </c>
      <c r="F67" s="535" t="s">
        <v>285</v>
      </c>
      <c r="G67" s="535">
        <v>1</v>
      </c>
      <c r="H67" s="456">
        <v>100</v>
      </c>
      <c r="I67" s="456">
        <v>100000000</v>
      </c>
      <c r="J67" s="538">
        <v>8.187326019322089E-3</v>
      </c>
      <c r="K67" s="536">
        <v>8.187326019322089E-3</v>
      </c>
      <c r="L67" s="457">
        <v>8.187326019322089E-3</v>
      </c>
    </row>
    <row r="68" spans="1:12" ht="13.8">
      <c r="A68" s="458"/>
      <c r="B68" s="458"/>
      <c r="C68" s="459"/>
      <c r="D68" s="459"/>
      <c r="E68" s="460">
        <v>12214</v>
      </c>
      <c r="F68" s="460"/>
      <c r="G68" s="460"/>
      <c r="H68" s="460">
        <v>12214</v>
      </c>
      <c r="I68" s="461">
        <v>12214000000</v>
      </c>
      <c r="J68" s="462">
        <v>1</v>
      </c>
      <c r="K68" s="463">
        <v>1</v>
      </c>
      <c r="L68" s="463">
        <v>1</v>
      </c>
    </row>
    <row r="69" spans="1:12" ht="13.8">
      <c r="A69" s="515"/>
      <c r="G69" s="513"/>
      <c r="H69" s="513"/>
    </row>
    <row r="70" spans="1:12" ht="18" customHeight="1">
      <c r="A70" s="539" t="s">
        <v>2829</v>
      </c>
    </row>
    <row r="71" spans="1:12" ht="13.8">
      <c r="A71" s="450"/>
      <c r="B71" s="541"/>
      <c r="C71" s="464"/>
      <c r="D71" s="464"/>
      <c r="E71" s="464"/>
      <c r="F71" s="464"/>
      <c r="G71" s="464"/>
      <c r="H71" s="464"/>
    </row>
    <row r="72" spans="1:12" ht="13.8">
      <c r="A72" s="450" t="s">
        <v>2817</v>
      </c>
      <c r="B72" s="541">
        <v>10000000000</v>
      </c>
      <c r="C72" s="464"/>
      <c r="D72" s="464"/>
      <c r="E72" s="464"/>
      <c r="F72" s="464"/>
      <c r="G72" s="464"/>
      <c r="H72" s="464"/>
    </row>
    <row r="73" spans="1:12" ht="13.8">
      <c r="A73" s="450" t="s">
        <v>738</v>
      </c>
      <c r="B73" s="542">
        <v>3788000000</v>
      </c>
      <c r="C73" s="464"/>
      <c r="D73" s="464"/>
      <c r="E73" s="464"/>
      <c r="F73" s="464"/>
      <c r="G73" s="464"/>
      <c r="H73" s="464"/>
    </row>
    <row r="74" spans="1:12" ht="13.8">
      <c r="A74" s="450" t="s">
        <v>2818</v>
      </c>
      <c r="B74" s="542">
        <v>1000000</v>
      </c>
      <c r="C74" s="464"/>
      <c r="D74" s="464"/>
      <c r="E74" s="464"/>
      <c r="F74" s="464"/>
      <c r="G74" s="464"/>
      <c r="H74" s="464"/>
    </row>
    <row r="75" spans="1:12" ht="13.8">
      <c r="A75" s="464" t="s">
        <v>2819</v>
      </c>
      <c r="B75" s="465">
        <v>10000</v>
      </c>
      <c r="C75" s="464"/>
      <c r="D75" s="464"/>
      <c r="E75" s="464"/>
      <c r="F75" s="464"/>
      <c r="G75" s="464"/>
      <c r="H75" s="464"/>
    </row>
    <row r="76" spans="1:12" ht="13.8">
      <c r="A76" s="464"/>
      <c r="B76" s="464"/>
      <c r="C76" s="464"/>
      <c r="D76" s="464"/>
      <c r="E76" s="464"/>
      <c r="F76" s="464"/>
      <c r="G76" s="464"/>
      <c r="H76" s="464"/>
    </row>
    <row r="77" spans="1:12" ht="13.8">
      <c r="A77" s="719" t="s">
        <v>2820</v>
      </c>
      <c r="B77" s="720"/>
      <c r="C77" s="720"/>
      <c r="D77" s="720"/>
      <c r="E77" s="720"/>
      <c r="F77" s="720"/>
      <c r="G77" s="720"/>
      <c r="H77" s="721"/>
    </row>
    <row r="78" spans="1:12" ht="27.6">
      <c r="A78" s="466" t="s">
        <v>2</v>
      </c>
      <c r="B78" s="466" t="s">
        <v>3</v>
      </c>
      <c r="C78" s="466" t="s">
        <v>2821</v>
      </c>
      <c r="D78" s="466" t="s">
        <v>2822</v>
      </c>
      <c r="E78" s="466" t="s">
        <v>279</v>
      </c>
      <c r="F78" s="466" t="s">
        <v>2823</v>
      </c>
      <c r="G78" s="466" t="s">
        <v>291</v>
      </c>
      <c r="H78" s="466" t="s">
        <v>2824</v>
      </c>
    </row>
    <row r="79" spans="1:12" ht="13.8">
      <c r="A79" s="523">
        <v>1</v>
      </c>
      <c r="B79" s="543" t="s">
        <v>1783</v>
      </c>
      <c r="C79" s="525">
        <v>3787</v>
      </c>
      <c r="D79" s="525">
        <v>1000000</v>
      </c>
      <c r="E79" s="523" t="s">
        <v>2825</v>
      </c>
      <c r="F79" s="544">
        <v>99.97</v>
      </c>
      <c r="G79" s="545">
        <v>3787000000</v>
      </c>
      <c r="H79" s="546">
        <v>0.9997360084477297</v>
      </c>
    </row>
    <row r="80" spans="1:12" ht="13.8">
      <c r="A80" s="523">
        <v>2</v>
      </c>
      <c r="B80" s="543" t="s">
        <v>2826</v>
      </c>
      <c r="C80" s="523">
        <v>1</v>
      </c>
      <c r="D80" s="525">
        <v>1000000</v>
      </c>
      <c r="E80" s="523" t="s">
        <v>2825</v>
      </c>
      <c r="F80" s="544">
        <v>0.03</v>
      </c>
      <c r="G80" s="545">
        <v>1000000</v>
      </c>
      <c r="H80" s="546">
        <v>2.6399155227032733E-4</v>
      </c>
    </row>
    <row r="81" spans="1:8" ht="13.8">
      <c r="A81" s="464"/>
      <c r="B81" s="464"/>
      <c r="C81" s="464"/>
      <c r="D81" s="464"/>
      <c r="E81" s="464"/>
      <c r="F81" s="464"/>
      <c r="G81" s="467"/>
      <c r="H81" s="464"/>
    </row>
    <row r="82" spans="1:8" ht="13.8">
      <c r="A82" s="711" t="s">
        <v>2827</v>
      </c>
      <c r="B82" s="712"/>
      <c r="C82" s="712"/>
      <c r="D82" s="712"/>
      <c r="E82" s="712"/>
      <c r="F82" s="712"/>
      <c r="G82" s="712"/>
      <c r="H82" s="713"/>
    </row>
    <row r="83" spans="1:8" ht="27.6">
      <c r="A83" s="466" t="s">
        <v>2</v>
      </c>
      <c r="B83" s="466" t="s">
        <v>3</v>
      </c>
      <c r="C83" s="466" t="s">
        <v>2821</v>
      </c>
      <c r="D83" s="466" t="s">
        <v>2822</v>
      </c>
      <c r="E83" s="466" t="s">
        <v>279</v>
      </c>
      <c r="F83" s="466" t="s">
        <v>2823</v>
      </c>
      <c r="G83" s="466" t="s">
        <v>291</v>
      </c>
      <c r="H83" s="466" t="s">
        <v>2828</v>
      </c>
    </row>
    <row r="84" spans="1:8" ht="13.8">
      <c r="A84" s="523">
        <v>1</v>
      </c>
      <c r="B84" s="543" t="s">
        <v>1783</v>
      </c>
      <c r="C84" s="525">
        <v>3787</v>
      </c>
      <c r="D84" s="525">
        <v>1000000</v>
      </c>
      <c r="E84" s="523" t="s">
        <v>2825</v>
      </c>
      <c r="F84" s="544">
        <v>99.97</v>
      </c>
      <c r="G84" s="545">
        <v>3787000000</v>
      </c>
      <c r="H84" s="546">
        <v>0.9997360084477297</v>
      </c>
    </row>
    <row r="85" spans="1:8" ht="13.8">
      <c r="A85" s="523">
        <v>2</v>
      </c>
      <c r="B85" s="543" t="s">
        <v>2826</v>
      </c>
      <c r="C85" s="523">
        <v>1</v>
      </c>
      <c r="D85" s="525">
        <v>1000000</v>
      </c>
      <c r="E85" s="523" t="s">
        <v>2825</v>
      </c>
      <c r="F85" s="544">
        <v>0.03</v>
      </c>
      <c r="G85" s="545">
        <v>1000000</v>
      </c>
      <c r="H85" s="546">
        <v>2.6399155227032733E-4</v>
      </c>
    </row>
    <row r="86" spans="1:8" ht="13.8">
      <c r="A86" s="515"/>
      <c r="G86" s="513"/>
      <c r="H86" s="513"/>
    </row>
    <row r="87" spans="1:8" ht="13.8">
      <c r="A87" s="515"/>
      <c r="G87" s="513"/>
      <c r="H87" s="513"/>
    </row>
    <row r="88" spans="1:8" ht="13.8">
      <c r="A88" s="490" t="s">
        <v>234</v>
      </c>
      <c r="B88" s="449"/>
      <c r="C88" s="530"/>
      <c r="D88" s="530"/>
      <c r="G88" s="513"/>
      <c r="H88" s="513"/>
    </row>
    <row r="89" spans="1:8" ht="13.8">
      <c r="B89" s="449"/>
      <c r="C89" s="530"/>
      <c r="D89" s="530"/>
      <c r="G89" s="513"/>
      <c r="H89" s="513"/>
    </row>
    <row r="90" spans="1:8" ht="43.2" customHeight="1">
      <c r="A90" s="531" t="s">
        <v>235</v>
      </c>
      <c r="B90" s="531" t="s">
        <v>238</v>
      </c>
      <c r="C90" s="531" t="s">
        <v>237</v>
      </c>
      <c r="D90" s="530"/>
      <c r="G90" s="513"/>
      <c r="H90" s="513"/>
    </row>
    <row r="91" spans="1:8" ht="13.8">
      <c r="A91" s="522" t="s">
        <v>298</v>
      </c>
      <c r="B91" s="522" t="s">
        <v>297</v>
      </c>
      <c r="C91" s="547">
        <v>1</v>
      </c>
      <c r="D91" s="548"/>
      <c r="G91" s="513"/>
      <c r="H91" s="513"/>
    </row>
    <row r="92" spans="1:8" ht="13.8">
      <c r="A92" s="522" t="s">
        <v>298</v>
      </c>
      <c r="B92" s="522" t="s">
        <v>1048</v>
      </c>
      <c r="C92" s="547">
        <v>1</v>
      </c>
      <c r="D92" s="548"/>
      <c r="G92" s="513"/>
      <c r="H92" s="513"/>
    </row>
    <row r="93" spans="1:8" ht="13.8">
      <c r="A93" s="522" t="s">
        <v>298</v>
      </c>
      <c r="B93" s="522" t="s">
        <v>1234</v>
      </c>
      <c r="C93" s="547">
        <v>1</v>
      </c>
      <c r="D93" s="548"/>
      <c r="G93" s="513"/>
      <c r="H93" s="513"/>
    </row>
    <row r="94" spans="1:8" ht="13.8">
      <c r="B94" s="449"/>
      <c r="C94" s="530"/>
      <c r="D94" s="530"/>
      <c r="G94" s="513"/>
      <c r="H94" s="513"/>
    </row>
    <row r="95" spans="1:8" ht="13.8">
      <c r="A95" s="714" t="s">
        <v>2883</v>
      </c>
      <c r="B95" s="714"/>
      <c r="G95" s="513"/>
      <c r="H95" s="513"/>
    </row>
    <row r="96" spans="1:8" ht="14.4" customHeight="1">
      <c r="A96" s="515"/>
      <c r="G96" s="513"/>
      <c r="H96" s="513"/>
    </row>
    <row r="97" spans="1:13" ht="46.5" customHeight="1">
      <c r="A97" s="724" t="s">
        <v>2879</v>
      </c>
      <c r="B97" s="724"/>
      <c r="C97" s="724"/>
      <c r="D97" s="724"/>
      <c r="E97" s="724"/>
      <c r="F97" s="724"/>
      <c r="G97" s="724"/>
      <c r="H97" s="725"/>
      <c r="I97" s="725"/>
      <c r="J97" s="725"/>
      <c r="K97" s="725"/>
      <c r="L97" s="725"/>
      <c r="M97" s="725"/>
    </row>
    <row r="98" spans="1:13" ht="15.6" customHeight="1">
      <c r="A98" s="549"/>
      <c r="G98" s="513"/>
      <c r="H98" s="513"/>
    </row>
    <row r="99" spans="1:13" ht="13.8">
      <c r="A99" s="714" t="s">
        <v>2884</v>
      </c>
      <c r="B99" s="714"/>
      <c r="G99" s="513"/>
      <c r="H99" s="513"/>
    </row>
    <row r="100" spans="1:13" ht="17.399999999999999" customHeight="1">
      <c r="A100" s="515"/>
      <c r="G100" s="513"/>
      <c r="H100" s="513"/>
    </row>
    <row r="101" spans="1:13" ht="13.8">
      <c r="A101" s="714" t="s">
        <v>115</v>
      </c>
      <c r="B101" s="714"/>
      <c r="C101" s="714"/>
      <c r="D101" s="714"/>
      <c r="E101" s="490"/>
      <c r="F101" s="490"/>
      <c r="G101" s="513"/>
      <c r="H101" s="513"/>
    </row>
    <row r="102" spans="1:13" ht="13.8">
      <c r="A102" s="490"/>
      <c r="B102" s="490"/>
      <c r="C102" s="490"/>
      <c r="D102" s="490"/>
      <c r="E102" s="490"/>
      <c r="F102" s="490"/>
      <c r="G102" s="513"/>
      <c r="H102" s="513"/>
    </row>
    <row r="103" spans="1:13" ht="75.75" customHeight="1">
      <c r="A103" s="724" t="s">
        <v>365</v>
      </c>
      <c r="B103" s="724"/>
      <c r="C103" s="724"/>
      <c r="D103" s="724"/>
      <c r="E103" s="724"/>
      <c r="F103" s="724"/>
      <c r="G103" s="724"/>
      <c r="H103" s="513"/>
    </row>
    <row r="104" spans="1:13" ht="16.5" customHeight="1">
      <c r="A104" s="550"/>
      <c r="B104" s="550"/>
      <c r="C104" s="550"/>
      <c r="D104" s="550"/>
      <c r="E104" s="550"/>
      <c r="F104" s="550"/>
      <c r="G104" s="550"/>
      <c r="H104" s="513"/>
    </row>
    <row r="105" spans="1:13" ht="17.25" customHeight="1">
      <c r="A105" s="725" t="s">
        <v>321</v>
      </c>
      <c r="B105" s="725"/>
      <c r="C105" s="725"/>
      <c r="D105" s="725"/>
      <c r="E105" s="725"/>
      <c r="F105" s="725"/>
      <c r="G105" s="725"/>
      <c r="H105" s="513"/>
    </row>
    <row r="106" spans="1:13" ht="82.5" customHeight="1">
      <c r="A106" s="724" t="s">
        <v>1972</v>
      </c>
      <c r="B106" s="724"/>
      <c r="C106" s="724"/>
      <c r="D106" s="724"/>
      <c r="E106" s="724"/>
      <c r="F106" s="724"/>
      <c r="G106" s="724"/>
      <c r="H106" s="513"/>
    </row>
    <row r="107" spans="1:13" ht="30" customHeight="1">
      <c r="A107" s="724"/>
      <c r="B107" s="724"/>
      <c r="C107" s="724"/>
      <c r="D107" s="724"/>
      <c r="E107" s="724"/>
      <c r="F107" s="724"/>
      <c r="G107" s="724"/>
      <c r="H107" s="513"/>
    </row>
    <row r="108" spans="1:13" ht="18" customHeight="1">
      <c r="A108" s="724"/>
      <c r="B108" s="724"/>
      <c r="C108" s="724"/>
      <c r="D108" s="724"/>
      <c r="E108" s="724"/>
      <c r="F108" s="724"/>
      <c r="G108" s="724"/>
      <c r="H108" s="513"/>
    </row>
    <row r="109" spans="1:13" ht="13.8">
      <c r="A109" s="515" t="s">
        <v>116</v>
      </c>
      <c r="G109" s="513"/>
      <c r="H109" s="513"/>
    </row>
    <row r="110" spans="1:13" ht="42" customHeight="1">
      <c r="A110" s="726" t="s">
        <v>2830</v>
      </c>
      <c r="B110" s="726"/>
      <c r="C110" s="726"/>
      <c r="D110" s="726"/>
      <c r="E110" s="726"/>
      <c r="F110" s="726"/>
      <c r="G110" s="726"/>
      <c r="H110" s="513"/>
    </row>
    <row r="111" spans="1:13" ht="28.5" customHeight="1">
      <c r="A111" s="724" t="s">
        <v>1973</v>
      </c>
      <c r="B111" s="724"/>
      <c r="C111" s="724"/>
      <c r="D111" s="724"/>
      <c r="E111" s="724"/>
      <c r="F111" s="724"/>
      <c r="G111" s="724"/>
      <c r="H111" s="513"/>
    </row>
    <row r="112" spans="1:13" ht="21.75" customHeight="1">
      <c r="A112" s="501"/>
      <c r="G112" s="513"/>
      <c r="H112" s="513"/>
    </row>
    <row r="113" spans="1:8" ht="13.8">
      <c r="A113" s="714" t="s">
        <v>2885</v>
      </c>
      <c r="B113" s="714"/>
      <c r="C113" s="714"/>
      <c r="D113" s="714"/>
      <c r="E113" s="490"/>
      <c r="F113" s="490"/>
      <c r="G113" s="513"/>
      <c r="H113" s="513"/>
    </row>
    <row r="114" spans="1:8" ht="14.4" customHeight="1">
      <c r="A114" s="515"/>
      <c r="G114" s="513"/>
      <c r="H114" s="513"/>
    </row>
    <row r="115" spans="1:8" ht="13.8">
      <c r="A115" s="714" t="s">
        <v>117</v>
      </c>
      <c r="B115" s="714"/>
      <c r="C115" s="714"/>
      <c r="D115" s="714"/>
      <c r="E115" s="490"/>
      <c r="F115" s="490"/>
      <c r="G115" s="513"/>
      <c r="H115" s="513"/>
    </row>
    <row r="116" spans="1:8" ht="14.4" customHeight="1">
      <c r="A116" s="515"/>
      <c r="G116" s="513"/>
      <c r="H116" s="513"/>
    </row>
    <row r="117" spans="1:8" ht="33" customHeight="1">
      <c r="A117" s="724" t="s">
        <v>1974</v>
      </c>
      <c r="B117" s="724"/>
      <c r="C117" s="724"/>
      <c r="D117" s="724"/>
      <c r="E117" s="724"/>
      <c r="F117" s="724"/>
      <c r="G117" s="724"/>
      <c r="H117" s="513"/>
    </row>
    <row r="118" spans="1:8" ht="15.6" customHeight="1">
      <c r="A118" s="549"/>
      <c r="G118" s="513"/>
      <c r="H118" s="513"/>
    </row>
    <row r="119" spans="1:8" ht="13.8">
      <c r="A119" s="515" t="s">
        <v>2886</v>
      </c>
      <c r="G119" s="513"/>
      <c r="H119" s="513"/>
    </row>
    <row r="120" spans="1:8" ht="48" customHeight="1">
      <c r="A120" s="726" t="s">
        <v>1975</v>
      </c>
      <c r="B120" s="726"/>
      <c r="C120" s="726"/>
      <c r="D120" s="726"/>
      <c r="E120" s="726"/>
      <c r="F120" s="726"/>
      <c r="G120" s="726"/>
      <c r="H120" s="513"/>
    </row>
    <row r="121" spans="1:8" ht="49.5" customHeight="1">
      <c r="A121" s="724" t="s">
        <v>1310</v>
      </c>
      <c r="B121" s="724"/>
      <c r="C121" s="724"/>
      <c r="D121" s="724"/>
      <c r="E121" s="724"/>
      <c r="F121" s="724"/>
      <c r="G121" s="724"/>
      <c r="H121" s="513"/>
    </row>
    <row r="122" spans="1:8" ht="13.8">
      <c r="A122" s="549"/>
      <c r="G122" s="513"/>
      <c r="H122" s="513"/>
    </row>
    <row r="123" spans="1:8" ht="13.8">
      <c r="A123" s="490" t="s">
        <v>2880</v>
      </c>
      <c r="G123" s="513"/>
      <c r="H123" s="513"/>
    </row>
    <row r="124" spans="1:8" ht="14.4" customHeight="1">
      <c r="A124" s="515"/>
      <c r="G124" s="513"/>
      <c r="H124" s="513"/>
    </row>
    <row r="125" spans="1:8" ht="15" customHeight="1">
      <c r="A125" s="726" t="s">
        <v>1311</v>
      </c>
      <c r="B125" s="726"/>
      <c r="C125" s="726"/>
      <c r="D125" s="726"/>
      <c r="E125" s="551"/>
      <c r="F125" s="551"/>
      <c r="G125" s="513"/>
      <c r="H125" s="513"/>
    </row>
    <row r="126" spans="1:8" ht="13.8">
      <c r="A126" s="549"/>
      <c r="G126" s="513"/>
      <c r="H126" s="513"/>
    </row>
    <row r="127" spans="1:8" ht="13.8">
      <c r="A127" s="515" t="s">
        <v>2887</v>
      </c>
      <c r="G127" s="513"/>
      <c r="H127" s="513"/>
    </row>
    <row r="128" spans="1:8" ht="33.75" customHeight="1">
      <c r="A128" s="724" t="s">
        <v>429</v>
      </c>
      <c r="B128" s="724"/>
      <c r="C128" s="724"/>
      <c r="D128" s="724"/>
      <c r="E128" s="724"/>
      <c r="F128" s="724"/>
      <c r="G128" s="724"/>
      <c r="H128" s="513"/>
    </row>
    <row r="129" spans="1:8" ht="13.8">
      <c r="A129" s="501"/>
      <c r="G129" s="513"/>
      <c r="H129" s="513"/>
    </row>
    <row r="130" spans="1:8" ht="13.8">
      <c r="A130" s="490" t="s">
        <v>2888</v>
      </c>
      <c r="G130" s="513"/>
      <c r="H130" s="513"/>
    </row>
    <row r="131" spans="1:8" ht="14.4" customHeight="1">
      <c r="A131" s="549"/>
      <c r="G131" s="513"/>
      <c r="H131" s="513"/>
    </row>
    <row r="132" spans="1:8" ht="13.8">
      <c r="A132" s="726" t="s">
        <v>366</v>
      </c>
      <c r="B132" s="726"/>
      <c r="C132" s="726"/>
      <c r="D132" s="726"/>
      <c r="E132" s="726"/>
      <c r="F132" s="726"/>
      <c r="G132" s="726"/>
      <c r="H132" s="513"/>
    </row>
    <row r="133" spans="1:8" ht="12" customHeight="1">
      <c r="A133" s="549"/>
      <c r="G133" s="513"/>
      <c r="H133" s="513"/>
    </row>
    <row r="134" spans="1:8" ht="13.8">
      <c r="A134" s="515" t="s">
        <v>118</v>
      </c>
      <c r="G134" s="513"/>
      <c r="H134" s="513"/>
    </row>
    <row r="135" spans="1:8" ht="14.4" customHeight="1">
      <c r="A135" s="515"/>
      <c r="G135" s="513"/>
      <c r="H135" s="513"/>
    </row>
    <row r="136" spans="1:8" ht="13.8">
      <c r="A136" s="726" t="s">
        <v>368</v>
      </c>
      <c r="B136" s="726"/>
      <c r="C136" s="726"/>
      <c r="D136" s="726"/>
      <c r="E136" s="726"/>
      <c r="F136" s="726"/>
      <c r="G136" s="726"/>
      <c r="H136" s="513"/>
    </row>
    <row r="137" spans="1:8" ht="12.75" customHeight="1">
      <c r="A137" s="551"/>
      <c r="B137" s="551"/>
      <c r="C137" s="551"/>
      <c r="D137" s="551"/>
      <c r="G137" s="513"/>
      <c r="H137" s="513"/>
    </row>
    <row r="138" spans="1:8" ht="28.5" customHeight="1">
      <c r="A138" s="516" t="s">
        <v>119</v>
      </c>
      <c r="G138" s="513"/>
      <c r="H138" s="513"/>
    </row>
    <row r="139" spans="1:8" ht="14.4" customHeight="1">
      <c r="A139" s="515"/>
      <c r="G139" s="513"/>
      <c r="H139" s="513"/>
    </row>
    <row r="140" spans="1:8" ht="96.6" customHeight="1">
      <c r="A140" s="724" t="s">
        <v>1976</v>
      </c>
      <c r="B140" s="724"/>
      <c r="C140" s="724"/>
      <c r="D140" s="724"/>
      <c r="E140" s="724"/>
      <c r="F140" s="724"/>
      <c r="G140" s="724"/>
      <c r="H140" s="513"/>
    </row>
    <row r="141" spans="1:8" ht="19.2" customHeight="1">
      <c r="A141" s="549"/>
      <c r="G141" s="513"/>
      <c r="H141" s="513"/>
    </row>
    <row r="142" spans="1:8" ht="13.8">
      <c r="A142" s="516" t="s">
        <v>120</v>
      </c>
      <c r="G142" s="513"/>
      <c r="H142" s="513"/>
    </row>
    <row r="143" spans="1:8" ht="13.8">
      <c r="A143" s="515"/>
      <c r="G143" s="513"/>
      <c r="H143" s="513"/>
    </row>
    <row r="144" spans="1:8" ht="15.75" customHeight="1">
      <c r="A144" s="726" t="s">
        <v>1977</v>
      </c>
      <c r="B144" s="726"/>
      <c r="C144" s="726"/>
      <c r="D144" s="726"/>
      <c r="E144" s="726"/>
      <c r="F144" s="726"/>
      <c r="G144" s="726"/>
      <c r="H144" s="513"/>
    </row>
    <row r="145" spans="1:8" ht="14.4" customHeight="1">
      <c r="A145" s="549"/>
      <c r="G145" s="513"/>
      <c r="H145" s="513"/>
    </row>
    <row r="146" spans="1:8" ht="13.8">
      <c r="A146" s="714" t="s">
        <v>2889</v>
      </c>
      <c r="B146" s="714"/>
      <c r="C146" s="714"/>
      <c r="D146" s="714"/>
      <c r="E146" s="490"/>
      <c r="F146" s="490"/>
      <c r="G146" s="513"/>
      <c r="H146" s="513"/>
    </row>
    <row r="147" spans="1:8" ht="14.4" customHeight="1">
      <c r="A147" s="515"/>
      <c r="G147" s="513"/>
      <c r="H147" s="513"/>
    </row>
    <row r="148" spans="1:8" ht="15" customHeight="1">
      <c r="A148" s="726" t="s">
        <v>236</v>
      </c>
      <c r="B148" s="726"/>
      <c r="C148" s="726"/>
      <c r="D148" s="726"/>
      <c r="E148" s="551"/>
      <c r="F148" s="551"/>
      <c r="G148" s="513"/>
      <c r="H148" s="513"/>
    </row>
    <row r="150" spans="1:8" ht="15.75" customHeight="1">
      <c r="A150" s="490" t="s">
        <v>239</v>
      </c>
      <c r="G150" s="513"/>
    </row>
    <row r="151" spans="1:8" ht="15.75" customHeight="1">
      <c r="A151" s="490"/>
      <c r="G151" s="513"/>
    </row>
    <row r="152" spans="1:8" ht="15.75" customHeight="1">
      <c r="A152" s="490" t="s">
        <v>1978</v>
      </c>
      <c r="G152" s="513"/>
    </row>
    <row r="153" spans="1:8" ht="54.75" customHeight="1">
      <c r="A153" s="726" t="s">
        <v>381</v>
      </c>
      <c r="B153" s="726"/>
      <c r="C153" s="726"/>
      <c r="D153" s="726"/>
      <c r="E153" s="726"/>
      <c r="F153" s="726"/>
      <c r="G153" s="726"/>
    </row>
    <row r="154" spans="1:8" ht="15.75" customHeight="1">
      <c r="A154" s="551"/>
      <c r="B154" s="551"/>
      <c r="C154" s="551"/>
      <c r="D154" s="551"/>
      <c r="E154" s="551"/>
      <c r="F154" s="551"/>
      <c r="G154" s="513"/>
    </row>
    <row r="155" spans="1:8" ht="15.75" customHeight="1">
      <c r="A155" s="552" t="s">
        <v>121</v>
      </c>
      <c r="B155" s="479">
        <v>46022</v>
      </c>
      <c r="G155" s="513"/>
    </row>
    <row r="156" spans="1:8" ht="15.75" customHeight="1">
      <c r="A156" s="553" t="s">
        <v>122</v>
      </c>
      <c r="B156" s="554">
        <v>6572.46</v>
      </c>
      <c r="G156" s="513"/>
    </row>
    <row r="157" spans="1:8" ht="15.75" customHeight="1">
      <c r="A157" s="553" t="s">
        <v>123</v>
      </c>
      <c r="B157" s="554">
        <v>6585.55</v>
      </c>
      <c r="G157" s="513"/>
    </row>
    <row r="158" spans="1:8" ht="15.75" customHeight="1">
      <c r="A158" s="490"/>
      <c r="G158" s="513"/>
    </row>
    <row r="160" spans="1:8" ht="15.75" customHeight="1">
      <c r="A160" s="490" t="s">
        <v>124</v>
      </c>
      <c r="B160" s="516"/>
      <c r="G160" s="513"/>
      <c r="H160" s="555"/>
    </row>
    <row r="161" spans="1:13" ht="15.75" customHeight="1">
      <c r="A161" s="490"/>
      <c r="G161" s="513"/>
      <c r="H161" s="555"/>
    </row>
    <row r="162" spans="1:13" ht="15.75" customHeight="1">
      <c r="A162" s="733" t="s">
        <v>125</v>
      </c>
      <c r="B162" s="733"/>
      <c r="G162" s="513"/>
      <c r="H162" s="555"/>
    </row>
    <row r="163" spans="1:13" ht="15.75" customHeight="1">
      <c r="A163" s="556"/>
      <c r="B163" s="556"/>
      <c r="G163" s="513"/>
      <c r="H163" s="555"/>
    </row>
    <row r="164" spans="1:13" ht="15.75" customHeight="1">
      <c r="A164" s="490" t="s">
        <v>1979</v>
      </c>
      <c r="D164" s="501">
        <v>6870.81</v>
      </c>
      <c r="F164" s="557"/>
      <c r="G164" s="513"/>
      <c r="H164" s="555"/>
    </row>
    <row r="165" spans="1:13" ht="15.75" customHeight="1">
      <c r="A165" s="490"/>
      <c r="F165" s="558"/>
      <c r="G165" s="558"/>
      <c r="H165" s="558"/>
      <c r="I165" s="558"/>
      <c r="J165" s="558"/>
      <c r="K165" s="558"/>
      <c r="L165" s="558"/>
      <c r="M165" s="558"/>
    </row>
    <row r="166" spans="1:13" ht="26.4" customHeight="1">
      <c r="A166" s="500" t="s">
        <v>202</v>
      </c>
      <c r="B166" s="466" t="s">
        <v>203</v>
      </c>
      <c r="C166" s="472" t="s">
        <v>204</v>
      </c>
      <c r="D166" s="472" t="s">
        <v>430</v>
      </c>
      <c r="E166" s="472" t="s">
        <v>206</v>
      </c>
      <c r="F166" s="530"/>
      <c r="G166" s="530"/>
      <c r="H166" s="530"/>
      <c r="I166" s="530"/>
      <c r="J166" s="530"/>
      <c r="K166" s="530"/>
      <c r="L166" s="530"/>
      <c r="M166" s="530"/>
    </row>
    <row r="167" spans="1:13" ht="15.75" customHeight="1">
      <c r="A167" s="468" t="s">
        <v>369</v>
      </c>
      <c r="B167" s="559"/>
      <c r="C167" s="560"/>
      <c r="D167" s="495"/>
      <c r="E167" s="495"/>
      <c r="G167" s="513"/>
      <c r="H167" s="555"/>
    </row>
    <row r="168" spans="1:13" ht="15.75" customHeight="1">
      <c r="A168" s="469" t="s">
        <v>1920</v>
      </c>
      <c r="B168" s="560">
        <v>1000</v>
      </c>
      <c r="C168" s="561" t="s">
        <v>310</v>
      </c>
      <c r="D168" s="562">
        <v>6572.46</v>
      </c>
      <c r="E168" s="495">
        <v>6572460</v>
      </c>
      <c r="F168" s="563"/>
      <c r="G168" s="564"/>
      <c r="H168" s="555"/>
      <c r="I168" s="565"/>
    </row>
    <row r="169" spans="1:13" ht="15.75" customHeight="1">
      <c r="A169" s="469" t="s">
        <v>1838</v>
      </c>
      <c r="B169" s="560">
        <v>1776.9800044427809</v>
      </c>
      <c r="C169" s="561" t="s">
        <v>310</v>
      </c>
      <c r="D169" s="562">
        <v>6572.46</v>
      </c>
      <c r="E169" s="495">
        <v>11679130</v>
      </c>
      <c r="F169" s="563"/>
      <c r="G169" s="564"/>
      <c r="H169" s="555"/>
      <c r="I169" s="565"/>
    </row>
    <row r="170" spans="1:13" ht="15.75" customHeight="1">
      <c r="A170" s="469" t="s">
        <v>2740</v>
      </c>
      <c r="B170" s="560">
        <v>100</v>
      </c>
      <c r="C170" s="561" t="s">
        <v>310</v>
      </c>
      <c r="D170" s="562">
        <v>6572.46</v>
      </c>
      <c r="E170" s="495">
        <v>657246</v>
      </c>
      <c r="F170" s="563"/>
      <c r="G170" s="564"/>
      <c r="H170" s="555"/>
      <c r="I170" s="565"/>
    </row>
    <row r="171" spans="1:13" ht="15.75" customHeight="1">
      <c r="A171" s="469" t="s">
        <v>424</v>
      </c>
      <c r="B171" s="560">
        <v>2583.2899705741838</v>
      </c>
      <c r="C171" s="561" t="s">
        <v>310</v>
      </c>
      <c r="D171" s="562">
        <v>6572.46</v>
      </c>
      <c r="E171" s="495">
        <v>16978570</v>
      </c>
      <c r="F171" s="563"/>
      <c r="G171" s="564"/>
      <c r="H171" s="555"/>
      <c r="I171" s="565"/>
    </row>
    <row r="172" spans="1:13" ht="15.75" customHeight="1">
      <c r="A172" s="469" t="s">
        <v>425</v>
      </c>
      <c r="B172" s="560">
        <v>30422.890059429803</v>
      </c>
      <c r="C172" s="561" t="s">
        <v>310</v>
      </c>
      <c r="D172" s="562">
        <v>6572.46</v>
      </c>
      <c r="E172" s="495">
        <v>199953228</v>
      </c>
      <c r="F172" s="563"/>
      <c r="G172" s="564"/>
      <c r="H172" s="555"/>
      <c r="I172" s="565"/>
    </row>
    <row r="173" spans="1:13" ht="15.75" customHeight="1">
      <c r="A173" s="469" t="s">
        <v>2743</v>
      </c>
      <c r="B173" s="560">
        <v>158.58993436247616</v>
      </c>
      <c r="C173" s="561" t="s">
        <v>310</v>
      </c>
      <c r="D173" s="562">
        <v>6572.46</v>
      </c>
      <c r="E173" s="495">
        <v>1042326</v>
      </c>
      <c r="F173" s="563"/>
      <c r="G173" s="564"/>
      <c r="H173" s="555"/>
      <c r="I173" s="565"/>
    </row>
    <row r="174" spans="1:13" ht="15.75" customHeight="1">
      <c r="A174" s="469" t="s">
        <v>962</v>
      </c>
      <c r="B174" s="560">
        <v>30.290028391195989</v>
      </c>
      <c r="C174" s="561" t="s">
        <v>310</v>
      </c>
      <c r="D174" s="562">
        <v>6572.46</v>
      </c>
      <c r="E174" s="495">
        <v>199080</v>
      </c>
      <c r="F174" s="563"/>
      <c r="G174" s="564"/>
      <c r="H174" s="555"/>
      <c r="I174" s="565"/>
    </row>
    <row r="175" spans="1:13" ht="15.75" customHeight="1">
      <c r="A175" s="469" t="s">
        <v>423</v>
      </c>
      <c r="B175" s="560">
        <v>8138.6400221530448</v>
      </c>
      <c r="C175" s="561" t="s">
        <v>310</v>
      </c>
      <c r="D175" s="562">
        <v>6572.46</v>
      </c>
      <c r="E175" s="495">
        <v>53490886</v>
      </c>
      <c r="F175" s="563"/>
      <c r="G175" s="564"/>
      <c r="H175" s="555"/>
      <c r="I175" s="565"/>
    </row>
    <row r="176" spans="1:13" ht="15.75" customHeight="1">
      <c r="A176" s="469" t="s">
        <v>475</v>
      </c>
      <c r="B176" s="560">
        <v>3136216.5099521335</v>
      </c>
      <c r="C176" s="561" t="s">
        <v>310</v>
      </c>
      <c r="D176" s="562">
        <v>6572.46</v>
      </c>
      <c r="E176" s="495">
        <v>20612657563</v>
      </c>
      <c r="F176" s="563"/>
      <c r="G176" s="564"/>
      <c r="H176" s="555"/>
      <c r="I176" s="565"/>
    </row>
    <row r="177" spans="1:14" ht="15.75" customHeight="1">
      <c r="A177" s="469" t="s">
        <v>2831</v>
      </c>
      <c r="B177" s="560">
        <v>134870.09993214108</v>
      </c>
      <c r="C177" s="561" t="s">
        <v>310</v>
      </c>
      <c r="D177" s="562">
        <v>6572.46</v>
      </c>
      <c r="E177" s="495">
        <v>886428337</v>
      </c>
      <c r="F177" s="563"/>
      <c r="G177" s="513"/>
      <c r="H177" s="555"/>
      <c r="J177" s="563"/>
      <c r="K177" s="563"/>
      <c r="L177" s="566"/>
      <c r="M177" s="567"/>
    </row>
    <row r="178" spans="1:14" ht="15.75" customHeight="1" thickBot="1">
      <c r="A178" s="470" t="s">
        <v>1980</v>
      </c>
      <c r="B178" s="568">
        <v>3315297.2899036282</v>
      </c>
      <c r="C178" s="557"/>
      <c r="D178" s="557"/>
      <c r="E178" s="568">
        <v>21789658826</v>
      </c>
      <c r="F178" s="557"/>
      <c r="G178" s="569"/>
      <c r="H178" s="555"/>
    </row>
    <row r="179" spans="1:14" ht="15.75" customHeight="1" thickTop="1">
      <c r="A179" s="470"/>
      <c r="B179" s="530"/>
      <c r="C179" s="557"/>
      <c r="D179" s="557"/>
      <c r="E179" s="563"/>
      <c r="F179" s="557"/>
      <c r="G179" s="569"/>
      <c r="H179" s="555"/>
    </row>
    <row r="180" spans="1:14" ht="15.75" customHeight="1">
      <c r="A180" s="490" t="s">
        <v>1233</v>
      </c>
      <c r="B180" s="516"/>
      <c r="D180" s="557"/>
      <c r="E180" s="563"/>
      <c r="F180" s="557"/>
      <c r="G180" s="569"/>
      <c r="H180" s="555"/>
    </row>
    <row r="181" spans="1:14" ht="15.75" customHeight="1">
      <c r="A181" s="490"/>
      <c r="D181" s="557"/>
      <c r="E181" s="557"/>
      <c r="F181" s="558"/>
      <c r="G181" s="558"/>
      <c r="H181" s="558"/>
      <c r="I181" s="558"/>
    </row>
    <row r="182" spans="1:14" ht="41.4">
      <c r="A182" s="500" t="s">
        <v>202</v>
      </c>
      <c r="B182" s="466" t="s">
        <v>203</v>
      </c>
      <c r="C182" s="472" t="s">
        <v>204</v>
      </c>
      <c r="D182" s="472" t="s">
        <v>205</v>
      </c>
      <c r="E182" s="472" t="s">
        <v>206</v>
      </c>
      <c r="F182" s="548"/>
      <c r="G182" s="548"/>
      <c r="H182" s="548"/>
      <c r="I182" s="548"/>
    </row>
    <row r="183" spans="1:14" ht="15.75" customHeight="1">
      <c r="A183" s="502" t="s">
        <v>522</v>
      </c>
      <c r="B183" s="570">
        <v>19973.379982533177</v>
      </c>
      <c r="C183" s="559" t="s">
        <v>310</v>
      </c>
      <c r="D183" s="562">
        <v>6572.46</v>
      </c>
      <c r="E183" s="571">
        <v>131274241</v>
      </c>
      <c r="F183" s="572"/>
      <c r="G183" s="573"/>
      <c r="H183" s="574"/>
      <c r="I183" s="567"/>
    </row>
    <row r="184" spans="1:14" ht="15.75" customHeight="1">
      <c r="A184" s="502" t="s">
        <v>526</v>
      </c>
      <c r="B184" s="570">
        <v>2.700054469711493</v>
      </c>
      <c r="C184" s="559" t="s">
        <v>310</v>
      </c>
      <c r="D184" s="562">
        <v>6572.46</v>
      </c>
      <c r="E184" s="571">
        <v>17746</v>
      </c>
      <c r="F184" s="575"/>
      <c r="G184" s="569"/>
      <c r="H184" s="574"/>
      <c r="I184" s="567"/>
    </row>
    <row r="185" spans="1:14" ht="15.75" customHeight="1">
      <c r="A185" s="502" t="s">
        <v>426</v>
      </c>
      <c r="B185" s="570">
        <v>162.5899587064813</v>
      </c>
      <c r="C185" s="559" t="s">
        <v>310</v>
      </c>
      <c r="D185" s="562">
        <v>6572.46</v>
      </c>
      <c r="E185" s="571">
        <v>1068616</v>
      </c>
      <c r="F185" s="576"/>
      <c r="G185" s="573"/>
      <c r="H185" s="574"/>
      <c r="I185" s="567"/>
    </row>
    <row r="186" spans="1:14" ht="15.75" customHeight="1">
      <c r="A186" s="502" t="s">
        <v>2746</v>
      </c>
      <c r="B186" s="570">
        <v>4836.439932688826</v>
      </c>
      <c r="C186" s="559" t="s">
        <v>310</v>
      </c>
      <c r="D186" s="562">
        <v>6572.46</v>
      </c>
      <c r="E186" s="571">
        <v>31787308</v>
      </c>
      <c r="F186" s="489"/>
      <c r="G186" s="569"/>
      <c r="H186" s="555"/>
    </row>
    <row r="187" spans="1:14" ht="15.75" customHeight="1" thickBot="1">
      <c r="A187" s="470" t="s">
        <v>1981</v>
      </c>
      <c r="B187" s="577">
        <v>24975.109928398197</v>
      </c>
      <c r="C187" s="557"/>
      <c r="D187" s="557"/>
      <c r="E187" s="577">
        <v>164147911</v>
      </c>
      <c r="F187" s="470"/>
      <c r="G187" s="569"/>
      <c r="H187" s="641"/>
    </row>
    <row r="188" spans="1:14" ht="15.75" customHeight="1" thickTop="1">
      <c r="A188" s="471"/>
      <c r="B188" s="530"/>
      <c r="C188" s="557"/>
      <c r="D188" s="557"/>
      <c r="E188" s="557"/>
      <c r="F188" s="557"/>
      <c r="G188" s="569"/>
      <c r="H188" s="641"/>
    </row>
    <row r="189" spans="1:14" ht="16.5" customHeight="1">
      <c r="A189" s="490" t="s">
        <v>231</v>
      </c>
      <c r="B189" s="490"/>
      <c r="E189" s="557"/>
      <c r="F189" s="557"/>
      <c r="G189" s="558"/>
      <c r="H189" s="558"/>
      <c r="I189" s="569"/>
      <c r="K189" s="558"/>
      <c r="L189" s="558"/>
      <c r="M189" s="569"/>
    </row>
    <row r="190" spans="1:14" ht="26.4" customHeight="1">
      <c r="A190" s="500" t="s">
        <v>202</v>
      </c>
      <c r="B190" s="500" t="s">
        <v>387</v>
      </c>
      <c r="C190" s="466" t="s">
        <v>203</v>
      </c>
      <c r="D190" s="472" t="s">
        <v>204</v>
      </c>
      <c r="E190" s="472" t="s">
        <v>205</v>
      </c>
      <c r="F190" s="472" t="s">
        <v>206</v>
      </c>
      <c r="G190" s="514"/>
      <c r="H190" s="514"/>
      <c r="I190" s="558"/>
      <c r="J190" s="558"/>
      <c r="K190" s="514"/>
      <c r="L190" s="514"/>
      <c r="M190" s="558"/>
      <c r="N190" s="558"/>
    </row>
    <row r="191" spans="1:14" ht="15.75" customHeight="1">
      <c r="A191" s="578" t="s">
        <v>2832</v>
      </c>
      <c r="B191" s="559" t="s">
        <v>966</v>
      </c>
      <c r="C191" s="570">
        <v>100000</v>
      </c>
      <c r="D191" s="559" t="s">
        <v>310</v>
      </c>
      <c r="E191" s="562">
        <v>6572.46</v>
      </c>
      <c r="F191" s="503">
        <v>657246000</v>
      </c>
      <c r="G191" s="576"/>
      <c r="H191" s="573"/>
      <c r="I191" s="569"/>
      <c r="J191" s="565"/>
    </row>
    <row r="192" spans="1:14" ht="15.75" customHeight="1">
      <c r="A192" s="578" t="s">
        <v>1312</v>
      </c>
      <c r="B192" s="559" t="s">
        <v>1989</v>
      </c>
      <c r="C192" s="570">
        <v>1000</v>
      </c>
      <c r="D192" s="559" t="s">
        <v>310</v>
      </c>
      <c r="E192" s="562">
        <v>6572.46</v>
      </c>
      <c r="F192" s="503">
        <v>6572460</v>
      </c>
      <c r="G192" s="576"/>
      <c r="H192" s="573"/>
      <c r="I192" s="569"/>
      <c r="J192" s="565"/>
    </row>
    <row r="193" spans="1:14" ht="15.75" customHeight="1">
      <c r="A193" s="578" t="s">
        <v>1312</v>
      </c>
      <c r="B193" s="559" t="s">
        <v>1989</v>
      </c>
      <c r="C193" s="570">
        <v>1000</v>
      </c>
      <c r="D193" s="559" t="s">
        <v>310</v>
      </c>
      <c r="E193" s="562">
        <v>6572.46</v>
      </c>
      <c r="F193" s="503">
        <v>6572460</v>
      </c>
      <c r="G193" s="576"/>
      <c r="H193" s="573"/>
      <c r="I193" s="569"/>
      <c r="J193" s="565"/>
    </row>
    <row r="194" spans="1:14" ht="15.75" customHeight="1">
      <c r="A194" s="578" t="s">
        <v>1312</v>
      </c>
      <c r="B194" s="559" t="s">
        <v>1989</v>
      </c>
      <c r="C194" s="570">
        <v>3000</v>
      </c>
      <c r="D194" s="559" t="s">
        <v>310</v>
      </c>
      <c r="E194" s="562">
        <v>6572.46</v>
      </c>
      <c r="F194" s="503">
        <v>19717380</v>
      </c>
      <c r="G194" s="576"/>
      <c r="H194" s="573"/>
      <c r="I194" s="569"/>
      <c r="J194" s="565"/>
    </row>
    <row r="195" spans="1:14" ht="15.75" customHeight="1">
      <c r="A195" s="578" t="s">
        <v>1847</v>
      </c>
      <c r="B195" s="559" t="s">
        <v>1989</v>
      </c>
      <c r="C195" s="570">
        <v>12000</v>
      </c>
      <c r="D195" s="559" t="s">
        <v>310</v>
      </c>
      <c r="E195" s="562">
        <v>6572.46</v>
      </c>
      <c r="F195" s="503">
        <v>78869520</v>
      </c>
      <c r="G195" s="576"/>
      <c r="H195" s="573"/>
      <c r="I195" s="569"/>
      <c r="J195" s="565"/>
    </row>
    <row r="196" spans="1:14" ht="15.75" customHeight="1">
      <c r="A196" s="578" t="s">
        <v>1847</v>
      </c>
      <c r="B196" s="559" t="s">
        <v>1989</v>
      </c>
      <c r="C196" s="570">
        <v>5000</v>
      </c>
      <c r="D196" s="559" t="s">
        <v>310</v>
      </c>
      <c r="E196" s="562">
        <v>6572.46</v>
      </c>
      <c r="F196" s="503">
        <v>32862300</v>
      </c>
      <c r="G196" s="573"/>
      <c r="H196" s="573"/>
      <c r="I196" s="569"/>
      <c r="J196" s="565"/>
    </row>
    <row r="197" spans="1:14" ht="15.75" customHeight="1">
      <c r="A197" s="578" t="s">
        <v>1912</v>
      </c>
      <c r="B197" s="559" t="s">
        <v>1996</v>
      </c>
      <c r="C197" s="570">
        <v>4000</v>
      </c>
      <c r="D197" s="559" t="s">
        <v>310</v>
      </c>
      <c r="E197" s="562">
        <v>6572.46</v>
      </c>
      <c r="F197" s="503">
        <v>26289840</v>
      </c>
      <c r="G197" s="573"/>
      <c r="H197" s="573"/>
      <c r="I197" s="569"/>
      <c r="J197" s="565"/>
    </row>
    <row r="198" spans="1:14" ht="15.75" customHeight="1">
      <c r="A198" s="578" t="s">
        <v>1913</v>
      </c>
      <c r="B198" s="559" t="s">
        <v>1996</v>
      </c>
      <c r="C198" s="570">
        <v>37000</v>
      </c>
      <c r="D198" s="559" t="s">
        <v>310</v>
      </c>
      <c r="E198" s="562">
        <v>6572.46</v>
      </c>
      <c r="F198" s="503">
        <v>243181020</v>
      </c>
      <c r="G198" s="573"/>
      <c r="H198" s="573"/>
      <c r="I198" s="569"/>
      <c r="J198" s="565"/>
    </row>
    <row r="199" spans="1:14" ht="15.75" customHeight="1">
      <c r="A199" s="578" t="s">
        <v>2004</v>
      </c>
      <c r="B199" s="559" t="s">
        <v>1996</v>
      </c>
      <c r="C199" s="570">
        <v>40000</v>
      </c>
      <c r="D199" s="559" t="s">
        <v>310</v>
      </c>
      <c r="E199" s="562">
        <v>6572.46</v>
      </c>
      <c r="F199" s="503">
        <v>262898400</v>
      </c>
      <c r="G199" s="573"/>
      <c r="H199" s="573"/>
      <c r="I199" s="569"/>
      <c r="J199" s="565"/>
    </row>
    <row r="200" spans="1:14" ht="15.75" customHeight="1">
      <c r="A200" s="578" t="s">
        <v>2004</v>
      </c>
      <c r="B200" s="559" t="s">
        <v>1996</v>
      </c>
      <c r="C200" s="570">
        <v>40000</v>
      </c>
      <c r="D200" s="559" t="s">
        <v>310</v>
      </c>
      <c r="E200" s="562">
        <v>6572.46</v>
      </c>
      <c r="F200" s="503">
        <v>262898400</v>
      </c>
      <c r="G200" s="573"/>
      <c r="H200" s="573"/>
      <c r="I200" s="569"/>
      <c r="J200" s="565"/>
    </row>
    <row r="201" spans="1:14" ht="15.75" customHeight="1">
      <c r="A201" s="578" t="s">
        <v>2004</v>
      </c>
      <c r="B201" s="559" t="s">
        <v>1996</v>
      </c>
      <c r="C201" s="570">
        <v>30000</v>
      </c>
      <c r="D201" s="559" t="s">
        <v>310</v>
      </c>
      <c r="E201" s="562">
        <v>6572.46</v>
      </c>
      <c r="F201" s="503">
        <v>197173800</v>
      </c>
      <c r="G201" s="573"/>
      <c r="H201" s="573"/>
      <c r="I201" s="569"/>
      <c r="J201" s="565"/>
    </row>
    <row r="202" spans="1:14" ht="15.75" customHeight="1">
      <c r="A202" s="502" t="s">
        <v>1826</v>
      </c>
      <c r="B202" s="559" t="s">
        <v>388</v>
      </c>
      <c r="C202" s="570">
        <v>64000</v>
      </c>
      <c r="D202" s="559" t="s">
        <v>310</v>
      </c>
      <c r="E202" s="562">
        <v>6572.46</v>
      </c>
      <c r="F202" s="503">
        <v>420637440</v>
      </c>
      <c r="G202" s="569"/>
      <c r="H202" s="641"/>
      <c r="K202" s="576"/>
      <c r="L202" s="576"/>
      <c r="M202" s="579"/>
      <c r="N202" s="565"/>
    </row>
    <row r="203" spans="1:14" ht="15.75" customHeight="1" thickBot="1">
      <c r="A203" s="470" t="s">
        <v>1982</v>
      </c>
      <c r="B203" s="530"/>
      <c r="C203" s="577">
        <v>337000</v>
      </c>
      <c r="D203" s="557"/>
      <c r="F203" s="577">
        <v>2214919020</v>
      </c>
      <c r="G203" s="569"/>
      <c r="H203" s="641"/>
    </row>
    <row r="204" spans="1:14" ht="15.75" customHeight="1" thickTop="1">
      <c r="A204" s="490"/>
      <c r="B204" s="490"/>
      <c r="E204" s="498"/>
      <c r="F204" s="498"/>
      <c r="H204" s="641"/>
      <c r="I204" s="569"/>
    </row>
    <row r="205" spans="1:14" ht="15.75" customHeight="1">
      <c r="A205" s="490"/>
      <c r="G205" s="569"/>
      <c r="H205" s="641"/>
    </row>
    <row r="206" spans="1:14" ht="15.75" customHeight="1">
      <c r="E206" s="498"/>
      <c r="G206" s="569"/>
      <c r="H206" s="641"/>
    </row>
    <row r="207" spans="1:14" ht="15.75" customHeight="1">
      <c r="A207" s="490" t="s">
        <v>126</v>
      </c>
      <c r="G207" s="569"/>
      <c r="H207" s="641"/>
    </row>
    <row r="208" spans="1:14" ht="15.75" customHeight="1" thickBot="1">
      <c r="A208" s="490"/>
      <c r="G208" s="569"/>
      <c r="H208" s="641"/>
    </row>
    <row r="209" spans="1:8" ht="15.75" customHeight="1">
      <c r="A209" s="754" t="s">
        <v>207</v>
      </c>
      <c r="B209" s="735" t="s">
        <v>208</v>
      </c>
      <c r="C209" s="735" t="s">
        <v>209</v>
      </c>
      <c r="D209" s="735" t="s">
        <v>210</v>
      </c>
      <c r="E209" s="737" t="s">
        <v>211</v>
      </c>
      <c r="G209" s="513"/>
      <c r="H209" s="555"/>
    </row>
    <row r="210" spans="1:8" ht="15.75" customHeight="1">
      <c r="A210" s="755"/>
      <c r="B210" s="736"/>
      <c r="C210" s="736"/>
      <c r="D210" s="736"/>
      <c r="E210" s="738"/>
      <c r="G210" s="513"/>
      <c r="H210" s="555"/>
    </row>
    <row r="211" spans="1:8" ht="15.75" customHeight="1">
      <c r="A211" s="580" t="s">
        <v>377</v>
      </c>
      <c r="B211" s="581">
        <v>6572.46</v>
      </c>
      <c r="C211" s="473"/>
      <c r="D211" s="560"/>
      <c r="E211" s="495"/>
      <c r="G211" s="513"/>
      <c r="H211" s="555"/>
    </row>
    <row r="212" spans="1:8" ht="15.75" customHeight="1">
      <c r="A212" s="580" t="s">
        <v>379</v>
      </c>
      <c r="B212" s="474">
        <v>6585.55</v>
      </c>
      <c r="C212" s="473"/>
      <c r="D212" s="560"/>
      <c r="E212" s="495"/>
      <c r="F212" s="498"/>
      <c r="G212" s="513"/>
      <c r="H212" s="555"/>
    </row>
    <row r="213" spans="1:8" ht="15.75" customHeight="1">
      <c r="A213" s="580" t="s">
        <v>380</v>
      </c>
      <c r="B213" s="474">
        <v>6572.46</v>
      </c>
      <c r="C213" s="473">
        <v>-560969610</v>
      </c>
      <c r="D213" s="560"/>
      <c r="E213" s="495"/>
      <c r="F213" s="563"/>
      <c r="G213" s="513"/>
      <c r="H213" s="555"/>
    </row>
    <row r="214" spans="1:8" ht="15.75" customHeight="1">
      <c r="A214" s="582" t="s">
        <v>378</v>
      </c>
      <c r="B214" s="475">
        <v>6585.55</v>
      </c>
      <c r="C214" s="473"/>
      <c r="D214" s="583"/>
      <c r="E214" s="584"/>
      <c r="F214" s="498"/>
      <c r="G214" s="513"/>
      <c r="H214" s="555"/>
    </row>
    <row r="215" spans="1:8" ht="15.75" customHeight="1">
      <c r="A215" s="476" t="s">
        <v>212</v>
      </c>
      <c r="B215" s="477"/>
      <c r="C215" s="478">
        <v>-560969610</v>
      </c>
      <c r="D215" s="477"/>
      <c r="E215" s="478"/>
      <c r="F215" s="498"/>
      <c r="G215" s="513"/>
      <c r="H215" s="555"/>
    </row>
    <row r="216" spans="1:8" ht="15.75" customHeight="1">
      <c r="A216" s="585"/>
      <c r="B216" s="516"/>
      <c r="C216" s="496"/>
      <c r="D216" s="516"/>
      <c r="E216" s="496"/>
      <c r="F216" s="498"/>
      <c r="G216" s="513"/>
      <c r="H216" s="555"/>
    </row>
    <row r="217" spans="1:8" ht="15.75" customHeight="1">
      <c r="A217" s="585"/>
      <c r="B217" s="516"/>
      <c r="C217" s="496"/>
      <c r="D217" s="516"/>
      <c r="E217" s="496"/>
      <c r="G217" s="513"/>
      <c r="H217" s="555"/>
    </row>
    <row r="218" spans="1:8" ht="15.75" customHeight="1">
      <c r="A218" s="490" t="s">
        <v>127</v>
      </c>
      <c r="G218" s="513"/>
      <c r="H218" s="555"/>
    </row>
    <row r="219" spans="1:8" ht="15.75" customHeight="1">
      <c r="A219" s="490"/>
      <c r="G219" s="513"/>
      <c r="H219" s="555"/>
    </row>
    <row r="220" spans="1:8" ht="15.75" customHeight="1">
      <c r="A220" s="734" t="s">
        <v>6</v>
      </c>
      <c r="B220" s="753" t="s">
        <v>128</v>
      </c>
      <c r="C220" s="466" t="s">
        <v>129</v>
      </c>
      <c r="D220" s="472" t="s">
        <v>130</v>
      </c>
      <c r="E220" s="514"/>
      <c r="F220" s="514"/>
      <c r="G220" s="513"/>
      <c r="H220" s="555"/>
    </row>
    <row r="221" spans="1:8" ht="15.75" customHeight="1">
      <c r="A221" s="734"/>
      <c r="B221" s="753"/>
      <c r="C221" s="479">
        <v>46022</v>
      </c>
      <c r="D221" s="479">
        <v>45657</v>
      </c>
      <c r="E221" s="586"/>
      <c r="F221" s="586"/>
      <c r="G221" s="513"/>
      <c r="H221" s="555"/>
    </row>
    <row r="222" spans="1:8" ht="15.75" customHeight="1">
      <c r="A222" s="587" t="s">
        <v>131</v>
      </c>
      <c r="B222" s="588"/>
      <c r="C222" s="589">
        <v>40566943233</v>
      </c>
      <c r="D222" s="589">
        <v>3235072996</v>
      </c>
      <c r="E222" s="480"/>
      <c r="F222" s="480"/>
      <c r="G222" s="513"/>
      <c r="H222" s="555"/>
    </row>
    <row r="223" spans="1:8" ht="15.75" customHeight="1">
      <c r="A223" s="553" t="s">
        <v>455</v>
      </c>
      <c r="B223" s="590" t="s">
        <v>132</v>
      </c>
      <c r="C223" s="481">
        <v>200000</v>
      </c>
      <c r="D223" s="481">
        <v>200000</v>
      </c>
      <c r="E223" s="591"/>
      <c r="F223" s="592"/>
      <c r="G223" s="513"/>
      <c r="H223" s="555"/>
    </row>
    <row r="224" spans="1:8" ht="15.75" customHeight="1">
      <c r="A224" s="553" t="s">
        <v>1920</v>
      </c>
      <c r="B224" s="590" t="s">
        <v>310</v>
      </c>
      <c r="C224" s="481">
        <v>6572460</v>
      </c>
      <c r="D224" s="481">
        <v>75618903</v>
      </c>
      <c r="E224" s="591"/>
      <c r="F224" s="592"/>
      <c r="G224" s="513"/>
      <c r="H224" s="555"/>
    </row>
    <row r="225" spans="1:8" ht="15.75" customHeight="1">
      <c r="A225" s="553" t="s">
        <v>1837</v>
      </c>
      <c r="B225" s="590" t="s">
        <v>132</v>
      </c>
      <c r="C225" s="481">
        <v>15981460</v>
      </c>
      <c r="D225" s="481">
        <v>280388</v>
      </c>
      <c r="E225" s="591"/>
      <c r="F225" s="592"/>
      <c r="G225" s="513"/>
      <c r="H225" s="555"/>
    </row>
    <row r="226" spans="1:8" ht="15.75" customHeight="1">
      <c r="A226" s="553" t="s">
        <v>960</v>
      </c>
      <c r="B226" s="590" t="s">
        <v>132</v>
      </c>
      <c r="C226" s="481">
        <v>119788455</v>
      </c>
      <c r="D226" s="482">
        <v>128529</v>
      </c>
      <c r="E226" s="591"/>
      <c r="F226" s="592"/>
      <c r="G226" s="513"/>
      <c r="H226" s="555"/>
    </row>
    <row r="227" spans="1:8" ht="15.75" customHeight="1">
      <c r="A227" s="553" t="s">
        <v>1838</v>
      </c>
      <c r="B227" s="590" t="s">
        <v>310</v>
      </c>
      <c r="C227" s="481">
        <v>11679130</v>
      </c>
      <c r="D227" s="482">
        <v>4167507</v>
      </c>
      <c r="E227" s="591"/>
      <c r="F227" s="592"/>
      <c r="G227" s="513"/>
      <c r="H227" s="555"/>
    </row>
    <row r="228" spans="1:8" ht="15.75" customHeight="1">
      <c r="A228" s="553" t="s">
        <v>961</v>
      </c>
      <c r="B228" s="590" t="s">
        <v>132</v>
      </c>
      <c r="C228" s="481">
        <v>399780</v>
      </c>
      <c r="D228" s="482">
        <v>188596053</v>
      </c>
      <c r="E228" s="591"/>
      <c r="F228" s="592"/>
      <c r="G228" s="513"/>
      <c r="H228" s="555"/>
    </row>
    <row r="229" spans="1:8" ht="15.75" customHeight="1">
      <c r="A229" s="553" t="s">
        <v>462</v>
      </c>
      <c r="B229" s="590" t="s">
        <v>132</v>
      </c>
      <c r="C229" s="481">
        <v>16949790</v>
      </c>
      <c r="D229" s="482">
        <v>11893558</v>
      </c>
      <c r="E229" s="591"/>
      <c r="F229" s="592"/>
      <c r="G229" s="513"/>
      <c r="H229" s="555"/>
    </row>
    <row r="230" spans="1:8" ht="15.75" customHeight="1">
      <c r="A230" s="553" t="s">
        <v>2740</v>
      </c>
      <c r="B230" s="590" t="s">
        <v>310</v>
      </c>
      <c r="C230" s="481">
        <v>657246</v>
      </c>
      <c r="D230" s="482">
        <v>301773403</v>
      </c>
      <c r="E230" s="591"/>
      <c r="F230" s="592"/>
      <c r="G230" s="513"/>
      <c r="H230" s="555"/>
    </row>
    <row r="231" spans="1:8" ht="15.75" customHeight="1">
      <c r="A231" s="553" t="s">
        <v>424</v>
      </c>
      <c r="B231" s="590" t="s">
        <v>310</v>
      </c>
      <c r="C231" s="481">
        <v>16978570</v>
      </c>
      <c r="D231" s="482">
        <v>21117297</v>
      </c>
      <c r="E231" s="591"/>
      <c r="F231" s="592"/>
      <c r="G231" s="513"/>
      <c r="H231" s="555"/>
    </row>
    <row r="232" spans="1:8" ht="15.75" customHeight="1">
      <c r="A232" s="553" t="s">
        <v>425</v>
      </c>
      <c r="B232" s="590" t="s">
        <v>310</v>
      </c>
      <c r="C232" s="481">
        <v>199953228</v>
      </c>
      <c r="D232" s="482">
        <v>62652</v>
      </c>
      <c r="E232" s="591"/>
      <c r="F232" s="592"/>
      <c r="G232" s="513"/>
      <c r="H232" s="555"/>
    </row>
    <row r="233" spans="1:8" ht="15.75" customHeight="1">
      <c r="A233" s="553" t="s">
        <v>2743</v>
      </c>
      <c r="B233" s="590" t="s">
        <v>310</v>
      </c>
      <c r="C233" s="481">
        <v>1042326</v>
      </c>
      <c r="D233" s="482">
        <v>113293491</v>
      </c>
      <c r="E233" s="591"/>
      <c r="F233" s="592"/>
      <c r="G233" s="513"/>
      <c r="H233" s="555"/>
    </row>
    <row r="234" spans="1:8" ht="15.75" customHeight="1">
      <c r="A234" s="553" t="s">
        <v>962</v>
      </c>
      <c r="B234" s="590" t="s">
        <v>310</v>
      </c>
      <c r="C234" s="481">
        <v>199080</v>
      </c>
      <c r="D234" s="482">
        <v>3167541</v>
      </c>
      <c r="E234" s="591"/>
      <c r="F234" s="592"/>
      <c r="G234" s="513"/>
      <c r="H234" s="555"/>
    </row>
    <row r="235" spans="1:8" ht="15.75" customHeight="1">
      <c r="A235" s="553" t="s">
        <v>423</v>
      </c>
      <c r="B235" s="590" t="s">
        <v>310</v>
      </c>
      <c r="C235" s="481">
        <v>53490886</v>
      </c>
      <c r="D235" s="482">
        <v>78</v>
      </c>
      <c r="E235" s="591"/>
      <c r="F235" s="592"/>
      <c r="G235" s="513"/>
      <c r="H235" s="555"/>
    </row>
    <row r="236" spans="1:8" ht="15.75" customHeight="1">
      <c r="A236" s="553" t="s">
        <v>467</v>
      </c>
      <c r="B236" s="590" t="s">
        <v>132</v>
      </c>
      <c r="C236" s="481">
        <v>239368215</v>
      </c>
      <c r="D236" s="482">
        <v>347459968</v>
      </c>
      <c r="E236" s="591"/>
      <c r="F236" s="592"/>
      <c r="G236" s="513"/>
      <c r="H236" s="555"/>
    </row>
    <row r="237" spans="1:8" ht="15.75" customHeight="1">
      <c r="A237" s="553" t="s">
        <v>469</v>
      </c>
      <c r="B237" s="590" t="s">
        <v>132</v>
      </c>
      <c r="C237" s="481">
        <v>130760790</v>
      </c>
      <c r="D237" s="482">
        <v>1198446197</v>
      </c>
      <c r="E237" s="591"/>
      <c r="F237" s="592"/>
      <c r="G237" s="513"/>
      <c r="H237" s="555"/>
    </row>
    <row r="238" spans="1:8" ht="15.75" customHeight="1">
      <c r="A238" s="553" t="s">
        <v>1840</v>
      </c>
      <c r="B238" s="590" t="s">
        <v>132</v>
      </c>
      <c r="C238" s="481">
        <v>19062133</v>
      </c>
      <c r="D238" s="482">
        <v>0</v>
      </c>
      <c r="E238" s="591"/>
      <c r="F238" s="592"/>
      <c r="G238" s="513"/>
      <c r="H238" s="555"/>
    </row>
    <row r="239" spans="1:8" ht="15.75" customHeight="1">
      <c r="A239" s="553" t="s">
        <v>471</v>
      </c>
      <c r="B239" s="590" t="s">
        <v>132</v>
      </c>
      <c r="C239" s="481">
        <v>1905988545</v>
      </c>
      <c r="D239" s="482">
        <v>0</v>
      </c>
      <c r="E239" s="591"/>
      <c r="F239" s="592"/>
      <c r="G239" s="513"/>
      <c r="H239" s="555"/>
    </row>
    <row r="240" spans="1:8" ht="15.75" customHeight="1">
      <c r="A240" s="593" t="s">
        <v>963</v>
      </c>
      <c r="B240" s="590" t="s">
        <v>132</v>
      </c>
      <c r="C240" s="481">
        <v>3292670</v>
      </c>
      <c r="D240" s="482">
        <v>0</v>
      </c>
      <c r="E240" s="591"/>
      <c r="F240" s="592"/>
      <c r="G240" s="513"/>
      <c r="H240" s="555"/>
    </row>
    <row r="241" spans="1:12" ht="15.75" customHeight="1">
      <c r="A241" s="553" t="s">
        <v>475</v>
      </c>
      <c r="B241" s="590" t="s">
        <v>310</v>
      </c>
      <c r="C241" s="481">
        <v>20612657563</v>
      </c>
      <c r="D241" s="482">
        <v>0</v>
      </c>
      <c r="E241" s="591"/>
      <c r="F241" s="592"/>
      <c r="G241" s="513"/>
      <c r="H241" s="555"/>
    </row>
    <row r="242" spans="1:12" ht="15.75" customHeight="1">
      <c r="A242" s="553" t="s">
        <v>477</v>
      </c>
      <c r="B242" s="590" t="s">
        <v>132</v>
      </c>
      <c r="C242" s="481">
        <v>14692773010</v>
      </c>
      <c r="D242" s="482">
        <v>0</v>
      </c>
      <c r="E242" s="591"/>
      <c r="F242" s="592"/>
      <c r="G242" s="513"/>
      <c r="H242" s="555"/>
    </row>
    <row r="243" spans="1:12" ht="15.75" customHeight="1">
      <c r="A243" s="553" t="s">
        <v>1335</v>
      </c>
      <c r="B243" s="590" t="s">
        <v>132</v>
      </c>
      <c r="C243" s="481">
        <v>10000000</v>
      </c>
      <c r="D243" s="482">
        <v>10000000</v>
      </c>
      <c r="F243" s="592"/>
      <c r="G243" s="513"/>
      <c r="H243" s="555"/>
    </row>
    <row r="244" spans="1:12" ht="15.75" customHeight="1">
      <c r="A244" s="553" t="s">
        <v>2706</v>
      </c>
      <c r="B244" s="590" t="s">
        <v>132</v>
      </c>
      <c r="C244" s="481">
        <v>1609427713</v>
      </c>
      <c r="D244" s="482">
        <v>636074534</v>
      </c>
      <c r="F244" s="592"/>
      <c r="G244" s="513"/>
      <c r="H244" s="555"/>
    </row>
    <row r="245" spans="1:12" ht="15.75" customHeight="1">
      <c r="A245" s="553" t="s">
        <v>1909</v>
      </c>
      <c r="B245" s="590" t="s">
        <v>310</v>
      </c>
      <c r="C245" s="481">
        <v>886428337</v>
      </c>
      <c r="D245" s="482">
        <v>317813297</v>
      </c>
      <c r="F245" s="592"/>
      <c r="G245" s="513"/>
      <c r="H245" s="555"/>
    </row>
    <row r="246" spans="1:12" ht="15.75" customHeight="1">
      <c r="A246" s="553" t="s">
        <v>2707</v>
      </c>
      <c r="B246" s="590" t="s">
        <v>132</v>
      </c>
      <c r="C246" s="481">
        <v>15378</v>
      </c>
      <c r="D246" s="482">
        <v>4979600</v>
      </c>
      <c r="F246" s="592"/>
      <c r="G246" s="513"/>
      <c r="H246" s="555"/>
    </row>
    <row r="247" spans="1:12" ht="15.75" customHeight="1">
      <c r="A247" s="553" t="s">
        <v>2708</v>
      </c>
      <c r="B247" s="590" t="s">
        <v>132</v>
      </c>
      <c r="C247" s="481">
        <v>100000</v>
      </c>
      <c r="D247" s="482">
        <v>0</v>
      </c>
      <c r="F247" s="592"/>
      <c r="G247" s="513"/>
      <c r="H247" s="555"/>
    </row>
    <row r="248" spans="1:12" ht="15.75" customHeight="1">
      <c r="A248" s="553" t="s">
        <v>2709</v>
      </c>
      <c r="B248" s="590" t="s">
        <v>132</v>
      </c>
      <c r="C248" s="481">
        <v>13176468</v>
      </c>
      <c r="D248" s="482">
        <v>0</v>
      </c>
      <c r="F248" s="592"/>
      <c r="G248" s="513"/>
      <c r="H248" s="555"/>
    </row>
    <row r="249" spans="1:12" ht="15.75" customHeight="1">
      <c r="A249" s="518"/>
      <c r="B249" s="594"/>
      <c r="C249" s="483">
        <v>40566943233</v>
      </c>
      <c r="D249" s="483">
        <v>3235072996</v>
      </c>
      <c r="G249" s="513"/>
      <c r="H249" s="555"/>
    </row>
    <row r="250" spans="1:12" ht="15.75" customHeight="1">
      <c r="A250" s="518"/>
      <c r="B250" s="594"/>
      <c r="C250" s="484"/>
      <c r="D250" s="485"/>
      <c r="G250" s="513"/>
      <c r="H250" s="555"/>
    </row>
    <row r="251" spans="1:12" ht="15.75" customHeight="1">
      <c r="A251" s="490" t="s">
        <v>133</v>
      </c>
      <c r="E251" s="595"/>
      <c r="G251" s="513"/>
      <c r="H251" s="555"/>
    </row>
    <row r="252" spans="1:12" ht="15.75" customHeight="1">
      <c r="A252" s="490"/>
      <c r="C252" s="596"/>
      <c r="D252" s="596"/>
      <c r="E252" s="596"/>
      <c r="F252" s="597"/>
      <c r="G252" s="498"/>
      <c r="H252" s="555"/>
      <c r="I252" s="513"/>
    </row>
    <row r="253" spans="1:12" ht="36.75" customHeight="1">
      <c r="A253" s="552" t="s">
        <v>1983</v>
      </c>
      <c r="B253" s="466" t="s">
        <v>1984</v>
      </c>
      <c r="C253" s="466" t="s">
        <v>1985</v>
      </c>
      <c r="D253" s="466" t="s">
        <v>323</v>
      </c>
      <c r="E253" s="466" t="s">
        <v>355</v>
      </c>
      <c r="F253" s="466" t="s">
        <v>1986</v>
      </c>
      <c r="G253" s="486" t="s">
        <v>1987</v>
      </c>
      <c r="H253" s="487" t="s">
        <v>1988</v>
      </c>
      <c r="I253" s="434"/>
    </row>
    <row r="254" spans="1:12" ht="15.75" customHeight="1">
      <c r="A254" s="578" t="s">
        <v>966</v>
      </c>
      <c r="B254" s="559" t="s">
        <v>966</v>
      </c>
      <c r="C254" s="598" t="s">
        <v>2833</v>
      </c>
      <c r="D254" s="495" t="s">
        <v>1913</v>
      </c>
      <c r="E254" s="503" t="s">
        <v>1313</v>
      </c>
      <c r="F254" s="503">
        <v>1</v>
      </c>
      <c r="G254" s="432">
        <v>50000000</v>
      </c>
      <c r="H254" s="433">
        <v>7607.5016051828388</v>
      </c>
      <c r="I254" s="434"/>
      <c r="K254" s="565"/>
      <c r="L254" s="579"/>
    </row>
    <row r="255" spans="1:12" ht="15.75" customHeight="1">
      <c r="A255" s="578" t="s">
        <v>966</v>
      </c>
      <c r="B255" s="559" t="s">
        <v>966</v>
      </c>
      <c r="C255" s="598" t="s">
        <v>2834</v>
      </c>
      <c r="D255" s="495" t="s">
        <v>1913</v>
      </c>
      <c r="E255" s="503" t="s">
        <v>1313</v>
      </c>
      <c r="F255" s="503">
        <v>1</v>
      </c>
      <c r="G255" s="432">
        <v>5000000</v>
      </c>
      <c r="H255" s="433">
        <v>760.75016051828391</v>
      </c>
      <c r="I255" s="434"/>
      <c r="K255" s="565"/>
      <c r="L255" s="579"/>
    </row>
    <row r="256" spans="1:12" ht="15.75" customHeight="1">
      <c r="A256" s="578" t="s">
        <v>966</v>
      </c>
      <c r="B256" s="559" t="s">
        <v>966</v>
      </c>
      <c r="C256" s="598" t="s">
        <v>2835</v>
      </c>
      <c r="D256" s="495" t="s">
        <v>1913</v>
      </c>
      <c r="E256" s="503" t="s">
        <v>1313</v>
      </c>
      <c r="F256" s="503">
        <v>1</v>
      </c>
      <c r="G256" s="432">
        <v>7000000</v>
      </c>
      <c r="H256" s="433">
        <v>1065.0502247255974</v>
      </c>
      <c r="I256" s="434"/>
      <c r="K256" s="565"/>
      <c r="L256" s="579"/>
    </row>
    <row r="257" spans="1:12" ht="15.75" customHeight="1">
      <c r="A257" s="578" t="s">
        <v>966</v>
      </c>
      <c r="B257" s="559" t="s">
        <v>966</v>
      </c>
      <c r="C257" s="598" t="s">
        <v>2836</v>
      </c>
      <c r="D257" s="495" t="s">
        <v>1913</v>
      </c>
      <c r="E257" s="503" t="s">
        <v>1313</v>
      </c>
      <c r="F257" s="503">
        <v>1</v>
      </c>
      <c r="G257" s="432">
        <v>15000000</v>
      </c>
      <c r="H257" s="433">
        <v>2282.2504815548514</v>
      </c>
      <c r="I257" s="434"/>
      <c r="K257" s="565"/>
      <c r="L257" s="579"/>
    </row>
    <row r="258" spans="1:12" ht="15.75" customHeight="1">
      <c r="A258" s="578" t="s">
        <v>966</v>
      </c>
      <c r="B258" s="559" t="s">
        <v>966</v>
      </c>
      <c r="C258" s="598" t="s">
        <v>2837</v>
      </c>
      <c r="D258" s="495" t="s">
        <v>1913</v>
      </c>
      <c r="E258" s="503" t="s">
        <v>1313</v>
      </c>
      <c r="F258" s="503">
        <v>1</v>
      </c>
      <c r="G258" s="432">
        <v>60000000</v>
      </c>
      <c r="H258" s="433">
        <v>9129.0019262194055</v>
      </c>
      <c r="I258" s="434"/>
      <c r="K258" s="565"/>
      <c r="L258" s="579"/>
    </row>
    <row r="259" spans="1:12" ht="15.75" customHeight="1">
      <c r="A259" s="578" t="s">
        <v>966</v>
      </c>
      <c r="B259" s="559" t="s">
        <v>966</v>
      </c>
      <c r="C259" s="598" t="s">
        <v>2838</v>
      </c>
      <c r="D259" s="495" t="s">
        <v>2832</v>
      </c>
      <c r="E259" s="503" t="s">
        <v>1313</v>
      </c>
      <c r="F259" s="503">
        <v>1</v>
      </c>
      <c r="G259" s="432">
        <v>1000000000</v>
      </c>
      <c r="H259" s="433">
        <v>152150.03210365676</v>
      </c>
      <c r="I259" s="434"/>
      <c r="K259" s="565"/>
      <c r="L259" s="579"/>
    </row>
    <row r="260" spans="1:12" ht="15.75" customHeight="1">
      <c r="A260" s="578" t="s">
        <v>966</v>
      </c>
      <c r="B260" s="559" t="s">
        <v>966</v>
      </c>
      <c r="C260" s="598" t="s">
        <v>2839</v>
      </c>
      <c r="D260" s="495" t="s">
        <v>2840</v>
      </c>
      <c r="E260" s="503" t="s">
        <v>1313</v>
      </c>
      <c r="F260" s="503">
        <v>1</v>
      </c>
      <c r="G260" s="432">
        <v>50000000</v>
      </c>
      <c r="H260" s="433">
        <v>7607.5016051828388</v>
      </c>
      <c r="I260" s="434"/>
      <c r="K260" s="565"/>
      <c r="L260" s="579"/>
    </row>
    <row r="261" spans="1:12" ht="15.75" customHeight="1">
      <c r="A261" s="578" t="s">
        <v>388</v>
      </c>
      <c r="B261" s="559" t="s">
        <v>1989</v>
      </c>
      <c r="C261" s="598" t="s">
        <v>2841</v>
      </c>
      <c r="D261" s="495" t="s">
        <v>1312</v>
      </c>
      <c r="E261" s="503" t="s">
        <v>1313</v>
      </c>
      <c r="F261" s="503">
        <v>1</v>
      </c>
      <c r="G261" s="432">
        <v>1000000</v>
      </c>
      <c r="H261" s="433">
        <v>152.15003210365677</v>
      </c>
      <c r="I261" s="434"/>
      <c r="K261" s="565"/>
      <c r="L261" s="579"/>
    </row>
    <row r="262" spans="1:12" ht="15.75" customHeight="1">
      <c r="A262" s="578" t="s">
        <v>388</v>
      </c>
      <c r="B262" s="559" t="s">
        <v>1989</v>
      </c>
      <c r="C262" s="598" t="s">
        <v>1990</v>
      </c>
      <c r="D262" s="495" t="s">
        <v>1312</v>
      </c>
      <c r="E262" s="503" t="s">
        <v>1313</v>
      </c>
      <c r="F262" s="503">
        <v>173</v>
      </c>
      <c r="G262" s="432">
        <v>173000000</v>
      </c>
      <c r="H262" s="433">
        <v>26321.955553932621</v>
      </c>
      <c r="I262" s="434"/>
      <c r="K262" s="565"/>
      <c r="L262" s="579"/>
    </row>
    <row r="263" spans="1:12" ht="15.75" customHeight="1">
      <c r="A263" s="578" t="s">
        <v>388</v>
      </c>
      <c r="B263" s="559" t="s">
        <v>1989</v>
      </c>
      <c r="C263" s="598" t="s">
        <v>2842</v>
      </c>
      <c r="D263" s="495" t="s">
        <v>2843</v>
      </c>
      <c r="E263" s="503" t="s">
        <v>1313</v>
      </c>
      <c r="F263" s="503">
        <v>1</v>
      </c>
      <c r="G263" s="432">
        <v>1000000</v>
      </c>
      <c r="H263" s="433">
        <v>152.15003210365677</v>
      </c>
      <c r="I263" s="434"/>
      <c r="K263" s="565"/>
      <c r="L263" s="579"/>
    </row>
    <row r="264" spans="1:12" ht="15.75" customHeight="1">
      <c r="A264" s="578" t="s">
        <v>388</v>
      </c>
      <c r="B264" s="559" t="s">
        <v>1989</v>
      </c>
      <c r="C264" s="598" t="s">
        <v>2844</v>
      </c>
      <c r="D264" s="495" t="s">
        <v>2845</v>
      </c>
      <c r="E264" s="503" t="s">
        <v>1313</v>
      </c>
      <c r="F264" s="503">
        <v>192</v>
      </c>
      <c r="G264" s="432">
        <v>192000000</v>
      </c>
      <c r="H264" s="433">
        <v>29212.8061639021</v>
      </c>
      <c r="I264" s="434"/>
      <c r="K264" s="565"/>
      <c r="L264" s="579"/>
    </row>
    <row r="265" spans="1:12" ht="15.75" customHeight="1">
      <c r="A265" s="578" t="s">
        <v>388</v>
      </c>
      <c r="B265" s="559" t="s">
        <v>1989</v>
      </c>
      <c r="C265" s="598" t="s">
        <v>2846</v>
      </c>
      <c r="D265" s="495" t="s">
        <v>2845</v>
      </c>
      <c r="E265" s="570" t="s">
        <v>1313</v>
      </c>
      <c r="F265" s="503">
        <v>151</v>
      </c>
      <c r="G265" s="432">
        <v>151000000</v>
      </c>
      <c r="H265" s="433">
        <v>22974.654847652171</v>
      </c>
      <c r="I265" s="434"/>
      <c r="K265" s="565"/>
      <c r="L265" s="579"/>
    </row>
    <row r="266" spans="1:12" ht="15.75" customHeight="1">
      <c r="A266" s="578" t="s">
        <v>388</v>
      </c>
      <c r="B266" s="559" t="s">
        <v>1989</v>
      </c>
      <c r="C266" s="598" t="s">
        <v>2847</v>
      </c>
      <c r="D266" s="495" t="s">
        <v>1991</v>
      </c>
      <c r="E266" s="570" t="s">
        <v>1313</v>
      </c>
      <c r="F266" s="503">
        <v>1</v>
      </c>
      <c r="G266" s="432">
        <v>1000000</v>
      </c>
      <c r="H266" s="433">
        <v>152.15003210365677</v>
      </c>
      <c r="I266" s="434"/>
      <c r="K266" s="565"/>
      <c r="L266" s="579"/>
    </row>
    <row r="267" spans="1:12" ht="15.75" customHeight="1">
      <c r="A267" s="578" t="s">
        <v>388</v>
      </c>
      <c r="B267" s="559" t="s">
        <v>1989</v>
      </c>
      <c r="C267" s="598" t="s">
        <v>2848</v>
      </c>
      <c r="D267" s="495" t="s">
        <v>1991</v>
      </c>
      <c r="E267" s="570" t="s">
        <v>1313</v>
      </c>
      <c r="F267" s="503">
        <v>1</v>
      </c>
      <c r="G267" s="432">
        <v>1000000</v>
      </c>
      <c r="H267" s="433">
        <v>152.15003210365677</v>
      </c>
      <c r="I267" s="434"/>
      <c r="K267" s="565"/>
      <c r="L267" s="579"/>
    </row>
    <row r="268" spans="1:12" ht="15.75" customHeight="1">
      <c r="A268" s="578" t="s">
        <v>388</v>
      </c>
      <c r="B268" s="559" t="s">
        <v>1989</v>
      </c>
      <c r="C268" s="598" t="s">
        <v>2713</v>
      </c>
      <c r="D268" s="495" t="s">
        <v>1991</v>
      </c>
      <c r="E268" s="503" t="s">
        <v>1313</v>
      </c>
      <c r="F268" s="503">
        <v>1</v>
      </c>
      <c r="G268" s="432">
        <v>1000000</v>
      </c>
      <c r="H268" s="433">
        <v>152.15003210365677</v>
      </c>
      <c r="I268" s="434"/>
      <c r="K268" s="565"/>
      <c r="L268" s="579"/>
    </row>
    <row r="269" spans="1:12" ht="15.75" customHeight="1">
      <c r="A269" s="578" t="s">
        <v>388</v>
      </c>
      <c r="B269" s="559" t="s">
        <v>1989</v>
      </c>
      <c r="C269" s="598" t="s">
        <v>2849</v>
      </c>
      <c r="D269" s="495" t="s">
        <v>1991</v>
      </c>
      <c r="E269" s="570" t="s">
        <v>1313</v>
      </c>
      <c r="F269" s="503">
        <v>5</v>
      </c>
      <c r="G269" s="432">
        <v>5000000</v>
      </c>
      <c r="H269" s="433">
        <v>760.75016051828391</v>
      </c>
      <c r="I269" s="434"/>
      <c r="K269" s="565"/>
      <c r="L269" s="579"/>
    </row>
    <row r="270" spans="1:12" ht="15.75" customHeight="1">
      <c r="A270" s="578" t="s">
        <v>388</v>
      </c>
      <c r="B270" s="559" t="s">
        <v>1989</v>
      </c>
      <c r="C270" s="598" t="s">
        <v>1992</v>
      </c>
      <c r="D270" s="495" t="s">
        <v>1910</v>
      </c>
      <c r="E270" s="570" t="s">
        <v>1313</v>
      </c>
      <c r="F270" s="503">
        <v>2</v>
      </c>
      <c r="G270" s="432">
        <v>2000000</v>
      </c>
      <c r="H270" s="433">
        <v>304.30006420731354</v>
      </c>
      <c r="I270" s="434"/>
      <c r="K270" s="565"/>
      <c r="L270" s="579"/>
    </row>
    <row r="271" spans="1:12" ht="15.75" customHeight="1">
      <c r="A271" s="578" t="s">
        <v>388</v>
      </c>
      <c r="B271" s="559" t="s">
        <v>1989</v>
      </c>
      <c r="C271" s="598" t="s">
        <v>1993</v>
      </c>
      <c r="D271" s="495" t="s">
        <v>1910</v>
      </c>
      <c r="E271" s="570" t="s">
        <v>1313</v>
      </c>
      <c r="F271" s="503">
        <v>73</v>
      </c>
      <c r="G271" s="432">
        <v>73000000</v>
      </c>
      <c r="H271" s="433">
        <v>11106.952343566945</v>
      </c>
      <c r="I271" s="434"/>
      <c r="K271" s="565"/>
      <c r="L271" s="579"/>
    </row>
    <row r="272" spans="1:12" ht="15.75" customHeight="1">
      <c r="A272" s="578" t="s">
        <v>388</v>
      </c>
      <c r="B272" s="559" t="s">
        <v>1989</v>
      </c>
      <c r="C272" s="598" t="s">
        <v>1994</v>
      </c>
      <c r="D272" s="495" t="s">
        <v>1043</v>
      </c>
      <c r="E272" s="570" t="s">
        <v>1313</v>
      </c>
      <c r="F272" s="503">
        <v>199</v>
      </c>
      <c r="G272" s="432">
        <v>199000000</v>
      </c>
      <c r="H272" s="433">
        <v>30277.856388627697</v>
      </c>
      <c r="I272" s="434"/>
      <c r="K272" s="565"/>
      <c r="L272" s="579"/>
    </row>
    <row r="273" spans="1:12" ht="15.75" customHeight="1">
      <c r="A273" s="578" t="s">
        <v>388</v>
      </c>
      <c r="B273" s="559" t="s">
        <v>1989</v>
      </c>
      <c r="C273" s="598" t="s">
        <v>2850</v>
      </c>
      <c r="D273" s="495" t="s">
        <v>1911</v>
      </c>
      <c r="E273" s="570" t="s">
        <v>1313</v>
      </c>
      <c r="F273" s="503">
        <v>1</v>
      </c>
      <c r="G273" s="432">
        <v>1000000</v>
      </c>
      <c r="H273" s="433">
        <v>152.15003210365677</v>
      </c>
      <c r="I273" s="434"/>
      <c r="K273" s="565"/>
      <c r="L273" s="579"/>
    </row>
    <row r="274" spans="1:12" ht="15.75" customHeight="1">
      <c r="A274" s="578" t="s">
        <v>388</v>
      </c>
      <c r="B274" s="559" t="s">
        <v>1989</v>
      </c>
      <c r="C274" s="598" t="s">
        <v>1995</v>
      </c>
      <c r="D274" s="495" t="s">
        <v>1911</v>
      </c>
      <c r="E274" s="570" t="s">
        <v>1313</v>
      </c>
      <c r="F274" s="503">
        <v>152</v>
      </c>
      <c r="G274" s="432">
        <v>152000000</v>
      </c>
      <c r="H274" s="433">
        <v>23126.804879755829</v>
      </c>
      <c r="I274" s="434"/>
      <c r="K274" s="565"/>
      <c r="L274" s="579"/>
    </row>
    <row r="275" spans="1:12" ht="15.75" customHeight="1">
      <c r="A275" s="578" t="s">
        <v>388</v>
      </c>
      <c r="B275" s="559" t="s">
        <v>1989</v>
      </c>
      <c r="C275" s="598" t="s">
        <v>2851</v>
      </c>
      <c r="D275" s="495" t="s">
        <v>1911</v>
      </c>
      <c r="E275" s="570" t="s">
        <v>1313</v>
      </c>
      <c r="F275" s="503">
        <v>341</v>
      </c>
      <c r="G275" s="432">
        <v>341000000</v>
      </c>
      <c r="H275" s="433">
        <v>51883.160947346958</v>
      </c>
      <c r="I275" s="434"/>
      <c r="K275" s="565"/>
      <c r="L275" s="579"/>
    </row>
    <row r="276" spans="1:12" ht="15.75" customHeight="1">
      <c r="A276" s="578" t="s">
        <v>388</v>
      </c>
      <c r="B276" s="559" t="s">
        <v>1989</v>
      </c>
      <c r="C276" s="598" t="s">
        <v>2852</v>
      </c>
      <c r="D276" s="495" t="s">
        <v>2853</v>
      </c>
      <c r="E276" s="503" t="s">
        <v>1313</v>
      </c>
      <c r="F276" s="503">
        <v>1</v>
      </c>
      <c r="G276" s="432">
        <v>1000000</v>
      </c>
      <c r="H276" s="435">
        <v>152.15003210365677</v>
      </c>
      <c r="I276" s="434"/>
      <c r="K276" s="565"/>
      <c r="L276" s="579"/>
    </row>
    <row r="277" spans="1:12" ht="15.75" customHeight="1">
      <c r="A277" s="578" t="s">
        <v>388</v>
      </c>
      <c r="B277" s="559" t="s">
        <v>1996</v>
      </c>
      <c r="C277" s="598" t="s">
        <v>2854</v>
      </c>
      <c r="D277" s="495" t="s">
        <v>1825</v>
      </c>
      <c r="E277" s="503" t="s">
        <v>1313</v>
      </c>
      <c r="F277" s="503">
        <v>984</v>
      </c>
      <c r="G277" s="432">
        <v>984000000</v>
      </c>
      <c r="H277" s="433">
        <v>149715.63158999826</v>
      </c>
      <c r="I277" s="434"/>
      <c r="K277" s="565"/>
      <c r="L277" s="579"/>
    </row>
    <row r="278" spans="1:12" ht="15.75" customHeight="1">
      <c r="A278" s="578" t="s">
        <v>388</v>
      </c>
      <c r="B278" s="559" t="s">
        <v>1996</v>
      </c>
      <c r="C278" s="598" t="s">
        <v>1998</v>
      </c>
      <c r="D278" s="495" t="s">
        <v>2855</v>
      </c>
      <c r="E278" s="503" t="s">
        <v>1313</v>
      </c>
      <c r="F278" s="503">
        <v>3</v>
      </c>
      <c r="G278" s="432">
        <v>3000000</v>
      </c>
      <c r="H278" s="433">
        <v>456.45009631097031</v>
      </c>
      <c r="I278" s="434"/>
      <c r="K278" s="565"/>
      <c r="L278" s="579"/>
    </row>
    <row r="279" spans="1:12" ht="15.75" customHeight="1">
      <c r="A279" s="578" t="s">
        <v>388</v>
      </c>
      <c r="B279" s="559" t="s">
        <v>1996</v>
      </c>
      <c r="C279" s="598" t="s">
        <v>2856</v>
      </c>
      <c r="D279" s="495" t="s">
        <v>2855</v>
      </c>
      <c r="E279" s="503" t="s">
        <v>1313</v>
      </c>
      <c r="F279" s="503">
        <v>1</v>
      </c>
      <c r="G279" s="432">
        <v>1000000</v>
      </c>
      <c r="H279" s="433">
        <v>152.15003210365677</v>
      </c>
      <c r="I279" s="434"/>
      <c r="K279" s="565"/>
      <c r="L279" s="579"/>
    </row>
    <row r="280" spans="1:12" ht="15.75" customHeight="1">
      <c r="A280" s="578" t="s">
        <v>388</v>
      </c>
      <c r="B280" s="559" t="s">
        <v>1996</v>
      </c>
      <c r="C280" s="598" t="s">
        <v>2857</v>
      </c>
      <c r="D280" s="495" t="s">
        <v>2858</v>
      </c>
      <c r="E280" s="503" t="s">
        <v>1313</v>
      </c>
      <c r="F280" s="503">
        <v>1</v>
      </c>
      <c r="G280" s="432">
        <v>1000000</v>
      </c>
      <c r="H280" s="433">
        <v>152.15003210365677</v>
      </c>
      <c r="I280" s="434"/>
      <c r="K280" s="565"/>
      <c r="L280" s="579"/>
    </row>
    <row r="281" spans="1:12" ht="15.75" customHeight="1">
      <c r="A281" s="578" t="s">
        <v>388</v>
      </c>
      <c r="B281" s="559" t="s">
        <v>1996</v>
      </c>
      <c r="C281" s="598" t="s">
        <v>2859</v>
      </c>
      <c r="D281" s="495" t="s">
        <v>2860</v>
      </c>
      <c r="E281" s="503" t="s">
        <v>1313</v>
      </c>
      <c r="F281" s="599">
        <v>1</v>
      </c>
      <c r="G281" s="436">
        <v>1000000</v>
      </c>
      <c r="H281" s="437">
        <v>152.15003210365677</v>
      </c>
      <c r="I281" s="434"/>
      <c r="K281" s="565"/>
      <c r="L281" s="579"/>
    </row>
    <row r="282" spans="1:12" ht="15.75" customHeight="1">
      <c r="A282" s="600" t="s">
        <v>388</v>
      </c>
      <c r="B282" s="601" t="s">
        <v>1996</v>
      </c>
      <c r="C282" s="602" t="s">
        <v>1997</v>
      </c>
      <c r="D282" s="603" t="s">
        <v>2004</v>
      </c>
      <c r="E282" s="604" t="s">
        <v>1313</v>
      </c>
      <c r="F282" s="599">
        <v>1</v>
      </c>
      <c r="G282" s="436">
        <v>1000000</v>
      </c>
      <c r="H282" s="437">
        <v>152.15003210365677</v>
      </c>
      <c r="I282" s="434"/>
      <c r="K282" s="565"/>
      <c r="L282" s="579"/>
    </row>
    <row r="283" spans="1:12" ht="15.75" customHeight="1">
      <c r="A283" s="600" t="s">
        <v>966</v>
      </c>
      <c r="B283" s="601" t="s">
        <v>966</v>
      </c>
      <c r="C283" s="602" t="s">
        <v>2861</v>
      </c>
      <c r="D283" s="603" t="s">
        <v>2832</v>
      </c>
      <c r="E283" s="604" t="s">
        <v>310</v>
      </c>
      <c r="F283" s="599">
        <v>1</v>
      </c>
      <c r="G283" s="436">
        <v>657246000</v>
      </c>
      <c r="H283" s="437">
        <v>100000</v>
      </c>
      <c r="I283" s="434"/>
      <c r="K283" s="565"/>
      <c r="L283" s="579"/>
    </row>
    <row r="284" spans="1:12" ht="15.75" customHeight="1">
      <c r="A284" s="600" t="s">
        <v>388</v>
      </c>
      <c r="B284" s="601" t="s">
        <v>1989</v>
      </c>
      <c r="C284" s="602" t="s">
        <v>2862</v>
      </c>
      <c r="D284" s="603" t="s">
        <v>1312</v>
      </c>
      <c r="E284" s="604" t="s">
        <v>310</v>
      </c>
      <c r="F284" s="599">
        <v>1</v>
      </c>
      <c r="G284" s="436">
        <v>6572460</v>
      </c>
      <c r="H284" s="437">
        <v>1000</v>
      </c>
      <c r="I284" s="434"/>
      <c r="K284" s="565"/>
      <c r="L284" s="579"/>
    </row>
    <row r="285" spans="1:12" ht="15.75" customHeight="1">
      <c r="A285" s="600" t="s">
        <v>388</v>
      </c>
      <c r="B285" s="601" t="s">
        <v>1989</v>
      </c>
      <c r="C285" s="602" t="s">
        <v>1999</v>
      </c>
      <c r="D285" s="603" t="s">
        <v>1312</v>
      </c>
      <c r="E285" s="604" t="s">
        <v>310</v>
      </c>
      <c r="F285" s="599">
        <v>1</v>
      </c>
      <c r="G285" s="436">
        <v>6572460</v>
      </c>
      <c r="H285" s="437">
        <v>1000</v>
      </c>
      <c r="I285" s="434"/>
      <c r="K285" s="565"/>
      <c r="L285" s="579"/>
    </row>
    <row r="286" spans="1:12" ht="15.75" customHeight="1">
      <c r="A286" s="600" t="s">
        <v>388</v>
      </c>
      <c r="B286" s="601" t="s">
        <v>1989</v>
      </c>
      <c r="C286" s="602" t="s">
        <v>2863</v>
      </c>
      <c r="D286" s="603" t="s">
        <v>1312</v>
      </c>
      <c r="E286" s="604" t="s">
        <v>310</v>
      </c>
      <c r="F286" s="599">
        <v>3</v>
      </c>
      <c r="G286" s="436">
        <v>19717380</v>
      </c>
      <c r="H286" s="437">
        <v>3000</v>
      </c>
      <c r="I286" s="434"/>
      <c r="K286" s="565"/>
      <c r="L286" s="579"/>
    </row>
    <row r="287" spans="1:12" ht="15.75" customHeight="1">
      <c r="A287" s="600" t="s">
        <v>388</v>
      </c>
      <c r="B287" s="601" t="s">
        <v>1989</v>
      </c>
      <c r="C287" s="602" t="s">
        <v>2000</v>
      </c>
      <c r="D287" s="603" t="s">
        <v>1847</v>
      </c>
      <c r="E287" s="604" t="s">
        <v>310</v>
      </c>
      <c r="F287" s="599">
        <v>12</v>
      </c>
      <c r="G287" s="436">
        <v>78869520</v>
      </c>
      <c r="H287" s="437">
        <v>12000</v>
      </c>
      <c r="I287" s="434"/>
      <c r="K287" s="565"/>
      <c r="L287" s="579"/>
    </row>
    <row r="288" spans="1:12" ht="15.75" customHeight="1">
      <c r="A288" s="600" t="s">
        <v>388</v>
      </c>
      <c r="B288" s="601" t="s">
        <v>1989</v>
      </c>
      <c r="C288" s="602" t="s">
        <v>2001</v>
      </c>
      <c r="D288" s="603" t="s">
        <v>1847</v>
      </c>
      <c r="E288" s="604" t="s">
        <v>310</v>
      </c>
      <c r="F288" s="599">
        <v>5</v>
      </c>
      <c r="G288" s="436">
        <v>32862300</v>
      </c>
      <c r="H288" s="437">
        <v>5000</v>
      </c>
      <c r="I288" s="434"/>
      <c r="K288" s="565"/>
      <c r="L288" s="579"/>
    </row>
    <row r="289" spans="1:12" ht="15.75" customHeight="1">
      <c r="A289" s="600" t="s">
        <v>388</v>
      </c>
      <c r="B289" s="601" t="s">
        <v>1996</v>
      </c>
      <c r="C289" s="602" t="s">
        <v>2002</v>
      </c>
      <c r="D289" s="603" t="s">
        <v>1912</v>
      </c>
      <c r="E289" s="604" t="s">
        <v>310</v>
      </c>
      <c r="F289" s="599">
        <v>4</v>
      </c>
      <c r="G289" s="436">
        <v>26289840</v>
      </c>
      <c r="H289" s="437">
        <v>4000</v>
      </c>
      <c r="I289" s="434"/>
      <c r="K289" s="565"/>
      <c r="L289" s="579"/>
    </row>
    <row r="290" spans="1:12" ht="15.75" customHeight="1">
      <c r="A290" s="600" t="s">
        <v>388</v>
      </c>
      <c r="B290" s="601" t="s">
        <v>1996</v>
      </c>
      <c r="C290" s="602" t="s">
        <v>2864</v>
      </c>
      <c r="D290" s="603" t="s">
        <v>1913</v>
      </c>
      <c r="E290" s="604" t="s">
        <v>310</v>
      </c>
      <c r="F290" s="599">
        <v>37</v>
      </c>
      <c r="G290" s="436">
        <v>243181020</v>
      </c>
      <c r="H290" s="437">
        <v>37000</v>
      </c>
      <c r="I290" s="434"/>
      <c r="K290" s="565"/>
      <c r="L290" s="579"/>
    </row>
    <row r="291" spans="1:12" ht="15.75" customHeight="1">
      <c r="A291" s="600" t="s">
        <v>388</v>
      </c>
      <c r="B291" s="601" t="s">
        <v>1996</v>
      </c>
      <c r="C291" s="602" t="s">
        <v>2003</v>
      </c>
      <c r="D291" s="603" t="s">
        <v>2004</v>
      </c>
      <c r="E291" s="604" t="s">
        <v>310</v>
      </c>
      <c r="F291" s="599">
        <v>40</v>
      </c>
      <c r="G291" s="436">
        <v>262898400</v>
      </c>
      <c r="H291" s="437">
        <v>40000</v>
      </c>
      <c r="I291" s="434"/>
      <c r="K291" s="565"/>
      <c r="L291" s="579"/>
    </row>
    <row r="292" spans="1:12" ht="15.75" customHeight="1">
      <c r="A292" s="600" t="s">
        <v>388</v>
      </c>
      <c r="B292" s="601" t="s">
        <v>1996</v>
      </c>
      <c r="C292" s="602" t="s">
        <v>2005</v>
      </c>
      <c r="D292" s="603" t="s">
        <v>2004</v>
      </c>
      <c r="E292" s="604" t="s">
        <v>310</v>
      </c>
      <c r="F292" s="599">
        <v>40</v>
      </c>
      <c r="G292" s="436">
        <v>262898400</v>
      </c>
      <c r="H292" s="437">
        <v>40000</v>
      </c>
      <c r="I292" s="434"/>
      <c r="K292" s="565"/>
      <c r="L292" s="579"/>
    </row>
    <row r="293" spans="1:12" ht="15.75" customHeight="1">
      <c r="A293" s="600" t="s">
        <v>388</v>
      </c>
      <c r="B293" s="601" t="s">
        <v>1996</v>
      </c>
      <c r="C293" s="602" t="s">
        <v>2006</v>
      </c>
      <c r="D293" s="603" t="s">
        <v>2004</v>
      </c>
      <c r="E293" s="604" t="s">
        <v>310</v>
      </c>
      <c r="F293" s="599">
        <v>30</v>
      </c>
      <c r="G293" s="436">
        <v>197173800</v>
      </c>
      <c r="H293" s="437">
        <v>30000</v>
      </c>
      <c r="I293" s="434"/>
      <c r="K293" s="565"/>
      <c r="L293" s="579"/>
    </row>
    <row r="294" spans="1:12" ht="15.75" customHeight="1">
      <c r="A294" s="600" t="s">
        <v>2865</v>
      </c>
      <c r="B294" s="601" t="s">
        <v>2866</v>
      </c>
      <c r="C294" s="602" t="s">
        <v>2712</v>
      </c>
      <c r="D294" s="603" t="s">
        <v>2710</v>
      </c>
      <c r="E294" s="604" t="s">
        <v>1313</v>
      </c>
      <c r="F294" s="503">
        <v>150</v>
      </c>
      <c r="G294" s="438">
        <v>150000000</v>
      </c>
      <c r="H294" s="439">
        <v>22822.504815548516</v>
      </c>
      <c r="I294" s="434"/>
      <c r="K294" s="595"/>
      <c r="L294" s="579"/>
    </row>
    <row r="295" spans="1:12" ht="15.75" customHeight="1">
      <c r="A295" s="600" t="s">
        <v>2865</v>
      </c>
      <c r="B295" s="601" t="s">
        <v>2866</v>
      </c>
      <c r="C295" s="602" t="s">
        <v>2713</v>
      </c>
      <c r="D295" s="603" t="s">
        <v>2711</v>
      </c>
      <c r="E295" s="604" t="s">
        <v>1313</v>
      </c>
      <c r="F295" s="503">
        <v>500</v>
      </c>
      <c r="G295" s="438">
        <v>500000000</v>
      </c>
      <c r="H295" s="439">
        <v>76075.016051828381</v>
      </c>
      <c r="I295" s="434"/>
      <c r="K295" s="595"/>
      <c r="L295" s="579"/>
    </row>
    <row r="296" spans="1:12" ht="15.75" customHeight="1">
      <c r="A296" s="600" t="s">
        <v>388</v>
      </c>
      <c r="B296" s="601" t="s">
        <v>2867</v>
      </c>
      <c r="C296" s="602" t="s">
        <v>1997</v>
      </c>
      <c r="D296" s="603" t="s">
        <v>1314</v>
      </c>
      <c r="E296" s="604" t="s">
        <v>1313</v>
      </c>
      <c r="F296" s="503">
        <v>45</v>
      </c>
      <c r="G296" s="438">
        <v>45000000</v>
      </c>
      <c r="H296" s="439">
        <v>6846.7514446645546</v>
      </c>
      <c r="I296" s="434"/>
      <c r="K296" s="595"/>
      <c r="L296" s="579"/>
    </row>
    <row r="297" spans="1:12" ht="15.75" customHeight="1">
      <c r="A297" s="600" t="s">
        <v>388</v>
      </c>
      <c r="B297" s="601" t="s">
        <v>2867</v>
      </c>
      <c r="C297" s="602" t="s">
        <v>2714</v>
      </c>
      <c r="D297" s="603" t="s">
        <v>1826</v>
      </c>
      <c r="E297" s="604" t="s">
        <v>310</v>
      </c>
      <c r="F297" s="503">
        <v>64</v>
      </c>
      <c r="G297" s="438">
        <v>420637440</v>
      </c>
      <c r="H297" s="439">
        <v>64000</v>
      </c>
      <c r="I297" s="434"/>
      <c r="K297" s="595"/>
      <c r="L297" s="579"/>
    </row>
    <row r="298" spans="1:12" ht="15.75" customHeight="1">
      <c r="A298" s="600" t="s">
        <v>388</v>
      </c>
      <c r="B298" s="601"/>
      <c r="C298" s="605"/>
      <c r="D298" s="603" t="s">
        <v>1364</v>
      </c>
      <c r="E298" s="604"/>
      <c r="F298" s="503"/>
      <c r="G298" s="438">
        <v>6367861</v>
      </c>
      <c r="H298" s="439">
        <v>0</v>
      </c>
      <c r="I298" s="434"/>
    </row>
    <row r="299" spans="1:12" ht="15.75" customHeight="1">
      <c r="A299" s="488" t="s">
        <v>437</v>
      </c>
      <c r="B299" s="530"/>
      <c r="C299" s="606"/>
      <c r="D299" s="596"/>
      <c r="E299" s="607"/>
      <c r="F299" s="607"/>
      <c r="G299" s="608">
        <v>6389286881</v>
      </c>
      <c r="H299" s="648">
        <v>971161.33380804118</v>
      </c>
      <c r="I299" s="434"/>
    </row>
    <row r="300" spans="1:12" ht="15.75" customHeight="1">
      <c r="A300" s="488" t="s">
        <v>382</v>
      </c>
      <c r="B300" s="488"/>
      <c r="C300" s="488"/>
      <c r="D300" s="488"/>
      <c r="E300" s="488"/>
      <c r="F300" s="488"/>
      <c r="G300" s="489">
        <v>7349275068</v>
      </c>
      <c r="H300" s="488"/>
      <c r="I300" s="489"/>
      <c r="J300" s="488"/>
    </row>
    <row r="301" spans="1:12" ht="15.75" customHeight="1">
      <c r="A301" s="501"/>
      <c r="B301" s="488"/>
      <c r="C301" s="488"/>
      <c r="D301" s="488"/>
      <c r="E301" s="488"/>
      <c r="F301" s="488"/>
      <c r="G301" s="565"/>
      <c r="H301" s="488"/>
      <c r="I301" s="488"/>
      <c r="J301" s="488"/>
    </row>
    <row r="302" spans="1:12" ht="15.75" customHeight="1">
      <c r="A302" s="488"/>
      <c r="B302" s="488"/>
      <c r="C302" s="488"/>
      <c r="D302" s="488"/>
      <c r="E302" s="488"/>
      <c r="F302" s="488"/>
      <c r="G302" s="488"/>
      <c r="H302" s="488"/>
      <c r="I302" s="488"/>
      <c r="J302" s="488"/>
    </row>
    <row r="303" spans="1:12" ht="15.75" customHeight="1">
      <c r="A303" s="488"/>
      <c r="B303" s="488"/>
      <c r="C303" s="488"/>
      <c r="D303" s="488"/>
      <c r="E303" s="488"/>
      <c r="F303" s="488"/>
      <c r="G303" s="488"/>
      <c r="H303" s="488"/>
      <c r="I303" s="488"/>
      <c r="J303" s="488"/>
    </row>
    <row r="304" spans="1:12" ht="33" customHeight="1">
      <c r="A304" s="609" t="s">
        <v>213</v>
      </c>
      <c r="B304" s="492" t="s">
        <v>214</v>
      </c>
      <c r="C304" s="492" t="s">
        <v>215</v>
      </c>
      <c r="D304" s="492" t="s">
        <v>355</v>
      </c>
      <c r="E304" s="466" t="s">
        <v>216</v>
      </c>
      <c r="F304" s="492" t="s">
        <v>2007</v>
      </c>
      <c r="G304" s="440"/>
      <c r="H304" s="441"/>
      <c r="I304" s="434"/>
    </row>
    <row r="305" spans="1:9" ht="15.75" customHeight="1">
      <c r="A305" s="500" t="s">
        <v>438</v>
      </c>
      <c r="B305" s="578"/>
      <c r="C305" s="578"/>
      <c r="D305" s="578"/>
      <c r="E305" s="578"/>
      <c r="F305" s="578"/>
      <c r="G305" s="440"/>
      <c r="H305" s="441"/>
      <c r="I305" s="434"/>
    </row>
    <row r="306" spans="1:9" ht="15.75" customHeight="1">
      <c r="A306" s="578" t="s">
        <v>2008</v>
      </c>
      <c r="B306" s="559" t="s">
        <v>217</v>
      </c>
      <c r="C306" s="444">
        <v>100</v>
      </c>
      <c r="D306" s="598" t="s">
        <v>310</v>
      </c>
      <c r="E306" s="570">
        <v>1000</v>
      </c>
      <c r="F306" s="503">
        <v>791091000</v>
      </c>
      <c r="G306" s="440"/>
      <c r="H306" s="441"/>
      <c r="I306" s="434"/>
    </row>
    <row r="307" spans="1:9" ht="15.75" customHeight="1">
      <c r="A307" s="578" t="s">
        <v>2009</v>
      </c>
      <c r="B307" s="559" t="s">
        <v>966</v>
      </c>
      <c r="C307" s="444">
        <v>1</v>
      </c>
      <c r="D307" s="598" t="s">
        <v>356</v>
      </c>
      <c r="E307" s="503">
        <v>250000000</v>
      </c>
      <c r="F307" s="503">
        <v>250000000</v>
      </c>
      <c r="G307" s="440"/>
      <c r="H307" s="441"/>
      <c r="I307" s="434"/>
    </row>
    <row r="308" spans="1:9" ht="15.75" customHeight="1">
      <c r="A308" s="578" t="s">
        <v>2010</v>
      </c>
      <c r="B308" s="559" t="s">
        <v>966</v>
      </c>
      <c r="C308" s="444">
        <v>1</v>
      </c>
      <c r="D308" s="598" t="s">
        <v>356</v>
      </c>
      <c r="E308" s="503">
        <v>250000000</v>
      </c>
      <c r="F308" s="503">
        <v>250000000</v>
      </c>
      <c r="G308" s="440"/>
      <c r="H308" s="441"/>
      <c r="I308" s="434"/>
    </row>
    <row r="309" spans="1:9" ht="15.75" customHeight="1">
      <c r="A309" s="610" t="s">
        <v>2011</v>
      </c>
      <c r="B309" s="611"/>
      <c r="C309" s="611"/>
      <c r="D309" s="611"/>
      <c r="E309" s="612"/>
      <c r="F309" s="613">
        <v>1291091000</v>
      </c>
      <c r="G309" s="440"/>
      <c r="H309" s="441"/>
      <c r="I309" s="434"/>
    </row>
    <row r="310" spans="1:9" ht="15.75" customHeight="1">
      <c r="A310" s="490" t="s">
        <v>382</v>
      </c>
      <c r="E310" s="596"/>
      <c r="F310" s="496">
        <v>726359000</v>
      </c>
      <c r="G310" s="440"/>
      <c r="H310" s="441"/>
      <c r="I310" s="434"/>
    </row>
    <row r="311" spans="1:9" ht="15.75" customHeight="1">
      <c r="A311" s="490"/>
      <c r="D311" s="596"/>
      <c r="E311" s="496"/>
      <c r="F311" s="440"/>
      <c r="G311" s="434"/>
      <c r="H311" s="441"/>
    </row>
    <row r="312" spans="1:9" ht="15.75" customHeight="1">
      <c r="A312" s="490"/>
      <c r="B312" s="491"/>
      <c r="C312" s="491"/>
      <c r="E312" s="496"/>
      <c r="F312" s="440"/>
      <c r="G312" s="434"/>
      <c r="H312" s="441"/>
    </row>
    <row r="313" spans="1:9" ht="32.25" customHeight="1">
      <c r="A313" s="492" t="s">
        <v>370</v>
      </c>
      <c r="B313" s="493" t="s">
        <v>248</v>
      </c>
      <c r="C313" s="493" t="s">
        <v>2012</v>
      </c>
      <c r="D313" s="493" t="s">
        <v>2013</v>
      </c>
      <c r="E313" s="496"/>
      <c r="F313" s="440"/>
      <c r="G313" s="434"/>
      <c r="H313" s="441"/>
    </row>
    <row r="314" spans="1:9" ht="15.75" customHeight="1">
      <c r="A314" s="494" t="s">
        <v>383</v>
      </c>
      <c r="B314" s="495">
        <v>600000000</v>
      </c>
      <c r="C314" s="495">
        <v>960000000</v>
      </c>
      <c r="D314" s="495">
        <v>1560000000</v>
      </c>
      <c r="E314" s="496"/>
      <c r="F314" s="440"/>
      <c r="G314" s="434"/>
      <c r="H314" s="441"/>
    </row>
    <row r="315" spans="1:9" ht="15.75" customHeight="1">
      <c r="A315" s="494" t="s">
        <v>384</v>
      </c>
      <c r="B315" s="495">
        <v>200000000</v>
      </c>
      <c r="C315" s="495">
        <v>802000000</v>
      </c>
      <c r="D315" s="495">
        <v>1002000000</v>
      </c>
      <c r="E315" s="498"/>
      <c r="G315" s="513"/>
      <c r="H315" s="555"/>
    </row>
    <row r="316" spans="1:9" ht="15.75" customHeight="1">
      <c r="A316" s="497"/>
      <c r="B316" s="498"/>
      <c r="C316" s="498"/>
      <c r="D316" s="498"/>
      <c r="E316" s="498"/>
      <c r="F316" s="498"/>
      <c r="G316" s="513"/>
      <c r="H316" s="555"/>
    </row>
    <row r="317" spans="1:9" ht="15.75" customHeight="1">
      <c r="A317" s="490" t="s">
        <v>311</v>
      </c>
      <c r="G317" s="513"/>
      <c r="H317" s="555"/>
    </row>
    <row r="318" spans="1:9" ht="13.5" customHeight="1">
      <c r="A318" s="490"/>
      <c r="G318" s="513"/>
      <c r="H318" s="555"/>
    </row>
    <row r="319" spans="1:9" ht="15.6" customHeight="1">
      <c r="A319" s="743" t="s">
        <v>121</v>
      </c>
      <c r="B319" s="499" t="s">
        <v>129</v>
      </c>
      <c r="C319" s="499" t="s">
        <v>130</v>
      </c>
      <c r="G319" s="513"/>
      <c r="H319" s="555"/>
    </row>
    <row r="320" spans="1:9" ht="15.75" customHeight="1">
      <c r="A320" s="743"/>
      <c r="B320" s="614">
        <v>46022</v>
      </c>
      <c r="C320" s="614">
        <v>45657</v>
      </c>
      <c r="G320" s="513"/>
      <c r="H320" s="555"/>
    </row>
    <row r="321" spans="1:8" ht="15.75" customHeight="1">
      <c r="A321" s="502" t="s">
        <v>398</v>
      </c>
      <c r="B321" s="503">
        <v>4041796707</v>
      </c>
      <c r="C321" s="598">
        <v>1022931917</v>
      </c>
      <c r="D321" s="498"/>
      <c r="G321" s="513"/>
      <c r="H321" s="555"/>
    </row>
    <row r="322" spans="1:8" ht="15.75" customHeight="1">
      <c r="A322" s="502" t="s">
        <v>399</v>
      </c>
      <c r="B322" s="503">
        <v>87282153</v>
      </c>
      <c r="C322" s="598">
        <v>139659</v>
      </c>
      <c r="D322" s="498"/>
      <c r="F322" s="563"/>
      <c r="G322" s="513"/>
      <c r="H322" s="555"/>
    </row>
    <row r="323" spans="1:8" ht="15.75" customHeight="1">
      <c r="A323" s="502" t="s">
        <v>18</v>
      </c>
      <c r="B323" s="503">
        <v>178533008</v>
      </c>
      <c r="C323" s="598">
        <v>170412323</v>
      </c>
      <c r="D323" s="498"/>
      <c r="G323" s="513"/>
      <c r="H323" s="555"/>
    </row>
    <row r="324" spans="1:8" ht="15.75" customHeight="1">
      <c r="A324" s="500" t="s">
        <v>344</v>
      </c>
      <c r="B324" s="505">
        <v>4307611868</v>
      </c>
      <c r="C324" s="506">
        <v>1193483899</v>
      </c>
      <c r="D324" s="563"/>
      <c r="E324" s="563"/>
      <c r="F324" s="615"/>
      <c r="G324" s="513"/>
      <c r="H324" s="555"/>
    </row>
    <row r="325" spans="1:8" ht="15.75" customHeight="1">
      <c r="A325" s="490"/>
      <c r="G325" s="513"/>
      <c r="H325" s="555"/>
    </row>
    <row r="326" spans="1:8" ht="15.75" customHeight="1">
      <c r="A326" s="490" t="s">
        <v>373</v>
      </c>
      <c r="G326" s="513"/>
      <c r="H326" s="555"/>
    </row>
    <row r="327" spans="1:8" ht="15.75" customHeight="1">
      <c r="A327" s="743" t="s">
        <v>432</v>
      </c>
      <c r="B327" s="499" t="s">
        <v>129</v>
      </c>
      <c r="C327" s="499" t="s">
        <v>130</v>
      </c>
      <c r="G327" s="513"/>
      <c r="H327" s="555"/>
    </row>
    <row r="328" spans="1:8" ht="15.75" customHeight="1">
      <c r="A328" s="743"/>
      <c r="B328" s="614">
        <v>46022</v>
      </c>
      <c r="C328" s="614">
        <v>45657</v>
      </c>
      <c r="G328" s="513"/>
      <c r="H328" s="555"/>
    </row>
    <row r="329" spans="1:8" ht="15.75" customHeight="1">
      <c r="A329" s="553" t="s">
        <v>400</v>
      </c>
      <c r="B329" s="616">
        <v>6089812</v>
      </c>
      <c r="C329" s="616">
        <v>1061628</v>
      </c>
      <c r="G329" s="513"/>
      <c r="H329" s="555"/>
    </row>
    <row r="330" spans="1:8" ht="15.75" customHeight="1">
      <c r="A330" s="553" t="s">
        <v>401</v>
      </c>
      <c r="B330" s="617">
        <v>0</v>
      </c>
      <c r="C330" s="617">
        <v>57183445</v>
      </c>
      <c r="G330" s="513"/>
      <c r="H330" s="555"/>
    </row>
    <row r="331" spans="1:8" ht="15.75" customHeight="1">
      <c r="A331" s="553" t="s">
        <v>402</v>
      </c>
      <c r="B331" s="617">
        <v>43345700</v>
      </c>
      <c r="C331" s="617">
        <v>10290144</v>
      </c>
      <c r="G331" s="513"/>
      <c r="H331" s="555"/>
    </row>
    <row r="332" spans="1:8" ht="15.75" customHeight="1">
      <c r="A332" s="553" t="s">
        <v>408</v>
      </c>
      <c r="B332" s="617">
        <v>2466704820</v>
      </c>
      <c r="C332" s="617">
        <v>104325424</v>
      </c>
      <c r="G332" s="513"/>
      <c r="H332" s="555"/>
    </row>
    <row r="333" spans="1:8" ht="15.75" customHeight="1">
      <c r="A333" s="553" t="s">
        <v>868</v>
      </c>
      <c r="B333" s="617">
        <v>9986600</v>
      </c>
      <c r="C333" s="617">
        <v>9986600</v>
      </c>
      <c r="G333" s="513"/>
      <c r="H333" s="555"/>
    </row>
    <row r="334" spans="1:8" ht="15.75" customHeight="1">
      <c r="A334" s="502" t="s">
        <v>867</v>
      </c>
      <c r="B334" s="616">
        <v>0</v>
      </c>
      <c r="C334" s="616">
        <v>0</v>
      </c>
      <c r="G334" s="513"/>
      <c r="H334" s="555"/>
    </row>
    <row r="335" spans="1:8" ht="15.75" customHeight="1">
      <c r="A335" s="502" t="s">
        <v>1232</v>
      </c>
      <c r="B335" s="616">
        <v>0</v>
      </c>
      <c r="C335" s="617">
        <v>44274879</v>
      </c>
      <c r="G335" s="513"/>
      <c r="H335" s="555"/>
    </row>
    <row r="336" spans="1:8" ht="15.75" customHeight="1">
      <c r="A336" s="502" t="s">
        <v>427</v>
      </c>
      <c r="B336" s="617">
        <v>2184431</v>
      </c>
      <c r="C336" s="617">
        <v>2702631</v>
      </c>
      <c r="G336" s="513"/>
      <c r="H336" s="555"/>
    </row>
    <row r="337" spans="1:13" ht="15.75" customHeight="1">
      <c r="A337" s="502" t="s">
        <v>923</v>
      </c>
      <c r="B337" s="616">
        <v>0</v>
      </c>
      <c r="C337" s="616">
        <v>0</v>
      </c>
      <c r="G337" s="513"/>
      <c r="H337" s="555"/>
    </row>
    <row r="338" spans="1:13" ht="15.75" customHeight="1">
      <c r="A338" s="500" t="s">
        <v>374</v>
      </c>
      <c r="B338" s="505">
        <v>2528311363</v>
      </c>
      <c r="C338" s="505">
        <v>229824751</v>
      </c>
      <c r="D338" s="563"/>
      <c r="E338" s="563"/>
      <c r="F338" s="563"/>
      <c r="G338" s="513"/>
      <c r="H338" s="555"/>
    </row>
    <row r="339" spans="1:13" ht="15.75" customHeight="1">
      <c r="D339" s="498"/>
      <c r="G339" s="513"/>
      <c r="H339" s="555"/>
    </row>
    <row r="340" spans="1:13" ht="15.75" customHeight="1">
      <c r="A340" s="490" t="s">
        <v>134</v>
      </c>
      <c r="G340" s="513"/>
      <c r="H340" s="555"/>
    </row>
    <row r="341" spans="1:13" ht="15.75" customHeight="1">
      <c r="A341" s="490"/>
      <c r="G341" s="513"/>
      <c r="H341" s="555"/>
    </row>
    <row r="342" spans="1:13" ht="15.75" customHeight="1">
      <c r="A342" s="744" t="s">
        <v>218</v>
      </c>
      <c r="B342" s="746" t="s">
        <v>219</v>
      </c>
      <c r="C342" s="747"/>
      <c r="D342" s="747"/>
      <c r="E342" s="747"/>
      <c r="F342" s="748"/>
      <c r="G342" s="727" t="s">
        <v>220</v>
      </c>
      <c r="H342" s="727"/>
      <c r="I342" s="727"/>
      <c r="J342" s="727"/>
      <c r="K342" s="727"/>
    </row>
    <row r="343" spans="1:13" s="615" customFormat="1" ht="44.25" customHeight="1">
      <c r="A343" s="745"/>
      <c r="B343" s="472" t="s">
        <v>221</v>
      </c>
      <c r="C343" s="472" t="s">
        <v>222</v>
      </c>
      <c r="D343" s="472" t="s">
        <v>223</v>
      </c>
      <c r="E343" s="442" t="s">
        <v>232</v>
      </c>
      <c r="F343" s="442" t="s">
        <v>224</v>
      </c>
      <c r="G343" s="472" t="s">
        <v>225</v>
      </c>
      <c r="H343" s="618" t="s">
        <v>222</v>
      </c>
      <c r="I343" s="472" t="s">
        <v>223</v>
      </c>
      <c r="J343" s="472" t="s">
        <v>226</v>
      </c>
      <c r="K343" s="472" t="s">
        <v>227</v>
      </c>
    </row>
    <row r="344" spans="1:13" ht="15.75" customHeight="1">
      <c r="A344" s="500"/>
      <c r="B344" s="578"/>
      <c r="C344" s="578"/>
      <c r="D344" s="578"/>
      <c r="E344" s="443"/>
      <c r="F344" s="443"/>
      <c r="G344" s="578"/>
      <c r="H344" s="619"/>
      <c r="I344" s="578"/>
      <c r="J344" s="578"/>
      <c r="K344" s="495"/>
    </row>
    <row r="345" spans="1:13" ht="15.75" customHeight="1">
      <c r="A345" s="502" t="s">
        <v>376</v>
      </c>
      <c r="B345" s="495">
        <v>391265789</v>
      </c>
      <c r="C345" s="578"/>
      <c r="D345" s="432">
        <v>0</v>
      </c>
      <c r="E345" s="432">
        <v>-211283531</v>
      </c>
      <c r="F345" s="443">
        <v>179982259</v>
      </c>
      <c r="G345" s="578"/>
      <c r="H345" s="619"/>
      <c r="I345" s="578"/>
      <c r="J345" s="578"/>
      <c r="K345" s="495">
        <v>179982259</v>
      </c>
      <c r="L345" s="498"/>
    </row>
    <row r="346" spans="1:13" ht="15.75" customHeight="1">
      <c r="A346" s="500"/>
      <c r="B346" s="584"/>
      <c r="C346" s="620"/>
      <c r="D346" s="620"/>
      <c r="E346" s="621"/>
      <c r="F346" s="443">
        <v>0</v>
      </c>
      <c r="G346" s="578"/>
      <c r="H346" s="619"/>
      <c r="I346" s="578"/>
      <c r="J346" s="578"/>
      <c r="K346" s="495"/>
    </row>
    <row r="347" spans="1:13" ht="15.75" customHeight="1">
      <c r="A347" s="500" t="s">
        <v>385</v>
      </c>
      <c r="B347" s="478">
        <v>391265789</v>
      </c>
      <c r="C347" s="578"/>
      <c r="D347" s="578"/>
      <c r="E347" s="445">
        <v>-211283531</v>
      </c>
      <c r="F347" s="445">
        <v>179982259</v>
      </c>
      <c r="G347" s="578"/>
      <c r="H347" s="619"/>
      <c r="I347" s="578"/>
      <c r="J347" s="578"/>
      <c r="K347" s="478">
        <v>179982259</v>
      </c>
      <c r="L347" s="563"/>
      <c r="M347" s="563"/>
    </row>
    <row r="348" spans="1:13" ht="15.75" customHeight="1">
      <c r="A348" s="500" t="s">
        <v>386</v>
      </c>
      <c r="B348" s="622">
        <v>391265789</v>
      </c>
      <c r="C348" s="600"/>
      <c r="D348" s="623">
        <v>0</v>
      </c>
      <c r="E348" s="624">
        <v>-140855686</v>
      </c>
      <c r="F348" s="625"/>
      <c r="G348" s="578"/>
      <c r="H348" s="619"/>
      <c r="I348" s="578"/>
      <c r="J348" s="578"/>
      <c r="K348" s="478">
        <v>250410103</v>
      </c>
      <c r="L348" s="565"/>
      <c r="M348" s="498"/>
    </row>
    <row r="349" spans="1:13" ht="15.75" customHeight="1">
      <c r="A349" s="501"/>
      <c r="B349" s="565"/>
      <c r="H349" s="501"/>
    </row>
    <row r="350" spans="1:13" ht="15.75" customHeight="1">
      <c r="A350" s="490"/>
      <c r="D350" s="498"/>
      <c r="E350" s="595"/>
      <c r="F350" s="563"/>
      <c r="G350" s="513"/>
      <c r="H350" s="555"/>
    </row>
    <row r="351" spans="1:13" ht="15.75" customHeight="1">
      <c r="A351" s="490"/>
      <c r="G351" s="513"/>
      <c r="H351" s="555"/>
    </row>
    <row r="352" spans="1:13" ht="15.75" customHeight="1">
      <c r="A352" s="490" t="s">
        <v>135</v>
      </c>
      <c r="C352" s="498"/>
      <c r="G352" s="513"/>
      <c r="H352" s="555"/>
    </row>
    <row r="353" spans="1:8" ht="15.75" customHeight="1">
      <c r="A353" s="490"/>
      <c r="G353" s="513"/>
      <c r="H353" s="555"/>
    </row>
    <row r="354" spans="1:8" ht="15.75" customHeight="1">
      <c r="A354" s="449" t="s">
        <v>371</v>
      </c>
      <c r="G354" s="513"/>
      <c r="H354" s="555"/>
    </row>
    <row r="355" spans="1:8" ht="15.75" customHeight="1">
      <c r="G355" s="513"/>
      <c r="H355" s="555"/>
    </row>
    <row r="356" spans="1:8" ht="15.75" customHeight="1">
      <c r="A356" s="490" t="s">
        <v>136</v>
      </c>
      <c r="G356" s="513"/>
      <c r="H356" s="555"/>
    </row>
    <row r="357" spans="1:8" ht="15.75" customHeight="1">
      <c r="A357" s="490"/>
      <c r="G357" s="513"/>
      <c r="H357" s="555"/>
    </row>
    <row r="358" spans="1:8" ht="15.75" customHeight="1">
      <c r="A358" s="472" t="s">
        <v>121</v>
      </c>
      <c r="B358" s="749" t="s">
        <v>409</v>
      </c>
      <c r="C358" s="751" t="s">
        <v>2014</v>
      </c>
      <c r="D358" s="752"/>
      <c r="E358" s="739" t="s">
        <v>412</v>
      </c>
      <c r="F358" s="555"/>
      <c r="H358" s="501"/>
    </row>
    <row r="359" spans="1:8" ht="15.75" customHeight="1">
      <c r="A359" s="472"/>
      <c r="B359" s="750"/>
      <c r="C359" s="472" t="s">
        <v>410</v>
      </c>
      <c r="D359" s="472" t="s">
        <v>411</v>
      </c>
      <c r="E359" s="740"/>
      <c r="F359" s="555"/>
      <c r="H359" s="501"/>
    </row>
    <row r="360" spans="1:8" ht="15.75" customHeight="1">
      <c r="A360" s="502" t="s">
        <v>413</v>
      </c>
      <c r="B360" s="626">
        <v>1250000000</v>
      </c>
      <c r="C360" s="626">
        <v>1250000000</v>
      </c>
      <c r="D360" s="598">
        <v>-250000000</v>
      </c>
      <c r="E360" s="627">
        <v>1000000000</v>
      </c>
      <c r="F360" s="555"/>
      <c r="G360" s="498"/>
      <c r="H360" s="501"/>
    </row>
    <row r="361" spans="1:8" ht="15.75" customHeight="1">
      <c r="A361" s="502" t="s">
        <v>2736</v>
      </c>
      <c r="B361" s="626">
        <v>79092664</v>
      </c>
      <c r="C361" s="626">
        <v>79092664</v>
      </c>
      <c r="D361" s="598">
        <v>0</v>
      </c>
      <c r="E361" s="627">
        <v>79092664</v>
      </c>
      <c r="F361" s="555"/>
      <c r="G361" s="496"/>
      <c r="H361" s="501"/>
    </row>
    <row r="362" spans="1:8" ht="15.75" customHeight="1">
      <c r="A362" s="500" t="s">
        <v>385</v>
      </c>
      <c r="B362" s="628"/>
      <c r="C362" s="629"/>
      <c r="D362" s="628"/>
      <c r="E362" s="627">
        <v>1079092664</v>
      </c>
      <c r="F362" s="555"/>
      <c r="G362" s="567"/>
      <c r="H362" s="501"/>
    </row>
    <row r="363" spans="1:8" ht="15.75" customHeight="1">
      <c r="A363" s="500" t="s">
        <v>386</v>
      </c>
      <c r="B363" s="628"/>
      <c r="C363" s="629"/>
      <c r="D363" s="628"/>
      <c r="E363" s="627">
        <v>1250000000</v>
      </c>
      <c r="F363" s="555"/>
      <c r="H363" s="501"/>
    </row>
    <row r="364" spans="1:8" ht="15.75" customHeight="1">
      <c r="E364" s="513"/>
      <c r="F364" s="555"/>
      <c r="H364" s="501"/>
    </row>
    <row r="365" spans="1:8" ht="15.75" customHeight="1">
      <c r="E365" s="513"/>
      <c r="F365" s="555"/>
      <c r="H365" s="501"/>
    </row>
    <row r="366" spans="1:8" ht="15.75" customHeight="1">
      <c r="A366" s="490" t="s">
        <v>375</v>
      </c>
      <c r="G366" s="513"/>
      <c r="H366" s="555"/>
    </row>
    <row r="367" spans="1:8" ht="15.75" customHeight="1">
      <c r="A367" s="490"/>
      <c r="G367" s="513"/>
      <c r="H367" s="555"/>
    </row>
    <row r="368" spans="1:8" ht="15.75" customHeight="1">
      <c r="A368" s="741" t="s">
        <v>1044</v>
      </c>
      <c r="B368" s="499" t="s">
        <v>129</v>
      </c>
      <c r="C368" s="499" t="s">
        <v>130</v>
      </c>
      <c r="G368" s="513"/>
      <c r="H368" s="555"/>
    </row>
    <row r="369" spans="1:11" ht="15.75" customHeight="1">
      <c r="A369" s="742"/>
      <c r="B369" s="630">
        <v>46022</v>
      </c>
      <c r="C369" s="479">
        <v>45657</v>
      </c>
      <c r="G369" s="513"/>
      <c r="H369" s="555"/>
    </row>
    <row r="370" spans="1:11" s="516" customFormat="1" ht="15.75" customHeight="1">
      <c r="A370" s="553"/>
      <c r="B370" s="616">
        <v>0</v>
      </c>
      <c r="C370" s="631">
        <v>0</v>
      </c>
      <c r="D370" s="498"/>
      <c r="E370" s="498"/>
      <c r="G370" s="632"/>
      <c r="H370" s="574"/>
    </row>
    <row r="371" spans="1:11" ht="15.75" customHeight="1">
      <c r="A371" s="490"/>
      <c r="B371" s="496"/>
      <c r="C371" s="496"/>
      <c r="D371" s="516"/>
      <c r="E371" s="516"/>
      <c r="F371" s="516"/>
      <c r="G371" s="632"/>
      <c r="H371" s="574"/>
      <c r="I371" s="516"/>
      <c r="J371" s="516"/>
      <c r="K371" s="516"/>
    </row>
    <row r="372" spans="1:11" ht="15.75" customHeight="1">
      <c r="A372" s="490" t="s">
        <v>137</v>
      </c>
      <c r="G372" s="513"/>
      <c r="H372" s="555"/>
    </row>
    <row r="373" spans="1:11" ht="15.75" customHeight="1">
      <c r="A373" s="490"/>
      <c r="G373" s="513"/>
      <c r="H373" s="555"/>
    </row>
    <row r="374" spans="1:11" ht="15.75" customHeight="1">
      <c r="A374" s="449" t="s">
        <v>371</v>
      </c>
      <c r="G374" s="513"/>
      <c r="H374" s="555"/>
    </row>
    <row r="375" spans="1:11" ht="15.75" customHeight="1">
      <c r="G375" s="513"/>
      <c r="H375" s="555"/>
    </row>
    <row r="376" spans="1:11" ht="15.75" customHeight="1">
      <c r="A376" s="490" t="s">
        <v>357</v>
      </c>
      <c r="G376" s="513"/>
      <c r="H376" s="555"/>
    </row>
    <row r="377" spans="1:11" ht="15.75" customHeight="1">
      <c r="A377" s="490"/>
      <c r="G377" s="513"/>
      <c r="H377" s="555"/>
    </row>
    <row r="378" spans="1:11" ht="15.75" customHeight="1">
      <c r="A378" s="743" t="s">
        <v>121</v>
      </c>
      <c r="B378" s="499" t="s">
        <v>129</v>
      </c>
      <c r="C378" s="499" t="s">
        <v>130</v>
      </c>
      <c r="D378" s="615"/>
      <c r="E378" s="615"/>
      <c r="F378" s="615"/>
      <c r="G378" s="513"/>
      <c r="H378" s="555"/>
    </row>
    <row r="379" spans="1:11" ht="15.75" customHeight="1">
      <c r="A379" s="743"/>
      <c r="B379" s="630">
        <v>46022</v>
      </c>
      <c r="C379" s="479">
        <v>45657</v>
      </c>
      <c r="F379" s="615"/>
      <c r="G379" s="513"/>
      <c r="H379" s="555"/>
    </row>
    <row r="380" spans="1:11" ht="15.75" customHeight="1">
      <c r="A380" s="502" t="s">
        <v>20</v>
      </c>
      <c r="B380" s="503">
        <v>292796604</v>
      </c>
      <c r="C380" s="503">
        <v>113619000</v>
      </c>
      <c r="D380" s="615"/>
      <c r="E380" s="615"/>
      <c r="F380" s="615"/>
      <c r="G380" s="513"/>
      <c r="H380" s="555"/>
    </row>
    <row r="381" spans="1:11" ht="15.75" customHeight="1">
      <c r="A381" s="502" t="s">
        <v>330</v>
      </c>
      <c r="B381" s="503">
        <v>8940000</v>
      </c>
      <c r="C381" s="598">
        <v>0</v>
      </c>
      <c r="D381" s="615"/>
      <c r="E381" s="615"/>
      <c r="F381" s="615"/>
      <c r="G381" s="513"/>
      <c r="H381" s="555"/>
    </row>
    <row r="382" spans="1:11" ht="15.75" customHeight="1">
      <c r="A382" s="502" t="s">
        <v>336</v>
      </c>
      <c r="B382" s="503">
        <v>50845242</v>
      </c>
      <c r="C382" s="598">
        <v>34911919</v>
      </c>
      <c r="D382" s="615"/>
      <c r="E382" s="615"/>
      <c r="F382" s="615"/>
      <c r="G382" s="513"/>
      <c r="H382" s="555"/>
    </row>
    <row r="383" spans="1:11" ht="15.75" customHeight="1">
      <c r="A383" s="502" t="s">
        <v>358</v>
      </c>
      <c r="B383" s="503">
        <v>0</v>
      </c>
      <c r="C383" s="598">
        <v>44442</v>
      </c>
      <c r="D383" s="615"/>
      <c r="E383" s="615"/>
      <c r="F383" s="615"/>
      <c r="G383" s="513"/>
      <c r="H383" s="555"/>
    </row>
    <row r="384" spans="1:11" ht="15.75" customHeight="1">
      <c r="A384" s="502" t="s">
        <v>414</v>
      </c>
      <c r="B384" s="503">
        <v>89790657</v>
      </c>
      <c r="C384" s="598"/>
      <c r="D384" s="615"/>
      <c r="E384" s="615"/>
      <c r="F384" s="615"/>
      <c r="G384" s="513"/>
      <c r="H384" s="555"/>
    </row>
    <row r="385" spans="1:8" ht="15.75" customHeight="1">
      <c r="A385" s="500" t="s">
        <v>269</v>
      </c>
      <c r="B385" s="505">
        <v>442372503</v>
      </c>
      <c r="C385" s="505">
        <v>148575361</v>
      </c>
      <c r="D385" s="633"/>
      <c r="E385" s="633"/>
      <c r="F385" s="615"/>
      <c r="G385" s="513"/>
      <c r="H385" s="555"/>
    </row>
    <row r="386" spans="1:8" ht="15.75" customHeight="1">
      <c r="A386" s="490"/>
      <c r="B386" s="563"/>
      <c r="C386" s="498"/>
      <c r="G386" s="513"/>
      <c r="H386" s="555"/>
    </row>
    <row r="387" spans="1:8" ht="15.75" customHeight="1">
      <c r="A387" s="490" t="s">
        <v>140</v>
      </c>
      <c r="G387" s="513"/>
      <c r="H387" s="555"/>
    </row>
    <row r="388" spans="1:8" ht="15.75" customHeight="1">
      <c r="A388" s="490"/>
      <c r="G388" s="513"/>
      <c r="H388" s="555"/>
    </row>
    <row r="389" spans="1:8" ht="15.75" customHeight="1">
      <c r="A389" s="756" t="s">
        <v>121</v>
      </c>
      <c r="B389" s="499" t="s">
        <v>129</v>
      </c>
      <c r="C389" s="499" t="s">
        <v>130</v>
      </c>
      <c r="G389" s="513"/>
      <c r="H389" s="555"/>
    </row>
    <row r="390" spans="1:8" ht="15.75" customHeight="1">
      <c r="A390" s="756"/>
      <c r="B390" s="630">
        <v>46022</v>
      </c>
      <c r="C390" s="479">
        <v>45657</v>
      </c>
      <c r="G390" s="513"/>
      <c r="H390" s="555"/>
    </row>
    <row r="391" spans="1:8" ht="15.75" customHeight="1">
      <c r="A391" s="502" t="s">
        <v>359</v>
      </c>
      <c r="B391" s="503">
        <v>341758278</v>
      </c>
      <c r="C391" s="503">
        <v>310213639</v>
      </c>
      <c r="G391" s="513"/>
      <c r="H391" s="555"/>
    </row>
    <row r="392" spans="1:8" ht="15.75" customHeight="1">
      <c r="A392" s="502" t="s">
        <v>32</v>
      </c>
      <c r="B392" s="503">
        <v>40317392728</v>
      </c>
      <c r="C392" s="503">
        <v>624195850</v>
      </c>
      <c r="D392" s="498"/>
      <c r="G392" s="513"/>
      <c r="H392" s="555"/>
    </row>
    <row r="393" spans="1:8" ht="15.75" customHeight="1">
      <c r="A393" s="500" t="s">
        <v>269</v>
      </c>
      <c r="B393" s="505">
        <v>40659151006</v>
      </c>
      <c r="C393" s="505">
        <v>934409489</v>
      </c>
      <c r="D393" s="563"/>
      <c r="E393" s="563"/>
      <c r="G393" s="513"/>
      <c r="H393" s="555"/>
    </row>
    <row r="394" spans="1:8" ht="15.75" customHeight="1">
      <c r="A394" s="490"/>
      <c r="B394" s="563"/>
      <c r="C394" s="498"/>
      <c r="D394" s="498"/>
      <c r="G394" s="513"/>
      <c r="H394" s="555"/>
    </row>
    <row r="395" spans="1:8" ht="15.75" customHeight="1">
      <c r="A395" s="490" t="s">
        <v>141</v>
      </c>
      <c r="G395" s="513"/>
      <c r="H395" s="555"/>
    </row>
    <row r="396" spans="1:8" ht="15.75" customHeight="1">
      <c r="A396" s="490"/>
      <c r="G396" s="513"/>
      <c r="H396" s="555"/>
    </row>
    <row r="397" spans="1:8" ht="15.75" customHeight="1">
      <c r="A397" s="756" t="s">
        <v>121</v>
      </c>
      <c r="B397" s="743" t="s">
        <v>138</v>
      </c>
      <c r="C397" s="743" t="s">
        <v>139</v>
      </c>
      <c r="G397" s="513"/>
      <c r="H397" s="555"/>
    </row>
    <row r="398" spans="1:8" ht="15.75" customHeight="1">
      <c r="A398" s="756"/>
      <c r="B398" s="743"/>
      <c r="C398" s="743"/>
      <c r="G398" s="513"/>
      <c r="H398" s="555"/>
    </row>
    <row r="399" spans="1:8" ht="15.75" customHeight="1">
      <c r="A399" s="502" t="s">
        <v>236</v>
      </c>
      <c r="B399" s="503"/>
      <c r="C399" s="559"/>
      <c r="G399" s="513"/>
      <c r="H399" s="555"/>
    </row>
    <row r="400" spans="1:8" ht="15.75" customHeight="1">
      <c r="A400" s="502"/>
      <c r="B400" s="503"/>
      <c r="C400" s="559"/>
      <c r="G400" s="513"/>
      <c r="H400" s="555"/>
    </row>
    <row r="401" spans="1:8" ht="15.75" customHeight="1">
      <c r="A401" s="500" t="s">
        <v>269</v>
      </c>
      <c r="B401" s="505"/>
      <c r="C401" s="499"/>
      <c r="G401" s="513"/>
      <c r="H401" s="555"/>
    </row>
    <row r="402" spans="1:8" ht="15.75" customHeight="1">
      <c r="A402" s="490"/>
      <c r="B402" s="634"/>
      <c r="C402" s="491"/>
      <c r="G402" s="513"/>
      <c r="H402" s="555"/>
    </row>
    <row r="403" spans="1:8" ht="15.75" customHeight="1">
      <c r="A403" s="490" t="s">
        <v>142</v>
      </c>
      <c r="G403" s="513"/>
      <c r="H403" s="555"/>
    </row>
    <row r="404" spans="1:8" ht="15.75" customHeight="1">
      <c r="A404" s="490"/>
      <c r="C404" s="499" t="s">
        <v>129</v>
      </c>
      <c r="D404" s="499" t="s">
        <v>130</v>
      </c>
      <c r="G404" s="513"/>
      <c r="H404" s="555"/>
    </row>
    <row r="405" spans="1:8" ht="25.5" customHeight="1">
      <c r="A405" s="466" t="s">
        <v>323</v>
      </c>
      <c r="B405" s="635" t="s">
        <v>324</v>
      </c>
      <c r="C405" s="479">
        <v>46022</v>
      </c>
      <c r="D405" s="479">
        <v>45657</v>
      </c>
      <c r="G405" s="513"/>
      <c r="H405" s="555"/>
    </row>
    <row r="406" spans="1:8" ht="15.75" customHeight="1">
      <c r="A406" s="502" t="s">
        <v>236</v>
      </c>
      <c r="B406" s="578"/>
      <c r="C406" s="578"/>
      <c r="D406" s="432"/>
      <c r="G406" s="513"/>
      <c r="H406" s="555"/>
    </row>
    <row r="407" spans="1:8" ht="15.75" customHeight="1">
      <c r="A407" s="500" t="s">
        <v>212</v>
      </c>
      <c r="B407" s="578"/>
      <c r="C407" s="636"/>
      <c r="D407" s="636"/>
      <c r="G407" s="513"/>
      <c r="H407" s="555"/>
    </row>
    <row r="408" spans="1:8" ht="15.75" customHeight="1">
      <c r="A408" s="490"/>
      <c r="G408" s="513"/>
      <c r="H408" s="555"/>
    </row>
    <row r="409" spans="1:8" ht="15.75" customHeight="1">
      <c r="A409" s="490"/>
      <c r="G409" s="513"/>
      <c r="H409" s="555"/>
    </row>
    <row r="410" spans="1:8" ht="15.75" customHeight="1">
      <c r="A410" s="490"/>
      <c r="G410" s="513"/>
      <c r="H410" s="555"/>
    </row>
    <row r="411" spans="1:8" ht="15.75" customHeight="1">
      <c r="A411" s="490" t="s">
        <v>143</v>
      </c>
      <c r="G411" s="513"/>
      <c r="H411" s="555"/>
    </row>
    <row r="412" spans="1:8" ht="15.75" customHeight="1">
      <c r="A412" s="490"/>
      <c r="G412" s="513"/>
      <c r="H412" s="555"/>
    </row>
    <row r="413" spans="1:8" ht="15.75" customHeight="1">
      <c r="A413" s="449" t="s">
        <v>371</v>
      </c>
      <c r="G413" s="513"/>
      <c r="H413" s="555"/>
    </row>
    <row r="414" spans="1:8" ht="12" customHeight="1">
      <c r="A414" s="490"/>
      <c r="G414" s="513"/>
      <c r="H414" s="555"/>
    </row>
    <row r="415" spans="1:8" ht="15.75" customHeight="1">
      <c r="A415" s="490" t="s">
        <v>144</v>
      </c>
      <c r="G415" s="513"/>
      <c r="H415" s="555"/>
    </row>
    <row r="416" spans="1:8" ht="6.75" customHeight="1">
      <c r="A416" s="490"/>
      <c r="G416" s="513"/>
      <c r="H416" s="555"/>
    </row>
    <row r="417" spans="1:9" ht="15.75" customHeight="1">
      <c r="A417" s="741" t="s">
        <v>5</v>
      </c>
      <c r="B417" s="499" t="s">
        <v>129</v>
      </c>
      <c r="C417" s="499" t="s">
        <v>130</v>
      </c>
      <c r="G417" s="513"/>
      <c r="H417" s="555"/>
    </row>
    <row r="418" spans="1:9" ht="15.75" customHeight="1">
      <c r="A418" s="742"/>
      <c r="B418" s="479">
        <v>46022</v>
      </c>
      <c r="C418" s="479">
        <v>45657</v>
      </c>
      <c r="G418" s="513"/>
      <c r="H418" s="555"/>
    </row>
    <row r="419" spans="1:9" ht="15.75" customHeight="1">
      <c r="A419" s="502" t="s">
        <v>879</v>
      </c>
      <c r="B419" s="503">
        <v>1149884028</v>
      </c>
      <c r="C419" s="503">
        <v>870722772</v>
      </c>
      <c r="G419" s="513"/>
      <c r="H419" s="555"/>
    </row>
    <row r="420" spans="1:9" ht="15.75" customHeight="1">
      <c r="A420" s="502" t="s">
        <v>2715</v>
      </c>
      <c r="B420" s="444">
        <v>0</v>
      </c>
      <c r="C420" s="503">
        <v>280609</v>
      </c>
      <c r="G420" s="513"/>
      <c r="H420" s="555"/>
    </row>
    <row r="421" spans="1:9" ht="15.75" customHeight="1">
      <c r="A421" s="500" t="s">
        <v>344</v>
      </c>
      <c r="B421" s="505">
        <v>1149884028</v>
      </c>
      <c r="C421" s="505">
        <v>871003381</v>
      </c>
      <c r="D421" s="563"/>
      <c r="E421" s="563"/>
      <c r="G421" s="513"/>
      <c r="H421" s="555"/>
    </row>
    <row r="422" spans="1:9" ht="15.75" customHeight="1">
      <c r="B422" s="634"/>
      <c r="C422" s="634"/>
      <c r="G422" s="513"/>
      <c r="H422" s="555"/>
    </row>
    <row r="423" spans="1:9" ht="15.75" customHeight="1">
      <c r="A423" s="490" t="s">
        <v>145</v>
      </c>
      <c r="G423" s="513"/>
      <c r="H423" s="555"/>
    </row>
    <row r="424" spans="1:9" ht="15.75" customHeight="1">
      <c r="A424" s="490"/>
      <c r="G424" s="513"/>
      <c r="H424" s="555"/>
    </row>
    <row r="425" spans="1:9" ht="15.75" customHeight="1">
      <c r="A425" s="741" t="s">
        <v>2868</v>
      </c>
      <c r="B425" s="741" t="s">
        <v>2015</v>
      </c>
      <c r="C425" s="499" t="s">
        <v>129</v>
      </c>
      <c r="D425" s="499" t="s">
        <v>129</v>
      </c>
      <c r="H425" s="513"/>
      <c r="I425" s="555"/>
    </row>
    <row r="426" spans="1:9" ht="15.75" customHeight="1">
      <c r="A426" s="742"/>
      <c r="B426" s="742"/>
      <c r="C426" s="479">
        <v>46022</v>
      </c>
      <c r="D426" s="479">
        <v>45657</v>
      </c>
      <c r="H426" s="513"/>
      <c r="I426" s="555"/>
    </row>
    <row r="427" spans="1:9" ht="15.75" customHeight="1">
      <c r="A427" s="502" t="s">
        <v>1048</v>
      </c>
      <c r="B427" s="502" t="s">
        <v>2869</v>
      </c>
      <c r="C427" s="444">
        <v>1500000</v>
      </c>
      <c r="D427" s="444">
        <v>0</v>
      </c>
      <c r="H427" s="513"/>
      <c r="I427" s="555"/>
    </row>
    <row r="428" spans="1:9" ht="15.75" customHeight="1">
      <c r="A428" s="502" t="s">
        <v>522</v>
      </c>
      <c r="B428" s="502" t="s">
        <v>2869</v>
      </c>
      <c r="C428" s="444">
        <v>1427426212</v>
      </c>
      <c r="D428" s="444">
        <v>682020147</v>
      </c>
      <c r="F428" s="565"/>
      <c r="G428" s="565"/>
      <c r="H428" s="513"/>
      <c r="I428" s="555"/>
    </row>
    <row r="429" spans="1:9" ht="15.75" customHeight="1">
      <c r="A429" s="502" t="s">
        <v>531</v>
      </c>
      <c r="B429" s="502" t="s">
        <v>2869</v>
      </c>
      <c r="C429" s="444">
        <v>6370505</v>
      </c>
      <c r="D429" s="444">
        <v>6370305</v>
      </c>
      <c r="H429" s="513"/>
      <c r="I429" s="555"/>
    </row>
    <row r="430" spans="1:9" ht="15.75" customHeight="1">
      <c r="A430" s="502" t="s">
        <v>426</v>
      </c>
      <c r="B430" s="502" t="s">
        <v>2869</v>
      </c>
      <c r="C430" s="444">
        <v>1497702</v>
      </c>
      <c r="D430" s="444">
        <v>38871218</v>
      </c>
      <c r="H430" s="513"/>
      <c r="I430" s="555"/>
    </row>
    <row r="431" spans="1:9" ht="15.75" customHeight="1">
      <c r="A431" s="502" t="s">
        <v>522</v>
      </c>
      <c r="B431" s="502" t="s">
        <v>2870</v>
      </c>
      <c r="C431" s="444">
        <v>207886248</v>
      </c>
      <c r="D431" s="444">
        <v>64890895</v>
      </c>
      <c r="E431" s="565"/>
      <c r="F431" s="565"/>
      <c r="G431" s="565"/>
      <c r="H431" s="513"/>
      <c r="I431" s="555"/>
    </row>
    <row r="432" spans="1:9" ht="15.75" customHeight="1">
      <c r="A432" s="502" t="s">
        <v>1847</v>
      </c>
      <c r="B432" s="502" t="s">
        <v>2870</v>
      </c>
      <c r="C432" s="444">
        <v>1069703523</v>
      </c>
      <c r="D432" s="444">
        <v>373315758</v>
      </c>
      <c r="E432" s="565"/>
      <c r="F432" s="565"/>
      <c r="H432" s="513"/>
      <c r="I432" s="555"/>
    </row>
    <row r="433" spans="1:9" ht="15.75" customHeight="1">
      <c r="A433" s="502" t="s">
        <v>531</v>
      </c>
      <c r="B433" s="502" t="s">
        <v>2870</v>
      </c>
      <c r="C433" s="444">
        <v>3639510800</v>
      </c>
      <c r="D433" s="444">
        <v>0</v>
      </c>
      <c r="H433" s="513"/>
      <c r="I433" s="555"/>
    </row>
    <row r="434" spans="1:9" ht="15.75" customHeight="1">
      <c r="A434" s="502" t="s">
        <v>426</v>
      </c>
      <c r="B434" s="502" t="s">
        <v>2870</v>
      </c>
      <c r="C434" s="444">
        <v>1370790271</v>
      </c>
      <c r="D434" s="444">
        <v>0</v>
      </c>
      <c r="H434" s="513"/>
      <c r="I434" s="555"/>
    </row>
    <row r="435" spans="1:9" ht="15.75" customHeight="1">
      <c r="A435" s="502" t="s">
        <v>1081</v>
      </c>
      <c r="B435" s="502" t="s">
        <v>2870</v>
      </c>
      <c r="C435" s="444">
        <v>7816864574</v>
      </c>
      <c r="D435" s="444">
        <v>549274</v>
      </c>
      <c r="H435" s="513"/>
      <c r="I435" s="555"/>
    </row>
    <row r="436" spans="1:9" ht="15.75" customHeight="1">
      <c r="A436" s="502" t="s">
        <v>1064</v>
      </c>
      <c r="B436" s="502" t="s">
        <v>2869</v>
      </c>
      <c r="C436" s="444">
        <v>0</v>
      </c>
      <c r="D436" s="444">
        <v>44274879</v>
      </c>
      <c r="H436" s="513"/>
      <c r="I436" s="555"/>
    </row>
    <row r="437" spans="1:9" ht="15.75" customHeight="1">
      <c r="A437" s="502" t="s">
        <v>1083</v>
      </c>
      <c r="B437" s="502" t="s">
        <v>2870</v>
      </c>
      <c r="C437" s="444">
        <v>0</v>
      </c>
      <c r="D437" s="444">
        <v>135343201</v>
      </c>
      <c r="H437" s="513"/>
      <c r="I437" s="555"/>
    </row>
    <row r="438" spans="1:9" ht="15.75" customHeight="1">
      <c r="A438" s="502" t="s">
        <v>2877</v>
      </c>
      <c r="B438" s="502" t="s">
        <v>2870</v>
      </c>
      <c r="C438" s="444">
        <v>0</v>
      </c>
      <c r="D438" s="444">
        <v>279000</v>
      </c>
      <c r="H438" s="513"/>
      <c r="I438" s="555"/>
    </row>
    <row r="439" spans="1:9" ht="15.75" customHeight="1">
      <c r="B439" s="449"/>
      <c r="C439" s="637">
        <v>15541549835</v>
      </c>
      <c r="D439" s="637">
        <v>1345914677</v>
      </c>
      <c r="H439" s="513"/>
      <c r="I439" s="555"/>
    </row>
    <row r="440" spans="1:9" ht="15.75" customHeight="1">
      <c r="B440" s="449"/>
      <c r="C440" s="637"/>
      <c r="H440" s="513"/>
      <c r="I440" s="555"/>
    </row>
    <row r="441" spans="1:9" ht="15.75" customHeight="1">
      <c r="B441" s="449"/>
      <c r="C441" s="637"/>
      <c r="H441" s="513"/>
      <c r="I441" s="555"/>
    </row>
    <row r="442" spans="1:9" ht="15.75" customHeight="1">
      <c r="A442" s="490" t="s">
        <v>146</v>
      </c>
      <c r="G442" s="513"/>
      <c r="H442" s="555"/>
    </row>
    <row r="443" spans="1:9" ht="15.75" customHeight="1">
      <c r="A443" s="490"/>
      <c r="G443" s="513"/>
      <c r="H443" s="555"/>
    </row>
    <row r="444" spans="1:9" ht="15.75" customHeight="1">
      <c r="A444" s="476" t="s">
        <v>255</v>
      </c>
      <c r="B444" s="499" t="s">
        <v>256</v>
      </c>
      <c r="C444" s="499" t="s">
        <v>207</v>
      </c>
      <c r="D444" s="499" t="s">
        <v>257</v>
      </c>
      <c r="E444" s="499" t="s">
        <v>258</v>
      </c>
      <c r="F444" s="499" t="s">
        <v>207</v>
      </c>
      <c r="G444" s="513"/>
      <c r="H444" s="555"/>
    </row>
    <row r="445" spans="1:9" ht="13.8">
      <c r="A445" s="502" t="s">
        <v>236</v>
      </c>
      <c r="B445" s="578"/>
      <c r="C445" s="578"/>
      <c r="D445" s="495"/>
      <c r="E445" s="495"/>
      <c r="F445" s="638"/>
      <c r="G445" s="513"/>
      <c r="H445" s="555"/>
    </row>
    <row r="446" spans="1:9" ht="13.8">
      <c r="A446" s="500" t="s">
        <v>259</v>
      </c>
      <c r="B446" s="478"/>
      <c r="C446" s="478"/>
      <c r="D446" s="478"/>
      <c r="E446" s="478"/>
      <c r="F446" s="478"/>
      <c r="G446" s="513"/>
      <c r="H446" s="555"/>
    </row>
    <row r="447" spans="1:9" ht="15.75" customHeight="1">
      <c r="A447" s="502" t="s">
        <v>260</v>
      </c>
      <c r="B447" s="478"/>
      <c r="C447" s="478"/>
      <c r="D447" s="478"/>
      <c r="E447" s="478"/>
      <c r="F447" s="478"/>
      <c r="G447" s="513"/>
      <c r="H447" s="555"/>
    </row>
    <row r="448" spans="1:9" ht="15.75" customHeight="1">
      <c r="G448" s="513"/>
      <c r="H448" s="555"/>
    </row>
    <row r="449" spans="1:8" ht="15.75" customHeight="1">
      <c r="A449" s="490" t="s">
        <v>147</v>
      </c>
      <c r="G449" s="513"/>
      <c r="H449" s="555"/>
    </row>
    <row r="450" spans="1:8" ht="15.75" customHeight="1">
      <c r="A450" s="500" t="s">
        <v>121</v>
      </c>
      <c r="B450" s="472" t="s">
        <v>148</v>
      </c>
      <c r="C450" s="499" t="s">
        <v>149</v>
      </c>
      <c r="D450" s="499" t="s">
        <v>150</v>
      </c>
      <c r="E450" s="499" t="s">
        <v>153</v>
      </c>
      <c r="F450" s="442" t="s">
        <v>151</v>
      </c>
      <c r="H450" s="555"/>
    </row>
    <row r="451" spans="1:8" ht="15.75" customHeight="1">
      <c r="A451" s="502" t="s">
        <v>38</v>
      </c>
      <c r="B451" s="444">
        <v>11337000000</v>
      </c>
      <c r="C451" s="444">
        <v>878000000</v>
      </c>
      <c r="D451" s="444">
        <v>0</v>
      </c>
      <c r="E451" s="444">
        <v>0</v>
      </c>
      <c r="F451" s="598">
        <v>12215000000</v>
      </c>
      <c r="G451" s="595"/>
      <c r="H451" s="555"/>
    </row>
    <row r="452" spans="1:8" ht="15.75" customHeight="1">
      <c r="A452" s="504" t="s">
        <v>326</v>
      </c>
      <c r="B452" s="444">
        <v>1724549</v>
      </c>
      <c r="C452" s="444">
        <v>0</v>
      </c>
      <c r="D452" s="444">
        <v>0</v>
      </c>
      <c r="E452" s="444">
        <v>0</v>
      </c>
      <c r="F452" s="598">
        <v>1724549</v>
      </c>
      <c r="G452" s="595"/>
      <c r="H452" s="555"/>
    </row>
    <row r="453" spans="1:8" ht="15.75" customHeight="1">
      <c r="A453" s="504" t="s">
        <v>152</v>
      </c>
      <c r="B453" s="444"/>
      <c r="C453" s="444">
        <v>0</v>
      </c>
      <c r="D453" s="444">
        <v>0</v>
      </c>
      <c r="E453" s="444">
        <v>0</v>
      </c>
      <c r="F453" s="598">
        <v>0</v>
      </c>
      <c r="G453" s="595"/>
      <c r="H453" s="555"/>
    </row>
    <row r="454" spans="1:8" ht="15.75" customHeight="1">
      <c r="A454" s="504" t="s">
        <v>341</v>
      </c>
      <c r="B454" s="444">
        <v>923051994</v>
      </c>
      <c r="C454" s="444">
        <v>0</v>
      </c>
      <c r="D454" s="444">
        <v>-923051994</v>
      </c>
      <c r="E454" s="444">
        <v>0</v>
      </c>
      <c r="F454" s="598">
        <v>0</v>
      </c>
      <c r="G454" s="595"/>
      <c r="H454" s="555"/>
    </row>
    <row r="455" spans="1:8" ht="15.75" customHeight="1">
      <c r="A455" s="504" t="s">
        <v>155</v>
      </c>
      <c r="B455" s="444"/>
      <c r="C455" s="444">
        <v>2786917049</v>
      </c>
      <c r="D455" s="444">
        <v>0</v>
      </c>
      <c r="E455" s="444">
        <v>0</v>
      </c>
      <c r="F455" s="598">
        <v>2786917049</v>
      </c>
      <c r="G455" s="595"/>
      <c r="H455" s="555"/>
    </row>
    <row r="456" spans="1:8" ht="15.75" customHeight="1">
      <c r="A456" s="504" t="s">
        <v>2716</v>
      </c>
      <c r="B456" s="444">
        <v>-2769112</v>
      </c>
      <c r="C456" s="444">
        <v>0</v>
      </c>
      <c r="D456" s="444">
        <v>0</v>
      </c>
      <c r="E456" s="444">
        <v>0</v>
      </c>
      <c r="F456" s="598">
        <v>-2769112</v>
      </c>
      <c r="G456" s="595"/>
      <c r="H456" s="555"/>
    </row>
    <row r="457" spans="1:8" ht="15.75" customHeight="1">
      <c r="A457" s="502" t="s">
        <v>156</v>
      </c>
      <c r="B457" s="444">
        <v>0</v>
      </c>
      <c r="C457" s="444">
        <v>55323143</v>
      </c>
      <c r="D457" s="444">
        <v>0</v>
      </c>
      <c r="E457" s="444">
        <v>0</v>
      </c>
      <c r="F457" s="598">
        <v>55323143</v>
      </c>
      <c r="G457" s="595"/>
      <c r="H457" s="555"/>
    </row>
    <row r="458" spans="1:8" ht="15.75" customHeight="1">
      <c r="A458" s="502" t="s">
        <v>2016</v>
      </c>
      <c r="B458" s="444">
        <v>0</v>
      </c>
      <c r="C458" s="444">
        <v>558000000</v>
      </c>
      <c r="D458" s="444">
        <v>0</v>
      </c>
      <c r="E458" s="444">
        <v>0</v>
      </c>
      <c r="F458" s="598">
        <v>558000000</v>
      </c>
      <c r="G458" s="595"/>
      <c r="H458" s="555"/>
    </row>
    <row r="459" spans="1:8" ht="15.75" customHeight="1">
      <c r="A459" s="502" t="s">
        <v>157</v>
      </c>
      <c r="B459" s="444">
        <v>0</v>
      </c>
      <c r="C459" s="444">
        <v>0</v>
      </c>
      <c r="D459" s="444">
        <v>0</v>
      </c>
      <c r="E459" s="444">
        <v>0</v>
      </c>
      <c r="F459" s="598">
        <v>0</v>
      </c>
      <c r="G459" s="595"/>
      <c r="H459" s="555"/>
    </row>
    <row r="460" spans="1:8" ht="15.75" customHeight="1">
      <c r="A460" s="500" t="s">
        <v>158</v>
      </c>
      <c r="B460" s="505">
        <v>12259007431</v>
      </c>
      <c r="C460" s="505">
        <v>4278240192</v>
      </c>
      <c r="D460" s="505">
        <v>-923051994</v>
      </c>
      <c r="E460" s="506">
        <v>0</v>
      </c>
      <c r="F460" s="445">
        <v>15614195629</v>
      </c>
      <c r="G460" s="563"/>
      <c r="H460" s="639"/>
    </row>
    <row r="461" spans="1:8" ht="15.75" customHeight="1">
      <c r="A461" s="490"/>
      <c r="B461" s="634"/>
      <c r="C461" s="634"/>
      <c r="D461" s="634"/>
      <c r="E461" s="634"/>
      <c r="F461" s="634"/>
      <c r="G461" s="434"/>
      <c r="H461" s="555"/>
    </row>
    <row r="462" spans="1:8" ht="15.75" customHeight="1">
      <c r="A462" s="490"/>
      <c r="B462" s="498"/>
      <c r="C462" s="595"/>
      <c r="E462" s="498"/>
      <c r="F462" s="498"/>
      <c r="G462" s="513"/>
      <c r="H462" s="555"/>
    </row>
    <row r="463" spans="1:8" ht="15.75" customHeight="1">
      <c r="A463" s="490" t="s">
        <v>159</v>
      </c>
      <c r="F463" s="595"/>
      <c r="G463" s="513"/>
      <c r="H463" s="555"/>
    </row>
    <row r="464" spans="1:8" ht="15.75" customHeight="1">
      <c r="A464" s="490"/>
      <c r="G464" s="513"/>
      <c r="H464" s="555"/>
    </row>
    <row r="465" spans="1:8" ht="15.75" customHeight="1">
      <c r="A465" s="449" t="s">
        <v>299</v>
      </c>
      <c r="G465" s="513"/>
      <c r="H465" s="555"/>
    </row>
    <row r="466" spans="1:8" ht="15.75" customHeight="1">
      <c r="A466" s="490"/>
      <c r="G466" s="513"/>
      <c r="H466" s="555"/>
    </row>
    <row r="467" spans="1:8" ht="15.75" customHeight="1">
      <c r="A467" s="490" t="s">
        <v>160</v>
      </c>
      <c r="G467" s="513"/>
      <c r="H467" s="555"/>
    </row>
    <row r="468" spans="1:8" ht="15.75" customHeight="1">
      <c r="A468" s="490" t="s">
        <v>264</v>
      </c>
      <c r="H468" s="501"/>
    </row>
    <row r="469" spans="1:8" ht="15.75" customHeight="1">
      <c r="A469" s="500" t="s">
        <v>207</v>
      </c>
      <c r="B469" s="499" t="s">
        <v>229</v>
      </c>
      <c r="C469" s="499" t="s">
        <v>230</v>
      </c>
      <c r="H469" s="501"/>
    </row>
    <row r="470" spans="1:8" ht="15.75" customHeight="1">
      <c r="A470" s="640" t="s">
        <v>254</v>
      </c>
      <c r="B470" s="495">
        <v>829307449</v>
      </c>
      <c r="C470" s="495">
        <v>466726792</v>
      </c>
      <c r="H470" s="555"/>
    </row>
    <row r="471" spans="1:8" ht="15.75" customHeight="1">
      <c r="A471" s="640" t="s">
        <v>331</v>
      </c>
      <c r="B471" s="495">
        <v>1144131969</v>
      </c>
      <c r="C471" s="495">
        <v>310177802</v>
      </c>
      <c r="H471" s="555"/>
    </row>
    <row r="472" spans="1:8" ht="15.75" customHeight="1">
      <c r="A472" s="507" t="s">
        <v>1047</v>
      </c>
      <c r="B472" s="438">
        <v>0</v>
      </c>
      <c r="C472" s="438">
        <v>0</v>
      </c>
      <c r="H472" s="555"/>
    </row>
    <row r="473" spans="1:8" ht="15.75" customHeight="1">
      <c r="A473" s="500" t="s">
        <v>212</v>
      </c>
      <c r="B473" s="511">
        <v>1973439418</v>
      </c>
      <c r="C473" s="511">
        <v>776904594</v>
      </c>
      <c r="H473" s="555"/>
    </row>
    <row r="474" spans="1:8" ht="15.75" customHeight="1">
      <c r="A474" s="490"/>
      <c r="B474" s="563"/>
      <c r="C474" s="563"/>
      <c r="H474" s="555"/>
    </row>
    <row r="475" spans="1:8" ht="15.75" customHeight="1">
      <c r="A475" s="490" t="s">
        <v>2017</v>
      </c>
      <c r="H475" s="555"/>
    </row>
    <row r="476" spans="1:8" ht="15.75" customHeight="1">
      <c r="A476" s="500" t="s">
        <v>207</v>
      </c>
      <c r="B476" s="499" t="s">
        <v>229</v>
      </c>
      <c r="C476" s="499" t="s">
        <v>230</v>
      </c>
      <c r="H476" s="555"/>
    </row>
    <row r="477" spans="1:8" ht="15.75" customHeight="1">
      <c r="A477" s="508" t="s">
        <v>52</v>
      </c>
      <c r="B477" s="438">
        <v>3723614901</v>
      </c>
      <c r="C477" s="438">
        <v>1589386234.1818182</v>
      </c>
      <c r="H477" s="555"/>
    </row>
    <row r="478" spans="1:8" ht="15.75" customHeight="1">
      <c r="A478" s="508" t="s">
        <v>796</v>
      </c>
      <c r="B478" s="438">
        <v>282828074</v>
      </c>
      <c r="C478" s="438">
        <v>343868299</v>
      </c>
      <c r="H478" s="555"/>
    </row>
    <row r="479" spans="1:8" ht="15.75" customHeight="1">
      <c r="A479" s="508" t="s">
        <v>798</v>
      </c>
      <c r="B479" s="438">
        <v>63644537</v>
      </c>
      <c r="C479" s="438">
        <v>72253231</v>
      </c>
      <c r="D479" s="563"/>
      <c r="E479" s="563"/>
      <c r="F479" s="563"/>
      <c r="G479" s="567"/>
      <c r="H479" s="555"/>
    </row>
    <row r="480" spans="1:8" ht="15.75" customHeight="1">
      <c r="A480" s="508" t="s">
        <v>2018</v>
      </c>
      <c r="B480" s="438">
        <v>54240286</v>
      </c>
      <c r="C480" s="438">
        <v>0</v>
      </c>
      <c r="D480" s="563"/>
      <c r="E480" s="563"/>
      <c r="F480" s="563"/>
      <c r="G480" s="567"/>
      <c r="H480" s="555"/>
    </row>
    <row r="481" spans="1:8" ht="15.75" customHeight="1">
      <c r="A481" s="507" t="s">
        <v>360</v>
      </c>
      <c r="B481" s="495">
        <v>771977413</v>
      </c>
      <c r="C481" s="438">
        <v>181818182</v>
      </c>
      <c r="D481" s="563"/>
      <c r="E481" s="563"/>
      <c r="F481" s="563"/>
      <c r="G481" s="567"/>
      <c r="H481" s="555"/>
    </row>
    <row r="482" spans="1:8" ht="15" customHeight="1">
      <c r="A482" s="640" t="s">
        <v>307</v>
      </c>
      <c r="B482" s="432">
        <v>0</v>
      </c>
      <c r="C482" s="432">
        <v>28425355</v>
      </c>
      <c r="D482" s="563"/>
      <c r="E482" s="563"/>
      <c r="F482" s="563"/>
      <c r="G482" s="567"/>
      <c r="H482" s="555"/>
    </row>
    <row r="483" spans="1:8" ht="15.75" customHeight="1">
      <c r="A483" s="508" t="s">
        <v>2019</v>
      </c>
      <c r="B483" s="438">
        <v>1212164995</v>
      </c>
      <c r="C483" s="438">
        <v>52164268</v>
      </c>
      <c r="D483" s="563"/>
      <c r="E483" s="563"/>
      <c r="F483" s="563"/>
      <c r="G483" s="567"/>
      <c r="H483" s="555"/>
    </row>
    <row r="484" spans="1:8" ht="16.8" customHeight="1">
      <c r="A484" s="500" t="s">
        <v>212</v>
      </c>
      <c r="B484" s="511">
        <v>6108470206</v>
      </c>
      <c r="C484" s="511">
        <v>2267915569.181818</v>
      </c>
      <c r="G484" s="569"/>
      <c r="H484" s="641"/>
    </row>
    <row r="485" spans="1:8" ht="15.75" customHeight="1">
      <c r="A485" s="501"/>
      <c r="B485" s="565"/>
      <c r="G485" s="513"/>
      <c r="H485" s="555"/>
    </row>
    <row r="486" spans="1:8" ht="15.75" customHeight="1">
      <c r="A486" s="490" t="s">
        <v>161</v>
      </c>
      <c r="H486" s="501"/>
    </row>
    <row r="487" spans="1:8" ht="15.75" customHeight="1">
      <c r="A487" s="500" t="s">
        <v>207</v>
      </c>
      <c r="B487" s="499" t="s">
        <v>229</v>
      </c>
      <c r="C487" s="499" t="s">
        <v>230</v>
      </c>
      <c r="H487" s="501"/>
    </row>
    <row r="488" spans="1:8" ht="15.75" customHeight="1">
      <c r="A488" s="508" t="s">
        <v>55</v>
      </c>
      <c r="B488" s="438">
        <v>181898158</v>
      </c>
      <c r="C488" s="438">
        <v>1687620611</v>
      </c>
      <c r="H488" s="501"/>
    </row>
    <row r="489" spans="1:8" ht="15.75" customHeight="1">
      <c r="A489" s="508" t="s">
        <v>433</v>
      </c>
      <c r="B489" s="438">
        <v>1564</v>
      </c>
      <c r="C489" s="438">
        <v>52589573</v>
      </c>
      <c r="H489" s="501"/>
    </row>
    <row r="490" spans="1:8" ht="15.75" customHeight="1">
      <c r="A490" s="508" t="s">
        <v>434</v>
      </c>
      <c r="B490" s="438">
        <v>0</v>
      </c>
      <c r="C490" s="438">
        <v>0</v>
      </c>
      <c r="H490" s="501"/>
    </row>
    <row r="491" spans="1:8" ht="15.75" customHeight="1">
      <c r="A491" s="508" t="s">
        <v>2728</v>
      </c>
      <c r="B491" s="438">
        <v>0</v>
      </c>
      <c r="C491" s="438"/>
      <c r="H491" s="501"/>
    </row>
    <row r="492" spans="1:8" ht="15.75" customHeight="1">
      <c r="A492" s="500" t="s">
        <v>212</v>
      </c>
      <c r="B492" s="511">
        <v>181899722</v>
      </c>
      <c r="C492" s="511">
        <v>1740210184</v>
      </c>
      <c r="H492" s="501"/>
    </row>
    <row r="493" spans="1:8" ht="15.75" customHeight="1">
      <c r="A493" s="509"/>
      <c r="B493" s="642"/>
      <c r="C493" s="642"/>
      <c r="H493" s="501"/>
    </row>
    <row r="494" spans="1:8" ht="15.75" customHeight="1">
      <c r="A494" s="510" t="s">
        <v>333</v>
      </c>
      <c r="B494" s="643"/>
      <c r="C494" s="643"/>
      <c r="H494" s="501"/>
    </row>
    <row r="495" spans="1:8" ht="15.75" customHeight="1">
      <c r="A495" s="508" t="s">
        <v>794</v>
      </c>
      <c r="B495" s="438">
        <v>216490</v>
      </c>
      <c r="C495" s="438">
        <v>222276</v>
      </c>
      <c r="H495" s="501"/>
    </row>
    <row r="496" spans="1:8" ht="15.75" customHeight="1">
      <c r="A496" s="508" t="s">
        <v>800</v>
      </c>
      <c r="B496" s="438">
        <v>1048425</v>
      </c>
      <c r="C496" s="438">
        <v>6732254</v>
      </c>
      <c r="H496" s="501"/>
    </row>
    <row r="497" spans="1:8" ht="15.75" customHeight="1">
      <c r="A497" s="508" t="s">
        <v>2020</v>
      </c>
      <c r="B497" s="438">
        <v>2722872244</v>
      </c>
      <c r="C497" s="438">
        <v>0</v>
      </c>
      <c r="H497" s="501"/>
    </row>
    <row r="498" spans="1:8" ht="15.75" customHeight="1">
      <c r="A498" s="508" t="s">
        <v>2871</v>
      </c>
      <c r="B498" s="438">
        <v>113098</v>
      </c>
      <c r="C498" s="438">
        <v>0</v>
      </c>
      <c r="H498" s="501"/>
    </row>
    <row r="499" spans="1:8" ht="15.75" customHeight="1">
      <c r="A499" s="500" t="s">
        <v>212</v>
      </c>
      <c r="B499" s="511">
        <v>2724250257</v>
      </c>
      <c r="C499" s="511">
        <v>6954530</v>
      </c>
      <c r="H499" s="501"/>
    </row>
    <row r="500" spans="1:8" ht="15.75" customHeight="1">
      <c r="A500" s="500" t="s">
        <v>2021</v>
      </c>
      <c r="B500" s="511">
        <v>10988059603</v>
      </c>
      <c r="C500" s="511">
        <v>4791984877.181818</v>
      </c>
      <c r="H500" s="501"/>
    </row>
    <row r="501" spans="1:8" ht="15.75" customHeight="1">
      <c r="B501" s="563"/>
      <c r="C501" s="563"/>
      <c r="H501" s="501"/>
    </row>
    <row r="502" spans="1:8" ht="15.75" customHeight="1">
      <c r="A502" s="490" t="s">
        <v>2872</v>
      </c>
      <c r="H502" s="501"/>
    </row>
    <row r="503" spans="1:8" ht="15.75" customHeight="1">
      <c r="A503" s="500" t="s">
        <v>1045</v>
      </c>
      <c r="B503" s="614" t="s">
        <v>229</v>
      </c>
      <c r="C503" s="614" t="s">
        <v>230</v>
      </c>
      <c r="H503" s="501"/>
    </row>
    <row r="504" spans="1:8" ht="15.75" customHeight="1">
      <c r="A504" s="502" t="s">
        <v>422</v>
      </c>
      <c r="B504" s="444">
        <v>0</v>
      </c>
      <c r="C504" s="444">
        <v>0</v>
      </c>
      <c r="H504" s="501"/>
    </row>
    <row r="505" spans="1:8" ht="15.75" customHeight="1">
      <c r="A505" s="502" t="s">
        <v>332</v>
      </c>
      <c r="B505" s="503">
        <v>366679491</v>
      </c>
      <c r="C505" s="503">
        <v>514385952.63636363</v>
      </c>
      <c r="H505" s="501"/>
    </row>
    <row r="506" spans="1:8" ht="15.75" customHeight="1">
      <c r="A506" s="502" t="s">
        <v>2022</v>
      </c>
      <c r="B506" s="503">
        <v>63615484</v>
      </c>
      <c r="C506" s="503">
        <v>332908039.18181819</v>
      </c>
      <c r="H506" s="501"/>
    </row>
    <row r="507" spans="1:8" ht="15.75" customHeight="1">
      <c r="A507" s="502" t="s">
        <v>1968</v>
      </c>
      <c r="B507" s="503">
        <v>186253511</v>
      </c>
      <c r="C507" s="503">
        <v>223543289</v>
      </c>
      <c r="H507" s="501"/>
    </row>
    <row r="508" spans="1:8" ht="15.75" customHeight="1">
      <c r="A508" s="502" t="s">
        <v>60</v>
      </c>
      <c r="B508" s="444">
        <v>0</v>
      </c>
      <c r="C508" s="503">
        <v>7575509</v>
      </c>
      <c r="H508" s="501"/>
    </row>
    <row r="509" spans="1:8" ht="15.75" customHeight="1">
      <c r="A509" s="502" t="s">
        <v>2729</v>
      </c>
      <c r="B509" s="444">
        <v>1674562828</v>
      </c>
      <c r="C509" s="444">
        <v>0</v>
      </c>
      <c r="H509" s="501"/>
    </row>
    <row r="510" spans="1:8" ht="15.75" customHeight="1">
      <c r="A510" s="500" t="s">
        <v>212</v>
      </c>
      <c r="B510" s="511">
        <v>2291111314</v>
      </c>
      <c r="C510" s="511">
        <v>1078412789.8181818</v>
      </c>
      <c r="H510" s="501"/>
    </row>
    <row r="511" spans="1:8" ht="15.75" customHeight="1">
      <c r="A511" s="490"/>
      <c r="B511" s="563"/>
      <c r="C511" s="563"/>
      <c r="H511" s="501"/>
    </row>
    <row r="512" spans="1:8" ht="15.75" customHeight="1">
      <c r="A512" s="490" t="s">
        <v>162</v>
      </c>
      <c r="H512" s="501"/>
    </row>
    <row r="513" spans="1:8" ht="15.75" customHeight="1">
      <c r="A513" s="500" t="s">
        <v>64</v>
      </c>
      <c r="B513" s="614" t="s">
        <v>229</v>
      </c>
      <c r="C513" s="614" t="s">
        <v>230</v>
      </c>
      <c r="H513" s="501"/>
    </row>
    <row r="514" spans="1:8" ht="15.75" customHeight="1">
      <c r="A514" s="502" t="s">
        <v>65</v>
      </c>
      <c r="B514" s="444">
        <v>0</v>
      </c>
      <c r="C514" s="444">
        <v>0</v>
      </c>
      <c r="H514" s="501"/>
    </row>
    <row r="515" spans="1:8" ht="15.75" customHeight="1">
      <c r="A515" s="502" t="s">
        <v>351</v>
      </c>
      <c r="B515" s="444">
        <v>2058679792</v>
      </c>
      <c r="C515" s="444">
        <v>1100404912</v>
      </c>
      <c r="H515" s="501"/>
    </row>
    <row r="516" spans="1:8" ht="15.75" customHeight="1">
      <c r="A516" s="502" t="s">
        <v>352</v>
      </c>
      <c r="B516" s="444">
        <v>171556676</v>
      </c>
      <c r="C516" s="444">
        <v>91700407</v>
      </c>
      <c r="H516" s="501"/>
    </row>
    <row r="517" spans="1:8" ht="15.75" customHeight="1">
      <c r="A517" s="502" t="s">
        <v>353</v>
      </c>
      <c r="B517" s="444">
        <v>349901285</v>
      </c>
      <c r="C517" s="444">
        <v>181566816</v>
      </c>
      <c r="H517" s="501"/>
    </row>
    <row r="518" spans="1:8" ht="15.75" customHeight="1">
      <c r="A518" s="502" t="s">
        <v>435</v>
      </c>
      <c r="B518" s="444">
        <v>61934067</v>
      </c>
      <c r="C518" s="444">
        <v>0</v>
      </c>
      <c r="H518" s="501"/>
    </row>
    <row r="519" spans="1:8" ht="15.75" customHeight="1">
      <c r="A519" s="502" t="s">
        <v>66</v>
      </c>
      <c r="B519" s="444">
        <v>0</v>
      </c>
      <c r="C519" s="444">
        <v>0</v>
      </c>
      <c r="H519" s="501"/>
    </row>
    <row r="520" spans="1:8" ht="15.75" customHeight="1">
      <c r="A520" s="502" t="s">
        <v>163</v>
      </c>
      <c r="B520" s="444">
        <v>1509451400</v>
      </c>
      <c r="C520" s="444">
        <v>642840911</v>
      </c>
      <c r="H520" s="501"/>
    </row>
    <row r="521" spans="1:8" ht="15.75" customHeight="1">
      <c r="A521" s="502" t="s">
        <v>889</v>
      </c>
      <c r="B521" s="444">
        <v>181305964</v>
      </c>
      <c r="C521" s="444">
        <v>70487485</v>
      </c>
      <c r="H521" s="501"/>
    </row>
    <row r="522" spans="1:8" ht="15.75" customHeight="1">
      <c r="A522" s="502" t="s">
        <v>67</v>
      </c>
      <c r="B522" s="444">
        <v>0</v>
      </c>
      <c r="C522" s="444">
        <v>0</v>
      </c>
      <c r="H522" s="501"/>
    </row>
    <row r="523" spans="1:8" ht="15.75" customHeight="1">
      <c r="A523" s="502" t="s">
        <v>68</v>
      </c>
      <c r="B523" s="444">
        <v>3277727</v>
      </c>
      <c r="C523" s="444">
        <v>857915</v>
      </c>
      <c r="H523" s="501"/>
    </row>
    <row r="524" spans="1:8" ht="15.75" customHeight="1">
      <c r="A524" s="502" t="s">
        <v>69</v>
      </c>
      <c r="B524" s="444">
        <v>0</v>
      </c>
      <c r="C524" s="444">
        <v>0</v>
      </c>
      <c r="H524" s="501"/>
    </row>
    <row r="525" spans="1:8" ht="15.75" customHeight="1">
      <c r="A525" s="502" t="s">
        <v>70</v>
      </c>
      <c r="B525" s="444">
        <v>276420351</v>
      </c>
      <c r="C525" s="444">
        <v>193571138</v>
      </c>
      <c r="H525" s="501"/>
    </row>
    <row r="526" spans="1:8" ht="15.75" customHeight="1">
      <c r="A526" s="502" t="s">
        <v>1277</v>
      </c>
      <c r="B526" s="444">
        <v>0</v>
      </c>
      <c r="C526" s="444">
        <v>40000</v>
      </c>
      <c r="H526" s="501"/>
    </row>
    <row r="527" spans="1:8" ht="15.75" customHeight="1">
      <c r="A527" s="502" t="s">
        <v>428</v>
      </c>
      <c r="B527" s="444">
        <v>70427845</v>
      </c>
      <c r="C527" s="444">
        <v>70427844</v>
      </c>
      <c r="H527" s="501"/>
    </row>
    <row r="528" spans="1:8" ht="15.75" customHeight="1">
      <c r="A528" s="502" t="s">
        <v>890</v>
      </c>
      <c r="B528" s="444">
        <v>250000000</v>
      </c>
      <c r="C528" s="444">
        <v>0</v>
      </c>
      <c r="H528" s="501"/>
    </row>
    <row r="529" spans="1:8" ht="15.75" customHeight="1">
      <c r="A529" s="502" t="s">
        <v>71</v>
      </c>
      <c r="B529" s="444">
        <v>7753636</v>
      </c>
      <c r="C529" s="444">
        <v>12000000</v>
      </c>
      <c r="H529" s="501"/>
    </row>
    <row r="530" spans="1:8" ht="15.75" customHeight="1">
      <c r="A530" s="502" t="s">
        <v>72</v>
      </c>
      <c r="B530" s="444">
        <v>19654523</v>
      </c>
      <c r="C530" s="444">
        <v>63773299</v>
      </c>
      <c r="H530" s="501"/>
    </row>
    <row r="531" spans="1:8" ht="15.75" customHeight="1">
      <c r="A531" s="502" t="s">
        <v>436</v>
      </c>
      <c r="B531" s="444">
        <v>0</v>
      </c>
      <c r="C531" s="444">
        <v>0</v>
      </c>
      <c r="H531" s="501"/>
    </row>
    <row r="532" spans="1:8" ht="15.75" customHeight="1">
      <c r="A532" s="502" t="s">
        <v>1454</v>
      </c>
      <c r="B532" s="444">
        <v>63777169</v>
      </c>
      <c r="C532" s="444">
        <v>0</v>
      </c>
      <c r="H532" s="501"/>
    </row>
    <row r="533" spans="1:8" ht="15.75" customHeight="1">
      <c r="A533" s="500" t="s">
        <v>164</v>
      </c>
      <c r="B533" s="505">
        <v>5024140435</v>
      </c>
      <c r="C533" s="505">
        <v>2427670727</v>
      </c>
      <c r="H533" s="501"/>
    </row>
    <row r="534" spans="1:8" ht="15.75" customHeight="1">
      <c r="A534" s="500" t="s">
        <v>2023</v>
      </c>
      <c r="B534" s="511">
        <v>7315251749</v>
      </c>
      <c r="C534" s="511">
        <v>3506083516.818182</v>
      </c>
      <c r="H534" s="501"/>
    </row>
    <row r="535" spans="1:8" ht="15.75" customHeight="1">
      <c r="A535" s="490"/>
      <c r="B535" s="440"/>
      <c r="C535" s="440">
        <v>0</v>
      </c>
      <c r="H535" s="501"/>
    </row>
    <row r="536" spans="1:8" ht="15.75" customHeight="1">
      <c r="A536" s="490" t="s">
        <v>165</v>
      </c>
      <c r="G536" s="513"/>
      <c r="H536" s="555"/>
    </row>
    <row r="537" spans="1:8" ht="15.75" customHeight="1">
      <c r="A537" s="500" t="s">
        <v>2024</v>
      </c>
      <c r="B537" s="614" t="s">
        <v>229</v>
      </c>
      <c r="C537" s="614" t="s">
        <v>230</v>
      </c>
      <c r="G537" s="513"/>
      <c r="H537" s="555"/>
    </row>
    <row r="538" spans="1:8" ht="15.75" customHeight="1">
      <c r="A538" s="502" t="s">
        <v>236</v>
      </c>
      <c r="B538" s="432">
        <v>0</v>
      </c>
      <c r="C538" s="432">
        <v>0</v>
      </c>
      <c r="G538" s="513"/>
      <c r="H538" s="555"/>
    </row>
    <row r="539" spans="1:8" ht="15.75" customHeight="1">
      <c r="A539" s="500" t="s">
        <v>158</v>
      </c>
      <c r="B539" s="644">
        <v>0</v>
      </c>
      <c r="C539" s="644">
        <v>0</v>
      </c>
      <c r="D539" s="595"/>
      <c r="E539" s="595"/>
      <c r="F539" s="595"/>
      <c r="G539" s="513"/>
      <c r="H539" s="555"/>
    </row>
    <row r="540" spans="1:8" ht="15.75" customHeight="1">
      <c r="A540" s="490"/>
      <c r="G540" s="513"/>
      <c r="H540" s="555"/>
    </row>
    <row r="541" spans="1:8" ht="15.75" customHeight="1">
      <c r="A541" s="490" t="s">
        <v>166</v>
      </c>
      <c r="G541" s="513"/>
      <c r="H541" s="555"/>
    </row>
    <row r="542" spans="1:8" ht="15.75" customHeight="1">
      <c r="A542" s="490"/>
      <c r="G542" s="513"/>
      <c r="H542" s="555"/>
    </row>
    <row r="543" spans="1:8" ht="15.75" customHeight="1">
      <c r="A543" s="500" t="s">
        <v>207</v>
      </c>
      <c r="B543" s="499" t="s">
        <v>229</v>
      </c>
      <c r="C543" s="499" t="s">
        <v>230</v>
      </c>
      <c r="G543" s="513"/>
      <c r="H543" s="555"/>
    </row>
    <row r="544" spans="1:8" ht="15.75" customHeight="1">
      <c r="A544" s="507" t="s">
        <v>404</v>
      </c>
      <c r="B544" s="438">
        <v>560969610</v>
      </c>
      <c r="C544" s="438">
        <v>0</v>
      </c>
      <c r="G544" s="513"/>
      <c r="H544" s="555"/>
    </row>
    <row r="545" spans="1:8" ht="15.75" customHeight="1">
      <c r="A545" s="512" t="s">
        <v>262</v>
      </c>
      <c r="B545" s="438">
        <v>15248305</v>
      </c>
      <c r="C545" s="438">
        <v>202339944</v>
      </c>
      <c r="G545" s="513"/>
      <c r="H545" s="555"/>
    </row>
    <row r="546" spans="1:8" ht="15.75" customHeight="1">
      <c r="A546" s="500" t="s">
        <v>158</v>
      </c>
      <c r="B546" s="511">
        <v>576217915</v>
      </c>
      <c r="C546" s="511">
        <v>202339944</v>
      </c>
      <c r="D546" s="563"/>
      <c r="E546" s="595"/>
      <c r="G546" s="513"/>
      <c r="H546" s="555"/>
    </row>
    <row r="547" spans="1:8" ht="15.75" customHeight="1">
      <c r="A547" s="490"/>
      <c r="B547" s="565">
        <v>0</v>
      </c>
      <c r="E547" s="498"/>
      <c r="G547" s="513"/>
      <c r="H547" s="555"/>
    </row>
    <row r="548" spans="1:8" ht="15.75" customHeight="1">
      <c r="A548" s="490" t="s">
        <v>167</v>
      </c>
      <c r="G548" s="513"/>
      <c r="H548" s="555"/>
    </row>
    <row r="549" spans="1:8" ht="15.75" customHeight="1">
      <c r="A549" s="490"/>
      <c r="G549" s="513"/>
      <c r="H549" s="555"/>
    </row>
    <row r="550" spans="1:8" ht="15.75" customHeight="1">
      <c r="A550" s="490"/>
      <c r="B550" s="614" t="s">
        <v>229</v>
      </c>
      <c r="C550" s="614" t="s">
        <v>230</v>
      </c>
      <c r="G550" s="513"/>
      <c r="H550" s="555"/>
    </row>
    <row r="551" spans="1:8" ht="15.75" customHeight="1">
      <c r="A551" s="502" t="s">
        <v>309</v>
      </c>
      <c r="B551" s="432">
        <v>0</v>
      </c>
      <c r="C551" s="438">
        <v>0</v>
      </c>
      <c r="G551" s="513"/>
      <c r="H551" s="555"/>
    </row>
    <row r="552" spans="1:8" ht="15.75" customHeight="1">
      <c r="A552" s="502" t="s">
        <v>342</v>
      </c>
      <c r="B552" s="432">
        <v>0</v>
      </c>
      <c r="C552" s="438">
        <v>0</v>
      </c>
      <c r="G552" s="513"/>
      <c r="H552" s="555"/>
    </row>
    <row r="553" spans="1:8" ht="15.75" customHeight="1">
      <c r="A553" s="500" t="s">
        <v>158</v>
      </c>
      <c r="B553" s="644">
        <v>0</v>
      </c>
      <c r="C553" s="644">
        <v>0</v>
      </c>
      <c r="D553" s="595"/>
      <c r="E553" s="595"/>
      <c r="F553" s="595"/>
      <c r="G553" s="513"/>
      <c r="H553" s="555"/>
    </row>
    <row r="554" spans="1:8" ht="15.75" customHeight="1">
      <c r="A554" s="490"/>
      <c r="G554" s="513"/>
      <c r="H554" s="555"/>
    </row>
    <row r="555" spans="1:8" ht="15.75" customHeight="1">
      <c r="A555" s="490" t="s">
        <v>240</v>
      </c>
      <c r="G555" s="513"/>
      <c r="H555" s="555"/>
    </row>
    <row r="556" spans="1:8" ht="15.75" customHeight="1">
      <c r="A556" s="490" t="s">
        <v>168</v>
      </c>
      <c r="G556" s="513"/>
      <c r="H556" s="555"/>
    </row>
    <row r="557" spans="1:8" ht="15.75" customHeight="1">
      <c r="A557" s="490"/>
      <c r="G557" s="513"/>
      <c r="H557" s="555"/>
    </row>
    <row r="558" spans="1:8" ht="15.75" customHeight="1">
      <c r="A558" s="449" t="s">
        <v>372</v>
      </c>
      <c r="G558" s="513"/>
      <c r="H558" s="555"/>
    </row>
    <row r="559" spans="1:8" ht="15.75" customHeight="1">
      <c r="G559" s="513"/>
      <c r="H559" s="555"/>
    </row>
    <row r="560" spans="1:8" ht="15.75" customHeight="1">
      <c r="A560" s="490" t="s">
        <v>169</v>
      </c>
      <c r="G560" s="513"/>
      <c r="H560" s="555"/>
    </row>
    <row r="561" spans="1:10" ht="15.75" customHeight="1">
      <c r="A561" s="490"/>
      <c r="G561" s="513"/>
      <c r="H561" s="555"/>
    </row>
    <row r="562" spans="1:10" ht="15.75" customHeight="1">
      <c r="A562" s="449" t="s">
        <v>372</v>
      </c>
      <c r="G562" s="513"/>
      <c r="H562" s="555"/>
    </row>
    <row r="563" spans="1:10" ht="15.75" customHeight="1">
      <c r="G563" s="513"/>
      <c r="H563" s="555"/>
    </row>
    <row r="564" spans="1:10" ht="15.75" customHeight="1">
      <c r="A564" s="490" t="s">
        <v>170</v>
      </c>
      <c r="G564" s="513"/>
      <c r="H564" s="555"/>
    </row>
    <row r="565" spans="1:10" ht="15.75" customHeight="1">
      <c r="A565" s="490"/>
      <c r="G565" s="513"/>
      <c r="H565" s="555"/>
    </row>
    <row r="566" spans="1:10" ht="15.75" customHeight="1">
      <c r="A566" s="730" t="s">
        <v>2025</v>
      </c>
      <c r="B566" s="730"/>
      <c r="C566" s="730"/>
      <c r="G566" s="513"/>
      <c r="H566" s="555"/>
    </row>
    <row r="567" spans="1:10" ht="15.75" customHeight="1">
      <c r="A567" s="730"/>
      <c r="B567" s="730"/>
      <c r="C567" s="730"/>
      <c r="G567" s="513"/>
      <c r="H567" s="555"/>
    </row>
    <row r="568" spans="1:10" ht="15.75" customHeight="1">
      <c r="A568" s="730"/>
      <c r="B568" s="730"/>
      <c r="C568" s="730"/>
      <c r="G568" s="513"/>
      <c r="H568" s="555"/>
    </row>
    <row r="569" spans="1:10" ht="7.5" customHeight="1">
      <c r="A569" s="730"/>
      <c r="B569" s="730"/>
      <c r="C569" s="730"/>
      <c r="D569" s="490"/>
      <c r="E569" s="490"/>
      <c r="F569" s="490"/>
      <c r="G569" s="490"/>
      <c r="H569" s="645"/>
      <c r="I569" s="490"/>
      <c r="J569" s="490"/>
    </row>
    <row r="570" spans="1:10" ht="4.5" customHeight="1">
      <c r="A570" s="730"/>
      <c r="B570" s="730"/>
      <c r="C570" s="730"/>
      <c r="G570" s="513"/>
      <c r="H570" s="555"/>
    </row>
    <row r="571" spans="1:10" ht="15.75" customHeight="1">
      <c r="A571" s="646" t="s">
        <v>2890</v>
      </c>
      <c r="G571" s="513"/>
      <c r="H571" s="555"/>
    </row>
    <row r="572" spans="1:10" ht="15.75" customHeight="1">
      <c r="A572" s="647"/>
      <c r="G572" s="513"/>
      <c r="H572" s="555"/>
    </row>
    <row r="573" spans="1:10" ht="15.75" customHeight="1">
      <c r="A573" s="726" t="s">
        <v>372</v>
      </c>
      <c r="B573" s="726"/>
      <c r="C573" s="726"/>
      <c r="D573" s="726"/>
      <c r="E573" s="550"/>
      <c r="F573" s="550"/>
      <c r="G573" s="513"/>
      <c r="H573" s="555"/>
    </row>
    <row r="574" spans="1:10" ht="15.75" customHeight="1">
      <c r="G574" s="513"/>
      <c r="H574" s="555"/>
    </row>
    <row r="575" spans="1:10" ht="15.75" customHeight="1">
      <c r="A575" s="646" t="s">
        <v>2891</v>
      </c>
      <c r="G575" s="513"/>
      <c r="H575" s="555"/>
    </row>
    <row r="576" spans="1:10" ht="15.75" customHeight="1">
      <c r="A576" s="726" t="s">
        <v>171</v>
      </c>
      <c r="B576" s="726"/>
      <c r="C576" s="726"/>
      <c r="D576" s="726"/>
      <c r="E576" s="551"/>
      <c r="F576" s="551"/>
      <c r="G576" s="513"/>
      <c r="H576" s="555"/>
    </row>
    <row r="577" spans="1:8" ht="15.75" customHeight="1">
      <c r="A577" s="726"/>
      <c r="B577" s="726"/>
      <c r="C577" s="726"/>
      <c r="D577" s="726"/>
      <c r="E577" s="551"/>
      <c r="F577" s="551"/>
      <c r="G577" s="513"/>
      <c r="H577" s="555"/>
    </row>
    <row r="578" spans="1:8" ht="15.75" customHeight="1">
      <c r="G578" s="513"/>
      <c r="H578" s="555"/>
    </row>
    <row r="579" spans="1:8" ht="15.75" customHeight="1">
      <c r="A579" s="646" t="s">
        <v>243</v>
      </c>
      <c r="G579" s="513"/>
      <c r="H579" s="555"/>
    </row>
    <row r="580" spans="1:8" ht="15.75" customHeight="1">
      <c r="G580" s="513"/>
      <c r="H580" s="555"/>
    </row>
    <row r="581" spans="1:8" ht="15.75" customHeight="1">
      <c r="A581" s="726" t="s">
        <v>372</v>
      </c>
      <c r="B581" s="726"/>
      <c r="C581" s="726"/>
      <c r="D581" s="726"/>
      <c r="G581" s="513"/>
      <c r="H581" s="555"/>
    </row>
    <row r="582" spans="1:8" ht="15.75" customHeight="1">
      <c r="G582" s="513"/>
      <c r="H582" s="555"/>
    </row>
    <row r="583" spans="1:8" ht="15.75" customHeight="1">
      <c r="A583" s="646" t="s">
        <v>242</v>
      </c>
      <c r="G583" s="513"/>
      <c r="H583" s="555"/>
    </row>
    <row r="584" spans="1:8" ht="15.75" customHeight="1">
      <c r="G584" s="513"/>
      <c r="H584" s="555"/>
    </row>
    <row r="585" spans="1:8" ht="15.75" customHeight="1">
      <c r="A585" s="726" t="s">
        <v>372</v>
      </c>
      <c r="B585" s="726"/>
      <c r="C585" s="726"/>
      <c r="D585" s="726"/>
      <c r="G585" s="513"/>
      <c r="H585" s="555"/>
    </row>
    <row r="586" spans="1:8" ht="15.75" customHeight="1">
      <c r="G586" s="513"/>
      <c r="H586" s="555"/>
    </row>
    <row r="587" spans="1:8" ht="15.75" customHeight="1">
      <c r="A587" s="646" t="s">
        <v>241</v>
      </c>
      <c r="G587" s="513"/>
      <c r="H587" s="555"/>
    </row>
    <row r="588" spans="1:8" ht="15.75" customHeight="1">
      <c r="A588" s="490"/>
      <c r="G588" s="513"/>
      <c r="H588" s="555"/>
    </row>
    <row r="589" spans="1:8" ht="15.75" customHeight="1">
      <c r="A589" s="726" t="s">
        <v>2026</v>
      </c>
      <c r="B589" s="726"/>
      <c r="C589" s="726"/>
      <c r="D589" s="726"/>
      <c r="E589" s="551"/>
      <c r="F589" s="551"/>
      <c r="G589" s="513"/>
      <c r="H589" s="555"/>
    </row>
    <row r="590" spans="1:8" ht="15.75" customHeight="1">
      <c r="G590" s="513"/>
      <c r="H590" s="555"/>
    </row>
    <row r="591" spans="1:8" ht="15.75" customHeight="1">
      <c r="A591" s="490"/>
      <c r="G591" s="513"/>
      <c r="H591" s="555"/>
    </row>
    <row r="592" spans="1:8" ht="15.75" customHeight="1">
      <c r="G592" s="513"/>
      <c r="H592" s="555"/>
    </row>
  </sheetData>
  <mergeCells count="74">
    <mergeCell ref="A389:A390"/>
    <mergeCell ref="A397:A398"/>
    <mergeCell ref="B397:B398"/>
    <mergeCell ref="C397:C398"/>
    <mergeCell ref="A417:A418"/>
    <mergeCell ref="A581:D581"/>
    <mergeCell ref="A585:D585"/>
    <mergeCell ref="A589:D589"/>
    <mergeCell ref="A425:A426"/>
    <mergeCell ref="B425:B426"/>
    <mergeCell ref="A566:C570"/>
    <mergeCell ref="A573:D573"/>
    <mergeCell ref="A576:D577"/>
    <mergeCell ref="D209:D210"/>
    <mergeCell ref="E209:E210"/>
    <mergeCell ref="E358:E359"/>
    <mergeCell ref="A368:A369"/>
    <mergeCell ref="A378:A379"/>
    <mergeCell ref="A327:A328"/>
    <mergeCell ref="A342:A343"/>
    <mergeCell ref="B342:F342"/>
    <mergeCell ref="B358:B359"/>
    <mergeCell ref="C358:D358"/>
    <mergeCell ref="B220:B221"/>
    <mergeCell ref="A319:A320"/>
    <mergeCell ref="A209:A210"/>
    <mergeCell ref="B209:B210"/>
    <mergeCell ref="C209:C210"/>
    <mergeCell ref="G342:K342"/>
    <mergeCell ref="A1:G2"/>
    <mergeCell ref="A3:G3"/>
    <mergeCell ref="A95:B95"/>
    <mergeCell ref="A97:G97"/>
    <mergeCell ref="H97:M97"/>
    <mergeCell ref="B27:E27"/>
    <mergeCell ref="B28:E28"/>
    <mergeCell ref="B29:E29"/>
    <mergeCell ref="B31:E31"/>
    <mergeCell ref="A36:A37"/>
    <mergeCell ref="B36:B37"/>
    <mergeCell ref="C36:C37"/>
    <mergeCell ref="A153:G153"/>
    <mergeCell ref="A162:B162"/>
    <mergeCell ref="A220:A221"/>
    <mergeCell ref="A140:G140"/>
    <mergeCell ref="A144:G144"/>
    <mergeCell ref="A146:D146"/>
    <mergeCell ref="A148:D148"/>
    <mergeCell ref="A120:G120"/>
    <mergeCell ref="A121:G121"/>
    <mergeCell ref="A125:D125"/>
    <mergeCell ref="A128:G128"/>
    <mergeCell ref="A132:G132"/>
    <mergeCell ref="A136:G136"/>
    <mergeCell ref="A115:D115"/>
    <mergeCell ref="A117:G117"/>
    <mergeCell ref="A99:B99"/>
    <mergeCell ref="A101:D101"/>
    <mergeCell ref="A103:G103"/>
    <mergeCell ref="A105:G105"/>
    <mergeCell ref="A106:G108"/>
    <mergeCell ref="A110:G110"/>
    <mergeCell ref="A111:G111"/>
    <mergeCell ref="B48:F48"/>
    <mergeCell ref="A50:E50"/>
    <mergeCell ref="A82:H82"/>
    <mergeCell ref="A113:D113"/>
    <mergeCell ref="C38:C40"/>
    <mergeCell ref="B38:B40"/>
    <mergeCell ref="A38:A40"/>
    <mergeCell ref="A77:H77"/>
    <mergeCell ref="C41:C45"/>
    <mergeCell ref="B41:B45"/>
    <mergeCell ref="A41:A45"/>
  </mergeCells>
  <pageMargins left="0.7" right="0.7" top="0.75" bottom="0.75" header="0.3" footer="0.3"/>
  <pageSetup paperSize="9" scale="40" orientation="portrait" r:id="rId1"/>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1.xml"/><Relationship Id="rId1" Type="http://schemas.openxmlformats.org/package/2006/relationships/digital-signature/signature" Target="sig2.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J0uO9xweRtzhpe/ADGtj7S9HYuXNepkF1qBT89pDRi9FDzwkAhUuS0I4zRBcJXpYWCUAXAv2uuHX
UHfM3JRkTQ==</DigestValue>
    </Reference>
    <Reference Type="http://www.w3.org/2000/09/xmldsig#Object" URI="#idOfficeObject">
      <DigestMethod Algorithm="http://www.w3.org/2001/04/xmlenc#sha512"/>
      <DigestValue>NLeLME6VDf6moHvtHCnLM+P74cnFWWfN3jwIWgQmxnfZdqMPZhJi1ZXToxPdeg0Y/QfqRK5w/+ar
9lGEZZbVTw==</DigestValue>
    </Reference>
    <Reference Type="http://uri.etsi.org/01903#SignedProperties" URI="#idSignedProperties">
      <Transforms>
        <Transform Algorithm="http://www.w3.org/TR/2001/REC-xml-c14n-20010315"/>
      </Transforms>
      <DigestMethod Algorithm="http://www.w3.org/2001/04/xmlenc#sha512"/>
      <DigestValue>9Phw8OLyVKtif/rjG8nGm6fG4bxF66ujYgU5bdibYRUO9C88IVh1SM5fUSg7Jgbdt4CJkhqQR1kt
6h5c1BoyZQ==</DigestValue>
    </Reference>
    <Reference Type="http://www.w3.org/2000/09/xmldsig#Object" URI="#idValidSigLnImg">
      <DigestMethod Algorithm="http://www.w3.org/2001/04/xmlenc#sha512"/>
      <DigestValue>RW7nbQaWJjAqqTN8ICL07YlwYFQxZy3ehZVKcuNLklH+t4A0tx/e6+vQAG7eXhNwQTFgQOwYtoQW
EI3owWDxjg==</DigestValue>
    </Reference>
    <Reference Type="http://www.w3.org/2000/09/xmldsig#Object" URI="#idInvalidSigLnImg">
      <DigestMethod Algorithm="http://www.w3.org/2001/04/xmlenc#sha512"/>
      <DigestValue>wD7tckmZGmQPf4uqfnymG1cAYUhOapJ0hR3WF7VZUGNvACRH4bpxd11yfRWFN5ilT5Lq+weoBAIJ
aDGV2ZSBZA==</DigestValue>
    </Reference>
  </SignedInfo>
  <SignatureValue>jCCnIK3iGziDvhKQwPoSzqH73DT9/qd9oAOy87A6JQGUTEOlPwqWk6Ryg2+qSNnuXr/jNBjCFsIb
PzLpAfgwyDrL494/Zz8mgd5pA5KKMofQSMrDPOVmR3Nn9oOEw/p0pKDKtf9DRwemrdLk9KY94/fz
ElBQGsvAOSuLzMe4OYB419o6aOOq5FfwQyOweD9V62SDfFQ2GE0vIqVMcNzx4WRbgnQtbiyFB4OF
173ChkVfhk10o24XAA/QoHcBcufHld2lAh5izAmu8RsExv1xpXuImJfyYTjHu5mVHBV6wvQxzSdg
sBesFdL58fw7iRIubn2Uly/uhwJY8x+/t68oiA==</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ZqsfY5uRKXYNVdi/JPzkisWabGi/TcKDsYpAryY/jeIFLM/UA/sIAaaCMamuvNXJfEiNmDXxUH/Igu3V7MC6zA==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512"/>
        <DigestValue>k0Zy5QH/PokgVSgEslR6evR0O3YXiJ0BSCdI9m/4neulR1yjwBdsg3ZPfJA9UYUoNwh/mOvQc0XGg4JWg4GyKA==</DigestValue>
      </Reference>
      <Reference URI="/xl/calcChain.xml?ContentType=application/vnd.openxmlformats-officedocument.spreadsheetml.calcChain+xml">
        <DigestMethod Algorithm="http://www.w3.org/2001/04/xmlenc#sha512"/>
        <DigestValue>P7O5yymvLf0KUVI5rRrxA4TAgMAU04YwTZyLAwt0ZCTsDYuFl0FzfcCrBPcIpdF6MKZYPzjtWzaCMXdpHkO6yw==</DigestValue>
      </Reference>
      <Reference URI="/xl/comments1.xml?ContentType=application/vnd.openxmlformats-officedocument.spreadsheetml.comments+xml">
        <DigestMethod Algorithm="http://www.w3.org/2001/04/xmlenc#sha512"/>
        <DigestValue>iEI8MtGaLy2UzoTVYmi7PXIbYw+4Eg49zu+4nSCXhozv65dQqapisXKRBsxYmBxzLGYI/2Lp9KB7qqCkvQD3CA==</DigestValue>
      </Reference>
      <Reference URI="/xl/comments2.xml?ContentType=application/vnd.openxmlformats-officedocument.spreadsheetml.comments+xml">
        <DigestMethod Algorithm="http://www.w3.org/2001/04/xmlenc#sha512"/>
        <DigestValue>gbV540NjeeqUqCnlKy0qerCsA9mZtLoeuBLxfCP/July+Zok0LPem4JMbm4qJtaZKHsbzrl18rwCTEEQeIClQg==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mC6Z39NYGx9sZN5sZiMOwK0K4TNmLeBYmmpUabwQkxzZ/1HSIVdcaLekeCxSrdjcF0pS6R+P0Xy4+wHZGXwAFw==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77H1Q3PpfrG9NGosxTmaobxo0v2pDKbIErfCxZRj9zeGOzfzLJocONEjOsZsRAhgm5vDiTZzn4L4K4jDW5bvFg==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77H1Q3PpfrG9NGosxTmaobxo0v2pDKbIErfCxZRj9zeGOzfzLJocONEjOsZsRAhgm5vDiTZzn4L4K4jDW5bvFg==</DigestValue>
      </Reference>
      <Reference URI="/xl/drawings/drawing1.xml?ContentType=application/vnd.openxmlformats-officedocument.drawing+xml">
        <DigestMethod Algorithm="http://www.w3.org/2001/04/xmlenc#sha512"/>
        <DigestValue>LXPtO5xjI14ZBQbu2RYLr1qV3K3cR647CgDWAOApRraCsY4fwOFmNLuyrN0L7hl5dri/vetTyEiAMu5DJPLikg==</DigestValue>
      </Reference>
      <Reference URI="/xl/drawings/drawing2.xml?ContentType=application/vnd.openxmlformats-officedocument.drawing+xml">
        <DigestMethod Algorithm="http://www.w3.org/2001/04/xmlenc#sha512"/>
        <DigestValue>YjojpOXB0DrHPjOu75a2Nt3dmgzbSh4DmaXVx/JPuqiJSA2Q3887l/plTUiJXF1Ns9ZpZQeeo6BBdVKbfCrsAA==</DigestValue>
      </Reference>
      <Reference URI="/xl/drawings/drawing3.xml?ContentType=application/vnd.openxmlformats-officedocument.drawing+xml">
        <DigestMethod Algorithm="http://www.w3.org/2001/04/xmlenc#sha512"/>
        <DigestValue>iQCGnATKAf/oNI1lCm0Tm0ryGZl0q1sgO3TVphuTAvQUKAChsbzpMPpGE6H258dr385P7GOrXV2c8Fy1aazszQ==</DigestValue>
      </Reference>
      <Reference URI="/xl/drawings/drawing4.xml?ContentType=application/vnd.openxmlformats-officedocument.drawing+xml">
        <DigestMethod Algorithm="http://www.w3.org/2001/04/xmlenc#sha512"/>
        <DigestValue>Py8XAUm8z7TtxkhhPux+XAnkXChonyF4PdaDgbJVwVUQgHsREZi0i1Q8nkhWVfmy/GZ9iTju8lhNr4ykS6RQLA==</DigestValue>
      </Reference>
      <Reference URI="/xl/drawings/drawing5.xml?ContentType=application/vnd.openxmlformats-officedocument.drawing+xml">
        <DigestMethod Algorithm="http://www.w3.org/2001/04/xmlenc#sha512"/>
        <DigestValue>afqQbRNWiBnbgMDQfE9Oj8NfvYI712SJL+SmGGaihbnlv73IHzw+M3emjr6puRnK+sl0ZnbflLghD4YkRpf2cQ==</DigestValue>
      </Reference>
      <Reference URI="/xl/drawings/drawing6.xml?ContentType=application/vnd.openxmlformats-officedocument.drawing+xml">
        <DigestMethod Algorithm="http://www.w3.org/2001/04/xmlenc#sha512"/>
        <DigestValue>ChcgITtBorjO4mA/gMl+MmPbh9Vd7iLcls+E0REaYLZ6bqxJqaj8JPwycUQbB80X6/X+SjcNjKxDcG6Dri0KRw==</DigestValue>
      </Reference>
      <Reference URI="/xl/drawings/drawing7.xml?ContentType=application/vnd.openxmlformats-officedocument.drawing+xml">
        <DigestMethod Algorithm="http://www.w3.org/2001/04/xmlenc#sha512"/>
        <DigestValue>QuvSbQqxDiXiEcKZa24s1zBcClKruymbfx6fyeWE33fQRIdR37QOR7ULHP1UrlwbsdR3nb0sYjdmp17SUyPXQQ==</DigestValue>
      </Reference>
      <Reference URI="/xl/drawings/vmlDrawing1.vml?ContentType=application/vnd.openxmlformats-officedocument.vmlDrawing">
        <DigestMethod Algorithm="http://www.w3.org/2001/04/xmlenc#sha512"/>
        <DigestValue>4u9iSPv3NM3jdoFQBPq3Ln0oov9QORlL5XndXtkmYnEj10caf9aE1SNrAuEeC99tksaFLuTnePXbcFbCkAiQfQ==</DigestValue>
      </Reference>
      <Reference URI="/xl/drawings/vmlDrawing2.vml?ContentType=application/vnd.openxmlformats-officedocument.vmlDrawing">
        <DigestMethod Algorithm="http://www.w3.org/2001/04/xmlenc#sha512"/>
        <DigestValue>RW73VKKmaS6V4k3ppYJdNIQGZHRUDXSg7dBhuMm2D/0hDZTElyTVMXWaDeF0Gr79M6RrjH6r8G2mUHhJ55t0yA==</DigestValue>
      </Reference>
      <Reference URI="/xl/drawings/vmlDrawing3.vml?ContentType=application/vnd.openxmlformats-officedocument.vmlDrawing">
        <DigestMethod Algorithm="http://www.w3.org/2001/04/xmlenc#sha512"/>
        <DigestValue>G4e2/F2YcObckkVSb/b+y6Sa/NqJcI0oFoBhIUOlpJ+MnzlfPtmkCNlOvKEcRafz6YAcmdHUbfp9Pc70BCgx9Q==</DigestValue>
      </Reference>
      <Reference URI="/xl/drawings/vmlDrawing4.vml?ContentType=application/vnd.openxmlformats-officedocument.vmlDrawing">
        <DigestMethod Algorithm="http://www.w3.org/2001/04/xmlenc#sha512"/>
        <DigestValue>0Dx4DElpr8ekjiueWsd6NB/T658S4Wz7EtGeLjFBgAHVmfKXgoPESjAA0+5HLSPrShUahQUi6h5NI95xUdxfQg==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8GbGJJlM6H9wTJRYh585nc3G7PRrQHvzRDyMJt1npP/qrBg7Rc+I4lxPI3b+hff/2KWrGngAM7pF1ipfXkRDsQ==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5OUsg+OxtV9jy+siPIegrPPA+DCABJ2m7gLbgQ6ms1owXqYFohUI/34wqkqWyqDZAlJdGxjvF+8VczUpb68oig==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gQNgPdY5IHL6mHJYGrec0U5JCyxExzuY8aKi/NAUKT/y8KTmKoHvQCjGdpkNkg1+C6NWQdZvUvtLzO6Q2netsg==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o3tHs2CpZYcQg/uNBjUsHvrUc+jPyIgtJnrcCHBT1mw+KvtM5dW1H//0BgSrhCwb7B+unfV9Ztyvd+h0tX0ysg==</DigestValue>
      </Reference>
      <Reference URI="/xl/externalLinks/externalLink1.xml?ContentType=application/vnd.openxmlformats-officedocument.spreadsheetml.externalLink+xml">
        <DigestMethod Algorithm="http://www.w3.org/2001/04/xmlenc#sha512"/>
        <DigestValue>8s0fwXGELFuzZgy4IkhE5KLI2+0dAjQsJ2YrJsCKdYThGZPsU8VQ+sERfyd/J1OU9qng9b+/BGw5MvFDwBDHYA==</DigestValue>
      </Reference>
      <Reference URI="/xl/externalLinks/externalLink2.xml?ContentType=application/vnd.openxmlformats-officedocument.spreadsheetml.externalLink+xml">
        <DigestMethod Algorithm="http://www.w3.org/2001/04/xmlenc#sha512"/>
        <DigestValue>V9e3sVK1TFIX/zCLNDgyJLNYB6u1guAHXl6WYwrK+VzAlic4fy63u0X70OikYyEWPftKlCEXUSi/QfZyH3Ge+A==</DigestValue>
      </Reference>
      <Reference URI="/xl/externalLinks/externalLink3.xml?ContentType=application/vnd.openxmlformats-officedocument.spreadsheetml.externalLink+xml">
        <DigestMethod Algorithm="http://www.w3.org/2001/04/xmlenc#sha512"/>
        <DigestValue>bAlIBLoFzZAv7GjoYXKbBwxJBaoyf9dyrR72ZcH5Vu5K2n5qNckv7M/qV9eQClbM6nXEh8SIL/CkIDC5GEpKvw==</DigestValue>
      </Reference>
      <Reference URI="/xl/externalLinks/externalLink4.xml?ContentType=application/vnd.openxmlformats-officedocument.spreadsheetml.externalLink+xml">
        <DigestMethod Algorithm="http://www.w3.org/2001/04/xmlenc#sha512"/>
        <DigestValue>nIMYI/trbpd/JoZO4gXlcFyhUBCPHpo9FP/R2B369/C/rLT7oInlzGCi/gJhNe5fDZAK2qkkyMha9CTHup7AuQ==</DigestValue>
      </Reference>
      <Reference URI="/xl/media/image1.png?ContentType=image/png">
        <DigestMethod Algorithm="http://www.w3.org/2001/04/xmlenc#sha512"/>
        <DigestValue>tORNsQ0gpzlgOZbNbMvj5m6763KM+CQDLXvpU/Tr7IjzQAiYLUjCZEHVRBFEGpDjQYTvzQHJJWHXmHCOqcu3wQ==</DigestValue>
      </Reference>
      <Reference URI="/xl/media/image2.png?ContentType=image/png">
        <DigestMethod Algorithm="http://www.w3.org/2001/04/xmlenc#sha512"/>
        <DigestValue>6gijotubLTwWitWeMivZ6K/3QBkKWrYt8qORB4kApN4OZgE/TpFeq4By75duucZiTwMY3SITOsDpLgzp/uezUQ==</DigestValue>
      </Reference>
      <Reference URI="/xl/media/image3.emf?ContentType=image/x-emf">
        <DigestMethod Algorithm="http://www.w3.org/2001/04/xmlenc#sha512"/>
        <DigestValue>M4I1Iu82b1lOJeV5L2NkU+SPjK0tZ3WHe9akl++gTpHWilCBzJesYDTo7huFgeA2lD2N47PiVFvS6GzNMFM7bg==</DigestValue>
      </Reference>
      <Reference URI="/xl/media/image4.emf?ContentType=image/x-emf">
        <DigestMethod Algorithm="http://www.w3.org/2001/04/xmlenc#sha512"/>
        <DigestValue>jU8LWF8TbVvgKZ97xtm+Nz8AvY7Hq6WQ5ZYIRuSPBWiNwu71e7NUKw9Lg2gwQdiBXt368peH7WtBeXLvGad3EA==</DigestValue>
      </Reference>
      <Reference URI="/xl/media/image5.emf?ContentType=image/x-emf">
        <DigestMethod Algorithm="http://www.w3.org/2001/04/xmlenc#sha512"/>
        <DigestValue>7f5CvITLB6O1yQyvsog9RGiDHrdKZYxAE7SPRXdvcXFzURbI4mkKH8GtBbrJGUZMjMYsCk9DIeIGa3dmlHtHYg==</DigestValue>
      </Reference>
      <Reference URI="/xl/media/image6.emf?ContentType=image/x-emf">
        <DigestMethod Algorithm="http://www.w3.org/2001/04/xmlenc#sha512"/>
        <DigestValue>HkqP71zXjsrf/L5IYALT44QoQC/eZsg4S0r30ffNqANu7/6kaicMXEAFiUGYvgXxKaQH8c057/HhidCXzsKl+Q==</DigestValue>
      </Reference>
      <Reference URI="/xl/media/image7.emf?ContentType=image/x-emf">
        <DigestMethod Algorithm="http://www.w3.org/2001/04/xmlenc#sha512"/>
        <DigestValue>7EDzxu86pRcsKDtsac/hJCiwQcqsV8A7NDCNnIwqipgcpQfj7eHA6KNmFG+UlEuglWAt18HUSEOsTzCys3iOtw==</DigestValue>
      </Reference>
      <Reference URI="/xl/persons/person.xml?ContentType=application/vnd.ms-excel.person+xml">
        <DigestMethod Algorithm="http://www.w3.org/2001/04/xmlenc#sha512"/>
        <DigestValue>p4CPM6DTy9TSUN6CaZv8u1DZNt0lLsIbqVqX7VkPsqqE1cGb4hb4K5InW01EjZCbFRJnrQiOTIm+JaOJYXuxxg==</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10.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9GvYvvmJhRUw3xnjgpZBjA0s3t6fZFmaDQEBZNWkHB9uamb0bn43mHJ0ndjl72BFhxSfP6VypuVxN62YTbLxyQ==</DigestValue>
      </Reference>
      <Reference URI="/xl/printerSettings/printerSettings3.bin?ContentType=application/vnd.openxmlformats-officedocument.spreadsheetml.printerSettings">
        <DigestMethod Algorithm="http://www.w3.org/2001/04/xmlenc#sha512"/>
        <DigestValue>9GvYvvmJhRUw3xnjgpZBjA0s3t6fZFmaDQEBZNWkHB9uamb0bn43mHJ0ndjl72BFhxSfP6VypuVxN62YTbLxyQ==</DigestValue>
      </Reference>
      <Reference URI="/xl/printerSettings/printerSettings4.bin?ContentType=application/vnd.openxmlformats-officedocument.spreadsheetml.printerSettings">
        <DigestMethod Algorithm="http://www.w3.org/2001/04/xmlenc#sha512"/>
        <DigestValue>49Hombxhs+iLmMPIpjXCaa19WUKyZ0R4TIY6HzvP4kNj1AiRuF+pwq1LR1rMskZ455LFqGKh7msz2+hk/1bWPQ==</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7.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8.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9.bin?ContentType=application/vnd.openxmlformats-officedocument.spreadsheetml.printerSettings">
        <DigestMethod Algorithm="http://www.w3.org/2001/04/xmlenc#sha512"/>
        <DigestValue>MYOEcvWPsqh+xlR5R9SoXJTVI2lfhNxqiQCgCxLgR716Jo7R26m8f7qqF9Nh5VvKuhEN5Au0eNlgT56kr1d0rA==</DigestValue>
      </Reference>
      <Reference URI="/xl/sharedStrings.xml?ContentType=application/vnd.openxmlformats-officedocument.spreadsheetml.sharedStrings+xml">
        <DigestMethod Algorithm="http://www.w3.org/2001/04/xmlenc#sha512"/>
        <DigestValue>voqcnqbnT7vq84nzT1vk+x/edv2MqByHYw29gBEQyUNhWL8cjNONX/HNXM+tgj1vSh+Fw4ZOQoTwnjhgATK5pQ==</DigestValue>
      </Reference>
      <Reference URI="/xl/styles.xml?ContentType=application/vnd.openxmlformats-officedocument.spreadsheetml.styles+xml">
        <DigestMethod Algorithm="http://www.w3.org/2001/04/xmlenc#sha512"/>
        <DigestValue>tufLFCPQ2Cq77vAKbs+jd67LgNbkYylB8ObtMaqpuj1l/luoknAo/WF/xvykHkSBhNqGDHEt/R8x1Ec4hhBCiw==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threadedComments/threadedComment1.xml?ContentType=application/vnd.ms-excel.threadedcomments+xml">
        <DigestMethod Algorithm="http://www.w3.org/2001/04/xmlenc#sha512"/>
        <DigestValue>O++7XjZaqTPIzLQPU4ZyBf6Ipj4hc9OCiqRruinTcN/Xo0LkBKhW4pNLD1tRZDqV6ASQGNTe54HrLxNhXWVLPQ==</DigestValue>
      </Reference>
      <Reference URI="/xl/threadedComments/threadedComment2.xml?ContentType=application/vnd.ms-excel.threadedcomments+xml">
        <DigestMethod Algorithm="http://www.w3.org/2001/04/xmlenc#sha512"/>
        <DigestValue>dp8MoOLyOGiCNaw2Dh4s/FoqfNy8a7IkQ33k/HQXqix6B7ctZubh0AXehiZ/jPuRn0Kwy8jFnGvPs6W9S4cW0A==</DigestValue>
      </Reference>
      <Reference URI="/xl/workbook.xml?ContentType=application/vnd.openxmlformats-officedocument.spreadsheetml.sheet.main+xml">
        <DigestMethod Algorithm="http://www.w3.org/2001/04/xmlenc#sha512"/>
        <DigestValue>op7OLpJqF6dGjuTFFVei3xGOz6tiSr6dV9lB2aQXnBcSS3J+1RPEPPfHvsBqvzvcpSRqMpdL1XEs8DVdCcnYTg==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m1v6Y3jLIOl+O60tnNRy5lkm4mpnah1n+yTWdxhZ/O1gWqEXLOv17xB3Q2MXBriUk26yCsm3uPYcuWeyIFTlrw==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m9Vbe2+9vSd3KGoHJBgNCUFP6mzzGserfIyjtR2Vs1zbjDEyLOo8EDG5zBHeJYCR0MG200K1k+EPU0f3W1x/Yw==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XaGM51p3sv1baJ5sq52kZjfUKcg2fHXXNPvePVOAQ1KP5y4iZc4nWsV3ZW90eASiVqn4HUUjTP99QSMX4e1QTA==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NfJcMJApoWfJex1XEmU4EeIq3EC01pbLRVrpN5+m2WXwDdFXRCRzTPh8iHzOCV9tvUUKej+jf9gXNWmmdqbLbw==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gdJY0EPht/7JrbVoOu9Fj05OGJH8QQD9HfsiCRXaTHdy6LkLzu6Yhat1CxCED9W18tbeldKsUdL/Mj//CYybUw==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hALAt0+0lwD3gVtJl2y1xo9r6bExViq5njMBXf4t+xiJ2XrJTd6v/YTmLj4QCCA9RQv+zqM/6+voM7a9xbPitg==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TDmPFHhhnL/5a5JpiW3DxnEQ91OB/s/SMVOP1EN+92dW/6dxIzKOWd+7oKcCLDdmN1/z1ucXSDZABFybqB11yQ==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v1fxlQWJvCo4J1DhNR4CEKQwFX9dgTuDZ4kNLF1OZM/nW9bDaxb6tEzvpTTBEZuuY+77memTcQMhmqHolMLZow==</DigestValue>
      </Reference>
      <Reference URI="/xl/worksheets/sheet1.xml?ContentType=application/vnd.openxmlformats-officedocument.spreadsheetml.worksheet+xml">
        <DigestMethod Algorithm="http://www.w3.org/2001/04/xmlenc#sha512"/>
        <DigestValue>znEx33qQ61cxHLAB7WFXl1iHu/v5AOUzy27GcmWI62cjOi14CRtGkR7H5Yu/j4u6+sd9Ye6NgG3lqAcnneqg0Q==</DigestValue>
      </Reference>
      <Reference URI="/xl/worksheets/sheet10.xml?ContentType=application/vnd.openxmlformats-officedocument.spreadsheetml.worksheet+xml">
        <DigestMethod Algorithm="http://www.w3.org/2001/04/xmlenc#sha512"/>
        <DigestValue>hxYswCqgRFxO6CmBhxwsiuqXSINTkjkINfKVXIQpZXjKxJvKQqLSRet/Nt7KY3tsI++Ztj9EQDUrXbNe6ytGTA==</DigestValue>
      </Reference>
      <Reference URI="/xl/worksheets/sheet11.xml?ContentType=application/vnd.openxmlformats-officedocument.spreadsheetml.worksheet+xml">
        <DigestMethod Algorithm="http://www.w3.org/2001/04/xmlenc#sha512"/>
        <DigestValue>i+HKZhdlXJx/fofoLmZgmPxeLtrPB+EP/T6fh7DnWVzrCftqN3GChepVWmiAKQUX78NZx6oZvrcWUqDXJ4zUcw==</DigestValue>
      </Reference>
      <Reference URI="/xl/worksheets/sheet12.xml?ContentType=application/vnd.openxmlformats-officedocument.spreadsheetml.worksheet+xml">
        <DigestMethod Algorithm="http://www.w3.org/2001/04/xmlenc#sha512"/>
        <DigestValue>irxpTKgGnipcCMK5BXtOShksD1dQ+1f/fdbjR7Nh8F21Pg18AY3mkEWv3peBtfe7HDyG6z5S/mi0BZnRoUHCPg==</DigestValue>
      </Reference>
      <Reference URI="/xl/worksheets/sheet13.xml?ContentType=application/vnd.openxmlformats-officedocument.spreadsheetml.worksheet+xml">
        <DigestMethod Algorithm="http://www.w3.org/2001/04/xmlenc#sha512"/>
        <DigestValue>yfp6VfTSIiLHhDo2mb493g7XrXaktcvUWwjQJ1valOxWPXhng4afhY892awInWk3Znx56bdXSxZdy3egwJdZiQ==</DigestValue>
      </Reference>
      <Reference URI="/xl/worksheets/sheet14.xml?ContentType=application/vnd.openxmlformats-officedocument.spreadsheetml.worksheet+xml">
        <DigestMethod Algorithm="http://www.w3.org/2001/04/xmlenc#sha512"/>
        <DigestValue>BXfIx3y8BiP4U4Cz99uzcCMHJik5MgfL/oB/xszRNcW50ETjdl8JhZW3gUyBEDpcFHuLqJSeYqol2506iwGtpg==</DigestValue>
      </Reference>
      <Reference URI="/xl/worksheets/sheet15.xml?ContentType=application/vnd.openxmlformats-officedocument.spreadsheetml.worksheet+xml">
        <DigestMethod Algorithm="http://www.w3.org/2001/04/xmlenc#sha512"/>
        <DigestValue>Yk9c+WhJXs+EN940Fyhs2Z1+IbMsntk5pccOU47umgtrdnYa8oLqI+KrPL6K+Ba2QKhgz+E2EGyA/IdOafGdRg==</DigestValue>
      </Reference>
      <Reference URI="/xl/worksheets/sheet2.xml?ContentType=application/vnd.openxmlformats-officedocument.spreadsheetml.worksheet+xml">
        <DigestMethod Algorithm="http://www.w3.org/2001/04/xmlenc#sha512"/>
        <DigestValue>+BSxmOKnKOFfuaQSCFAsjskBZZG6x4X5tx+YLve4KWA0IVWfWl8/pXXYdJzld9M40A/Dl00e1O+ry9j5ErPyfg==</DigestValue>
      </Reference>
      <Reference URI="/xl/worksheets/sheet3.xml?ContentType=application/vnd.openxmlformats-officedocument.spreadsheetml.worksheet+xml">
        <DigestMethod Algorithm="http://www.w3.org/2001/04/xmlenc#sha512"/>
        <DigestValue>ombM9UnIs9M5WiIUQLDlQQg9V22FUD10Sfx6v6pgkmylZeTaQICUmpJdZV0IRbK17qjAtRxcRqWVHNgYfINzdA==</DigestValue>
      </Reference>
      <Reference URI="/xl/worksheets/sheet4.xml?ContentType=application/vnd.openxmlformats-officedocument.spreadsheetml.worksheet+xml">
        <DigestMethod Algorithm="http://www.w3.org/2001/04/xmlenc#sha512"/>
        <DigestValue>/b35VZZYJYJV5BrvXmYCUdul1XGKHc9iGdrwaYBkGdV/eB1ZKRNG8u+eb7zWj1czWGBpYlPoZMZHPp2a8KzRvA==</DigestValue>
      </Reference>
      <Reference URI="/xl/worksheets/sheet5.xml?ContentType=application/vnd.openxmlformats-officedocument.spreadsheetml.worksheet+xml">
        <DigestMethod Algorithm="http://www.w3.org/2001/04/xmlenc#sha512"/>
        <DigestValue>KJgL6laryPYpQxKuQSriMUqE9FpvLoVdSYBvprTmk3ZaUivRJbmKI2KeeIIkCIE+bBOVrLM1Fx9pl352fYO8Aw==</DigestValue>
      </Reference>
      <Reference URI="/xl/worksheets/sheet6.xml?ContentType=application/vnd.openxmlformats-officedocument.spreadsheetml.worksheet+xml">
        <DigestMethod Algorithm="http://www.w3.org/2001/04/xmlenc#sha512"/>
        <DigestValue>mHxxeT6bfjT2PZorfTk40nAM4VIKI2Dv3EvGvDPw0+zQMFOAYzcNTh1sosWyyjRRc3T1BuQsEUQsYcV85XnABw==</DigestValue>
      </Reference>
      <Reference URI="/xl/worksheets/sheet7.xml?ContentType=application/vnd.openxmlformats-officedocument.spreadsheetml.worksheet+xml">
        <DigestMethod Algorithm="http://www.w3.org/2001/04/xmlenc#sha512"/>
        <DigestValue>6chfhY6rVKo8bwAm4nxFpurHnKhxUeDy2dkm/1Vf5Ri14adl2OGQUH6nYn2deI35HYjEVKoA5GqHGoKhfFp+Yw==</DigestValue>
      </Reference>
      <Reference URI="/xl/worksheets/sheet8.xml?ContentType=application/vnd.openxmlformats-officedocument.spreadsheetml.worksheet+xml">
        <DigestMethod Algorithm="http://www.w3.org/2001/04/xmlenc#sha512"/>
        <DigestValue>FKDL7SJXWBoDAXpQrY3DBom0DaneZRxmf3psFB1LPKvdqqsz11Q1cTUEXeQI+rlSVZSVjeIAP04nYLXpXHkwzQ==</DigestValue>
      </Reference>
      <Reference URI="/xl/worksheets/sheet9.xml?ContentType=application/vnd.openxmlformats-officedocument.spreadsheetml.worksheet+xml">
        <DigestMethod Algorithm="http://www.w3.org/2001/04/xmlenc#sha512"/>
        <DigestValue>Q61iiZTz3DeOVp05dKYnxMHgw5twbtDKNCqz+/VBGW66wJznCD+NNCE4AlyZJqJJ+l4SEngY4r6+AR6DTRwHqw==</DigestValue>
      </Reference>
    </Manifest>
    <SignatureProperties>
      <SignatureProperty Id="idSignatureTime" Target="#idPackageSignature">
        <mdssi:SignatureTime xmlns:mdssi="http://schemas.openxmlformats.org/package/2006/digital-signature">
          <mdssi:Format>YYYY-MM-DDThh:mm:ssTZD</mdssi:Format>
          <mdssi:Value>2026-03-30T14:10:16Z</mdssi:Value>
        </mdssi:SignatureTime>
      </SignatureProperty>
    </SignatureProperties>
  </Object>
  <Object Id="idOfficeObject">
    <SignatureProperties>
      <SignatureProperty Id="idOfficeV1Details" Target="#idPackageSignature">
        <SignatureInfoV1 xmlns="http://schemas.microsoft.com/office/2006/digsig">
          <SetupID>{42ADAF92-C07E-4C6E-A269-92F052B75142}</SetupID>
          <SignatureText>Fatima Ozorio</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2026-03-30T14:10:16Z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w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yX/Y2VY5zWRglbOTbQh0cdLWsAnTPF2ywIFbGE1P+d8+wJ6ljkg7YuJL8dOKo13FWThzAQ4jEKqi
xoi9DbCzIQ==</DigestValue>
    </Reference>
    <Reference Type="http://www.w3.org/2000/09/xmldsig#Object" URI="#idOfficeObject">
      <DigestMethod Algorithm="http://www.w3.org/2001/04/xmlenc#sha512"/>
      <DigestValue>3PAgzd1ys8YDMv3gudCyOOIqZ3ok6Bfz+wnySKFjt+azKTYxABxORqXVSlV8HbsnrR64FwvNYZyJ
vyzDLkYHqA==</DigestValue>
    </Reference>
    <Reference Type="http://uri.etsi.org/01903#SignedProperties" URI="#idSignedProperties">
      <Transforms>
        <Transform Algorithm="http://www.w3.org/TR/2001/REC-xml-c14n-20010315"/>
      </Transforms>
      <DigestMethod Algorithm="http://www.w3.org/2001/04/xmlenc#sha512"/>
      <DigestValue>z4JSFkfLfmELuUmDjhtc99ED3mLP2+j5AOcOPDq4lFwjrsDLSY1AqmfZYx6SWtLyQ2e9wbAAtxLX
DV1kv8v3oQ==</DigestValue>
    </Reference>
    <Reference Type="http://www.w3.org/2000/09/xmldsig#Object" URI="#idValidSigLnImg">
      <DigestMethod Algorithm="http://www.w3.org/2001/04/xmlenc#sha512"/>
      <DigestValue>AgUjJEI2uHxXo5/Hq6h13W36NkUnJfGA5rfAKQ9RPsmOpei8UTT+1FBuLylgOoqrJZXud2YbIVRK
Zit6skHG1A==</DigestValue>
    </Reference>
    <Reference Type="http://www.w3.org/2000/09/xmldsig#Object" URI="#idInvalidSigLnImg">
      <DigestMethod Algorithm="http://www.w3.org/2001/04/xmlenc#sha512"/>
      <DigestValue>a1XEwjnwForvFfKwVC08tKbtyuT0IMEgJocsSxh1/B0X/7O9K5k0GJAwI06ITIoFmJ41SIzxTLQx
ksowvlJVGg==</DigestValue>
    </Reference>
  </SignedInfo>
  <SignatureValue>Gc8tHKBO1/gYdeEKFhMQckVrY9I0+zLC7CVHOT1brHIzhyxfvOnwgGwh6OLoNXvu1uqZTeNs94uo
ZFVrkGxcSa7yzsKzqLpxX6EW3K5cc74H1eBKHitX0aGxJGm/cMt/1BO+jmtiO6HJ/Szavte6Xfr+
P7lY470DPLEeenDOZ4ercFDpKR+TkDThM07XDSv0ei+fS0/EEZHiSA1Qn89XKtLvvh0LWRfvI0s8
F2a21BO+5M0mwQKgnwRidcDqqdJykFblB/aJzIJT/XtEQ0ulR433BsMQ1PcQyula82zedUWVdevd
4VJtjPQctSrLMxtSSJV2W+bmYzh8ox6+claZ1g==</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ZqsfY5uRKXYNVdi/JPzkisWabGi/TcKDsYpAryY/jeIFLM/UA/sIAaaCMamuvNXJfEiNmDXxUH/Igu3V7MC6zA==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512"/>
        <DigestValue>k0Zy5QH/PokgVSgEslR6evR0O3YXiJ0BSCdI9m/4neulR1yjwBdsg3ZPfJA9UYUoNwh/mOvQc0XGg4JWg4GyKA==</DigestValue>
      </Reference>
      <Reference URI="/xl/calcChain.xml?ContentType=application/vnd.openxmlformats-officedocument.spreadsheetml.calcChain+xml">
        <DigestMethod Algorithm="http://www.w3.org/2001/04/xmlenc#sha512"/>
        <DigestValue>P7O5yymvLf0KUVI5rRrxA4TAgMAU04YwTZyLAwt0ZCTsDYuFl0FzfcCrBPcIpdF6MKZYPzjtWzaCMXdpHkO6yw==</DigestValue>
      </Reference>
      <Reference URI="/xl/comments1.xml?ContentType=application/vnd.openxmlformats-officedocument.spreadsheetml.comments+xml">
        <DigestMethod Algorithm="http://www.w3.org/2001/04/xmlenc#sha512"/>
        <DigestValue>iEI8MtGaLy2UzoTVYmi7PXIbYw+4Eg49zu+4nSCXhozv65dQqapisXKRBsxYmBxzLGYI/2Lp9KB7qqCkvQD3CA==</DigestValue>
      </Reference>
      <Reference URI="/xl/comments2.xml?ContentType=application/vnd.openxmlformats-officedocument.spreadsheetml.comments+xml">
        <DigestMethod Algorithm="http://www.w3.org/2001/04/xmlenc#sha512"/>
        <DigestValue>gbV540NjeeqUqCnlKy0qerCsA9mZtLoeuBLxfCP/July+Zok0LPem4JMbm4qJtaZKHsbzrl18rwCTEEQeIClQg==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mC6Z39NYGx9sZN5sZiMOwK0K4TNmLeBYmmpUabwQkxzZ/1HSIVdcaLekeCxSrdjcF0pS6R+P0Xy4+wHZGXwAFw==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77H1Q3PpfrG9NGosxTmaobxo0v2pDKbIErfCxZRj9zeGOzfzLJocONEjOsZsRAhgm5vDiTZzn4L4K4jDW5bvFg==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77H1Q3PpfrG9NGosxTmaobxo0v2pDKbIErfCxZRj9zeGOzfzLJocONEjOsZsRAhgm5vDiTZzn4L4K4jDW5bvFg==</DigestValue>
      </Reference>
      <Reference URI="/xl/drawings/drawing1.xml?ContentType=application/vnd.openxmlformats-officedocument.drawing+xml">
        <DigestMethod Algorithm="http://www.w3.org/2001/04/xmlenc#sha512"/>
        <DigestValue>LXPtO5xjI14ZBQbu2RYLr1qV3K3cR647CgDWAOApRraCsY4fwOFmNLuyrN0L7hl5dri/vetTyEiAMu5DJPLikg==</DigestValue>
      </Reference>
      <Reference URI="/xl/drawings/drawing2.xml?ContentType=application/vnd.openxmlformats-officedocument.drawing+xml">
        <DigestMethod Algorithm="http://www.w3.org/2001/04/xmlenc#sha512"/>
        <DigestValue>YjojpOXB0DrHPjOu75a2Nt3dmgzbSh4DmaXVx/JPuqiJSA2Q3887l/plTUiJXF1Ns9ZpZQeeo6BBdVKbfCrsAA==</DigestValue>
      </Reference>
      <Reference URI="/xl/drawings/drawing3.xml?ContentType=application/vnd.openxmlformats-officedocument.drawing+xml">
        <DigestMethod Algorithm="http://www.w3.org/2001/04/xmlenc#sha512"/>
        <DigestValue>iQCGnATKAf/oNI1lCm0Tm0ryGZl0q1sgO3TVphuTAvQUKAChsbzpMPpGE6H258dr385P7GOrXV2c8Fy1aazszQ==</DigestValue>
      </Reference>
      <Reference URI="/xl/drawings/drawing4.xml?ContentType=application/vnd.openxmlformats-officedocument.drawing+xml">
        <DigestMethod Algorithm="http://www.w3.org/2001/04/xmlenc#sha512"/>
        <DigestValue>Py8XAUm8z7TtxkhhPux+XAnkXChonyF4PdaDgbJVwVUQgHsREZi0i1Q8nkhWVfmy/GZ9iTju8lhNr4ykS6RQLA==</DigestValue>
      </Reference>
      <Reference URI="/xl/drawings/drawing5.xml?ContentType=application/vnd.openxmlformats-officedocument.drawing+xml">
        <DigestMethod Algorithm="http://www.w3.org/2001/04/xmlenc#sha512"/>
        <DigestValue>afqQbRNWiBnbgMDQfE9Oj8NfvYI712SJL+SmGGaihbnlv73IHzw+M3emjr6puRnK+sl0ZnbflLghD4YkRpf2cQ==</DigestValue>
      </Reference>
      <Reference URI="/xl/drawings/drawing6.xml?ContentType=application/vnd.openxmlformats-officedocument.drawing+xml">
        <DigestMethod Algorithm="http://www.w3.org/2001/04/xmlenc#sha512"/>
        <DigestValue>ChcgITtBorjO4mA/gMl+MmPbh9Vd7iLcls+E0REaYLZ6bqxJqaj8JPwycUQbB80X6/X+SjcNjKxDcG6Dri0KRw==</DigestValue>
      </Reference>
      <Reference URI="/xl/drawings/drawing7.xml?ContentType=application/vnd.openxmlformats-officedocument.drawing+xml">
        <DigestMethod Algorithm="http://www.w3.org/2001/04/xmlenc#sha512"/>
        <DigestValue>QuvSbQqxDiXiEcKZa24s1zBcClKruymbfx6fyeWE33fQRIdR37QOR7ULHP1UrlwbsdR3nb0sYjdmp17SUyPXQQ==</DigestValue>
      </Reference>
      <Reference URI="/xl/drawings/vmlDrawing1.vml?ContentType=application/vnd.openxmlformats-officedocument.vmlDrawing">
        <DigestMethod Algorithm="http://www.w3.org/2001/04/xmlenc#sha512"/>
        <DigestValue>4u9iSPv3NM3jdoFQBPq3Ln0oov9QORlL5XndXtkmYnEj10caf9aE1SNrAuEeC99tksaFLuTnePXbcFbCkAiQfQ==</DigestValue>
      </Reference>
      <Reference URI="/xl/drawings/vmlDrawing2.vml?ContentType=application/vnd.openxmlformats-officedocument.vmlDrawing">
        <DigestMethod Algorithm="http://www.w3.org/2001/04/xmlenc#sha512"/>
        <DigestValue>RW73VKKmaS6V4k3ppYJdNIQGZHRUDXSg7dBhuMm2D/0hDZTElyTVMXWaDeF0Gr79M6RrjH6r8G2mUHhJ55t0yA==</DigestValue>
      </Reference>
      <Reference URI="/xl/drawings/vmlDrawing3.vml?ContentType=application/vnd.openxmlformats-officedocument.vmlDrawing">
        <DigestMethod Algorithm="http://www.w3.org/2001/04/xmlenc#sha512"/>
        <DigestValue>G4e2/F2YcObckkVSb/b+y6Sa/NqJcI0oFoBhIUOlpJ+MnzlfPtmkCNlOvKEcRafz6YAcmdHUbfp9Pc70BCgx9Q==</DigestValue>
      </Reference>
      <Reference URI="/xl/drawings/vmlDrawing4.vml?ContentType=application/vnd.openxmlformats-officedocument.vmlDrawing">
        <DigestMethod Algorithm="http://www.w3.org/2001/04/xmlenc#sha512"/>
        <DigestValue>0Dx4DElpr8ekjiueWsd6NB/T658S4Wz7EtGeLjFBgAHVmfKXgoPESjAA0+5HLSPrShUahQUi6h5NI95xUdxfQg==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8GbGJJlM6H9wTJRYh585nc3G7PRrQHvzRDyMJt1npP/qrBg7Rc+I4lxPI3b+hff/2KWrGngAM7pF1ipfXkRDsQ==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5OUsg+OxtV9jy+siPIegrPPA+DCABJ2m7gLbgQ6ms1owXqYFohUI/34wqkqWyqDZAlJdGxjvF+8VczUpb68oig==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gQNgPdY5IHL6mHJYGrec0U5JCyxExzuY8aKi/NAUKT/y8KTmKoHvQCjGdpkNkg1+C6NWQdZvUvtLzO6Q2netsg==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o3tHs2CpZYcQg/uNBjUsHvrUc+jPyIgtJnrcCHBT1mw+KvtM5dW1H//0BgSrhCwb7B+unfV9Ztyvd+h0tX0ysg==</DigestValue>
      </Reference>
      <Reference URI="/xl/externalLinks/externalLink1.xml?ContentType=application/vnd.openxmlformats-officedocument.spreadsheetml.externalLink+xml">
        <DigestMethod Algorithm="http://www.w3.org/2001/04/xmlenc#sha512"/>
        <DigestValue>8s0fwXGELFuzZgy4IkhE5KLI2+0dAjQsJ2YrJsCKdYThGZPsU8VQ+sERfyd/J1OU9qng9b+/BGw5MvFDwBDHYA==</DigestValue>
      </Reference>
      <Reference URI="/xl/externalLinks/externalLink2.xml?ContentType=application/vnd.openxmlformats-officedocument.spreadsheetml.externalLink+xml">
        <DigestMethod Algorithm="http://www.w3.org/2001/04/xmlenc#sha512"/>
        <DigestValue>V9e3sVK1TFIX/zCLNDgyJLNYB6u1guAHXl6WYwrK+VzAlic4fy63u0X70OikYyEWPftKlCEXUSi/QfZyH3Ge+A==</DigestValue>
      </Reference>
      <Reference URI="/xl/externalLinks/externalLink3.xml?ContentType=application/vnd.openxmlformats-officedocument.spreadsheetml.externalLink+xml">
        <DigestMethod Algorithm="http://www.w3.org/2001/04/xmlenc#sha512"/>
        <DigestValue>bAlIBLoFzZAv7GjoYXKbBwxJBaoyf9dyrR72ZcH5Vu5K2n5qNckv7M/qV9eQClbM6nXEh8SIL/CkIDC5GEpKvw==</DigestValue>
      </Reference>
      <Reference URI="/xl/externalLinks/externalLink4.xml?ContentType=application/vnd.openxmlformats-officedocument.spreadsheetml.externalLink+xml">
        <DigestMethod Algorithm="http://www.w3.org/2001/04/xmlenc#sha512"/>
        <DigestValue>nIMYI/trbpd/JoZO4gXlcFyhUBCPHpo9FP/R2B369/C/rLT7oInlzGCi/gJhNe5fDZAK2qkkyMha9CTHup7AuQ==</DigestValue>
      </Reference>
      <Reference URI="/xl/media/image1.png?ContentType=image/png">
        <DigestMethod Algorithm="http://www.w3.org/2001/04/xmlenc#sha512"/>
        <DigestValue>tORNsQ0gpzlgOZbNbMvj5m6763KM+CQDLXvpU/Tr7IjzQAiYLUjCZEHVRBFEGpDjQYTvzQHJJWHXmHCOqcu3wQ==</DigestValue>
      </Reference>
      <Reference URI="/xl/media/image2.png?ContentType=image/png">
        <DigestMethod Algorithm="http://www.w3.org/2001/04/xmlenc#sha512"/>
        <DigestValue>6gijotubLTwWitWeMivZ6K/3QBkKWrYt8qORB4kApN4OZgE/TpFeq4By75duucZiTwMY3SITOsDpLgzp/uezUQ==</DigestValue>
      </Reference>
      <Reference URI="/xl/media/image3.emf?ContentType=image/x-emf">
        <DigestMethod Algorithm="http://www.w3.org/2001/04/xmlenc#sha512"/>
        <DigestValue>M4I1Iu82b1lOJeV5L2NkU+SPjK0tZ3WHe9akl++gTpHWilCBzJesYDTo7huFgeA2lD2N47PiVFvS6GzNMFM7bg==</DigestValue>
      </Reference>
      <Reference URI="/xl/media/image4.emf?ContentType=image/x-emf">
        <DigestMethod Algorithm="http://www.w3.org/2001/04/xmlenc#sha512"/>
        <DigestValue>jU8LWF8TbVvgKZ97xtm+Nz8AvY7Hq6WQ5ZYIRuSPBWiNwu71e7NUKw9Lg2gwQdiBXt368peH7WtBeXLvGad3EA==</DigestValue>
      </Reference>
      <Reference URI="/xl/media/image5.emf?ContentType=image/x-emf">
        <DigestMethod Algorithm="http://www.w3.org/2001/04/xmlenc#sha512"/>
        <DigestValue>7f5CvITLB6O1yQyvsog9RGiDHrdKZYxAE7SPRXdvcXFzURbI4mkKH8GtBbrJGUZMjMYsCk9DIeIGa3dmlHtHYg==</DigestValue>
      </Reference>
      <Reference URI="/xl/media/image6.emf?ContentType=image/x-emf">
        <DigestMethod Algorithm="http://www.w3.org/2001/04/xmlenc#sha512"/>
        <DigestValue>HkqP71zXjsrf/L5IYALT44QoQC/eZsg4S0r30ffNqANu7/6kaicMXEAFiUGYvgXxKaQH8c057/HhidCXzsKl+Q==</DigestValue>
      </Reference>
      <Reference URI="/xl/media/image7.emf?ContentType=image/x-emf">
        <DigestMethod Algorithm="http://www.w3.org/2001/04/xmlenc#sha512"/>
        <DigestValue>7EDzxu86pRcsKDtsac/hJCiwQcqsV8A7NDCNnIwqipgcpQfj7eHA6KNmFG+UlEuglWAt18HUSEOsTzCys3iOtw==</DigestValue>
      </Reference>
      <Reference URI="/xl/persons/person.xml?ContentType=application/vnd.ms-excel.person+xml">
        <DigestMethod Algorithm="http://www.w3.org/2001/04/xmlenc#sha512"/>
        <DigestValue>p4CPM6DTy9TSUN6CaZv8u1DZNt0lLsIbqVqX7VkPsqqE1cGb4hb4K5InW01EjZCbFRJnrQiOTIm+JaOJYXuxxg==</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10.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9GvYvvmJhRUw3xnjgpZBjA0s3t6fZFmaDQEBZNWkHB9uamb0bn43mHJ0ndjl72BFhxSfP6VypuVxN62YTbLxyQ==</DigestValue>
      </Reference>
      <Reference URI="/xl/printerSettings/printerSettings3.bin?ContentType=application/vnd.openxmlformats-officedocument.spreadsheetml.printerSettings">
        <DigestMethod Algorithm="http://www.w3.org/2001/04/xmlenc#sha512"/>
        <DigestValue>9GvYvvmJhRUw3xnjgpZBjA0s3t6fZFmaDQEBZNWkHB9uamb0bn43mHJ0ndjl72BFhxSfP6VypuVxN62YTbLxyQ==</DigestValue>
      </Reference>
      <Reference URI="/xl/printerSettings/printerSettings4.bin?ContentType=application/vnd.openxmlformats-officedocument.spreadsheetml.printerSettings">
        <DigestMethod Algorithm="http://www.w3.org/2001/04/xmlenc#sha512"/>
        <DigestValue>49Hombxhs+iLmMPIpjXCaa19WUKyZ0R4TIY6HzvP4kNj1AiRuF+pwq1LR1rMskZ455LFqGKh7msz2+hk/1bWPQ==</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7.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8.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9.bin?ContentType=application/vnd.openxmlformats-officedocument.spreadsheetml.printerSettings">
        <DigestMethod Algorithm="http://www.w3.org/2001/04/xmlenc#sha512"/>
        <DigestValue>MYOEcvWPsqh+xlR5R9SoXJTVI2lfhNxqiQCgCxLgR716Jo7R26m8f7qqF9Nh5VvKuhEN5Au0eNlgT56kr1d0rA==</DigestValue>
      </Reference>
      <Reference URI="/xl/sharedStrings.xml?ContentType=application/vnd.openxmlformats-officedocument.spreadsheetml.sharedStrings+xml">
        <DigestMethod Algorithm="http://www.w3.org/2001/04/xmlenc#sha512"/>
        <DigestValue>voqcnqbnT7vq84nzT1vk+x/edv2MqByHYw29gBEQyUNhWL8cjNONX/HNXM+tgj1vSh+Fw4ZOQoTwnjhgATK5pQ==</DigestValue>
      </Reference>
      <Reference URI="/xl/styles.xml?ContentType=application/vnd.openxmlformats-officedocument.spreadsheetml.styles+xml">
        <DigestMethod Algorithm="http://www.w3.org/2001/04/xmlenc#sha512"/>
        <DigestValue>tufLFCPQ2Cq77vAKbs+jd67LgNbkYylB8ObtMaqpuj1l/luoknAo/WF/xvykHkSBhNqGDHEt/R8x1Ec4hhBCiw==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threadedComments/threadedComment1.xml?ContentType=application/vnd.ms-excel.threadedcomments+xml">
        <DigestMethod Algorithm="http://www.w3.org/2001/04/xmlenc#sha512"/>
        <DigestValue>O++7XjZaqTPIzLQPU4ZyBf6Ipj4hc9OCiqRruinTcN/Xo0LkBKhW4pNLD1tRZDqV6ASQGNTe54HrLxNhXWVLPQ==</DigestValue>
      </Reference>
      <Reference URI="/xl/threadedComments/threadedComment2.xml?ContentType=application/vnd.ms-excel.threadedcomments+xml">
        <DigestMethod Algorithm="http://www.w3.org/2001/04/xmlenc#sha512"/>
        <DigestValue>dp8MoOLyOGiCNaw2Dh4s/FoqfNy8a7IkQ33k/HQXqix6B7ctZubh0AXehiZ/jPuRn0Kwy8jFnGvPs6W9S4cW0A==</DigestValue>
      </Reference>
      <Reference URI="/xl/workbook.xml?ContentType=application/vnd.openxmlformats-officedocument.spreadsheetml.sheet.main+xml">
        <DigestMethod Algorithm="http://www.w3.org/2001/04/xmlenc#sha512"/>
        <DigestValue>op7OLpJqF6dGjuTFFVei3xGOz6tiSr6dV9lB2aQXnBcSS3J+1RPEPPfHvsBqvzvcpSRqMpdL1XEs8DVdCcnYTg==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m1v6Y3jLIOl+O60tnNRy5lkm4mpnah1n+yTWdxhZ/O1gWqEXLOv17xB3Q2MXBriUk26yCsm3uPYcuWeyIFTlrw==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m9Vbe2+9vSd3KGoHJBgNCUFP6mzzGserfIyjtR2Vs1zbjDEyLOo8EDG5zBHeJYCR0MG200K1k+EPU0f3W1x/Yw==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XaGM51p3sv1baJ5sq52kZjfUKcg2fHXXNPvePVOAQ1KP5y4iZc4nWsV3ZW90eASiVqn4HUUjTP99QSMX4e1QTA==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NfJcMJApoWfJex1XEmU4EeIq3EC01pbLRVrpN5+m2WXwDdFXRCRzTPh8iHzOCV9tvUUKej+jf9gXNWmmdqbLbw==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gdJY0EPht/7JrbVoOu9Fj05OGJH8QQD9HfsiCRXaTHdy6LkLzu6Yhat1CxCED9W18tbeldKsUdL/Mj//CYybUw==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hALAt0+0lwD3gVtJl2y1xo9r6bExViq5njMBXf4t+xiJ2XrJTd6v/YTmLj4QCCA9RQv+zqM/6+voM7a9xbPitg==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TDmPFHhhnL/5a5JpiW3DxnEQ91OB/s/SMVOP1EN+92dW/6dxIzKOWd+7oKcCLDdmN1/z1ucXSDZABFybqB11yQ==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v1fxlQWJvCo4J1DhNR4CEKQwFX9dgTuDZ4kNLF1OZM/nW9bDaxb6tEzvpTTBEZuuY+77memTcQMhmqHolMLZow==</DigestValue>
      </Reference>
      <Reference URI="/xl/worksheets/sheet1.xml?ContentType=application/vnd.openxmlformats-officedocument.spreadsheetml.worksheet+xml">
        <DigestMethod Algorithm="http://www.w3.org/2001/04/xmlenc#sha512"/>
        <DigestValue>znEx33qQ61cxHLAB7WFXl1iHu/v5AOUzy27GcmWI62cjOi14CRtGkR7H5Yu/j4u6+sd9Ye6NgG3lqAcnneqg0Q==</DigestValue>
      </Reference>
      <Reference URI="/xl/worksheets/sheet10.xml?ContentType=application/vnd.openxmlformats-officedocument.spreadsheetml.worksheet+xml">
        <DigestMethod Algorithm="http://www.w3.org/2001/04/xmlenc#sha512"/>
        <DigestValue>hxYswCqgRFxO6CmBhxwsiuqXSINTkjkINfKVXIQpZXjKxJvKQqLSRet/Nt7KY3tsI++Ztj9EQDUrXbNe6ytGTA==</DigestValue>
      </Reference>
      <Reference URI="/xl/worksheets/sheet11.xml?ContentType=application/vnd.openxmlformats-officedocument.spreadsheetml.worksheet+xml">
        <DigestMethod Algorithm="http://www.w3.org/2001/04/xmlenc#sha512"/>
        <DigestValue>i+HKZhdlXJx/fofoLmZgmPxeLtrPB+EP/T6fh7DnWVzrCftqN3GChepVWmiAKQUX78NZx6oZvrcWUqDXJ4zUcw==</DigestValue>
      </Reference>
      <Reference URI="/xl/worksheets/sheet12.xml?ContentType=application/vnd.openxmlformats-officedocument.spreadsheetml.worksheet+xml">
        <DigestMethod Algorithm="http://www.w3.org/2001/04/xmlenc#sha512"/>
        <DigestValue>irxpTKgGnipcCMK5BXtOShksD1dQ+1f/fdbjR7Nh8F21Pg18AY3mkEWv3peBtfe7HDyG6z5S/mi0BZnRoUHCPg==</DigestValue>
      </Reference>
      <Reference URI="/xl/worksheets/sheet13.xml?ContentType=application/vnd.openxmlformats-officedocument.spreadsheetml.worksheet+xml">
        <DigestMethod Algorithm="http://www.w3.org/2001/04/xmlenc#sha512"/>
        <DigestValue>yfp6VfTSIiLHhDo2mb493g7XrXaktcvUWwjQJ1valOxWPXhng4afhY892awInWk3Znx56bdXSxZdy3egwJdZiQ==</DigestValue>
      </Reference>
      <Reference URI="/xl/worksheets/sheet14.xml?ContentType=application/vnd.openxmlformats-officedocument.spreadsheetml.worksheet+xml">
        <DigestMethod Algorithm="http://www.w3.org/2001/04/xmlenc#sha512"/>
        <DigestValue>BXfIx3y8BiP4U4Cz99uzcCMHJik5MgfL/oB/xszRNcW50ETjdl8JhZW3gUyBEDpcFHuLqJSeYqol2506iwGtpg==</DigestValue>
      </Reference>
      <Reference URI="/xl/worksheets/sheet15.xml?ContentType=application/vnd.openxmlformats-officedocument.spreadsheetml.worksheet+xml">
        <DigestMethod Algorithm="http://www.w3.org/2001/04/xmlenc#sha512"/>
        <DigestValue>Yk9c+WhJXs+EN940Fyhs2Z1+IbMsntk5pccOU47umgtrdnYa8oLqI+KrPL6K+Ba2QKhgz+E2EGyA/IdOafGdRg==</DigestValue>
      </Reference>
      <Reference URI="/xl/worksheets/sheet2.xml?ContentType=application/vnd.openxmlformats-officedocument.spreadsheetml.worksheet+xml">
        <DigestMethod Algorithm="http://www.w3.org/2001/04/xmlenc#sha512"/>
        <DigestValue>+BSxmOKnKOFfuaQSCFAsjskBZZG6x4X5tx+YLve4KWA0IVWfWl8/pXXYdJzld9M40A/Dl00e1O+ry9j5ErPyfg==</DigestValue>
      </Reference>
      <Reference URI="/xl/worksheets/sheet3.xml?ContentType=application/vnd.openxmlformats-officedocument.spreadsheetml.worksheet+xml">
        <DigestMethod Algorithm="http://www.w3.org/2001/04/xmlenc#sha512"/>
        <DigestValue>ombM9UnIs9M5WiIUQLDlQQg9V22FUD10Sfx6v6pgkmylZeTaQICUmpJdZV0IRbK17qjAtRxcRqWVHNgYfINzdA==</DigestValue>
      </Reference>
      <Reference URI="/xl/worksheets/sheet4.xml?ContentType=application/vnd.openxmlformats-officedocument.spreadsheetml.worksheet+xml">
        <DigestMethod Algorithm="http://www.w3.org/2001/04/xmlenc#sha512"/>
        <DigestValue>/b35VZZYJYJV5BrvXmYCUdul1XGKHc9iGdrwaYBkGdV/eB1ZKRNG8u+eb7zWj1czWGBpYlPoZMZHPp2a8KzRvA==</DigestValue>
      </Reference>
      <Reference URI="/xl/worksheets/sheet5.xml?ContentType=application/vnd.openxmlformats-officedocument.spreadsheetml.worksheet+xml">
        <DigestMethod Algorithm="http://www.w3.org/2001/04/xmlenc#sha512"/>
        <DigestValue>KJgL6laryPYpQxKuQSriMUqE9FpvLoVdSYBvprTmk3ZaUivRJbmKI2KeeIIkCIE+bBOVrLM1Fx9pl352fYO8Aw==</DigestValue>
      </Reference>
      <Reference URI="/xl/worksheets/sheet6.xml?ContentType=application/vnd.openxmlformats-officedocument.spreadsheetml.worksheet+xml">
        <DigestMethod Algorithm="http://www.w3.org/2001/04/xmlenc#sha512"/>
        <DigestValue>mHxxeT6bfjT2PZorfTk40nAM4VIKI2Dv3EvGvDPw0+zQMFOAYzcNTh1sosWyyjRRc3T1BuQsEUQsYcV85XnABw==</DigestValue>
      </Reference>
      <Reference URI="/xl/worksheets/sheet7.xml?ContentType=application/vnd.openxmlformats-officedocument.spreadsheetml.worksheet+xml">
        <DigestMethod Algorithm="http://www.w3.org/2001/04/xmlenc#sha512"/>
        <DigestValue>6chfhY6rVKo8bwAm4nxFpurHnKhxUeDy2dkm/1Vf5Ri14adl2OGQUH6nYn2deI35HYjEVKoA5GqHGoKhfFp+Yw==</DigestValue>
      </Reference>
      <Reference URI="/xl/worksheets/sheet8.xml?ContentType=application/vnd.openxmlformats-officedocument.spreadsheetml.worksheet+xml">
        <DigestMethod Algorithm="http://www.w3.org/2001/04/xmlenc#sha512"/>
        <DigestValue>FKDL7SJXWBoDAXpQrY3DBom0DaneZRxmf3psFB1LPKvdqqsz11Q1cTUEXeQI+rlSVZSVjeIAP04nYLXpXHkwzQ==</DigestValue>
      </Reference>
      <Reference URI="/xl/worksheets/sheet9.xml?ContentType=application/vnd.openxmlformats-officedocument.spreadsheetml.worksheet+xml">
        <DigestMethod Algorithm="http://www.w3.org/2001/04/xmlenc#sha512"/>
        <DigestValue>Q61iiZTz3DeOVp05dKYnxMHgw5twbtDKNCqz+/VBGW66wJznCD+NNCE4AlyZJqJJ+l4SEngY4r6+AR6DTRwHqw==</DigestValue>
      </Reference>
    </Manifest>
    <SignatureProperties>
      <SignatureProperty Id="idSignatureTime" Target="#idPackageSignature">
        <mdssi:SignatureTime xmlns:mdssi="http://schemas.openxmlformats.org/package/2006/digital-signature">
          <mdssi:Format>YYYY-MM-DDThh:mm:ssTZD</mdssi:Format>
          <mdssi:Value>2026-03-30T14:10:30Z</mdssi:Value>
        </mdssi:SignatureTime>
      </SignatureProperty>
    </SignatureProperties>
  </Object>
  <Object Id="idOfficeObject">
    <SignatureProperties>
      <SignatureProperty Id="idOfficeV1Details" Target="#idPackageSignature">
        <SignatureInfoV1 xmlns="http://schemas.microsoft.com/office/2006/digsig">
          <SetupID>{9501D3D0-2FAF-4B30-B742-E6765AAF534C}</SetupID>
          <SignatureText>Fatima Ozorio</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2026-03-30T14:10:30Z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wAC8AMwAvADIAMAAyADYABV8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5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YT0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U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Y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Bl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MeYSrIiOh6aZh5fPBpw78PrSuyNejwnCg7aues6lUrd2HvoIc/Un2V0zM0Mgb9OxEyv0yQBrSKEC
XHkHQv8tyw==</DigestValue>
    </Reference>
    <Reference Type="http://www.w3.org/2000/09/xmldsig#Object" URI="#idOfficeObject">
      <DigestMethod Algorithm="http://www.w3.org/2001/04/xmlenc#sha512"/>
      <DigestValue>E07wfYFmqwqiLTvJys45OI8KvApgKZ3zR/h4UbgDzLeW+nIDPSI+NSXOmWYRSGVqIM4Oa7cFZVZs
QoIJ/OchZw==</DigestValue>
    </Reference>
    <Reference Type="http://uri.etsi.org/01903#SignedProperties" URI="#idSignedProperties">
      <Transforms>
        <Transform Algorithm="http://www.w3.org/TR/2001/REC-xml-c14n-20010315"/>
      </Transforms>
      <DigestMethod Algorithm="http://www.w3.org/2001/04/xmlenc#sha512"/>
      <DigestValue>AVRd2UAuBAAKCRhMga2y+ntsp3zBxiVJF3jCnTQF7tvL9U9Kh7DQeV2AxBPgW1NsbLnQQRZQmnmt
vaS+0Pxb0g==</DigestValue>
    </Reference>
    <Reference Type="http://www.w3.org/2000/09/xmldsig#Object" URI="#idValidSigLnImg">
      <DigestMethod Algorithm="http://www.w3.org/2001/04/xmlenc#sha512"/>
      <DigestValue>D9O/6CqLFe14ucuknhVmH9buFMqyUpNqFn6qmCuR+teSPj7AlVGao+IyWJ+aQkOv0sYwC7EmwJib
OR4wy3nPYQ==</DigestValue>
    </Reference>
    <Reference Type="http://www.w3.org/2000/09/xmldsig#Object" URI="#idInvalidSigLnImg">
      <DigestMethod Algorithm="http://www.w3.org/2001/04/xmlenc#sha512"/>
      <DigestValue>ZbHsJLPRTx3O9rqnuFmdYIqxO9Gm3Oz14H3DNDeHAmpR1Lg0jrrMOD3dpvCfaRa7FrOkqPBaC/aO
fEulcY/1SQ==</DigestValue>
    </Reference>
  </SignedInfo>
  <SignatureValue>DPgRnuLRuomPy/frB9Q8NCDu6L/t6hEGL4ehKUQp2RGdgA2OkWTKLSa6vijeW+s02tGB3CpOlRpY
y9SMT3r1ELo48QxMNh7xo6bC1qaGOOEu+AlDkc+PPBJELnZ/RFYCrisVvdSc4HipVyCJhkzi0DSM
pRPbIK2ZrXAfD/EBgYRHXzhfS/9gZr5dWCKBRSZQmecXj9VTuQwZuA5FVbkh5sNJR/3Bw0+rly4r
8smkJRDBkF9+Rp36fJAZMuISmnnv3sUqbzOCagidiVHzYqg4440Yp6w4L0wRYX0Q57lmtpgCRzQD
Us/BV+/xXJMdaw5h7IoVRs+XGPJqZlXQ4LQ9Vg==</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ZqsfY5uRKXYNVdi/JPzkisWabGi/TcKDsYpAryY/jeIFLM/UA/sIAaaCMamuvNXJfEiNmDXxUH/Igu3V7MC6zA==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512"/>
        <DigestValue>k0Zy5QH/PokgVSgEslR6evR0O3YXiJ0BSCdI9m/4neulR1yjwBdsg3ZPfJA9UYUoNwh/mOvQc0XGg4JWg4GyKA==</DigestValue>
      </Reference>
      <Reference URI="/xl/calcChain.xml?ContentType=application/vnd.openxmlformats-officedocument.spreadsheetml.calcChain+xml">
        <DigestMethod Algorithm="http://www.w3.org/2001/04/xmlenc#sha512"/>
        <DigestValue>P7O5yymvLf0KUVI5rRrxA4TAgMAU04YwTZyLAwt0ZCTsDYuFl0FzfcCrBPcIpdF6MKZYPzjtWzaCMXdpHkO6yw==</DigestValue>
      </Reference>
      <Reference URI="/xl/comments1.xml?ContentType=application/vnd.openxmlformats-officedocument.spreadsheetml.comments+xml">
        <DigestMethod Algorithm="http://www.w3.org/2001/04/xmlenc#sha512"/>
        <DigestValue>iEI8MtGaLy2UzoTVYmi7PXIbYw+4Eg49zu+4nSCXhozv65dQqapisXKRBsxYmBxzLGYI/2Lp9KB7qqCkvQD3CA==</DigestValue>
      </Reference>
      <Reference URI="/xl/comments2.xml?ContentType=application/vnd.openxmlformats-officedocument.spreadsheetml.comments+xml">
        <DigestMethod Algorithm="http://www.w3.org/2001/04/xmlenc#sha512"/>
        <DigestValue>gbV540NjeeqUqCnlKy0qerCsA9mZtLoeuBLxfCP/July+Zok0LPem4JMbm4qJtaZKHsbzrl18rwCTEEQeIClQg==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mC6Z39NYGx9sZN5sZiMOwK0K4TNmLeBYmmpUabwQkxzZ/1HSIVdcaLekeCxSrdjcF0pS6R+P0Xy4+wHZGXwAFw==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77H1Q3PpfrG9NGosxTmaobxo0v2pDKbIErfCxZRj9zeGOzfzLJocONEjOsZsRAhgm5vDiTZzn4L4K4jDW5bvFg==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77H1Q3PpfrG9NGosxTmaobxo0v2pDKbIErfCxZRj9zeGOzfzLJocONEjOsZsRAhgm5vDiTZzn4L4K4jDW5bvFg==</DigestValue>
      </Reference>
      <Reference URI="/xl/drawings/drawing1.xml?ContentType=application/vnd.openxmlformats-officedocument.drawing+xml">
        <DigestMethod Algorithm="http://www.w3.org/2001/04/xmlenc#sha512"/>
        <DigestValue>LXPtO5xjI14ZBQbu2RYLr1qV3K3cR647CgDWAOApRraCsY4fwOFmNLuyrN0L7hl5dri/vetTyEiAMu5DJPLikg==</DigestValue>
      </Reference>
      <Reference URI="/xl/drawings/drawing2.xml?ContentType=application/vnd.openxmlformats-officedocument.drawing+xml">
        <DigestMethod Algorithm="http://www.w3.org/2001/04/xmlenc#sha512"/>
        <DigestValue>YjojpOXB0DrHPjOu75a2Nt3dmgzbSh4DmaXVx/JPuqiJSA2Q3887l/plTUiJXF1Ns9ZpZQeeo6BBdVKbfCrsAA==</DigestValue>
      </Reference>
      <Reference URI="/xl/drawings/drawing3.xml?ContentType=application/vnd.openxmlformats-officedocument.drawing+xml">
        <DigestMethod Algorithm="http://www.w3.org/2001/04/xmlenc#sha512"/>
        <DigestValue>iQCGnATKAf/oNI1lCm0Tm0ryGZl0q1sgO3TVphuTAvQUKAChsbzpMPpGE6H258dr385P7GOrXV2c8Fy1aazszQ==</DigestValue>
      </Reference>
      <Reference URI="/xl/drawings/drawing4.xml?ContentType=application/vnd.openxmlformats-officedocument.drawing+xml">
        <DigestMethod Algorithm="http://www.w3.org/2001/04/xmlenc#sha512"/>
        <DigestValue>Py8XAUm8z7TtxkhhPux+XAnkXChonyF4PdaDgbJVwVUQgHsREZi0i1Q8nkhWVfmy/GZ9iTju8lhNr4ykS6RQLA==</DigestValue>
      </Reference>
      <Reference URI="/xl/drawings/drawing5.xml?ContentType=application/vnd.openxmlformats-officedocument.drawing+xml">
        <DigestMethod Algorithm="http://www.w3.org/2001/04/xmlenc#sha512"/>
        <DigestValue>afqQbRNWiBnbgMDQfE9Oj8NfvYI712SJL+SmGGaihbnlv73IHzw+M3emjr6puRnK+sl0ZnbflLghD4YkRpf2cQ==</DigestValue>
      </Reference>
      <Reference URI="/xl/drawings/drawing6.xml?ContentType=application/vnd.openxmlformats-officedocument.drawing+xml">
        <DigestMethod Algorithm="http://www.w3.org/2001/04/xmlenc#sha512"/>
        <DigestValue>ChcgITtBorjO4mA/gMl+MmPbh9Vd7iLcls+E0REaYLZ6bqxJqaj8JPwycUQbB80X6/X+SjcNjKxDcG6Dri0KRw==</DigestValue>
      </Reference>
      <Reference URI="/xl/drawings/drawing7.xml?ContentType=application/vnd.openxmlformats-officedocument.drawing+xml">
        <DigestMethod Algorithm="http://www.w3.org/2001/04/xmlenc#sha512"/>
        <DigestValue>QuvSbQqxDiXiEcKZa24s1zBcClKruymbfx6fyeWE33fQRIdR37QOR7ULHP1UrlwbsdR3nb0sYjdmp17SUyPXQQ==</DigestValue>
      </Reference>
      <Reference URI="/xl/drawings/vmlDrawing1.vml?ContentType=application/vnd.openxmlformats-officedocument.vmlDrawing">
        <DigestMethod Algorithm="http://www.w3.org/2001/04/xmlenc#sha512"/>
        <DigestValue>4u9iSPv3NM3jdoFQBPq3Ln0oov9QORlL5XndXtkmYnEj10caf9aE1SNrAuEeC99tksaFLuTnePXbcFbCkAiQfQ==</DigestValue>
      </Reference>
      <Reference URI="/xl/drawings/vmlDrawing2.vml?ContentType=application/vnd.openxmlformats-officedocument.vmlDrawing">
        <DigestMethod Algorithm="http://www.w3.org/2001/04/xmlenc#sha512"/>
        <DigestValue>RW73VKKmaS6V4k3ppYJdNIQGZHRUDXSg7dBhuMm2D/0hDZTElyTVMXWaDeF0Gr79M6RrjH6r8G2mUHhJ55t0yA==</DigestValue>
      </Reference>
      <Reference URI="/xl/drawings/vmlDrawing3.vml?ContentType=application/vnd.openxmlformats-officedocument.vmlDrawing">
        <DigestMethod Algorithm="http://www.w3.org/2001/04/xmlenc#sha512"/>
        <DigestValue>G4e2/F2YcObckkVSb/b+y6Sa/NqJcI0oFoBhIUOlpJ+MnzlfPtmkCNlOvKEcRafz6YAcmdHUbfp9Pc70BCgx9Q==</DigestValue>
      </Reference>
      <Reference URI="/xl/drawings/vmlDrawing4.vml?ContentType=application/vnd.openxmlformats-officedocument.vmlDrawing">
        <DigestMethod Algorithm="http://www.w3.org/2001/04/xmlenc#sha512"/>
        <DigestValue>0Dx4DElpr8ekjiueWsd6NB/T658S4Wz7EtGeLjFBgAHVmfKXgoPESjAA0+5HLSPrShUahQUi6h5NI95xUdxfQg==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8GbGJJlM6H9wTJRYh585nc3G7PRrQHvzRDyMJt1npP/qrBg7Rc+I4lxPI3b+hff/2KWrGngAM7pF1ipfXkRDsQ==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5OUsg+OxtV9jy+siPIegrPPA+DCABJ2m7gLbgQ6ms1owXqYFohUI/34wqkqWyqDZAlJdGxjvF+8VczUpb68oig==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gQNgPdY5IHL6mHJYGrec0U5JCyxExzuY8aKi/NAUKT/y8KTmKoHvQCjGdpkNkg1+C6NWQdZvUvtLzO6Q2netsg==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o3tHs2CpZYcQg/uNBjUsHvrUc+jPyIgtJnrcCHBT1mw+KvtM5dW1H//0BgSrhCwb7B+unfV9Ztyvd+h0tX0ysg==</DigestValue>
      </Reference>
      <Reference URI="/xl/externalLinks/externalLink1.xml?ContentType=application/vnd.openxmlformats-officedocument.spreadsheetml.externalLink+xml">
        <DigestMethod Algorithm="http://www.w3.org/2001/04/xmlenc#sha512"/>
        <DigestValue>8s0fwXGELFuzZgy4IkhE5KLI2+0dAjQsJ2YrJsCKdYThGZPsU8VQ+sERfyd/J1OU9qng9b+/BGw5MvFDwBDHYA==</DigestValue>
      </Reference>
      <Reference URI="/xl/externalLinks/externalLink2.xml?ContentType=application/vnd.openxmlformats-officedocument.spreadsheetml.externalLink+xml">
        <DigestMethod Algorithm="http://www.w3.org/2001/04/xmlenc#sha512"/>
        <DigestValue>V9e3sVK1TFIX/zCLNDgyJLNYB6u1guAHXl6WYwrK+VzAlic4fy63u0X70OikYyEWPftKlCEXUSi/QfZyH3Ge+A==</DigestValue>
      </Reference>
      <Reference URI="/xl/externalLinks/externalLink3.xml?ContentType=application/vnd.openxmlformats-officedocument.spreadsheetml.externalLink+xml">
        <DigestMethod Algorithm="http://www.w3.org/2001/04/xmlenc#sha512"/>
        <DigestValue>bAlIBLoFzZAv7GjoYXKbBwxJBaoyf9dyrR72ZcH5Vu5K2n5qNckv7M/qV9eQClbM6nXEh8SIL/CkIDC5GEpKvw==</DigestValue>
      </Reference>
      <Reference URI="/xl/externalLinks/externalLink4.xml?ContentType=application/vnd.openxmlformats-officedocument.spreadsheetml.externalLink+xml">
        <DigestMethod Algorithm="http://www.w3.org/2001/04/xmlenc#sha512"/>
        <DigestValue>nIMYI/trbpd/JoZO4gXlcFyhUBCPHpo9FP/R2B369/C/rLT7oInlzGCi/gJhNe5fDZAK2qkkyMha9CTHup7AuQ==</DigestValue>
      </Reference>
      <Reference URI="/xl/media/image1.png?ContentType=image/png">
        <DigestMethod Algorithm="http://www.w3.org/2001/04/xmlenc#sha512"/>
        <DigestValue>tORNsQ0gpzlgOZbNbMvj5m6763KM+CQDLXvpU/Tr7IjzQAiYLUjCZEHVRBFEGpDjQYTvzQHJJWHXmHCOqcu3wQ==</DigestValue>
      </Reference>
      <Reference URI="/xl/media/image2.png?ContentType=image/png">
        <DigestMethod Algorithm="http://www.w3.org/2001/04/xmlenc#sha512"/>
        <DigestValue>6gijotubLTwWitWeMivZ6K/3QBkKWrYt8qORB4kApN4OZgE/TpFeq4By75duucZiTwMY3SITOsDpLgzp/uezUQ==</DigestValue>
      </Reference>
      <Reference URI="/xl/media/image3.emf?ContentType=image/x-emf">
        <DigestMethod Algorithm="http://www.w3.org/2001/04/xmlenc#sha512"/>
        <DigestValue>M4I1Iu82b1lOJeV5L2NkU+SPjK0tZ3WHe9akl++gTpHWilCBzJesYDTo7huFgeA2lD2N47PiVFvS6GzNMFM7bg==</DigestValue>
      </Reference>
      <Reference URI="/xl/media/image4.emf?ContentType=image/x-emf">
        <DigestMethod Algorithm="http://www.w3.org/2001/04/xmlenc#sha512"/>
        <DigestValue>jU8LWF8TbVvgKZ97xtm+Nz8AvY7Hq6WQ5ZYIRuSPBWiNwu71e7NUKw9Lg2gwQdiBXt368peH7WtBeXLvGad3EA==</DigestValue>
      </Reference>
      <Reference URI="/xl/media/image5.emf?ContentType=image/x-emf">
        <DigestMethod Algorithm="http://www.w3.org/2001/04/xmlenc#sha512"/>
        <DigestValue>7f5CvITLB6O1yQyvsog9RGiDHrdKZYxAE7SPRXdvcXFzURbI4mkKH8GtBbrJGUZMjMYsCk9DIeIGa3dmlHtHYg==</DigestValue>
      </Reference>
      <Reference URI="/xl/media/image6.emf?ContentType=image/x-emf">
        <DigestMethod Algorithm="http://www.w3.org/2001/04/xmlenc#sha512"/>
        <DigestValue>HkqP71zXjsrf/L5IYALT44QoQC/eZsg4S0r30ffNqANu7/6kaicMXEAFiUGYvgXxKaQH8c057/HhidCXzsKl+Q==</DigestValue>
      </Reference>
      <Reference URI="/xl/media/image7.emf?ContentType=image/x-emf">
        <DigestMethod Algorithm="http://www.w3.org/2001/04/xmlenc#sha512"/>
        <DigestValue>7EDzxu86pRcsKDtsac/hJCiwQcqsV8A7NDCNnIwqipgcpQfj7eHA6KNmFG+UlEuglWAt18HUSEOsTzCys3iOtw==</DigestValue>
      </Reference>
      <Reference URI="/xl/persons/person.xml?ContentType=application/vnd.ms-excel.person+xml">
        <DigestMethod Algorithm="http://www.w3.org/2001/04/xmlenc#sha512"/>
        <DigestValue>p4CPM6DTy9TSUN6CaZv8u1DZNt0lLsIbqVqX7VkPsqqE1cGb4hb4K5InW01EjZCbFRJnrQiOTIm+JaOJYXuxxg==</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10.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9GvYvvmJhRUw3xnjgpZBjA0s3t6fZFmaDQEBZNWkHB9uamb0bn43mHJ0ndjl72BFhxSfP6VypuVxN62YTbLxyQ==</DigestValue>
      </Reference>
      <Reference URI="/xl/printerSettings/printerSettings3.bin?ContentType=application/vnd.openxmlformats-officedocument.spreadsheetml.printerSettings">
        <DigestMethod Algorithm="http://www.w3.org/2001/04/xmlenc#sha512"/>
        <DigestValue>9GvYvvmJhRUw3xnjgpZBjA0s3t6fZFmaDQEBZNWkHB9uamb0bn43mHJ0ndjl72BFhxSfP6VypuVxN62YTbLxyQ==</DigestValue>
      </Reference>
      <Reference URI="/xl/printerSettings/printerSettings4.bin?ContentType=application/vnd.openxmlformats-officedocument.spreadsheetml.printerSettings">
        <DigestMethod Algorithm="http://www.w3.org/2001/04/xmlenc#sha512"/>
        <DigestValue>49Hombxhs+iLmMPIpjXCaa19WUKyZ0R4TIY6HzvP4kNj1AiRuF+pwq1LR1rMskZ455LFqGKh7msz2+hk/1bWPQ==</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7.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8.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9.bin?ContentType=application/vnd.openxmlformats-officedocument.spreadsheetml.printerSettings">
        <DigestMethod Algorithm="http://www.w3.org/2001/04/xmlenc#sha512"/>
        <DigestValue>MYOEcvWPsqh+xlR5R9SoXJTVI2lfhNxqiQCgCxLgR716Jo7R26m8f7qqF9Nh5VvKuhEN5Au0eNlgT56kr1d0rA==</DigestValue>
      </Reference>
      <Reference URI="/xl/sharedStrings.xml?ContentType=application/vnd.openxmlformats-officedocument.spreadsheetml.sharedStrings+xml">
        <DigestMethod Algorithm="http://www.w3.org/2001/04/xmlenc#sha512"/>
        <DigestValue>voqcnqbnT7vq84nzT1vk+x/edv2MqByHYw29gBEQyUNhWL8cjNONX/HNXM+tgj1vSh+Fw4ZOQoTwnjhgATK5pQ==</DigestValue>
      </Reference>
      <Reference URI="/xl/styles.xml?ContentType=application/vnd.openxmlformats-officedocument.spreadsheetml.styles+xml">
        <DigestMethod Algorithm="http://www.w3.org/2001/04/xmlenc#sha512"/>
        <DigestValue>tufLFCPQ2Cq77vAKbs+jd67LgNbkYylB8ObtMaqpuj1l/luoknAo/WF/xvykHkSBhNqGDHEt/R8x1Ec4hhBCiw==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threadedComments/threadedComment1.xml?ContentType=application/vnd.ms-excel.threadedcomments+xml">
        <DigestMethod Algorithm="http://www.w3.org/2001/04/xmlenc#sha512"/>
        <DigestValue>O++7XjZaqTPIzLQPU4ZyBf6Ipj4hc9OCiqRruinTcN/Xo0LkBKhW4pNLD1tRZDqV6ASQGNTe54HrLxNhXWVLPQ==</DigestValue>
      </Reference>
      <Reference URI="/xl/threadedComments/threadedComment2.xml?ContentType=application/vnd.ms-excel.threadedcomments+xml">
        <DigestMethod Algorithm="http://www.w3.org/2001/04/xmlenc#sha512"/>
        <DigestValue>dp8MoOLyOGiCNaw2Dh4s/FoqfNy8a7IkQ33k/HQXqix6B7ctZubh0AXehiZ/jPuRn0Kwy8jFnGvPs6W9S4cW0A==</DigestValue>
      </Reference>
      <Reference URI="/xl/workbook.xml?ContentType=application/vnd.openxmlformats-officedocument.spreadsheetml.sheet.main+xml">
        <DigestMethod Algorithm="http://www.w3.org/2001/04/xmlenc#sha512"/>
        <DigestValue>op7OLpJqF6dGjuTFFVei3xGOz6tiSr6dV9lB2aQXnBcSS3J+1RPEPPfHvsBqvzvcpSRqMpdL1XEs8DVdCcnYTg==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m1v6Y3jLIOl+O60tnNRy5lkm4mpnah1n+yTWdxhZ/O1gWqEXLOv17xB3Q2MXBriUk26yCsm3uPYcuWeyIFTlrw==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m9Vbe2+9vSd3KGoHJBgNCUFP6mzzGserfIyjtR2Vs1zbjDEyLOo8EDG5zBHeJYCR0MG200K1k+EPU0f3W1x/Yw==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XaGM51p3sv1baJ5sq52kZjfUKcg2fHXXNPvePVOAQ1KP5y4iZc4nWsV3ZW90eASiVqn4HUUjTP99QSMX4e1QTA==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NfJcMJApoWfJex1XEmU4EeIq3EC01pbLRVrpN5+m2WXwDdFXRCRzTPh8iHzOCV9tvUUKej+jf9gXNWmmdqbLbw==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gdJY0EPht/7JrbVoOu9Fj05OGJH8QQD9HfsiCRXaTHdy6LkLzu6Yhat1CxCED9W18tbeldKsUdL/Mj//CYybUw==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hALAt0+0lwD3gVtJl2y1xo9r6bExViq5njMBXf4t+xiJ2XrJTd6v/YTmLj4QCCA9RQv+zqM/6+voM7a9xbPitg==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TDmPFHhhnL/5a5JpiW3DxnEQ91OB/s/SMVOP1EN+92dW/6dxIzKOWd+7oKcCLDdmN1/z1ucXSDZABFybqB11yQ==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v1fxlQWJvCo4J1DhNR4CEKQwFX9dgTuDZ4kNLF1OZM/nW9bDaxb6tEzvpTTBEZuuY+77memTcQMhmqHolMLZow==</DigestValue>
      </Reference>
      <Reference URI="/xl/worksheets/sheet1.xml?ContentType=application/vnd.openxmlformats-officedocument.spreadsheetml.worksheet+xml">
        <DigestMethod Algorithm="http://www.w3.org/2001/04/xmlenc#sha512"/>
        <DigestValue>znEx33qQ61cxHLAB7WFXl1iHu/v5AOUzy27GcmWI62cjOi14CRtGkR7H5Yu/j4u6+sd9Ye6NgG3lqAcnneqg0Q==</DigestValue>
      </Reference>
      <Reference URI="/xl/worksheets/sheet10.xml?ContentType=application/vnd.openxmlformats-officedocument.spreadsheetml.worksheet+xml">
        <DigestMethod Algorithm="http://www.w3.org/2001/04/xmlenc#sha512"/>
        <DigestValue>hxYswCqgRFxO6CmBhxwsiuqXSINTkjkINfKVXIQpZXjKxJvKQqLSRet/Nt7KY3tsI++Ztj9EQDUrXbNe6ytGTA==</DigestValue>
      </Reference>
      <Reference URI="/xl/worksheets/sheet11.xml?ContentType=application/vnd.openxmlformats-officedocument.spreadsheetml.worksheet+xml">
        <DigestMethod Algorithm="http://www.w3.org/2001/04/xmlenc#sha512"/>
        <DigestValue>i+HKZhdlXJx/fofoLmZgmPxeLtrPB+EP/T6fh7DnWVzrCftqN3GChepVWmiAKQUX78NZx6oZvrcWUqDXJ4zUcw==</DigestValue>
      </Reference>
      <Reference URI="/xl/worksheets/sheet12.xml?ContentType=application/vnd.openxmlformats-officedocument.spreadsheetml.worksheet+xml">
        <DigestMethod Algorithm="http://www.w3.org/2001/04/xmlenc#sha512"/>
        <DigestValue>irxpTKgGnipcCMK5BXtOShksD1dQ+1f/fdbjR7Nh8F21Pg18AY3mkEWv3peBtfe7HDyG6z5S/mi0BZnRoUHCPg==</DigestValue>
      </Reference>
      <Reference URI="/xl/worksheets/sheet13.xml?ContentType=application/vnd.openxmlformats-officedocument.spreadsheetml.worksheet+xml">
        <DigestMethod Algorithm="http://www.w3.org/2001/04/xmlenc#sha512"/>
        <DigestValue>yfp6VfTSIiLHhDo2mb493g7XrXaktcvUWwjQJ1valOxWPXhng4afhY892awInWk3Znx56bdXSxZdy3egwJdZiQ==</DigestValue>
      </Reference>
      <Reference URI="/xl/worksheets/sheet14.xml?ContentType=application/vnd.openxmlformats-officedocument.spreadsheetml.worksheet+xml">
        <DigestMethod Algorithm="http://www.w3.org/2001/04/xmlenc#sha512"/>
        <DigestValue>BXfIx3y8BiP4U4Cz99uzcCMHJik5MgfL/oB/xszRNcW50ETjdl8JhZW3gUyBEDpcFHuLqJSeYqol2506iwGtpg==</DigestValue>
      </Reference>
      <Reference URI="/xl/worksheets/sheet15.xml?ContentType=application/vnd.openxmlformats-officedocument.spreadsheetml.worksheet+xml">
        <DigestMethod Algorithm="http://www.w3.org/2001/04/xmlenc#sha512"/>
        <DigestValue>Yk9c+WhJXs+EN940Fyhs2Z1+IbMsntk5pccOU47umgtrdnYa8oLqI+KrPL6K+Ba2QKhgz+E2EGyA/IdOafGdRg==</DigestValue>
      </Reference>
      <Reference URI="/xl/worksheets/sheet2.xml?ContentType=application/vnd.openxmlformats-officedocument.spreadsheetml.worksheet+xml">
        <DigestMethod Algorithm="http://www.w3.org/2001/04/xmlenc#sha512"/>
        <DigestValue>+BSxmOKnKOFfuaQSCFAsjskBZZG6x4X5tx+YLve4KWA0IVWfWl8/pXXYdJzld9M40A/Dl00e1O+ry9j5ErPyfg==</DigestValue>
      </Reference>
      <Reference URI="/xl/worksheets/sheet3.xml?ContentType=application/vnd.openxmlformats-officedocument.spreadsheetml.worksheet+xml">
        <DigestMethod Algorithm="http://www.w3.org/2001/04/xmlenc#sha512"/>
        <DigestValue>ombM9UnIs9M5WiIUQLDlQQg9V22FUD10Sfx6v6pgkmylZeTaQICUmpJdZV0IRbK17qjAtRxcRqWVHNgYfINzdA==</DigestValue>
      </Reference>
      <Reference URI="/xl/worksheets/sheet4.xml?ContentType=application/vnd.openxmlformats-officedocument.spreadsheetml.worksheet+xml">
        <DigestMethod Algorithm="http://www.w3.org/2001/04/xmlenc#sha512"/>
        <DigestValue>/b35VZZYJYJV5BrvXmYCUdul1XGKHc9iGdrwaYBkGdV/eB1ZKRNG8u+eb7zWj1czWGBpYlPoZMZHPp2a8KzRvA==</DigestValue>
      </Reference>
      <Reference URI="/xl/worksheets/sheet5.xml?ContentType=application/vnd.openxmlformats-officedocument.spreadsheetml.worksheet+xml">
        <DigestMethod Algorithm="http://www.w3.org/2001/04/xmlenc#sha512"/>
        <DigestValue>KJgL6laryPYpQxKuQSriMUqE9FpvLoVdSYBvprTmk3ZaUivRJbmKI2KeeIIkCIE+bBOVrLM1Fx9pl352fYO8Aw==</DigestValue>
      </Reference>
      <Reference URI="/xl/worksheets/sheet6.xml?ContentType=application/vnd.openxmlformats-officedocument.spreadsheetml.worksheet+xml">
        <DigestMethod Algorithm="http://www.w3.org/2001/04/xmlenc#sha512"/>
        <DigestValue>mHxxeT6bfjT2PZorfTk40nAM4VIKI2Dv3EvGvDPw0+zQMFOAYzcNTh1sosWyyjRRc3T1BuQsEUQsYcV85XnABw==</DigestValue>
      </Reference>
      <Reference URI="/xl/worksheets/sheet7.xml?ContentType=application/vnd.openxmlformats-officedocument.spreadsheetml.worksheet+xml">
        <DigestMethod Algorithm="http://www.w3.org/2001/04/xmlenc#sha512"/>
        <DigestValue>6chfhY6rVKo8bwAm4nxFpurHnKhxUeDy2dkm/1Vf5Ri14adl2OGQUH6nYn2deI35HYjEVKoA5GqHGoKhfFp+Yw==</DigestValue>
      </Reference>
      <Reference URI="/xl/worksheets/sheet8.xml?ContentType=application/vnd.openxmlformats-officedocument.spreadsheetml.worksheet+xml">
        <DigestMethod Algorithm="http://www.w3.org/2001/04/xmlenc#sha512"/>
        <DigestValue>FKDL7SJXWBoDAXpQrY3DBom0DaneZRxmf3psFB1LPKvdqqsz11Q1cTUEXeQI+rlSVZSVjeIAP04nYLXpXHkwzQ==</DigestValue>
      </Reference>
      <Reference URI="/xl/worksheets/sheet9.xml?ContentType=application/vnd.openxmlformats-officedocument.spreadsheetml.worksheet+xml">
        <DigestMethod Algorithm="http://www.w3.org/2001/04/xmlenc#sha512"/>
        <DigestValue>Q61iiZTz3DeOVp05dKYnxMHgw5twbtDKNCqz+/VBGW66wJznCD+NNCE4AlyZJqJJ+l4SEngY4r6+AR6DTRwHqw==</DigestValue>
      </Reference>
    </Manifest>
    <SignatureProperties>
      <SignatureProperty Id="idSignatureTime" Target="#idPackageSignature">
        <mdssi:SignatureTime xmlns:mdssi="http://schemas.openxmlformats.org/package/2006/digital-signature">
          <mdssi:Format>YYYY-MM-DDThh:mm:ssTZD</mdssi:Format>
          <mdssi:Value>2026-03-30T14:10:37Z</mdssi:Value>
        </mdssi:SignatureTime>
      </SignatureProperty>
    </SignatureProperties>
  </Object>
  <Object Id="idOfficeObject">
    <SignatureProperties>
      <SignatureProperty Id="idOfficeV1Details" Target="#idPackageSignature">
        <SignatureInfoV1 xmlns="http://schemas.microsoft.com/office/2006/digsig">
          <SetupID>{64DB0C94-58FB-4428-A526-C73B0B3D5549}</SetupID>
          <SignatureText>Fatima Ozorio</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2026-03-30T14:10:37Z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wAC8AMwAvADIAMAAyADYABV8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HM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Lw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BIAQAADwAAAIsAAAAvAQAAmwAAAAEAAABVVY9BJrSPQQ8AAACLAAAAKgAAAEwAAAAEAAAADgAAAIsAAAAxAQAAnAAAAKAAAABGAGkAcgBtAGEAZABvACAAcABvAHIAOgAgAEYAQQBUAEkATQBBACAAUgBBAFEAVQBFAEwAIAAgAE8AWgBPAFIASQBPACAAQwBBAEMARQBSAEUAUwAGAAAAAwAAAAUAAAALAAAABwAAAAgAAAAIAAAABAAAAAgAAAAIAAAABQAAAAMAAAAEAAAABgAAAAgAAAAHAAAAAwAAAAwAAAAIAAAABAAAAAgAAAAIAAAACgAAAAkAAAAHAAAABgAAAAQAAAAEAAAACgAAAAcAAAAKAAAACAAAAAMAAAAKAAAABAAAAAgAAAAIAAAACAAAAAcAAAAIAAAABwAAAAcAAAAWAAAADAAAAAAAAAAlAAAADAAAAAIAAAAOAAAAFAAAAAAAAAAQAAAAFA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Bl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9p7hstNMajyDmGWz5JjtiQ1RuyjOodZ8NsthrYaGX0Q=</DigestValue>
    </Reference>
    <Reference Type="http://www.w3.org/2000/09/xmldsig#Object" URI="#idOfficeObject">
      <DigestMethod Algorithm="http://www.w3.org/2001/04/xmlenc#sha256"/>
      <DigestValue>cMIupVyy7N+5flPmLQHWYggqG0orAbTgA4T3goFTLyw=</DigestValue>
    </Reference>
    <Reference Type="http://uri.etsi.org/01903#SignedProperties" URI="#idSignedProperties">
      <Transforms>
        <Transform Algorithm="http://www.w3.org/TR/2001/REC-xml-c14n-20010315"/>
      </Transforms>
      <DigestMethod Algorithm="http://www.w3.org/2001/04/xmlenc#sha256"/>
      <DigestValue>dHt38QTUS/Q3Vdtgqv9e7pgbesFMZzNmlDJTiZfV+DQ=</DigestValue>
    </Reference>
    <Reference Type="http://www.w3.org/2000/09/xmldsig#Object" URI="#idValidSigLnImg">
      <DigestMethod Algorithm="http://www.w3.org/2001/04/xmlenc#sha256"/>
      <DigestValue>QR6bSuGwrUigoMCvy9XVXrH0vzmXNuiMXqUlwq4NftI=</DigestValue>
    </Reference>
    <Reference Type="http://www.w3.org/2000/09/xmldsig#Object" URI="#idInvalidSigLnImg">
      <DigestMethod Algorithm="http://www.w3.org/2001/04/xmlenc#sha256"/>
      <DigestValue>DSnM0eTZwxcuw51MIINHYjG11/FbUt9icPvjdWzPLJQ=</DigestValue>
    </Reference>
  </SignedInfo>
  <SignatureValue>F9Q+y0IoIahccFXzboCzY2aKflivjBvgVs7g6t0vJ9xJmi7T3wtk2IXDIeuYQaB48X2pBLf7V6XW
HD7vCe21fha19Hl3AX3dl5398GeB4sVMKemCu+H+Nyl3xCyyivH1sUB0wygciTLcjLFe+LN+fDw0
Bqo2j3TMCsfrWHCL5U4FrTbepG0vxcl6LM95YiPF/H5QB5VdvfRSaeImCDfjxxNrCLJk3Tn5MUih
EivCmMHkelsN8hqEr/s7GTpcvYj86dIWwXg6erMyIL4qvcayPOuXVVC/eAk/Zi0EUJ31XMHVJpwh
1A7ng8TFEVnHM2M7jdfQSZ6IHc77VJOiCkKCYA==</SignatureValue>
  <KeyInfo>
    <X509Data>
      <X509Certificate>MIIIbzCCBlegAwIBAgIUL0BXcFuRwlWBABuTJWGZM4vVflcwDQYJKoZIhvcNAQELBQAwgYMxCzAJBgNVBAYTAlBZMQ0wCwYDVQQKDARJQ1BQMTgwNgYDVQQLDC9QcmVzdGFkb3IgQ3VhbGlmaWNhZG8gZGUgU2VydmljaW9zIGRlIENvbmZpYW56YTEWMBQGA1UEBRMNUlVDODAwMjgzNTUtNDETMBEGA1UEAwwKSVRUSSBTQUVDQTAeFw0yNTAzMzExMzQzMTZaFw0yOTAzMzAxMzQzMTVaMIHCMQswCQYDVQQGEwJQWTE1MDMGA1UECgwsQ0VSVElGSUNBRE8gQ1VBTElGSUNBRE8gREUgRklSTUEgRUxFQ1RST05JQ0ExCzAJBgNVBAsMAkYzMREwDwYDVQQFEwhDSTUzOTQ5MjEZMBcGA1UEBAwQRkVSTkFOREVaIE9MTUVETzEXMBUGA1UEKgwOUklDQVJETyBNSUdVRUwxKDAmBgNVBAMMH1JJQ0FSRE8gTUlHVUVMIEZFUk5BTkRFWiBPTE1FRE8wggEiMA0GCSqGSIb3DQEBAQUAA4IBDwAwggEKAoIBAQC45Vbwj7DLZGw7BxKAvo5COEhDjuLmXK+qFrnuH4a0qX4YPHDTq/0aPp7tyznRdoh9AR+x2lTz5gqxn9HpWx4mch6nMGCKwdK1NrDsOl0pX1j44p4eGwCiZ2Xjnnr7+l5BQwtklQ2/jDguuiwIla+NOTJsm2jg6TVlaGdIjc3NWXpVRuwhjDx6pRi9k8+mqLB3jbq6cpSnY1Q6eY275C0IdYaOcbUK2DcvwvZxI4esWzXdfdjj2LlqnqOKIDk+W/M30ipO2TsC0Z3MhesrnxyDlpYODQJSm8CdmkTsNzCJNf/PrO84Uka/UuuGo/X3lgHdzndNtixhRUHRIkwuuVGRAgMBAAGjggOYMIIDlDAMBgNVHRMBAf8EAjAAMB8GA1UdIwQYMBaAFN/0/h8zF/N4EXAPAsGUHOPgXNT9MHsGCCsGAQUFBwEBBG8wbTA9BggrBgEFBQcwAoYxaHR0cHM6Ly93d3cuc2VjdXJlLml0dGkuZGlnaXRhbC9jZXJ0cy9jYS1pdHRpLmNlcjAsBggrBgEFBQcwAYYgaHR0cHM6Ly9vY3NwLnNlY3VyZS5pdHRpLmRpZ2l0YWwwVQYDVR0RBE4wTIERcm1fZ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Gr09zAcFkvfhjL7Y8vFTyacXgSTAOBgNVHQ8BAf8EBAMCBeAwDQYJKoZIhvcNAQELBQADggIBAKoc6LShXfY+GoozZcnjoJhlcRc3G84XyPnwHoms5QC1dvDQAJwex5fOVXCu7RhGBBOgL02GcfMHq5OOdNAfZls2sU3qkP7rlLGWdwFtSzqMht5Ed1rVU879+9MZAhCO1E42vCQpinJh+vkILgffmwEzdOm6r3itEhjAW0xUOmbxeEKlqIvoOfBkEsYYcZPuJp4uFv8jIP5x1r+FDzYAfqYsm0GdeILeKUVPJJDMRyJLxDiwIG+FChTLtnqIXM0T5mExcbAxiQlg3PYAjpv9etqQO2mw48NMWf55xqpyZnA8Tk0avjD7T9tfK4e1ZE6H7l25m3hU3E5fxTfBEMQ1c81U1pVh9zR3PgbSBBo/e4h/8XULzS5khRUtB3B6XtS/EoiBohbccO9MPONv/abaqrjk+QhTqe2TVvHeo9UsiYJXrqA+pr88Lk3Gb51wQ+UbUke2PcgY2H7VqQCpcj9M+FGpxYPSGJEvLCbhsKR1eFMSkjdkJG1eJFZRIIr+yrGpxPkB3TOf1kc06dDou2R0shGwGP5wDB8V0lt8R+2nhxUtpNcqK7fToZiITc8EqOsPT9Xb1mEUAv/3sr6kKtks9ThrRh2zh6a7/sYZJYZurhRIil02+zZIY1+BFS69l924WX55IeQho0cQ8NdGWUt+D84a7i/WUDe3xCQYZn9hKOs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sZt6LXwaxj6FxRkwdeWEOyWJgb6Mz+iNFbf4TRd+mzY=</DigestValue>
      </Reference>
      <Reference URI="/xl/calcChain.xml?ContentType=application/vnd.openxmlformats-officedocument.spreadsheetml.calcChain+xml">
        <DigestMethod Algorithm="http://www.w3.org/2001/04/xmlenc#sha256"/>
        <DigestValue>1R682IDQoJgCzRNrO6AD5YFZnvgaiZyndlS49zF/0iI=</DigestValue>
      </Reference>
      <Reference URI="/xl/comments1.xml?ContentType=application/vnd.openxmlformats-officedocument.spreadsheetml.comments+xml">
        <DigestMethod Algorithm="http://www.w3.org/2001/04/xmlenc#sha256"/>
        <DigestValue>LLvyVdUazE99ggElRd8S7or14z4xKucHNyA7NXgi4ZQ=</DigestValue>
      </Reference>
      <Reference URI="/xl/comments2.xml?ContentType=application/vnd.openxmlformats-officedocument.spreadsheetml.comments+xml">
        <DigestMethod Algorithm="http://www.w3.org/2001/04/xmlenc#sha256"/>
        <DigestValue>/+BKZTCYe/OFsRvhJ3qVYMGNqSUSTobzKgTJ0XBzdgw=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+Hjd4e475Ciwr9m2HDwoPlSqhWZoLdiSMCCU+imMJqg=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+Hjd4e475Ciwr9m2HDwoPlSqhWZoLdiSMCCU+imMJqg=</DigestValue>
      </Reference>
      <Reference URI="/xl/drawings/drawing1.xml?ContentType=application/vnd.openxmlformats-officedocument.drawing+xml">
        <DigestMethod Algorithm="http://www.w3.org/2001/04/xmlenc#sha256"/>
        <DigestValue>DILNpDx/SUvJpZH/sbkN61O7dYJP5PhTSMERlWw///k=</DigestValue>
      </Reference>
      <Reference URI="/xl/drawings/drawing2.xml?ContentType=application/vnd.openxmlformats-officedocument.drawing+xml">
        <DigestMethod Algorithm="http://www.w3.org/2001/04/xmlenc#sha256"/>
        <DigestValue>OCjXrF+dEQHvWnZifZ/ZGocBpiZq/zyhv94tlq2zV+0=</DigestValue>
      </Reference>
      <Reference URI="/xl/drawings/drawing3.xml?ContentType=application/vnd.openxmlformats-officedocument.drawing+xml">
        <DigestMethod Algorithm="http://www.w3.org/2001/04/xmlenc#sha256"/>
        <DigestValue>zBUHOy3sgxwhLN/IAd9X/qJxIirokBcX55xQKNJcSKg=</DigestValue>
      </Reference>
      <Reference URI="/xl/drawings/drawing4.xml?ContentType=application/vnd.openxmlformats-officedocument.drawing+xml">
        <DigestMethod Algorithm="http://www.w3.org/2001/04/xmlenc#sha256"/>
        <DigestValue>r9KppFFfOViwF7yRiXTQPTWwQ6EIQgzwO0O8aPmkONU=</DigestValue>
      </Reference>
      <Reference URI="/xl/drawings/drawing5.xml?ContentType=application/vnd.openxmlformats-officedocument.drawing+xml">
        <DigestMethod Algorithm="http://www.w3.org/2001/04/xmlenc#sha256"/>
        <DigestValue>xXqbXmm2P9f/LJyi3ULtofNzEMtydl8AFCi70bXE+X4=</DigestValue>
      </Reference>
      <Reference URI="/xl/drawings/drawing6.xml?ContentType=application/vnd.openxmlformats-officedocument.drawing+xml">
        <DigestMethod Algorithm="http://www.w3.org/2001/04/xmlenc#sha256"/>
        <DigestValue>VyY1e6RKq9jss4cgzt8tXtcGcVrbQUt+GGyIL38KQaQ=</DigestValue>
      </Reference>
      <Reference URI="/xl/drawings/drawing7.xml?ContentType=application/vnd.openxmlformats-officedocument.drawing+xml">
        <DigestMethod Algorithm="http://www.w3.org/2001/04/xmlenc#sha256"/>
        <DigestValue>HwrrkP33aV2DxaiNE/ZdMDQCuY12U/omaq6jcaKeHbk=</DigestValue>
      </Reference>
      <Reference URI="/xl/drawings/vmlDrawing1.vml?ContentType=application/vnd.openxmlformats-officedocument.vmlDrawing">
        <DigestMethod Algorithm="http://www.w3.org/2001/04/xmlenc#sha256"/>
        <DigestValue>7OpetSJSQDqYXN32xe9DWtLeXUHZ9l9QtnoZBsWpXnk=</DigestValue>
      </Reference>
      <Reference URI="/xl/drawings/vmlDrawing2.vml?ContentType=application/vnd.openxmlformats-officedocument.vmlDrawing">
        <DigestMethod Algorithm="http://www.w3.org/2001/04/xmlenc#sha256"/>
        <DigestValue>hLDvDGqz5xSrXwqOSIXTXEbkEozCFCtzgl/PcZbdHDA=</DigestValue>
      </Reference>
      <Reference URI="/xl/drawings/vmlDrawing3.vml?ContentType=application/vnd.openxmlformats-officedocument.vmlDrawing">
        <DigestMethod Algorithm="http://www.w3.org/2001/04/xmlenc#sha256"/>
        <DigestValue>NFQ+6ZEjJiYhLHOyAp7gPN03SlPepDG5orVJe2lqVMs=</DigestValue>
      </Reference>
      <Reference URI="/xl/drawings/vmlDrawing4.vml?ContentType=application/vnd.openxmlformats-officedocument.vmlDrawing">
        <DigestMethod Algorithm="http://www.w3.org/2001/04/xmlenc#sha256"/>
        <DigestValue>HIdW+CSQKFmDIhfLm6TPjbe6m1yAXuyA9Bb+Dvfj4jA=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GSSR1xCY8UDlkWDCwA2+NtcTjv6IuoVgS8eM2ARFi7w=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tzGuMmvsM5ERYQpDKKnD+GaweFDHyzzYq9GgUMKYqZw=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CzLlkjx5HfCyOd9dyIX02TToZ2/3dlWFfr7u9bcHU78=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U2vkN6lM0zD2cEdjzF8ML09vF/I0VVsLES6fOC8fM1o=</DigestValue>
      </Reference>
      <Reference URI="/xl/externalLinks/externalLink1.xml?ContentType=application/vnd.openxmlformats-officedocument.spreadsheetml.externalLink+xml">
        <DigestMethod Algorithm="http://www.w3.org/2001/04/xmlenc#sha256"/>
        <DigestValue>NG0aT5pHxhPWwzILCCyjNWN35WFyhK29sKaBXaWEeOU=</DigestValue>
      </Reference>
      <Reference URI="/xl/externalLinks/externalLink2.xml?ContentType=application/vnd.openxmlformats-officedocument.spreadsheetml.externalLink+xml">
        <DigestMethod Algorithm="http://www.w3.org/2001/04/xmlenc#sha256"/>
        <DigestValue>YkceucJ/IaZjjHqLc6a4wXtxJDnFIbw3ASqZwbQKt38=</DigestValue>
      </Reference>
      <Reference URI="/xl/externalLinks/externalLink3.xml?ContentType=application/vnd.openxmlformats-officedocument.spreadsheetml.externalLink+xml">
        <DigestMethod Algorithm="http://www.w3.org/2001/04/xmlenc#sha256"/>
        <DigestValue>xC4xQVc5ijenzxguIn/TTQpusRATlMw+GmBR8++S4qU=</DigestValue>
      </Reference>
      <Reference URI="/xl/externalLinks/externalLink4.xml?ContentType=application/vnd.openxmlformats-officedocument.spreadsheetml.externalLink+xml">
        <DigestMethod Algorithm="http://www.w3.org/2001/04/xmlenc#sha256"/>
        <DigestValue>PfNjqcfXLbYW/cwWPCa/yiU35+J0qH78y10mDUldzEA=</DigestValue>
      </Reference>
      <Reference URI="/xl/media/image1.png?ContentType=image/png">
        <DigestMethod Algorithm="http://www.w3.org/2001/04/xmlenc#sha256"/>
        <DigestValue>WR3Yh66Wk0zjO7s7bSMB1/nrTWYHFNKOknD+HQhatSk=</DigestValue>
      </Reference>
      <Reference URI="/xl/media/image2.png?ContentType=image/png">
        <DigestMethod Algorithm="http://www.w3.org/2001/04/xmlenc#sha256"/>
        <DigestValue>m6HC5o2NxBvkDUuTZo2Mp3p4SnXGjQgEAyVz4i8LF9s=</DigestValue>
      </Reference>
      <Reference URI="/xl/media/image3.emf?ContentType=image/x-emf">
        <DigestMethod Algorithm="http://www.w3.org/2001/04/xmlenc#sha256"/>
        <DigestValue>plQrE5c3jZ/5eqz4RT3PGDAXRKtSCj7isjRmsDAC1/k=</DigestValue>
      </Reference>
      <Reference URI="/xl/media/image4.emf?ContentType=image/x-emf">
        <DigestMethod Algorithm="http://www.w3.org/2001/04/xmlenc#sha256"/>
        <DigestValue>ppjeIuy/FYPWZ9NZfIuv7xFrKvad7zfKgtcUitMhY58=</DigestValue>
      </Reference>
      <Reference URI="/xl/media/image5.emf?ContentType=image/x-emf">
        <DigestMethod Algorithm="http://www.w3.org/2001/04/xmlenc#sha256"/>
        <DigestValue>We8bYXg+e8DtCUNzxpFgFRg6lPxF8GPpBgsRQrTQQmI=</DigestValue>
      </Reference>
      <Reference URI="/xl/media/image6.emf?ContentType=image/x-emf">
        <DigestMethod Algorithm="http://www.w3.org/2001/04/xmlenc#sha256"/>
        <DigestValue>deFHxd8VkTV+F/MsOF2yK2a4iASeusqMDV3vQXAqR78=</DigestValue>
      </Reference>
      <Reference URI="/xl/media/image7.emf?ContentType=image/x-emf">
        <DigestMethod Algorithm="http://www.w3.org/2001/04/xmlenc#sha256"/>
        <DigestValue>UmCCTsVgFUdgBIVPZm7iyfC0J/KqCIgYdrhU3qzNEQ0=</DigestValue>
      </Reference>
      <Reference URI="/xl/persons/person.xml?ContentType=application/vnd.ms-excel.person+xml">
        <DigestMethod Algorithm="http://www.w3.org/2001/04/xmlenc#sha256"/>
        <DigestValue>aKi3UvYZzi5jHz4tbXWeVtHixrK6Ig8cwmI5LcFJlb4=</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10.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KV0RERGgdjLzj1q7jGVWM4bY91hGLlP8v/5mjY4cYMk=</DigestValue>
      </Reference>
      <Reference URI="/xl/printerSettings/printerSettings4.bin?ContentType=application/vnd.openxmlformats-officedocument.spreadsheetml.printerSettings">
        <DigestMethod Algorithm="http://www.w3.org/2001/04/xmlenc#sha256"/>
        <DigestValue>w1VLarp0ehtIp2/K7u6J3YuqLx3L6VeSYQdigiwGjGg=</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nTEa0Our61uNFgVJSZGWSUhw76OEhZntOSZwXsANoZw=</DigestValue>
      </Reference>
      <Reference URI="/xl/sharedStrings.xml?ContentType=application/vnd.openxmlformats-officedocument.spreadsheetml.sharedStrings+xml">
        <DigestMethod Algorithm="http://www.w3.org/2001/04/xmlenc#sha256"/>
        <DigestValue>tW+lLQW/RNAcVmbELMV6j6WuKunVQseedy5iesGzbYE=</DigestValue>
      </Reference>
      <Reference URI="/xl/styles.xml?ContentType=application/vnd.openxmlformats-officedocument.spreadsheetml.styles+xml">
        <DigestMethod Algorithm="http://www.w3.org/2001/04/xmlenc#sha256"/>
        <DigestValue>fKJjluXeRPHTZcgvEQKKvxyTsAy9LZAuaqmQ4PLzjjA=</DigestValue>
      </Reference>
      <Reference URI="/xl/theme/theme1.xml?ContentType=application/vnd.openxmlformats-officedocument.theme+xml">
        <DigestMethod Algorithm="http://www.w3.org/2001/04/xmlenc#sha256"/>
        <DigestValue>YNeH5J+J9RxutazRnaWBrYU5Xm5oQzBJ7Lrr3bNNcJw=</DigestValue>
      </Reference>
      <Reference URI="/xl/threadedComments/threadedComment1.xml?ContentType=application/vnd.ms-excel.threadedcomments+xml">
        <DigestMethod Algorithm="http://www.w3.org/2001/04/xmlenc#sha256"/>
        <DigestValue>73E3qQRxHnyoTDNGGoChafGcRYD5KNqvU/Ln5DhtqUw=</DigestValue>
      </Reference>
      <Reference URI="/xl/threadedComments/threadedComment2.xml?ContentType=application/vnd.ms-excel.threadedcomments+xml">
        <DigestMethod Algorithm="http://www.w3.org/2001/04/xmlenc#sha256"/>
        <DigestValue>eW4phQ8uyOjKO6NNnhoWW3w5TgPNDLpne9RcCeJ7ex8=</DigestValue>
      </Reference>
      <Reference URI="/xl/workbook.xml?ContentType=application/vnd.openxmlformats-officedocument.spreadsheetml.sheet.main+xml">
        <DigestMethod Algorithm="http://www.w3.org/2001/04/xmlenc#sha256"/>
        <DigestValue>spdm658jN9aG7q22uCYF9f7yz8OZBV7zdvhjL9/NPJ4=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nCoFKm0LwSIMgxKf4fTHCAaQPTmQMcrY8yJPMyTnODE=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lYP3ZLdzwefrKRglWlmHYUFa0Ceh4tLRwtTPviEbZzE=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RYNLOMF1tAWOhhCxbeaMdFsUicpKnBrAh+llX7t3LHY=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nHPw+5hx4RwGoVpoNjxKF5awpzgTSuyJbHpK6hRN3b8=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sheet1.xml?ContentType=application/vnd.openxmlformats-officedocument.spreadsheetml.worksheet+xml">
        <DigestMethod Algorithm="http://www.w3.org/2001/04/xmlenc#sha256"/>
        <DigestValue>VR+j+2S5hluOVnOR2IW83eQmAbsV8Kvuehn26t2fO/A=</DigestValue>
      </Reference>
      <Reference URI="/xl/worksheets/sheet10.xml?ContentType=application/vnd.openxmlformats-officedocument.spreadsheetml.worksheet+xml">
        <DigestMethod Algorithm="http://www.w3.org/2001/04/xmlenc#sha256"/>
        <DigestValue>ZjcFGiTJ3BI7G0BGnhR+UiGjF/1XPwsnKf6MZLSGmLo=</DigestValue>
      </Reference>
      <Reference URI="/xl/worksheets/sheet11.xml?ContentType=application/vnd.openxmlformats-officedocument.spreadsheetml.worksheet+xml">
        <DigestMethod Algorithm="http://www.w3.org/2001/04/xmlenc#sha256"/>
        <DigestValue>rBR2iGqNc/Ex2tXxjiwaaQNwEF12SX4RewreLX3erqo=</DigestValue>
      </Reference>
      <Reference URI="/xl/worksheets/sheet12.xml?ContentType=application/vnd.openxmlformats-officedocument.spreadsheetml.worksheet+xml">
        <DigestMethod Algorithm="http://www.w3.org/2001/04/xmlenc#sha256"/>
        <DigestValue>Rp6z2uv94pd3YmJccDQGGHqJ+wWOCSZKrhKXlgtaH+A=</DigestValue>
      </Reference>
      <Reference URI="/xl/worksheets/sheet13.xml?ContentType=application/vnd.openxmlformats-officedocument.spreadsheetml.worksheet+xml">
        <DigestMethod Algorithm="http://www.w3.org/2001/04/xmlenc#sha256"/>
        <DigestValue>n/se8Pf3XDZacXuZDQHCuX7u3i7BWBoZh4GZT9FTb2U=</DigestValue>
      </Reference>
      <Reference URI="/xl/worksheets/sheet14.xml?ContentType=application/vnd.openxmlformats-officedocument.spreadsheetml.worksheet+xml">
        <DigestMethod Algorithm="http://www.w3.org/2001/04/xmlenc#sha256"/>
        <DigestValue>eB/O88Hkrl3SUTL3/50eH7L8DgeM/UMdOBNUWxAVO+I=</DigestValue>
      </Reference>
      <Reference URI="/xl/worksheets/sheet15.xml?ContentType=application/vnd.openxmlformats-officedocument.spreadsheetml.worksheet+xml">
        <DigestMethod Algorithm="http://www.w3.org/2001/04/xmlenc#sha256"/>
        <DigestValue>THoGrTyp0nXdDvPzLSjAcfAhVwSEucY2JTIpTz1+IFE=</DigestValue>
      </Reference>
      <Reference URI="/xl/worksheets/sheet2.xml?ContentType=application/vnd.openxmlformats-officedocument.spreadsheetml.worksheet+xml">
        <DigestMethod Algorithm="http://www.w3.org/2001/04/xmlenc#sha256"/>
        <DigestValue>GwQ1YDYHyQ26oaB75CVv9Wn7KIdpH5nDXmk9KAdb9O4=</DigestValue>
      </Reference>
      <Reference URI="/xl/worksheets/sheet3.xml?ContentType=application/vnd.openxmlformats-officedocument.spreadsheetml.worksheet+xml">
        <DigestMethod Algorithm="http://www.w3.org/2001/04/xmlenc#sha256"/>
        <DigestValue>jA/t8tZB8xYLsArWM1z1+2wYfu+p3zZBowFcTY1FKoA=</DigestValue>
      </Reference>
      <Reference URI="/xl/worksheets/sheet4.xml?ContentType=application/vnd.openxmlformats-officedocument.spreadsheetml.worksheet+xml">
        <DigestMethod Algorithm="http://www.w3.org/2001/04/xmlenc#sha256"/>
        <DigestValue>5S0584PoTVG+hRcewyLfUox63yb1DH455wVh02sO8Tc=</DigestValue>
      </Reference>
      <Reference URI="/xl/worksheets/sheet5.xml?ContentType=application/vnd.openxmlformats-officedocument.spreadsheetml.worksheet+xml">
        <DigestMethod Algorithm="http://www.w3.org/2001/04/xmlenc#sha256"/>
        <DigestValue>OF9aYdf/dpEP/IdwfsHzpoXLeaDnXk9gxS22iPI02qc=</DigestValue>
      </Reference>
      <Reference URI="/xl/worksheets/sheet6.xml?ContentType=application/vnd.openxmlformats-officedocument.spreadsheetml.worksheet+xml">
        <DigestMethod Algorithm="http://www.w3.org/2001/04/xmlenc#sha256"/>
        <DigestValue>v19IpOscY9Ti6LCeCzLp3SPLmbYzOWsFScXMVUWP4QQ=</DigestValue>
      </Reference>
      <Reference URI="/xl/worksheets/sheet7.xml?ContentType=application/vnd.openxmlformats-officedocument.spreadsheetml.worksheet+xml">
        <DigestMethod Algorithm="http://www.w3.org/2001/04/xmlenc#sha256"/>
        <DigestValue>nKO9fJZQ83SStiTteT5tYEqCJSIPP23c4a688UV3lrg=</DigestValue>
      </Reference>
      <Reference URI="/xl/worksheets/sheet8.xml?ContentType=application/vnd.openxmlformats-officedocument.spreadsheetml.worksheet+xml">
        <DigestMethod Algorithm="http://www.w3.org/2001/04/xmlenc#sha256"/>
        <DigestValue>eco4JJdJWxRjQyCBwb0M3WN1JWKWwoW7BhF6V5C3pXQ=</DigestValue>
      </Reference>
      <Reference URI="/xl/worksheets/sheet9.xml?ContentType=application/vnd.openxmlformats-officedocument.spreadsheetml.worksheet+xml">
        <DigestMethod Algorithm="http://www.w3.org/2001/04/xmlenc#sha256"/>
        <DigestValue>s6GjHFdmUUy0PZUnCVk5H1A+oLjfc1BPMph5OoYCqVA=</DigestValue>
      </Reference>
    </Manifest>
    <SignatureProperties>
      <SignatureProperty Id="idSignatureTime" Target="#idPackageSignature">
        <mdssi:SignatureTime xmlns:mdssi="http://schemas.openxmlformats.org/package/2006/digital-signature">
          <mdssi:Format>YYYY-MM-DDThh:mm:ssTZD</mdssi:Format>
          <mdssi:Value>2026-03-30T14:45:16Z</mdssi:Value>
        </mdssi:SignatureTime>
      </SignatureProperty>
    </SignatureProperties>
  </Object>
  <Object Id="idOfficeObject">
    <SignatureProperties>
      <SignatureProperty Id="idOfficeV1Details" Target="#idPackageSignature">
        <SignatureInfoV1 xmlns="http://schemas.microsoft.com/office/2006/digsig">
          <SetupID>{3B83C674-AD29-48A9-A672-3A37D34A29AB}</SetupID>
          <SignatureText>Ricardo Fernandez</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2026-03-30T14:45:16Z</xd:SigningTime>
          <xd:SigningCertificate>
            <xd:Cert>
              <xd:CertDigest>
                <DigestMethod Algorithm="http://www.w3.org/2001/04/xmlenc#sha256"/>
                <DigestValue>yNZpaU6Ze4BdQxszwh8OpYgrF6sYppoRRBGZF2CvOvc=</DigestValue>
              </xd:CertDigest>
              <xd:IssuerSerial>
                <X509IssuerName>CN=ITTI SAECA, SERIALNUMBER=RUC80028355-4, OU=Prestador Cualificado de Servicios de Confianza, O=ICPP, C=PY</X509IssuerName>
                <X509SerialNumber>269757430923644148029277725465295171827252166231</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g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wAC8AMAAzAC8AMgAwADIANgAHAAAABwAAAAUAAAAHAAAABwAAAAUAAAAHAAAABwAAAAcAAAAHAAAASwAAAEAAAAAwAAAABQAAACAAAAABAAAAAQAAABAAAAAAAAAAAAAAAFwBAACgAAAAAAAAAAAAAABc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TAAAAVgAAADAAAAA7AAAAp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UAAAAVwAAACUAAAAMAAAABAAAAFQAAAC0AAAAMQAAADsAAADSAAAAVgAAAAEAAABVVY9BJrSPQTEAAAA7AAAAEQAAAEwAAAAAAAAAAAAAAAAAAAD//////////3AAAABSAGkAYwBhAHIAZABvACAARgBlAHIAbgBhAG4AZABlAHoAAAAMAAAABQAAAAkAAAAKAAAABwAAAAwAAAAMAAAABQAAAAoAAAAKAAAABwAAAAsAAAAKAAAACwAAAAwAAAAKAAAACQ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Sa0j0EPAAAAdgAAAAcAAABMAAAAAAAAAAAAAAAAAAAA//////////9cAAAAUwBpAG4AZABpAGMAbwAAAAcAAAADAAAABwAAAAgAAAADAAAAB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UAQAADwAAAIsAAABMAQAAmwAAAAEAAABVVY9BJrSPQQ8AAACLAAAALAAAAEwAAAAEAAAADgAAAIsAAABOAQAAnAAAAKQAAABGAGkAcgBtAGEAZABvACAAcABvAHIAOgAgAFIASQBDAEEAUgBEAE8AIABNAEkARwBVAEUATAAgAEYARQBSAE4AQQBOAEQARQBaACAATwBMAE0ARQBEAE8ABgAAAAMAAAAFAAAACwAAAAcAAAAIAAAACAAAAAQAAAAIAAAACAAAAAUAAAADAAAABAAAAAgAAAADAAAACAAAAAgAAAAIAAAACQAAAAoAAAAEAAAADAAAAAMAAAAJAAAACQAAAAcAAAAGAAAABAAAAAYAAAAHAAAACAAAAAoAAAAIAAAACgAAAAkAAAAHAAAABwAAAAQAAAAKAAAABgAAAAwAAAAHAAAACQAAAAoAAAAWAAAADAAAAAAAAAAlAAAADAAAAAIAAAAOAAAAFAAAAAAAAAAQAAAAFAAAAA==</Object>
  <Object Id="idInvalidSigLnImg">AQAAAGwAAAAAAAAAAAAAAFsBAACfAAAAAAAAAAAAAABbGAAAOwsAACBFTUYAAAEA/CA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Diag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tAAAADEAAAA7AAAA0gAAAFYAAAABAAAAVVWPQSa0j0ExAAAAOwAAABEAAABMAAAAAAAAAAAAAAAAAAAA//////////9wAAAAUgBpAGMAYQByAGQAbwAgAEYAZQByAG4AYQBuAGQAZQB6AAAADAAAAAUAAAAJAAAACgAAAAcAAAAMAAAADAAAAAUAAAAKAAAACgAAAAcAAAALAAAACgAAAAsAAAAMAAAACgAAAAk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EmtI9BDwAAAHYAAAAHAAAATAAAAAAAAAAAAAAAAAAAAP//////////XAAAAFMAaQBuAGQAaQBjAG8AAAAHAAAAAwAAAAcAAAAIAAAAAwAAAAYAAAAIAAAASwAAAEAAAAAwAAAABQAAACAAAAABAAAAAQAAABAAAAAAAAAAAAAAAFwBAACgAAAAAAAAAAAAAABcAQAAoAAAACUAAAAMAAAAAg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VAEAAA8AAACLAAAATAEAAJsAAAABAAAAVVWPQSa0j0EPAAAAiwAAACwAAABMAAAABAAAAA4AAACLAAAATgEAAJwAAACkAAAARgBpAHIAbQBhAGQAbwAgAHAAbwByADoAIABSAEkAQwBBAFIARABPACAATQBJAEcAVQBFAEwAIABGAEUAUgBOAEEATgBEAEUAWgAgAE8ATABNAEUARABPAAYAAAADAAAABQAAAAsAAAAHAAAACAAAAAgAAAAEAAAACAAAAAgAAAAFAAAAAwAAAAQAAAAIAAAAAwAAAAgAAAAIAAAACAAAAAkAAAAKAAAABAAAAAwAAAADAAAACQAAAAkAAAAHAAAABgAAAAQAAAAGAAAABwAAAAgAAAAKAAAACAAAAAoAAAAJAAAABwAAAAcAAAAEAAAACgAAAAYAAAAMAAAABwAAAAkAAAAK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8Fye8QK3UNjdOMqzqpOFnZ+xqIbPpPW4qq0blNS8M2s=</DigestValue>
    </Reference>
    <Reference Type="http://www.w3.org/2000/09/xmldsig#Object" URI="#idOfficeObject">
      <DigestMethod Algorithm="http://www.w3.org/2001/04/xmlenc#sha256"/>
      <DigestValue>FmG+mjQdjnidwRnC7uQSADC51EXuptsGMNbZ65FEON4=</DigestValue>
    </Reference>
    <Reference Type="http://uri.etsi.org/01903#SignedProperties" URI="#idSignedProperties">
      <Transforms>
        <Transform Algorithm="http://www.w3.org/TR/2001/REC-xml-c14n-20010315"/>
      </Transforms>
      <DigestMethod Algorithm="http://www.w3.org/2001/04/xmlenc#sha256"/>
      <DigestValue>fHzi0Ahnn8FtZ/6CpGy0cMxEmHyGQuBxNc1KzdUfIqQ=</DigestValue>
    </Reference>
    <Reference Type="http://www.w3.org/2000/09/xmldsig#Object" URI="#idValidSigLnImg">
      <DigestMethod Algorithm="http://www.w3.org/2001/04/xmlenc#sha256"/>
      <DigestValue>QR6bSuGwrUigoMCvy9XVXrH0vzmXNuiMXqUlwq4NftI=</DigestValue>
    </Reference>
    <Reference Type="http://www.w3.org/2000/09/xmldsig#Object" URI="#idInvalidSigLnImg">
      <DigestMethod Algorithm="http://www.w3.org/2001/04/xmlenc#sha256"/>
      <DigestValue>DA9XcKFhs+3uvlTb8mSbvtuDUQZfz+qYIvXI8hg4sco=</DigestValue>
    </Reference>
  </SignedInfo>
  <SignatureValue>D68TZGwyToRCwJm7cACpErb1M06m8qCsPj42E64M/wsVhozvSBKajUSWAwgF/JrXmwc/ZptXuRhZ
Yf0QUhLbsL6YOeP2SThzOk2jm15hZuxcmbcxHdiE2a97EZQCdqPpSbYG7AExHv7e9bP/nX97Kp08
65aaJD7eDyE4tn5wPav4gaMjHA7h59OTMajo5b2pLQ521I6BYpwRTDCNZGKGUWOco+p7PhJPTJpo
G2DLJ/2nEDIE4T/RRitJuxSVDZYG6HkOeqjbfYB5tukCCdCSXhIVpTiY8V2iku1VKAFEyLCmMK1M
q8/6CkNdTt9OgZXA6oFqj/q63T38kQWdJlvIvA==</SignatureValue>
  <KeyInfo>
    <X509Data>
      <X509Certificate>MIIIbzCCBlegAwIBAgIUL0BXcFuRwlWBABuTJWGZM4vVflcwDQYJKoZIhvcNAQELBQAwgYMxCzAJBgNVBAYTAlBZMQ0wCwYDVQQKDARJQ1BQMTgwNgYDVQQLDC9QcmVzdGFkb3IgQ3VhbGlmaWNhZG8gZGUgU2VydmljaW9zIGRlIENvbmZpYW56YTEWMBQGA1UEBRMNUlVDODAwMjgzNTUtNDETMBEGA1UEAwwKSVRUSSBTQUVDQTAeFw0yNTAzMzExMzQzMTZaFw0yOTAzMzAxMzQzMTVaMIHCMQswCQYDVQQGEwJQWTE1MDMGA1UECgwsQ0VSVElGSUNBRE8gQ1VBTElGSUNBRE8gREUgRklSTUEgRUxFQ1RST05JQ0ExCzAJBgNVBAsMAkYzMREwDwYDVQQFEwhDSTUzOTQ5MjEZMBcGA1UEBAwQRkVSTkFOREVaIE9MTUVETzEXMBUGA1UEKgwOUklDQVJETyBNSUdVRUwxKDAmBgNVBAMMH1JJQ0FSRE8gTUlHVUVMIEZFUk5BTkRFWiBPTE1FRE8wggEiMA0GCSqGSIb3DQEBAQUAA4IBDwAwggEKAoIBAQC45Vbwj7DLZGw7BxKAvo5COEhDjuLmXK+qFrnuH4a0qX4YPHDTq/0aPp7tyznRdoh9AR+x2lTz5gqxn9HpWx4mch6nMGCKwdK1NrDsOl0pX1j44p4eGwCiZ2Xjnnr7+l5BQwtklQ2/jDguuiwIla+NOTJsm2jg6TVlaGdIjc3NWXpVRuwhjDx6pRi9k8+mqLB3jbq6cpSnY1Q6eY275C0IdYaOcbUK2DcvwvZxI4esWzXdfdjj2LlqnqOKIDk+W/M30ipO2TsC0Z3MhesrnxyDlpYODQJSm8CdmkTsNzCJNf/PrO84Uka/UuuGo/X3lgHdzndNtixhRUHRIkwuuVGRAgMBAAGjggOYMIIDlDAMBgNVHRMBAf8EAjAAMB8GA1UdIwQYMBaAFN/0/h8zF/N4EXAPAsGUHOPgXNT9MHsGCCsGAQUFBwEBBG8wbTA9BggrBgEFBQcwAoYxaHR0cHM6Ly93d3cuc2VjdXJlLml0dGkuZGlnaXRhbC9jZXJ0cy9jYS1pdHRpLmNlcjAsBggrBgEFBQcwAYYgaHR0cHM6Ly9vY3NwLnNlY3VyZS5pdHRpLmRpZ2l0YWwwVQYDVR0RBE4wTIERcm1fZ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Gr09zAcFkvfhjL7Y8vFTyacXgSTAOBgNVHQ8BAf8EBAMCBeAwDQYJKoZIhvcNAQELBQADggIBAKoc6LShXfY+GoozZcnjoJhlcRc3G84XyPnwHoms5QC1dvDQAJwex5fOVXCu7RhGBBOgL02GcfMHq5OOdNAfZls2sU3qkP7rlLGWdwFtSzqMht5Ed1rVU879+9MZAhCO1E42vCQpinJh+vkILgffmwEzdOm6r3itEhjAW0xUOmbxeEKlqIvoOfBkEsYYcZPuJp4uFv8jIP5x1r+FDzYAfqYsm0GdeILeKUVPJJDMRyJLxDiwIG+FChTLtnqIXM0T5mExcbAxiQlg3PYAjpv9etqQO2mw48NMWf55xqpyZnA8Tk0avjD7T9tfK4e1ZE6H7l25m3hU3E5fxTfBEMQ1c81U1pVh9zR3PgbSBBo/e4h/8XULzS5khRUtB3B6XtS/EoiBohbccO9MPONv/abaqrjk+QhTqe2TVvHeo9UsiYJXrqA+pr88Lk3Gb51wQ+UbUke2PcgY2H7VqQCpcj9M+FGpxYPSGJEvLCbhsKR1eFMSkjdkJG1eJFZRIIr+yrGpxPkB3TOf1kc06dDou2R0shGwGP5wDB8V0lt8R+2nhxUtpNcqK7fToZiITc8EqOsPT9Xb1mEUAv/3sr6kKtks9ThrRh2zh6a7/sYZJYZurhRIil02+zZIY1+BFS69l924WX55IeQho0cQ8NdGWUt+D84a7i/WUDe3xCQYZn9hKOs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sZt6LXwaxj6FxRkwdeWEOyWJgb6Mz+iNFbf4TRd+mzY=</DigestValue>
      </Reference>
      <Reference URI="/xl/calcChain.xml?ContentType=application/vnd.openxmlformats-officedocument.spreadsheetml.calcChain+xml">
        <DigestMethod Algorithm="http://www.w3.org/2001/04/xmlenc#sha256"/>
        <DigestValue>1R682IDQoJgCzRNrO6AD5YFZnvgaiZyndlS49zF/0iI=</DigestValue>
      </Reference>
      <Reference URI="/xl/comments1.xml?ContentType=application/vnd.openxmlformats-officedocument.spreadsheetml.comments+xml">
        <DigestMethod Algorithm="http://www.w3.org/2001/04/xmlenc#sha256"/>
        <DigestValue>LLvyVdUazE99ggElRd8S7or14z4xKucHNyA7NXgi4ZQ=</DigestValue>
      </Reference>
      <Reference URI="/xl/comments2.xml?ContentType=application/vnd.openxmlformats-officedocument.spreadsheetml.comments+xml">
        <DigestMethod Algorithm="http://www.w3.org/2001/04/xmlenc#sha256"/>
        <DigestValue>/+BKZTCYe/OFsRvhJ3qVYMGNqSUSTobzKgTJ0XBzdgw=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+Hjd4e475Ciwr9m2HDwoPlSqhWZoLdiSMCCU+imMJqg=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+Hjd4e475Ciwr9m2HDwoPlSqhWZoLdiSMCCU+imMJqg=</DigestValue>
      </Reference>
      <Reference URI="/xl/drawings/drawing1.xml?ContentType=application/vnd.openxmlformats-officedocument.drawing+xml">
        <DigestMethod Algorithm="http://www.w3.org/2001/04/xmlenc#sha256"/>
        <DigestValue>DILNpDx/SUvJpZH/sbkN61O7dYJP5PhTSMERlWw///k=</DigestValue>
      </Reference>
      <Reference URI="/xl/drawings/drawing2.xml?ContentType=application/vnd.openxmlformats-officedocument.drawing+xml">
        <DigestMethod Algorithm="http://www.w3.org/2001/04/xmlenc#sha256"/>
        <DigestValue>OCjXrF+dEQHvWnZifZ/ZGocBpiZq/zyhv94tlq2zV+0=</DigestValue>
      </Reference>
      <Reference URI="/xl/drawings/drawing3.xml?ContentType=application/vnd.openxmlformats-officedocument.drawing+xml">
        <DigestMethod Algorithm="http://www.w3.org/2001/04/xmlenc#sha256"/>
        <DigestValue>zBUHOy3sgxwhLN/IAd9X/qJxIirokBcX55xQKNJcSKg=</DigestValue>
      </Reference>
      <Reference URI="/xl/drawings/drawing4.xml?ContentType=application/vnd.openxmlformats-officedocument.drawing+xml">
        <DigestMethod Algorithm="http://www.w3.org/2001/04/xmlenc#sha256"/>
        <DigestValue>r9KppFFfOViwF7yRiXTQPTWwQ6EIQgzwO0O8aPmkONU=</DigestValue>
      </Reference>
      <Reference URI="/xl/drawings/drawing5.xml?ContentType=application/vnd.openxmlformats-officedocument.drawing+xml">
        <DigestMethod Algorithm="http://www.w3.org/2001/04/xmlenc#sha256"/>
        <DigestValue>xXqbXmm2P9f/LJyi3ULtofNzEMtydl8AFCi70bXE+X4=</DigestValue>
      </Reference>
      <Reference URI="/xl/drawings/drawing6.xml?ContentType=application/vnd.openxmlformats-officedocument.drawing+xml">
        <DigestMethod Algorithm="http://www.w3.org/2001/04/xmlenc#sha256"/>
        <DigestValue>VyY1e6RKq9jss4cgzt8tXtcGcVrbQUt+GGyIL38KQaQ=</DigestValue>
      </Reference>
      <Reference URI="/xl/drawings/drawing7.xml?ContentType=application/vnd.openxmlformats-officedocument.drawing+xml">
        <DigestMethod Algorithm="http://www.w3.org/2001/04/xmlenc#sha256"/>
        <DigestValue>HwrrkP33aV2DxaiNE/ZdMDQCuY12U/omaq6jcaKeHbk=</DigestValue>
      </Reference>
      <Reference URI="/xl/drawings/vmlDrawing1.vml?ContentType=application/vnd.openxmlformats-officedocument.vmlDrawing">
        <DigestMethod Algorithm="http://www.w3.org/2001/04/xmlenc#sha256"/>
        <DigestValue>7OpetSJSQDqYXN32xe9DWtLeXUHZ9l9QtnoZBsWpXnk=</DigestValue>
      </Reference>
      <Reference URI="/xl/drawings/vmlDrawing2.vml?ContentType=application/vnd.openxmlformats-officedocument.vmlDrawing">
        <DigestMethod Algorithm="http://www.w3.org/2001/04/xmlenc#sha256"/>
        <DigestValue>hLDvDGqz5xSrXwqOSIXTXEbkEozCFCtzgl/PcZbdHDA=</DigestValue>
      </Reference>
      <Reference URI="/xl/drawings/vmlDrawing3.vml?ContentType=application/vnd.openxmlformats-officedocument.vmlDrawing">
        <DigestMethod Algorithm="http://www.w3.org/2001/04/xmlenc#sha256"/>
        <DigestValue>NFQ+6ZEjJiYhLHOyAp7gPN03SlPepDG5orVJe2lqVMs=</DigestValue>
      </Reference>
      <Reference URI="/xl/drawings/vmlDrawing4.vml?ContentType=application/vnd.openxmlformats-officedocument.vmlDrawing">
        <DigestMethod Algorithm="http://www.w3.org/2001/04/xmlenc#sha256"/>
        <DigestValue>HIdW+CSQKFmDIhfLm6TPjbe6m1yAXuyA9Bb+Dvfj4jA=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GSSR1xCY8UDlkWDCwA2+NtcTjv6IuoVgS8eM2ARFi7w=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tzGuMmvsM5ERYQpDKKnD+GaweFDHyzzYq9GgUMKYqZw=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CzLlkjx5HfCyOd9dyIX02TToZ2/3dlWFfr7u9bcHU78=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U2vkN6lM0zD2cEdjzF8ML09vF/I0VVsLES6fOC8fM1o=</DigestValue>
      </Reference>
      <Reference URI="/xl/externalLinks/externalLink1.xml?ContentType=application/vnd.openxmlformats-officedocument.spreadsheetml.externalLink+xml">
        <DigestMethod Algorithm="http://www.w3.org/2001/04/xmlenc#sha256"/>
        <DigestValue>NG0aT5pHxhPWwzILCCyjNWN35WFyhK29sKaBXaWEeOU=</DigestValue>
      </Reference>
      <Reference URI="/xl/externalLinks/externalLink2.xml?ContentType=application/vnd.openxmlformats-officedocument.spreadsheetml.externalLink+xml">
        <DigestMethod Algorithm="http://www.w3.org/2001/04/xmlenc#sha256"/>
        <DigestValue>YkceucJ/IaZjjHqLc6a4wXtxJDnFIbw3ASqZwbQKt38=</DigestValue>
      </Reference>
      <Reference URI="/xl/externalLinks/externalLink3.xml?ContentType=application/vnd.openxmlformats-officedocument.spreadsheetml.externalLink+xml">
        <DigestMethod Algorithm="http://www.w3.org/2001/04/xmlenc#sha256"/>
        <DigestValue>xC4xQVc5ijenzxguIn/TTQpusRATlMw+GmBR8++S4qU=</DigestValue>
      </Reference>
      <Reference URI="/xl/externalLinks/externalLink4.xml?ContentType=application/vnd.openxmlformats-officedocument.spreadsheetml.externalLink+xml">
        <DigestMethod Algorithm="http://www.w3.org/2001/04/xmlenc#sha256"/>
        <DigestValue>PfNjqcfXLbYW/cwWPCa/yiU35+J0qH78y10mDUldzEA=</DigestValue>
      </Reference>
      <Reference URI="/xl/media/image1.png?ContentType=image/png">
        <DigestMethod Algorithm="http://www.w3.org/2001/04/xmlenc#sha256"/>
        <DigestValue>WR3Yh66Wk0zjO7s7bSMB1/nrTWYHFNKOknD+HQhatSk=</DigestValue>
      </Reference>
      <Reference URI="/xl/media/image2.png?ContentType=image/png">
        <DigestMethod Algorithm="http://www.w3.org/2001/04/xmlenc#sha256"/>
        <DigestValue>m6HC5o2NxBvkDUuTZo2Mp3p4SnXGjQgEAyVz4i8LF9s=</DigestValue>
      </Reference>
      <Reference URI="/xl/media/image3.emf?ContentType=image/x-emf">
        <DigestMethod Algorithm="http://www.w3.org/2001/04/xmlenc#sha256"/>
        <DigestValue>plQrE5c3jZ/5eqz4RT3PGDAXRKtSCj7isjRmsDAC1/k=</DigestValue>
      </Reference>
      <Reference URI="/xl/media/image4.emf?ContentType=image/x-emf">
        <DigestMethod Algorithm="http://www.w3.org/2001/04/xmlenc#sha256"/>
        <DigestValue>ppjeIuy/FYPWZ9NZfIuv7xFrKvad7zfKgtcUitMhY58=</DigestValue>
      </Reference>
      <Reference URI="/xl/media/image5.emf?ContentType=image/x-emf">
        <DigestMethod Algorithm="http://www.w3.org/2001/04/xmlenc#sha256"/>
        <DigestValue>We8bYXg+e8DtCUNzxpFgFRg6lPxF8GPpBgsRQrTQQmI=</DigestValue>
      </Reference>
      <Reference URI="/xl/media/image6.emf?ContentType=image/x-emf">
        <DigestMethod Algorithm="http://www.w3.org/2001/04/xmlenc#sha256"/>
        <DigestValue>deFHxd8VkTV+F/MsOF2yK2a4iASeusqMDV3vQXAqR78=</DigestValue>
      </Reference>
      <Reference URI="/xl/media/image7.emf?ContentType=image/x-emf">
        <DigestMethod Algorithm="http://www.w3.org/2001/04/xmlenc#sha256"/>
        <DigestValue>UmCCTsVgFUdgBIVPZm7iyfC0J/KqCIgYdrhU3qzNEQ0=</DigestValue>
      </Reference>
      <Reference URI="/xl/persons/person.xml?ContentType=application/vnd.ms-excel.person+xml">
        <DigestMethod Algorithm="http://www.w3.org/2001/04/xmlenc#sha256"/>
        <DigestValue>aKi3UvYZzi5jHz4tbXWeVtHixrK6Ig8cwmI5LcFJlb4=</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10.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KV0RERGgdjLzj1q7jGVWM4bY91hGLlP8v/5mjY4cYMk=</DigestValue>
      </Reference>
      <Reference URI="/xl/printerSettings/printerSettings4.bin?ContentType=application/vnd.openxmlformats-officedocument.spreadsheetml.printerSettings">
        <DigestMethod Algorithm="http://www.w3.org/2001/04/xmlenc#sha256"/>
        <DigestValue>w1VLarp0ehtIp2/K7u6J3YuqLx3L6VeSYQdigiwGjGg=</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nTEa0Our61uNFgVJSZGWSUhw76OEhZntOSZwXsANoZw=</DigestValue>
      </Reference>
      <Reference URI="/xl/sharedStrings.xml?ContentType=application/vnd.openxmlformats-officedocument.spreadsheetml.sharedStrings+xml">
        <DigestMethod Algorithm="http://www.w3.org/2001/04/xmlenc#sha256"/>
        <DigestValue>tW+lLQW/RNAcVmbELMV6j6WuKunVQseedy5iesGzbYE=</DigestValue>
      </Reference>
      <Reference URI="/xl/styles.xml?ContentType=application/vnd.openxmlformats-officedocument.spreadsheetml.styles+xml">
        <DigestMethod Algorithm="http://www.w3.org/2001/04/xmlenc#sha256"/>
        <DigestValue>fKJjluXeRPHTZcgvEQKKvxyTsAy9LZAuaqmQ4PLzjjA=</DigestValue>
      </Reference>
      <Reference URI="/xl/theme/theme1.xml?ContentType=application/vnd.openxmlformats-officedocument.theme+xml">
        <DigestMethod Algorithm="http://www.w3.org/2001/04/xmlenc#sha256"/>
        <DigestValue>YNeH5J+J9RxutazRnaWBrYU5Xm5oQzBJ7Lrr3bNNcJw=</DigestValue>
      </Reference>
      <Reference URI="/xl/threadedComments/threadedComment1.xml?ContentType=application/vnd.ms-excel.threadedcomments+xml">
        <DigestMethod Algorithm="http://www.w3.org/2001/04/xmlenc#sha256"/>
        <DigestValue>73E3qQRxHnyoTDNGGoChafGcRYD5KNqvU/Ln5DhtqUw=</DigestValue>
      </Reference>
      <Reference URI="/xl/threadedComments/threadedComment2.xml?ContentType=application/vnd.ms-excel.threadedcomments+xml">
        <DigestMethod Algorithm="http://www.w3.org/2001/04/xmlenc#sha256"/>
        <DigestValue>eW4phQ8uyOjKO6NNnhoWW3w5TgPNDLpne9RcCeJ7ex8=</DigestValue>
      </Reference>
      <Reference URI="/xl/workbook.xml?ContentType=application/vnd.openxmlformats-officedocument.spreadsheetml.sheet.main+xml">
        <DigestMethod Algorithm="http://www.w3.org/2001/04/xmlenc#sha256"/>
        <DigestValue>spdm658jN9aG7q22uCYF9f7yz8OZBV7zdvhjL9/NPJ4=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nCoFKm0LwSIMgxKf4fTHCAaQPTmQMcrY8yJPMyTnODE=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lYP3ZLdzwefrKRglWlmHYUFa0Ceh4tLRwtTPviEbZzE=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RYNLOMF1tAWOhhCxbeaMdFsUicpKnBrAh+llX7t3LHY=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nHPw+5hx4RwGoVpoNjxKF5awpzgTSuyJbHpK6hRN3b8=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sheet1.xml?ContentType=application/vnd.openxmlformats-officedocument.spreadsheetml.worksheet+xml">
        <DigestMethod Algorithm="http://www.w3.org/2001/04/xmlenc#sha256"/>
        <DigestValue>VR+j+2S5hluOVnOR2IW83eQmAbsV8Kvuehn26t2fO/A=</DigestValue>
      </Reference>
      <Reference URI="/xl/worksheets/sheet10.xml?ContentType=application/vnd.openxmlformats-officedocument.spreadsheetml.worksheet+xml">
        <DigestMethod Algorithm="http://www.w3.org/2001/04/xmlenc#sha256"/>
        <DigestValue>ZjcFGiTJ3BI7G0BGnhR+UiGjF/1XPwsnKf6MZLSGmLo=</DigestValue>
      </Reference>
      <Reference URI="/xl/worksheets/sheet11.xml?ContentType=application/vnd.openxmlformats-officedocument.spreadsheetml.worksheet+xml">
        <DigestMethod Algorithm="http://www.w3.org/2001/04/xmlenc#sha256"/>
        <DigestValue>rBR2iGqNc/Ex2tXxjiwaaQNwEF12SX4RewreLX3erqo=</DigestValue>
      </Reference>
      <Reference URI="/xl/worksheets/sheet12.xml?ContentType=application/vnd.openxmlformats-officedocument.spreadsheetml.worksheet+xml">
        <DigestMethod Algorithm="http://www.w3.org/2001/04/xmlenc#sha256"/>
        <DigestValue>Rp6z2uv94pd3YmJccDQGGHqJ+wWOCSZKrhKXlgtaH+A=</DigestValue>
      </Reference>
      <Reference URI="/xl/worksheets/sheet13.xml?ContentType=application/vnd.openxmlformats-officedocument.spreadsheetml.worksheet+xml">
        <DigestMethod Algorithm="http://www.w3.org/2001/04/xmlenc#sha256"/>
        <DigestValue>n/se8Pf3XDZacXuZDQHCuX7u3i7BWBoZh4GZT9FTb2U=</DigestValue>
      </Reference>
      <Reference URI="/xl/worksheets/sheet14.xml?ContentType=application/vnd.openxmlformats-officedocument.spreadsheetml.worksheet+xml">
        <DigestMethod Algorithm="http://www.w3.org/2001/04/xmlenc#sha256"/>
        <DigestValue>eB/O88Hkrl3SUTL3/50eH7L8DgeM/UMdOBNUWxAVO+I=</DigestValue>
      </Reference>
      <Reference URI="/xl/worksheets/sheet15.xml?ContentType=application/vnd.openxmlformats-officedocument.spreadsheetml.worksheet+xml">
        <DigestMethod Algorithm="http://www.w3.org/2001/04/xmlenc#sha256"/>
        <DigestValue>THoGrTyp0nXdDvPzLSjAcfAhVwSEucY2JTIpTz1+IFE=</DigestValue>
      </Reference>
      <Reference URI="/xl/worksheets/sheet2.xml?ContentType=application/vnd.openxmlformats-officedocument.spreadsheetml.worksheet+xml">
        <DigestMethod Algorithm="http://www.w3.org/2001/04/xmlenc#sha256"/>
        <DigestValue>GwQ1YDYHyQ26oaB75CVv9Wn7KIdpH5nDXmk9KAdb9O4=</DigestValue>
      </Reference>
      <Reference URI="/xl/worksheets/sheet3.xml?ContentType=application/vnd.openxmlformats-officedocument.spreadsheetml.worksheet+xml">
        <DigestMethod Algorithm="http://www.w3.org/2001/04/xmlenc#sha256"/>
        <DigestValue>jA/t8tZB8xYLsArWM1z1+2wYfu+p3zZBowFcTY1FKoA=</DigestValue>
      </Reference>
      <Reference URI="/xl/worksheets/sheet4.xml?ContentType=application/vnd.openxmlformats-officedocument.spreadsheetml.worksheet+xml">
        <DigestMethod Algorithm="http://www.w3.org/2001/04/xmlenc#sha256"/>
        <DigestValue>5S0584PoTVG+hRcewyLfUox63yb1DH455wVh02sO8Tc=</DigestValue>
      </Reference>
      <Reference URI="/xl/worksheets/sheet5.xml?ContentType=application/vnd.openxmlformats-officedocument.spreadsheetml.worksheet+xml">
        <DigestMethod Algorithm="http://www.w3.org/2001/04/xmlenc#sha256"/>
        <DigestValue>OF9aYdf/dpEP/IdwfsHzpoXLeaDnXk9gxS22iPI02qc=</DigestValue>
      </Reference>
      <Reference URI="/xl/worksheets/sheet6.xml?ContentType=application/vnd.openxmlformats-officedocument.spreadsheetml.worksheet+xml">
        <DigestMethod Algorithm="http://www.w3.org/2001/04/xmlenc#sha256"/>
        <DigestValue>v19IpOscY9Ti6LCeCzLp3SPLmbYzOWsFScXMVUWP4QQ=</DigestValue>
      </Reference>
      <Reference URI="/xl/worksheets/sheet7.xml?ContentType=application/vnd.openxmlformats-officedocument.spreadsheetml.worksheet+xml">
        <DigestMethod Algorithm="http://www.w3.org/2001/04/xmlenc#sha256"/>
        <DigestValue>nKO9fJZQ83SStiTteT5tYEqCJSIPP23c4a688UV3lrg=</DigestValue>
      </Reference>
      <Reference URI="/xl/worksheets/sheet8.xml?ContentType=application/vnd.openxmlformats-officedocument.spreadsheetml.worksheet+xml">
        <DigestMethod Algorithm="http://www.w3.org/2001/04/xmlenc#sha256"/>
        <DigestValue>eco4JJdJWxRjQyCBwb0M3WN1JWKWwoW7BhF6V5C3pXQ=</DigestValue>
      </Reference>
      <Reference URI="/xl/worksheets/sheet9.xml?ContentType=application/vnd.openxmlformats-officedocument.spreadsheetml.worksheet+xml">
        <DigestMethod Algorithm="http://www.w3.org/2001/04/xmlenc#sha256"/>
        <DigestValue>s6GjHFdmUUy0PZUnCVk5H1A+oLjfc1BPMph5OoYCqVA=</DigestValue>
      </Reference>
    </Manifest>
    <SignatureProperties>
      <SignatureProperty Id="idSignatureTime" Target="#idPackageSignature">
        <mdssi:SignatureTime xmlns:mdssi="http://schemas.openxmlformats.org/package/2006/digital-signature">
          <mdssi:Format>YYYY-MM-DDThh:mm:ssTZD</mdssi:Format>
          <mdssi:Value>2026-03-30T14:46:13Z</mdssi:Value>
        </mdssi:SignatureTime>
      </SignatureProperty>
    </SignatureProperties>
  </Object>
  <Object Id="idOfficeObject">
    <SignatureProperties>
      <SignatureProperty Id="idOfficeV1Details" Target="#idPackageSignature">
        <SignatureInfoV1 xmlns="http://schemas.microsoft.com/office/2006/digsig">
          <SetupID>{DDB370AF-0BF1-4D00-AC2A-4E7DEF84FD03}</SetupID>
          <SignatureText>Ricardo Fernandez</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2026-03-30T14:46:13Z</xd:SigningTime>
          <xd:SigningCertificate>
            <xd:Cert>
              <xd:CertDigest>
                <DigestMethod Algorithm="http://www.w3.org/2001/04/xmlenc#sha256"/>
                <DigestValue>yNZpaU6Ze4BdQxszwh8OpYgrF6sYppoRRBGZF2CvOvc=</DigestValue>
              </xd:CertDigest>
              <xd:IssuerSerial>
                <X509IssuerName>CN=ITTI SAECA, SERIALNUMBER=RUC80028355-4, OU=Prestador Cualificado de Servicios de Confianza, O=ICPP, C=PY</X509IssuerName>
                <X509SerialNumber>269757430923644148029277725465295171827252166231</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g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wAC8AMAAzAC8AMgAwADIANgAHAAAABwAAAAUAAAAHAAAABwAAAAUAAAAHAAAABwAAAAcAAAAHAAAASwAAAEAAAAAwAAAABQAAACAAAAABAAAAAQAAABAAAAAAAAAAAAAAAFwBAACgAAAAAAAAAAAAAABc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TAAAAVgAAADAAAAA7AAAAp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UAAAAVwAAACUAAAAMAAAABAAAAFQAAAC0AAAAMQAAADsAAADSAAAAVgAAAAEAAABVVY9BJrSPQTEAAAA7AAAAEQAAAEwAAAAAAAAAAAAAAAAAAAD//////////3AAAABSAGkAYwBhAHIAZABvACAARgBlAHIAbgBhAG4AZABlAHoAAAAMAAAABQAAAAkAAAAKAAAABwAAAAwAAAAMAAAABQAAAAoAAAAKAAAABwAAAAsAAAAKAAAACwAAAAwAAAAKAAAACQ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Sa0j0EPAAAAdgAAAAcAAABMAAAAAAAAAAAAAAAAAAAA//////////9cAAAAUwBpAG4AZABpAGMAbwAAAAcAAAADAAAABwAAAAgAAAADAAAAB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UAQAADwAAAIsAAABMAQAAmwAAAAEAAABVVY9BJrSPQQ8AAACLAAAALAAAAEwAAAAEAAAADgAAAIsAAABOAQAAnAAAAKQAAABGAGkAcgBtAGEAZABvACAAcABvAHIAOgAgAFIASQBDAEEAUgBEAE8AIABNAEkARwBVAEUATAAgAEYARQBSAE4AQQBOAEQARQBaACAATwBMAE0ARQBEAE8ABgAAAAMAAAAFAAAACwAAAAcAAAAIAAAACAAAAAQAAAAIAAAACAAAAAUAAAADAAAABAAAAAgAAAADAAAACAAAAAgAAAAIAAAACQAAAAoAAAAEAAAADAAAAAMAAAAJAAAACQAAAAcAAAAGAAAABAAAAAYAAAAHAAAACAAAAAoAAAAIAAAACgAAAAkAAAAHAAAABwAAAAQAAAAKAAAABgAAAAwAAAAHAAAACQAAAAoAAAAWAAAADAAAAAAAAAAlAAAADAAAAAIAAAAOAAAAFAAAAAAAAAAQAAAAFAAAAA==</Object>
  <Object Id="idInvalidSigLnImg">AQAAAGwAAAAAAAAAAAAAAFsBAACfAAAAAAAAAAAAAABbGAAAOwsAACBFTUYAAAEA/CA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tAAAADEAAAA7AAAA0gAAAFYAAAABAAAAVVWPQSa0j0ExAAAAOwAAABEAAABMAAAAAAAAAAAAAAAAAAAA//////////9wAAAAUgBpAGMAYQByAGQAbwAgAEYAZQByAG4AYQBuAGQAZQB6AAAADAAAAAUAAAAJAAAACgAAAAcAAAAMAAAADAAAAAUAAAAKAAAACgAAAAcAAAALAAAACgAAAAsAAAAMAAAACgAAAAk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EmtI9BDwAAAHYAAAAHAAAATAAAAAAAAAAAAAAAAAAAAP//////////XAAAAFMAaQBuAGQAaQBjAG8AAAAHAAAAAwAAAAcAAAAIAAAAAwAAAAYAAAAIAAAASwAAAEAAAAAwAAAABQAAACAAAAABAAAAAQAAABAAAAAAAAAAAAAAAFwBAACgAAAAAAAAAAAAAABcAQAAoAAAACUAAAAMAAAAAg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VAEAAA8AAACLAAAATAEAAJsAAAABAAAAVVWPQSa0j0EPAAAAiwAAACwAAABMAAAABAAAAA4AAACLAAAATgEAAJwAAACkAAAARgBpAHIAbQBhAGQAbwAgAHAAbwByADoAIABSAEkAQwBBAFIARABPACAATQBJAEcAVQBFAEwAIABGAEUAUgBOAEEATgBEAEUAWgAgAE8ATABNAEUARABPAAYAAAADAAAABQAAAAsAAAAHAAAACAAAAAgAAAAEAAAACAAAAAgAAAAFAAAAAwAAAAQAAAAIAAAAAwAAAAgAAAAIAAAACAAAAAkAAAAKAAAABAAAAAwAAAADAAAACQAAAAkAAAAHAAAABgAAAAQAAAAGAAAABwAAAAgAAAAKAAAACAAAAAoAAAAJAAAABwAAAAcAAAAEAAAACgAAAAYAAAAMAAAABwAAAAkAAAAK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I3+ocbp+p7OYBkz60bKDH4i8wuk5BmszpJUbrZDxwMY=</DigestValue>
    </Reference>
    <Reference Type="http://www.w3.org/2000/09/xmldsig#Object" URI="#idOfficeObject">
      <DigestMethod Algorithm="http://www.w3.org/2001/04/xmlenc#sha256"/>
      <DigestValue>iVRcti2AgvAosLHc2uJ8suKSRgT+WsjaoCoAOzAcHAQ=</DigestValue>
    </Reference>
    <Reference Type="http://uri.etsi.org/01903#SignedProperties" URI="#idSignedProperties">
      <Transforms>
        <Transform Algorithm="http://www.w3.org/TR/2001/REC-xml-c14n-20010315"/>
      </Transforms>
      <DigestMethod Algorithm="http://www.w3.org/2001/04/xmlenc#sha256"/>
      <DigestValue>0N5wTggFWgZ8UMA18MUPFmezVJ41nN3tb7938SohoJs=</DigestValue>
    </Reference>
    <Reference Type="http://www.w3.org/2000/09/xmldsig#Object" URI="#idValidSigLnImg">
      <DigestMethod Algorithm="http://www.w3.org/2001/04/xmlenc#sha256"/>
      <DigestValue>QR6bSuGwrUigoMCvy9XVXrH0vzmXNuiMXqUlwq4NftI=</DigestValue>
    </Reference>
    <Reference Type="http://www.w3.org/2000/09/xmldsig#Object" URI="#idInvalidSigLnImg">
      <DigestMethod Algorithm="http://www.w3.org/2001/04/xmlenc#sha256"/>
      <DigestValue>DA9XcKFhs+3uvlTb8mSbvtuDUQZfz+qYIvXI8hg4sco=</DigestValue>
    </Reference>
  </SignedInfo>
  <SignatureValue>CpSAweSA0i/F4DPGaX5c/1VvYD+gXvYNKCZRJM9uUYaGktejGN48ws5MZPgS2lpEzcVmP28uOt0s
EWNgj/Sv7kOxwnFqAigTyXzYMce7hkguobEge8175hd8sGkDO7rnSMdRXoH9/FheranFDUPV5Kyl
FImp5IxjH4Hg8xwmw+6m/usKsK68qlBGO6R7rzg5E/kPNqD2QdfrRV8BDHoQtO1o4XEp7cxjRNYK
iH8t/9eH7kQt8EnetIYx+X5QIGNvffujOSjHGFLDO5nIsm+uM3Evzee7ho7PvMThDu2DVSbhq7wF
PCw3rSD2CJjzr9DHIBpCAeFUwYdaUsOJT7Ogeg==</SignatureValue>
  <KeyInfo>
    <X509Data>
      <X509Certificate>MIIIbzCCBlegAwIBAgIUL0BXcFuRwlWBABuTJWGZM4vVflcwDQYJKoZIhvcNAQELBQAwgYMxCzAJBgNVBAYTAlBZMQ0wCwYDVQQKDARJQ1BQMTgwNgYDVQQLDC9QcmVzdGFkb3IgQ3VhbGlmaWNhZG8gZGUgU2VydmljaW9zIGRlIENvbmZpYW56YTEWMBQGA1UEBRMNUlVDODAwMjgzNTUtNDETMBEGA1UEAwwKSVRUSSBTQUVDQTAeFw0yNTAzMzExMzQzMTZaFw0yOTAzMzAxMzQzMTVaMIHCMQswCQYDVQQGEwJQWTE1MDMGA1UECgwsQ0VSVElGSUNBRE8gQ1VBTElGSUNBRE8gREUgRklSTUEgRUxFQ1RST05JQ0ExCzAJBgNVBAsMAkYzMREwDwYDVQQFEwhDSTUzOTQ5MjEZMBcGA1UEBAwQRkVSTkFOREVaIE9MTUVETzEXMBUGA1UEKgwOUklDQVJETyBNSUdVRUwxKDAmBgNVBAMMH1JJQ0FSRE8gTUlHVUVMIEZFUk5BTkRFWiBPTE1FRE8wggEiMA0GCSqGSIb3DQEBAQUAA4IBDwAwggEKAoIBAQC45Vbwj7DLZGw7BxKAvo5COEhDjuLmXK+qFrnuH4a0qX4YPHDTq/0aPp7tyznRdoh9AR+x2lTz5gqxn9HpWx4mch6nMGCKwdK1NrDsOl0pX1j44p4eGwCiZ2Xjnnr7+l5BQwtklQ2/jDguuiwIla+NOTJsm2jg6TVlaGdIjc3NWXpVRuwhjDx6pRi9k8+mqLB3jbq6cpSnY1Q6eY275C0IdYaOcbUK2DcvwvZxI4esWzXdfdjj2LlqnqOKIDk+W/M30ipO2TsC0Z3MhesrnxyDlpYODQJSm8CdmkTsNzCJNf/PrO84Uka/UuuGo/X3lgHdzndNtixhRUHRIkwuuVGRAgMBAAGjggOYMIIDlDAMBgNVHRMBAf8EAjAAMB8GA1UdIwQYMBaAFN/0/h8zF/N4EXAPAsGUHOPgXNT9MHsGCCsGAQUFBwEBBG8wbTA9BggrBgEFBQcwAoYxaHR0cHM6Ly93d3cuc2VjdXJlLml0dGkuZGlnaXRhbC9jZXJ0cy9jYS1pdHRpLmNlcjAsBggrBgEFBQcwAYYgaHR0cHM6Ly9vY3NwLnNlY3VyZS5pdHRpLmRpZ2l0YWwwVQYDVR0RBE4wTIERcm1fZ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Gr09zAcFkvfhjL7Y8vFTyacXgSTAOBgNVHQ8BAf8EBAMCBeAwDQYJKoZIhvcNAQELBQADggIBAKoc6LShXfY+GoozZcnjoJhlcRc3G84XyPnwHoms5QC1dvDQAJwex5fOVXCu7RhGBBOgL02GcfMHq5OOdNAfZls2sU3qkP7rlLGWdwFtSzqMht5Ed1rVU879+9MZAhCO1E42vCQpinJh+vkILgffmwEzdOm6r3itEhjAW0xUOmbxeEKlqIvoOfBkEsYYcZPuJp4uFv8jIP5x1r+FDzYAfqYsm0GdeILeKUVPJJDMRyJLxDiwIG+FChTLtnqIXM0T5mExcbAxiQlg3PYAjpv9etqQO2mw48NMWf55xqpyZnA8Tk0avjD7T9tfK4e1ZE6H7l25m3hU3E5fxTfBEMQ1c81U1pVh9zR3PgbSBBo/e4h/8XULzS5khRUtB3B6XtS/EoiBohbccO9MPONv/abaqrjk+QhTqe2TVvHeo9UsiYJXrqA+pr88Lk3Gb51wQ+UbUke2PcgY2H7VqQCpcj9M+FGpxYPSGJEvLCbhsKR1eFMSkjdkJG1eJFZRIIr+yrGpxPkB3TOf1kc06dDou2R0shGwGP5wDB8V0lt8R+2nhxUtpNcqK7fToZiITc8EqOsPT9Xb1mEUAv/3sr6kKtks9ThrRh2zh6a7/sYZJYZurhRIil02+zZIY1+BFS69l924WX55IeQho0cQ8NdGWUt+D84a7i/WUDe3xCQYZn9hKOs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sZt6LXwaxj6FxRkwdeWEOyWJgb6Mz+iNFbf4TRd+mzY=</DigestValue>
      </Reference>
      <Reference URI="/xl/calcChain.xml?ContentType=application/vnd.openxmlformats-officedocument.spreadsheetml.calcChain+xml">
        <DigestMethod Algorithm="http://www.w3.org/2001/04/xmlenc#sha256"/>
        <DigestValue>1R682IDQoJgCzRNrO6AD5YFZnvgaiZyndlS49zF/0iI=</DigestValue>
      </Reference>
      <Reference URI="/xl/comments1.xml?ContentType=application/vnd.openxmlformats-officedocument.spreadsheetml.comments+xml">
        <DigestMethod Algorithm="http://www.w3.org/2001/04/xmlenc#sha256"/>
        <DigestValue>LLvyVdUazE99ggElRd8S7or14z4xKucHNyA7NXgi4ZQ=</DigestValue>
      </Reference>
      <Reference URI="/xl/comments2.xml?ContentType=application/vnd.openxmlformats-officedocument.spreadsheetml.comments+xml">
        <DigestMethod Algorithm="http://www.w3.org/2001/04/xmlenc#sha256"/>
        <DigestValue>/+BKZTCYe/OFsRvhJ3qVYMGNqSUSTobzKgTJ0XBzdgw=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+Hjd4e475Ciwr9m2HDwoPlSqhWZoLdiSMCCU+imMJqg=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+Hjd4e475Ciwr9m2HDwoPlSqhWZoLdiSMCCU+imMJqg=</DigestValue>
      </Reference>
      <Reference URI="/xl/drawings/drawing1.xml?ContentType=application/vnd.openxmlformats-officedocument.drawing+xml">
        <DigestMethod Algorithm="http://www.w3.org/2001/04/xmlenc#sha256"/>
        <DigestValue>DILNpDx/SUvJpZH/sbkN61O7dYJP5PhTSMERlWw///k=</DigestValue>
      </Reference>
      <Reference URI="/xl/drawings/drawing2.xml?ContentType=application/vnd.openxmlformats-officedocument.drawing+xml">
        <DigestMethod Algorithm="http://www.w3.org/2001/04/xmlenc#sha256"/>
        <DigestValue>OCjXrF+dEQHvWnZifZ/ZGocBpiZq/zyhv94tlq2zV+0=</DigestValue>
      </Reference>
      <Reference URI="/xl/drawings/drawing3.xml?ContentType=application/vnd.openxmlformats-officedocument.drawing+xml">
        <DigestMethod Algorithm="http://www.w3.org/2001/04/xmlenc#sha256"/>
        <DigestValue>zBUHOy3sgxwhLN/IAd9X/qJxIirokBcX55xQKNJcSKg=</DigestValue>
      </Reference>
      <Reference URI="/xl/drawings/drawing4.xml?ContentType=application/vnd.openxmlformats-officedocument.drawing+xml">
        <DigestMethod Algorithm="http://www.w3.org/2001/04/xmlenc#sha256"/>
        <DigestValue>r9KppFFfOViwF7yRiXTQPTWwQ6EIQgzwO0O8aPmkONU=</DigestValue>
      </Reference>
      <Reference URI="/xl/drawings/drawing5.xml?ContentType=application/vnd.openxmlformats-officedocument.drawing+xml">
        <DigestMethod Algorithm="http://www.w3.org/2001/04/xmlenc#sha256"/>
        <DigestValue>xXqbXmm2P9f/LJyi3ULtofNzEMtydl8AFCi70bXE+X4=</DigestValue>
      </Reference>
      <Reference URI="/xl/drawings/drawing6.xml?ContentType=application/vnd.openxmlformats-officedocument.drawing+xml">
        <DigestMethod Algorithm="http://www.w3.org/2001/04/xmlenc#sha256"/>
        <DigestValue>VyY1e6RKq9jss4cgzt8tXtcGcVrbQUt+GGyIL38KQaQ=</DigestValue>
      </Reference>
      <Reference URI="/xl/drawings/drawing7.xml?ContentType=application/vnd.openxmlformats-officedocument.drawing+xml">
        <DigestMethod Algorithm="http://www.w3.org/2001/04/xmlenc#sha256"/>
        <DigestValue>HwrrkP33aV2DxaiNE/ZdMDQCuY12U/omaq6jcaKeHbk=</DigestValue>
      </Reference>
      <Reference URI="/xl/drawings/vmlDrawing1.vml?ContentType=application/vnd.openxmlformats-officedocument.vmlDrawing">
        <DigestMethod Algorithm="http://www.w3.org/2001/04/xmlenc#sha256"/>
        <DigestValue>7OpetSJSQDqYXN32xe9DWtLeXUHZ9l9QtnoZBsWpXnk=</DigestValue>
      </Reference>
      <Reference URI="/xl/drawings/vmlDrawing2.vml?ContentType=application/vnd.openxmlformats-officedocument.vmlDrawing">
        <DigestMethod Algorithm="http://www.w3.org/2001/04/xmlenc#sha256"/>
        <DigestValue>hLDvDGqz5xSrXwqOSIXTXEbkEozCFCtzgl/PcZbdHDA=</DigestValue>
      </Reference>
      <Reference URI="/xl/drawings/vmlDrawing3.vml?ContentType=application/vnd.openxmlformats-officedocument.vmlDrawing">
        <DigestMethod Algorithm="http://www.w3.org/2001/04/xmlenc#sha256"/>
        <DigestValue>NFQ+6ZEjJiYhLHOyAp7gPN03SlPepDG5orVJe2lqVMs=</DigestValue>
      </Reference>
      <Reference URI="/xl/drawings/vmlDrawing4.vml?ContentType=application/vnd.openxmlformats-officedocument.vmlDrawing">
        <DigestMethod Algorithm="http://www.w3.org/2001/04/xmlenc#sha256"/>
        <DigestValue>HIdW+CSQKFmDIhfLm6TPjbe6m1yAXuyA9Bb+Dvfj4jA=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GSSR1xCY8UDlkWDCwA2+NtcTjv6IuoVgS8eM2ARFi7w=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tzGuMmvsM5ERYQpDKKnD+GaweFDHyzzYq9GgUMKYqZw=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CzLlkjx5HfCyOd9dyIX02TToZ2/3dlWFfr7u9bcHU78=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U2vkN6lM0zD2cEdjzF8ML09vF/I0VVsLES6fOC8fM1o=</DigestValue>
      </Reference>
      <Reference URI="/xl/externalLinks/externalLink1.xml?ContentType=application/vnd.openxmlformats-officedocument.spreadsheetml.externalLink+xml">
        <DigestMethod Algorithm="http://www.w3.org/2001/04/xmlenc#sha256"/>
        <DigestValue>NG0aT5pHxhPWwzILCCyjNWN35WFyhK29sKaBXaWEeOU=</DigestValue>
      </Reference>
      <Reference URI="/xl/externalLinks/externalLink2.xml?ContentType=application/vnd.openxmlformats-officedocument.spreadsheetml.externalLink+xml">
        <DigestMethod Algorithm="http://www.w3.org/2001/04/xmlenc#sha256"/>
        <DigestValue>YkceucJ/IaZjjHqLc6a4wXtxJDnFIbw3ASqZwbQKt38=</DigestValue>
      </Reference>
      <Reference URI="/xl/externalLinks/externalLink3.xml?ContentType=application/vnd.openxmlformats-officedocument.spreadsheetml.externalLink+xml">
        <DigestMethod Algorithm="http://www.w3.org/2001/04/xmlenc#sha256"/>
        <DigestValue>xC4xQVc5ijenzxguIn/TTQpusRATlMw+GmBR8++S4qU=</DigestValue>
      </Reference>
      <Reference URI="/xl/externalLinks/externalLink4.xml?ContentType=application/vnd.openxmlformats-officedocument.spreadsheetml.externalLink+xml">
        <DigestMethod Algorithm="http://www.w3.org/2001/04/xmlenc#sha256"/>
        <DigestValue>PfNjqcfXLbYW/cwWPCa/yiU35+J0qH78y10mDUldzEA=</DigestValue>
      </Reference>
      <Reference URI="/xl/media/image1.png?ContentType=image/png">
        <DigestMethod Algorithm="http://www.w3.org/2001/04/xmlenc#sha256"/>
        <DigestValue>WR3Yh66Wk0zjO7s7bSMB1/nrTWYHFNKOknD+HQhatSk=</DigestValue>
      </Reference>
      <Reference URI="/xl/media/image2.png?ContentType=image/png">
        <DigestMethod Algorithm="http://www.w3.org/2001/04/xmlenc#sha256"/>
        <DigestValue>m6HC5o2NxBvkDUuTZo2Mp3p4SnXGjQgEAyVz4i8LF9s=</DigestValue>
      </Reference>
      <Reference URI="/xl/media/image3.emf?ContentType=image/x-emf">
        <DigestMethod Algorithm="http://www.w3.org/2001/04/xmlenc#sha256"/>
        <DigestValue>plQrE5c3jZ/5eqz4RT3PGDAXRKtSCj7isjRmsDAC1/k=</DigestValue>
      </Reference>
      <Reference URI="/xl/media/image4.emf?ContentType=image/x-emf">
        <DigestMethod Algorithm="http://www.w3.org/2001/04/xmlenc#sha256"/>
        <DigestValue>ppjeIuy/FYPWZ9NZfIuv7xFrKvad7zfKgtcUitMhY58=</DigestValue>
      </Reference>
      <Reference URI="/xl/media/image5.emf?ContentType=image/x-emf">
        <DigestMethod Algorithm="http://www.w3.org/2001/04/xmlenc#sha256"/>
        <DigestValue>We8bYXg+e8DtCUNzxpFgFRg6lPxF8GPpBgsRQrTQQmI=</DigestValue>
      </Reference>
      <Reference URI="/xl/media/image6.emf?ContentType=image/x-emf">
        <DigestMethod Algorithm="http://www.w3.org/2001/04/xmlenc#sha256"/>
        <DigestValue>deFHxd8VkTV+F/MsOF2yK2a4iASeusqMDV3vQXAqR78=</DigestValue>
      </Reference>
      <Reference URI="/xl/media/image7.emf?ContentType=image/x-emf">
        <DigestMethod Algorithm="http://www.w3.org/2001/04/xmlenc#sha256"/>
        <DigestValue>UmCCTsVgFUdgBIVPZm7iyfC0J/KqCIgYdrhU3qzNEQ0=</DigestValue>
      </Reference>
      <Reference URI="/xl/persons/person.xml?ContentType=application/vnd.ms-excel.person+xml">
        <DigestMethod Algorithm="http://www.w3.org/2001/04/xmlenc#sha256"/>
        <DigestValue>aKi3UvYZzi5jHz4tbXWeVtHixrK6Ig8cwmI5LcFJlb4=</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10.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KV0RERGgdjLzj1q7jGVWM4bY91hGLlP8v/5mjY4cYMk=</DigestValue>
      </Reference>
      <Reference URI="/xl/printerSettings/printerSettings4.bin?ContentType=application/vnd.openxmlformats-officedocument.spreadsheetml.printerSettings">
        <DigestMethod Algorithm="http://www.w3.org/2001/04/xmlenc#sha256"/>
        <DigestValue>w1VLarp0ehtIp2/K7u6J3YuqLx3L6VeSYQdigiwGjGg=</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nTEa0Our61uNFgVJSZGWSUhw76OEhZntOSZwXsANoZw=</DigestValue>
      </Reference>
      <Reference URI="/xl/sharedStrings.xml?ContentType=application/vnd.openxmlformats-officedocument.spreadsheetml.sharedStrings+xml">
        <DigestMethod Algorithm="http://www.w3.org/2001/04/xmlenc#sha256"/>
        <DigestValue>tW+lLQW/RNAcVmbELMV6j6WuKunVQseedy5iesGzbYE=</DigestValue>
      </Reference>
      <Reference URI="/xl/styles.xml?ContentType=application/vnd.openxmlformats-officedocument.spreadsheetml.styles+xml">
        <DigestMethod Algorithm="http://www.w3.org/2001/04/xmlenc#sha256"/>
        <DigestValue>fKJjluXeRPHTZcgvEQKKvxyTsAy9LZAuaqmQ4PLzjjA=</DigestValue>
      </Reference>
      <Reference URI="/xl/theme/theme1.xml?ContentType=application/vnd.openxmlformats-officedocument.theme+xml">
        <DigestMethod Algorithm="http://www.w3.org/2001/04/xmlenc#sha256"/>
        <DigestValue>YNeH5J+J9RxutazRnaWBrYU5Xm5oQzBJ7Lrr3bNNcJw=</DigestValue>
      </Reference>
      <Reference URI="/xl/threadedComments/threadedComment1.xml?ContentType=application/vnd.ms-excel.threadedcomments+xml">
        <DigestMethod Algorithm="http://www.w3.org/2001/04/xmlenc#sha256"/>
        <DigestValue>73E3qQRxHnyoTDNGGoChafGcRYD5KNqvU/Ln5DhtqUw=</DigestValue>
      </Reference>
      <Reference URI="/xl/threadedComments/threadedComment2.xml?ContentType=application/vnd.ms-excel.threadedcomments+xml">
        <DigestMethod Algorithm="http://www.w3.org/2001/04/xmlenc#sha256"/>
        <DigestValue>eW4phQ8uyOjKO6NNnhoWW3w5TgPNDLpne9RcCeJ7ex8=</DigestValue>
      </Reference>
      <Reference URI="/xl/workbook.xml?ContentType=application/vnd.openxmlformats-officedocument.spreadsheetml.sheet.main+xml">
        <DigestMethod Algorithm="http://www.w3.org/2001/04/xmlenc#sha256"/>
        <DigestValue>spdm658jN9aG7q22uCYF9f7yz8OZBV7zdvhjL9/NPJ4=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nCoFKm0LwSIMgxKf4fTHCAaQPTmQMcrY8yJPMyTnODE=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lYP3ZLdzwefrKRglWlmHYUFa0Ceh4tLRwtTPviEbZzE=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RYNLOMF1tAWOhhCxbeaMdFsUicpKnBrAh+llX7t3LHY=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nHPw+5hx4RwGoVpoNjxKF5awpzgTSuyJbHpK6hRN3b8=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sheet1.xml?ContentType=application/vnd.openxmlformats-officedocument.spreadsheetml.worksheet+xml">
        <DigestMethod Algorithm="http://www.w3.org/2001/04/xmlenc#sha256"/>
        <DigestValue>VR+j+2S5hluOVnOR2IW83eQmAbsV8Kvuehn26t2fO/A=</DigestValue>
      </Reference>
      <Reference URI="/xl/worksheets/sheet10.xml?ContentType=application/vnd.openxmlformats-officedocument.spreadsheetml.worksheet+xml">
        <DigestMethod Algorithm="http://www.w3.org/2001/04/xmlenc#sha256"/>
        <DigestValue>ZjcFGiTJ3BI7G0BGnhR+UiGjF/1XPwsnKf6MZLSGmLo=</DigestValue>
      </Reference>
      <Reference URI="/xl/worksheets/sheet11.xml?ContentType=application/vnd.openxmlformats-officedocument.spreadsheetml.worksheet+xml">
        <DigestMethod Algorithm="http://www.w3.org/2001/04/xmlenc#sha256"/>
        <DigestValue>rBR2iGqNc/Ex2tXxjiwaaQNwEF12SX4RewreLX3erqo=</DigestValue>
      </Reference>
      <Reference URI="/xl/worksheets/sheet12.xml?ContentType=application/vnd.openxmlformats-officedocument.spreadsheetml.worksheet+xml">
        <DigestMethod Algorithm="http://www.w3.org/2001/04/xmlenc#sha256"/>
        <DigestValue>Rp6z2uv94pd3YmJccDQGGHqJ+wWOCSZKrhKXlgtaH+A=</DigestValue>
      </Reference>
      <Reference URI="/xl/worksheets/sheet13.xml?ContentType=application/vnd.openxmlformats-officedocument.spreadsheetml.worksheet+xml">
        <DigestMethod Algorithm="http://www.w3.org/2001/04/xmlenc#sha256"/>
        <DigestValue>n/se8Pf3XDZacXuZDQHCuX7u3i7BWBoZh4GZT9FTb2U=</DigestValue>
      </Reference>
      <Reference URI="/xl/worksheets/sheet14.xml?ContentType=application/vnd.openxmlformats-officedocument.spreadsheetml.worksheet+xml">
        <DigestMethod Algorithm="http://www.w3.org/2001/04/xmlenc#sha256"/>
        <DigestValue>eB/O88Hkrl3SUTL3/50eH7L8DgeM/UMdOBNUWxAVO+I=</DigestValue>
      </Reference>
      <Reference URI="/xl/worksheets/sheet15.xml?ContentType=application/vnd.openxmlformats-officedocument.spreadsheetml.worksheet+xml">
        <DigestMethod Algorithm="http://www.w3.org/2001/04/xmlenc#sha256"/>
        <DigestValue>THoGrTyp0nXdDvPzLSjAcfAhVwSEucY2JTIpTz1+IFE=</DigestValue>
      </Reference>
      <Reference URI="/xl/worksheets/sheet2.xml?ContentType=application/vnd.openxmlformats-officedocument.spreadsheetml.worksheet+xml">
        <DigestMethod Algorithm="http://www.w3.org/2001/04/xmlenc#sha256"/>
        <DigestValue>GwQ1YDYHyQ26oaB75CVv9Wn7KIdpH5nDXmk9KAdb9O4=</DigestValue>
      </Reference>
      <Reference URI="/xl/worksheets/sheet3.xml?ContentType=application/vnd.openxmlformats-officedocument.spreadsheetml.worksheet+xml">
        <DigestMethod Algorithm="http://www.w3.org/2001/04/xmlenc#sha256"/>
        <DigestValue>jA/t8tZB8xYLsArWM1z1+2wYfu+p3zZBowFcTY1FKoA=</DigestValue>
      </Reference>
      <Reference URI="/xl/worksheets/sheet4.xml?ContentType=application/vnd.openxmlformats-officedocument.spreadsheetml.worksheet+xml">
        <DigestMethod Algorithm="http://www.w3.org/2001/04/xmlenc#sha256"/>
        <DigestValue>5S0584PoTVG+hRcewyLfUox63yb1DH455wVh02sO8Tc=</DigestValue>
      </Reference>
      <Reference URI="/xl/worksheets/sheet5.xml?ContentType=application/vnd.openxmlformats-officedocument.spreadsheetml.worksheet+xml">
        <DigestMethod Algorithm="http://www.w3.org/2001/04/xmlenc#sha256"/>
        <DigestValue>OF9aYdf/dpEP/IdwfsHzpoXLeaDnXk9gxS22iPI02qc=</DigestValue>
      </Reference>
      <Reference URI="/xl/worksheets/sheet6.xml?ContentType=application/vnd.openxmlformats-officedocument.spreadsheetml.worksheet+xml">
        <DigestMethod Algorithm="http://www.w3.org/2001/04/xmlenc#sha256"/>
        <DigestValue>v19IpOscY9Ti6LCeCzLp3SPLmbYzOWsFScXMVUWP4QQ=</DigestValue>
      </Reference>
      <Reference URI="/xl/worksheets/sheet7.xml?ContentType=application/vnd.openxmlformats-officedocument.spreadsheetml.worksheet+xml">
        <DigestMethod Algorithm="http://www.w3.org/2001/04/xmlenc#sha256"/>
        <DigestValue>nKO9fJZQ83SStiTteT5tYEqCJSIPP23c4a688UV3lrg=</DigestValue>
      </Reference>
      <Reference URI="/xl/worksheets/sheet8.xml?ContentType=application/vnd.openxmlformats-officedocument.spreadsheetml.worksheet+xml">
        <DigestMethod Algorithm="http://www.w3.org/2001/04/xmlenc#sha256"/>
        <DigestValue>eco4JJdJWxRjQyCBwb0M3WN1JWKWwoW7BhF6V5C3pXQ=</DigestValue>
      </Reference>
      <Reference URI="/xl/worksheets/sheet9.xml?ContentType=application/vnd.openxmlformats-officedocument.spreadsheetml.worksheet+xml">
        <DigestMethod Algorithm="http://www.w3.org/2001/04/xmlenc#sha256"/>
        <DigestValue>s6GjHFdmUUy0PZUnCVk5H1A+oLjfc1BPMph5OoYCqVA=</DigestValue>
      </Reference>
    </Manifest>
    <SignatureProperties>
      <SignatureProperty Id="idSignatureTime" Target="#idPackageSignature">
        <mdssi:SignatureTime xmlns:mdssi="http://schemas.openxmlformats.org/package/2006/digital-signature">
          <mdssi:Format>YYYY-MM-DDThh:mm:ssTZD</mdssi:Format>
          <mdssi:Value>2026-03-30T14:46:28Z</mdssi:Value>
        </mdssi:SignatureTime>
      </SignatureProperty>
    </SignatureProperties>
  </Object>
  <Object Id="idOfficeObject">
    <SignatureProperties>
      <SignatureProperty Id="idOfficeV1Details" Target="#idPackageSignature">
        <SignatureInfoV1 xmlns="http://schemas.microsoft.com/office/2006/digsig">
          <SetupID>{4AC1FF16-AEFD-4299-9877-02E27F099E86}</SetupID>
          <SignatureText>Ricardo Fernandez</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2026-03-30T14:46:28Z</xd:SigningTime>
          <xd:SigningCertificate>
            <xd:Cert>
              <xd:CertDigest>
                <DigestMethod Algorithm="http://www.w3.org/2001/04/xmlenc#sha256"/>
                <DigestValue>yNZpaU6Ze4BdQxszwh8OpYgrF6sYppoRRBGZF2CvOvc=</DigestValue>
              </xd:CertDigest>
              <xd:IssuerSerial>
                <X509IssuerName>CN=ITTI SAECA, SERIALNUMBER=RUC80028355-4, OU=Prestador Cualificado de Servicios de Confianza, O=ICPP, C=PY</X509IssuerName>
                <X509SerialNumber>269757430923644148029277725465295171827252166231</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gBoAAKI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wAC8AMAAzAC8AMgAwADIANgAHAAAABwAAAAUAAAAHAAAABwAAAAUAAAAHAAAABwAAAAcAAAAHAAAASwAAAEAAAAAwAAAABQAAACAAAAABAAAAAQAAABAAAAAAAAAAAAAAAFwBAACgAAAAAAAAAAAAAABc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TAAAAVgAAADAAAAA7AAAAp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UAAAAVwAAACUAAAAMAAAABAAAAFQAAAC0AAAAMQAAADsAAADSAAAAVgAAAAEAAABVVY9BJrSPQTEAAAA7AAAAEQAAAEwAAAAAAAAAAAAAAAAAAAD//////////3AAAABSAGkAYwBhAHIAZABvACAARgBlAHIAbgBhAG4AZABlAHoAAAAMAAAABQAAAAkAAAAKAAAABwAAAAwAAAAMAAAABQAAAAoAAAAKAAAABwAAAAsAAAAKAAAACwAAAAwAAAAKAAAACQ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Sa0j0EPAAAAdgAAAAcAAABMAAAAAAAAAAAAAAAAAAAA//////////9cAAAAUwBpAG4AZABpAGMAbwAAAAcAAAADAAAABwAAAAgAAAADAAAAB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UAQAADwAAAIsAAABMAQAAmwAAAAEAAABVVY9BJrSPQQ8AAACLAAAALAAAAEwAAAAEAAAADgAAAIsAAABOAQAAnAAAAKQAAABGAGkAcgBtAGEAZABvACAAcABvAHIAOgAgAFIASQBDAEEAUgBEAE8AIABNAEkARwBVAEUATAAgAEYARQBSAE4AQQBOAEQARQBaACAATwBMAE0ARQBEAE8ABgAAAAMAAAAFAAAACwAAAAcAAAAIAAAACAAAAAQAAAAIAAAACAAAAAUAAAADAAAABAAAAAgAAAADAAAACAAAAAgAAAAIAAAACQAAAAoAAAAEAAAADAAAAAMAAAAJAAAACQAAAAcAAAAGAAAABAAAAAYAAAAHAAAACAAAAAoAAAAIAAAACgAAAAkAAAAHAAAABwAAAAQAAAAKAAAABgAAAAwAAAAHAAAACQAAAAoAAAAWAAAADAAAAAAAAAAlAAAADAAAAAIAAAAOAAAAFAAAAAAAAAAQAAAAFAAAAA==</Object>
  <Object Id="idInvalidSigLnImg">AQAAAGwAAAAAAAAAAAAAAFsBAACfAAAAAAAAAAAAAABbGAAAOwsAACBFTUYAAAEA/CAAAKk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wAAAFYAAAAwAAAAOwAAAK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AAAAFcAAAAlAAAADAAAAAQAAABUAAAAtAAAADEAAAA7AAAA0gAAAFYAAAABAAAAVVWPQSa0j0ExAAAAOwAAABEAAABMAAAAAAAAAAAAAAAAAAAA//////////9wAAAAUgBpAGMAYQByAGQAbwAgAEYAZQByAG4AYQBuAGQAZQB6AAAADAAAAAUAAAAJAAAACgAAAAcAAAAMAAAADAAAAAUAAAAKAAAACgAAAAcAAAALAAAACgAAAAsAAAAMAAAACgAAAAk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EmtI9BDwAAAHYAAAAHAAAATAAAAAAAAAAAAAAAAAAAAP//////////XAAAAFMAaQBuAGQAaQBjAG8AAAAHAAAAAwAAAAcAAAAIAAAAAwAAAAYAAAAIAAAASwAAAEAAAAAwAAAABQAAACAAAAABAAAAAQAAABAAAAAAAAAAAAAAAFwBAACgAAAAAAAAAAAAAABcAQAAoAAAACUAAAAMAAAAAg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VAEAAA8AAACLAAAATAEAAJsAAAABAAAAVVWPQSa0j0EPAAAAiwAAACwAAABMAAAABAAAAA4AAACLAAAATgEAAJwAAACkAAAARgBpAHIAbQBhAGQAbwAgAHAAbwByADoAIABSAEkAQwBBAFIARABPACAATQBJAEcAVQBFAEwAIABGAEUAUgBOAEEATgBEAEUAWgAgAE8ATABNAEUARABPAAYAAAADAAAABQAAAAsAAAAHAAAACAAAAAgAAAAEAAAACAAAAAgAAAAFAAAAAwAAAAQAAAAIAAAAAwAAAAgAAAAIAAAACAAAAAkAAAAKAAAABAAAAAwAAAADAAAACQAAAAkAAAAHAAAABgAAAAQAAAAGAAAABwAAAAgAAAAKAAAACAAAAAoAAAAJAAAABwAAAAcAAAAEAAAACgAAAAYAAAAMAAAABwAAAAkAAAAK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WL4YSlVTyro3xhrbJE+BNC4c8LPOOCYrtTtoKRtvoaw=</DigestValue>
    </Reference>
    <Reference Type="http://www.w3.org/2000/09/xmldsig#Object" URI="#idOfficeObject">
      <DigestMethod Algorithm="http://www.w3.org/2001/04/xmlenc#sha256"/>
      <DigestValue>WBaE6+kmnBqUo8yZEzJ+wPRHEhj5GWw6L3vUj/p/KzA=</DigestValue>
    </Reference>
    <Reference Type="http://uri.etsi.org/01903#SignedProperties" URI="#idSignedProperties">
      <Transforms>
        <Transform Algorithm="http://www.w3.org/TR/2001/REC-xml-c14n-20010315"/>
      </Transforms>
      <DigestMethod Algorithm="http://www.w3.org/2001/04/xmlenc#sha256"/>
      <DigestValue>JdVpNbP2GtuOZHuotcizoydoZy9DLIfxDfWXM9T9fcw=</DigestValue>
    </Reference>
    <Reference Type="http://www.w3.org/2000/09/xmldsig#Object" URI="#idValidSigLnImg">
      <DigestMethod Algorithm="http://www.w3.org/2001/04/xmlenc#sha256"/>
      <DigestValue>2G0lb1q62rrzbPjcMc4kdUCwLzE6bvVwPIoNxsGxXSw=</DigestValue>
    </Reference>
    <Reference Type="http://www.w3.org/2000/09/xmldsig#Object" URI="#idInvalidSigLnImg">
      <DigestMethod Algorithm="http://www.w3.org/2001/04/xmlenc#sha256"/>
      <DigestValue>YJuz5W09q7z6002q5ajgkODPsqU9WNrH/YvAI/tdFoE=</DigestValue>
    </Reference>
  </SignedInfo>
  <SignatureValue>dkl8iQqyiiwF8jiSXCl8EXallfy58rlCrLPlf6UgLcVf7iQw15ooDHDatpEaQxVM9uvL9l9TC7vI
mBdQF+rgUqLtpRHX7+VvBiaGiSgZ8kGL4cG3Lmn5yyjw4bhVo6LDYeXH5tqQ39m6VDqZDREBcO6E
DwJNgM85+CR2Z+O8kNDZ1F2UsXXevhgkqg3C7be4wCRLoqSh74COFQ7/9XoJ3wMhVLUunRXW32h5
nsaUA8FfOepzuZpP/bsGrLGdlmn9jmRToUfph3rCVsWARiQjwy+0M5cTZ+kJCag5Eu46utq0rLfd
4ybM1WT8b0rrJ+Rp9YjQfGHjJJSj+XUINPRNHA==</SignatureValue>
  <KeyInfo>
    <X509Data>
      <X509Certificate>MIIIlDCCBnygAwIBAgIUQ8xs3KvpctfYbbfSJ7N/RSexO8gwDQYJKoZIhvcNAQELBQAwgYMxCzAJBgNVBAYTAlBZMQ0wCwYDVQQKDARJQ1BQMTgwNgYDVQQLDC9QcmVzdGFkb3IgQ3VhbGlmaWNhZG8gZGUgU2VydmljaW9zIGRlIENvbmZpYW56YTEWMBQGA1UEBRMNUlVDODAwMjgzNTUtNDETMBEGA1UEAwwKSVRUSSBTQUVDQTAeFw0yNDExMDgxNjQ4MTlaFw0yODExMDcxNjQ4MThaMIHRMQswCQYDVQQGEwJQWTE1MDMGA1UECgwsQ0VSVElGSUNBRE8gQ1VBTElGSUNBRE8gREUgRklSTUEgRUxFQ1RST05JQ0ExCzAJBgNVBAsMAkYzMRIwEAYDVQQFEwlDSTI0OTEzMDgxHjAcBgNVBAQMFUlNUEFHTElBVEVMTEkgQkFSRUlSTzEZMBcGA1UEKgwQQ0FSTE9TIEZSQU5DSVNDTzEvMC0GA1UEAwwmQ0FSTE9TIEZSQU5DSVNDTyBJTVBBR0xJQVRFTExJIEJBUkVJUk8wggEiMA0GCSqGSIb3DQEBAQUAA4IBDwAwggEKAoIBAQCo0KruzXyIUtw0aAyBnhVblaOpbuQH4GJFsd73+Wkk2SbSA4qgxGVfp6GpxzjjjzwviPCU+mRDziLL2oRG/QiaU9DeLFIBaeh90fBtnHiZRui+QB8jLVXNdd/vMGg7nJrwUKUNXvcUcoUVPa1POANqakZJZIS8+vV/2qcLZMP9si38D+aiTXH6pG+Wq0Adex1XoHVaKuTuGK5H+eEBAxRb7PbDhn0ACHEVM0ZXCpdRsSrq1v0eSUhJbvs5N5etS7EUQWiKj1fuE4Hz4uA1K9Hdpv/rvLbro0sY3sU1OwANIZVDutMMvXYlJfz20WTwjI354KnjRAqHLQlSRzhajV0zAgMBAAGjggOuMIIDqjAMBgNVHRMBAf8EAjAAMB8GA1UdIwQYMBaAFN/0/h8zF/N4EXAPAsGUHOPgXNT9MHsGCCsGAQUFBwEBBG8wbTA9BggrBgEFBQcwAoYxaHR0cHM6Ly93d3cuc2VjdXJlLml0dGkuZGlnaXRhbC9jZXJ0cy9jYS1pdHRpLmNlcjAsBggrBgEFBQcwAYYgaHR0cHM6Ly9vY3NwLnNlY3VyZS5pdHRpLmRpZ2l0YWwwawYDVR0RBGQwYoEnY2FybG9zLmltcGFnbGlhdGVsbGlAdWVub2hvbGRpbmcuY29tLnB5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hE6O+H2DJyELzaJuvaFReogc0/4wDgYDVR0PAQH/BAQDAgXgMA0GCSqGSIb3DQEBCwUAA4ICAQB9VErqLR7C89qfbTi9YMWyMn1FDOIqiNnJGpaA/TZL7ZC97EGtDFSBz8IprHW1Awj6546PMRj7r8FEHCSPCVBWVBJ0QJFKgJvCFp3j1EFqab2Xd9fL7SkFaFiN8NgMVht0IiaXrWq6+SUYMwZYeyQFd5EUKxrwGkDjnPxkoMhIpkOn80OTtALdWOHfyTITM2lcSutXX/Fyzym5vpqc1inJkzl9K4CP4/07dIjpeBEQPWmuhrLOi1DvtiO6GatNixSGZRhSEFvTkDf+ulU7189OrklRu+16fOPdD55bCHnrYVzsP/nfWzl+KeopCa/RogWVZmgfnm6ehy/WlVI1V8Ppl/D3hMswDEXI8wj6v+AOx0YpsWFLTljyW0abGwZk9rJx13ShRuz3UfJsm2wyTJBqcy1Cn4w1sSI0cq9JFwNmpml9Ukrf5Zu4JL8oXuBqu9//yV/yK5Frz//pHvlaxwbVMMEUHWOnbat5DfYWZ9CEtEiNnK7ScXa5AE6dhGXdXslw4EhcHuXBKWK30FQZjgu1JyIDxRvHbEv8P9/urJZouot7U1WcVIOKrio7f2O6RfSFaeR+A5O7J4+vwVocKSevaHNI0pwV51QFHSJKtb9QA+H4mZKiXYUmnp14zRxdINsrcvRdhJxU/EYdctY0ultfQMdLbpdgUQpo8E+GLhj5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sZt6LXwaxj6FxRkwdeWEOyWJgb6Mz+iNFbf4TRd+mzY=</DigestValue>
      </Reference>
      <Reference URI="/xl/calcChain.xml?ContentType=application/vnd.openxmlformats-officedocument.spreadsheetml.calcChain+xml">
        <DigestMethod Algorithm="http://www.w3.org/2001/04/xmlenc#sha256"/>
        <DigestValue>1R682IDQoJgCzRNrO6AD5YFZnvgaiZyndlS49zF/0iI=</DigestValue>
      </Reference>
      <Reference URI="/xl/comments1.xml?ContentType=application/vnd.openxmlformats-officedocument.spreadsheetml.comments+xml">
        <DigestMethod Algorithm="http://www.w3.org/2001/04/xmlenc#sha256"/>
        <DigestValue>LLvyVdUazE99ggElRd8S7or14z4xKucHNyA7NXgi4ZQ=</DigestValue>
      </Reference>
      <Reference URI="/xl/comments2.xml?ContentType=application/vnd.openxmlformats-officedocument.spreadsheetml.comments+xml">
        <DigestMethod Algorithm="http://www.w3.org/2001/04/xmlenc#sha256"/>
        <DigestValue>/+BKZTCYe/OFsRvhJ3qVYMGNqSUSTobzKgTJ0XBzdgw=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+Hjd4e475Ciwr9m2HDwoPlSqhWZoLdiSMCCU+imMJqg=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+Hjd4e475Ciwr9m2HDwoPlSqhWZoLdiSMCCU+imMJqg=</DigestValue>
      </Reference>
      <Reference URI="/xl/drawings/drawing1.xml?ContentType=application/vnd.openxmlformats-officedocument.drawing+xml">
        <DigestMethod Algorithm="http://www.w3.org/2001/04/xmlenc#sha256"/>
        <DigestValue>DILNpDx/SUvJpZH/sbkN61O7dYJP5PhTSMERlWw///k=</DigestValue>
      </Reference>
      <Reference URI="/xl/drawings/drawing2.xml?ContentType=application/vnd.openxmlformats-officedocument.drawing+xml">
        <DigestMethod Algorithm="http://www.w3.org/2001/04/xmlenc#sha256"/>
        <DigestValue>OCjXrF+dEQHvWnZifZ/ZGocBpiZq/zyhv94tlq2zV+0=</DigestValue>
      </Reference>
      <Reference URI="/xl/drawings/drawing3.xml?ContentType=application/vnd.openxmlformats-officedocument.drawing+xml">
        <DigestMethod Algorithm="http://www.w3.org/2001/04/xmlenc#sha256"/>
        <DigestValue>zBUHOy3sgxwhLN/IAd9X/qJxIirokBcX55xQKNJcSKg=</DigestValue>
      </Reference>
      <Reference URI="/xl/drawings/drawing4.xml?ContentType=application/vnd.openxmlformats-officedocument.drawing+xml">
        <DigestMethod Algorithm="http://www.w3.org/2001/04/xmlenc#sha256"/>
        <DigestValue>r9KppFFfOViwF7yRiXTQPTWwQ6EIQgzwO0O8aPmkONU=</DigestValue>
      </Reference>
      <Reference URI="/xl/drawings/drawing5.xml?ContentType=application/vnd.openxmlformats-officedocument.drawing+xml">
        <DigestMethod Algorithm="http://www.w3.org/2001/04/xmlenc#sha256"/>
        <DigestValue>xXqbXmm2P9f/LJyi3ULtofNzEMtydl8AFCi70bXE+X4=</DigestValue>
      </Reference>
      <Reference URI="/xl/drawings/drawing6.xml?ContentType=application/vnd.openxmlformats-officedocument.drawing+xml">
        <DigestMethod Algorithm="http://www.w3.org/2001/04/xmlenc#sha256"/>
        <DigestValue>VyY1e6RKq9jss4cgzt8tXtcGcVrbQUt+GGyIL38KQaQ=</DigestValue>
      </Reference>
      <Reference URI="/xl/drawings/drawing7.xml?ContentType=application/vnd.openxmlformats-officedocument.drawing+xml">
        <DigestMethod Algorithm="http://www.w3.org/2001/04/xmlenc#sha256"/>
        <DigestValue>HwrrkP33aV2DxaiNE/ZdMDQCuY12U/omaq6jcaKeHbk=</DigestValue>
      </Reference>
      <Reference URI="/xl/drawings/vmlDrawing1.vml?ContentType=application/vnd.openxmlformats-officedocument.vmlDrawing">
        <DigestMethod Algorithm="http://www.w3.org/2001/04/xmlenc#sha256"/>
        <DigestValue>7OpetSJSQDqYXN32xe9DWtLeXUHZ9l9QtnoZBsWpXnk=</DigestValue>
      </Reference>
      <Reference URI="/xl/drawings/vmlDrawing2.vml?ContentType=application/vnd.openxmlformats-officedocument.vmlDrawing">
        <DigestMethod Algorithm="http://www.w3.org/2001/04/xmlenc#sha256"/>
        <DigestValue>hLDvDGqz5xSrXwqOSIXTXEbkEozCFCtzgl/PcZbdHDA=</DigestValue>
      </Reference>
      <Reference URI="/xl/drawings/vmlDrawing3.vml?ContentType=application/vnd.openxmlformats-officedocument.vmlDrawing">
        <DigestMethod Algorithm="http://www.w3.org/2001/04/xmlenc#sha256"/>
        <DigestValue>NFQ+6ZEjJiYhLHOyAp7gPN03SlPepDG5orVJe2lqVMs=</DigestValue>
      </Reference>
      <Reference URI="/xl/drawings/vmlDrawing4.vml?ContentType=application/vnd.openxmlformats-officedocument.vmlDrawing">
        <DigestMethod Algorithm="http://www.w3.org/2001/04/xmlenc#sha256"/>
        <DigestValue>HIdW+CSQKFmDIhfLm6TPjbe6m1yAXuyA9Bb+Dvfj4jA=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GSSR1xCY8UDlkWDCwA2+NtcTjv6IuoVgS8eM2ARFi7w=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tzGuMmvsM5ERYQpDKKnD+GaweFDHyzzYq9GgUMKYqZw=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CzLlkjx5HfCyOd9dyIX02TToZ2/3dlWFfr7u9bcHU78=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U2vkN6lM0zD2cEdjzF8ML09vF/I0VVsLES6fOC8fM1o=</DigestValue>
      </Reference>
      <Reference URI="/xl/externalLinks/externalLink1.xml?ContentType=application/vnd.openxmlformats-officedocument.spreadsheetml.externalLink+xml">
        <DigestMethod Algorithm="http://www.w3.org/2001/04/xmlenc#sha256"/>
        <DigestValue>NG0aT5pHxhPWwzILCCyjNWN35WFyhK29sKaBXaWEeOU=</DigestValue>
      </Reference>
      <Reference URI="/xl/externalLinks/externalLink2.xml?ContentType=application/vnd.openxmlformats-officedocument.spreadsheetml.externalLink+xml">
        <DigestMethod Algorithm="http://www.w3.org/2001/04/xmlenc#sha256"/>
        <DigestValue>YkceucJ/IaZjjHqLc6a4wXtxJDnFIbw3ASqZwbQKt38=</DigestValue>
      </Reference>
      <Reference URI="/xl/externalLinks/externalLink3.xml?ContentType=application/vnd.openxmlformats-officedocument.spreadsheetml.externalLink+xml">
        <DigestMethod Algorithm="http://www.w3.org/2001/04/xmlenc#sha256"/>
        <DigestValue>xC4xQVc5ijenzxguIn/TTQpusRATlMw+GmBR8++S4qU=</DigestValue>
      </Reference>
      <Reference URI="/xl/externalLinks/externalLink4.xml?ContentType=application/vnd.openxmlformats-officedocument.spreadsheetml.externalLink+xml">
        <DigestMethod Algorithm="http://www.w3.org/2001/04/xmlenc#sha256"/>
        <DigestValue>PfNjqcfXLbYW/cwWPCa/yiU35+J0qH78y10mDUldzEA=</DigestValue>
      </Reference>
      <Reference URI="/xl/media/image1.png?ContentType=image/png">
        <DigestMethod Algorithm="http://www.w3.org/2001/04/xmlenc#sha256"/>
        <DigestValue>WR3Yh66Wk0zjO7s7bSMB1/nrTWYHFNKOknD+HQhatSk=</DigestValue>
      </Reference>
      <Reference URI="/xl/media/image2.png?ContentType=image/png">
        <DigestMethod Algorithm="http://www.w3.org/2001/04/xmlenc#sha256"/>
        <DigestValue>m6HC5o2NxBvkDUuTZo2Mp3p4SnXGjQgEAyVz4i8LF9s=</DigestValue>
      </Reference>
      <Reference URI="/xl/media/image3.emf?ContentType=image/x-emf">
        <DigestMethod Algorithm="http://www.w3.org/2001/04/xmlenc#sha256"/>
        <DigestValue>plQrE5c3jZ/5eqz4RT3PGDAXRKtSCj7isjRmsDAC1/k=</DigestValue>
      </Reference>
      <Reference URI="/xl/media/image4.emf?ContentType=image/x-emf">
        <DigestMethod Algorithm="http://www.w3.org/2001/04/xmlenc#sha256"/>
        <DigestValue>ppjeIuy/FYPWZ9NZfIuv7xFrKvad7zfKgtcUitMhY58=</DigestValue>
      </Reference>
      <Reference URI="/xl/media/image5.emf?ContentType=image/x-emf">
        <DigestMethod Algorithm="http://www.w3.org/2001/04/xmlenc#sha256"/>
        <DigestValue>We8bYXg+e8DtCUNzxpFgFRg6lPxF8GPpBgsRQrTQQmI=</DigestValue>
      </Reference>
      <Reference URI="/xl/media/image6.emf?ContentType=image/x-emf">
        <DigestMethod Algorithm="http://www.w3.org/2001/04/xmlenc#sha256"/>
        <DigestValue>deFHxd8VkTV+F/MsOF2yK2a4iASeusqMDV3vQXAqR78=</DigestValue>
      </Reference>
      <Reference URI="/xl/media/image7.emf?ContentType=image/x-emf">
        <DigestMethod Algorithm="http://www.w3.org/2001/04/xmlenc#sha256"/>
        <DigestValue>UmCCTsVgFUdgBIVPZm7iyfC0J/KqCIgYdrhU3qzNEQ0=</DigestValue>
      </Reference>
      <Reference URI="/xl/persons/person.xml?ContentType=application/vnd.ms-excel.person+xml">
        <DigestMethod Algorithm="http://www.w3.org/2001/04/xmlenc#sha256"/>
        <DigestValue>aKi3UvYZzi5jHz4tbXWeVtHixrK6Ig8cwmI5LcFJlb4=</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10.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KV0RERGgdjLzj1q7jGVWM4bY91hGLlP8v/5mjY4cYMk=</DigestValue>
      </Reference>
      <Reference URI="/xl/printerSettings/printerSettings4.bin?ContentType=application/vnd.openxmlformats-officedocument.spreadsheetml.printerSettings">
        <DigestMethod Algorithm="http://www.w3.org/2001/04/xmlenc#sha256"/>
        <DigestValue>w1VLarp0ehtIp2/K7u6J3YuqLx3L6VeSYQdigiwGjGg=</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nTEa0Our61uNFgVJSZGWSUhw76OEhZntOSZwXsANoZw=</DigestValue>
      </Reference>
      <Reference URI="/xl/sharedStrings.xml?ContentType=application/vnd.openxmlformats-officedocument.spreadsheetml.sharedStrings+xml">
        <DigestMethod Algorithm="http://www.w3.org/2001/04/xmlenc#sha256"/>
        <DigestValue>tW+lLQW/RNAcVmbELMV6j6WuKunVQseedy5iesGzbYE=</DigestValue>
      </Reference>
      <Reference URI="/xl/styles.xml?ContentType=application/vnd.openxmlformats-officedocument.spreadsheetml.styles+xml">
        <DigestMethod Algorithm="http://www.w3.org/2001/04/xmlenc#sha256"/>
        <DigestValue>fKJjluXeRPHTZcgvEQKKvxyTsAy9LZAuaqmQ4PLzjjA=</DigestValue>
      </Reference>
      <Reference URI="/xl/theme/theme1.xml?ContentType=application/vnd.openxmlformats-officedocument.theme+xml">
        <DigestMethod Algorithm="http://www.w3.org/2001/04/xmlenc#sha256"/>
        <DigestValue>YNeH5J+J9RxutazRnaWBrYU5Xm5oQzBJ7Lrr3bNNcJw=</DigestValue>
      </Reference>
      <Reference URI="/xl/threadedComments/threadedComment1.xml?ContentType=application/vnd.ms-excel.threadedcomments+xml">
        <DigestMethod Algorithm="http://www.w3.org/2001/04/xmlenc#sha256"/>
        <DigestValue>73E3qQRxHnyoTDNGGoChafGcRYD5KNqvU/Ln5DhtqUw=</DigestValue>
      </Reference>
      <Reference URI="/xl/threadedComments/threadedComment2.xml?ContentType=application/vnd.ms-excel.threadedcomments+xml">
        <DigestMethod Algorithm="http://www.w3.org/2001/04/xmlenc#sha256"/>
        <DigestValue>eW4phQ8uyOjKO6NNnhoWW3w5TgPNDLpne9RcCeJ7ex8=</DigestValue>
      </Reference>
      <Reference URI="/xl/workbook.xml?ContentType=application/vnd.openxmlformats-officedocument.spreadsheetml.sheet.main+xml">
        <DigestMethod Algorithm="http://www.w3.org/2001/04/xmlenc#sha256"/>
        <DigestValue>spdm658jN9aG7q22uCYF9f7yz8OZBV7zdvhjL9/NPJ4=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nCoFKm0LwSIMgxKf4fTHCAaQPTmQMcrY8yJPMyTnODE=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lYP3ZLdzwefrKRglWlmHYUFa0Ceh4tLRwtTPviEbZzE=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RYNLOMF1tAWOhhCxbeaMdFsUicpKnBrAh+llX7t3LHY=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nHPw+5hx4RwGoVpoNjxKF5awpzgTSuyJbHpK6hRN3b8=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iCVOH+dXPW5Yow03OFzE3KFxd7gLMdb90NF1eBlmABk=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4N5VJUYUiQE50Px6BHAtH+Ub3QsrIt/FKoM1NcrDGa0=</DigestValue>
      </Reference>
      <Reference URI="/xl/worksheets/sheet1.xml?ContentType=application/vnd.openxmlformats-officedocument.spreadsheetml.worksheet+xml">
        <DigestMethod Algorithm="http://www.w3.org/2001/04/xmlenc#sha256"/>
        <DigestValue>VR+j+2S5hluOVnOR2IW83eQmAbsV8Kvuehn26t2fO/A=</DigestValue>
      </Reference>
      <Reference URI="/xl/worksheets/sheet10.xml?ContentType=application/vnd.openxmlformats-officedocument.spreadsheetml.worksheet+xml">
        <DigestMethod Algorithm="http://www.w3.org/2001/04/xmlenc#sha256"/>
        <DigestValue>ZjcFGiTJ3BI7G0BGnhR+UiGjF/1XPwsnKf6MZLSGmLo=</DigestValue>
      </Reference>
      <Reference URI="/xl/worksheets/sheet11.xml?ContentType=application/vnd.openxmlformats-officedocument.spreadsheetml.worksheet+xml">
        <DigestMethod Algorithm="http://www.w3.org/2001/04/xmlenc#sha256"/>
        <DigestValue>rBR2iGqNc/Ex2tXxjiwaaQNwEF12SX4RewreLX3erqo=</DigestValue>
      </Reference>
      <Reference URI="/xl/worksheets/sheet12.xml?ContentType=application/vnd.openxmlformats-officedocument.spreadsheetml.worksheet+xml">
        <DigestMethod Algorithm="http://www.w3.org/2001/04/xmlenc#sha256"/>
        <DigestValue>Rp6z2uv94pd3YmJccDQGGHqJ+wWOCSZKrhKXlgtaH+A=</DigestValue>
      </Reference>
      <Reference URI="/xl/worksheets/sheet13.xml?ContentType=application/vnd.openxmlformats-officedocument.spreadsheetml.worksheet+xml">
        <DigestMethod Algorithm="http://www.w3.org/2001/04/xmlenc#sha256"/>
        <DigestValue>n/se8Pf3XDZacXuZDQHCuX7u3i7BWBoZh4GZT9FTb2U=</DigestValue>
      </Reference>
      <Reference URI="/xl/worksheets/sheet14.xml?ContentType=application/vnd.openxmlformats-officedocument.spreadsheetml.worksheet+xml">
        <DigestMethod Algorithm="http://www.w3.org/2001/04/xmlenc#sha256"/>
        <DigestValue>eB/O88Hkrl3SUTL3/50eH7L8DgeM/UMdOBNUWxAVO+I=</DigestValue>
      </Reference>
      <Reference URI="/xl/worksheets/sheet15.xml?ContentType=application/vnd.openxmlformats-officedocument.spreadsheetml.worksheet+xml">
        <DigestMethod Algorithm="http://www.w3.org/2001/04/xmlenc#sha256"/>
        <DigestValue>THoGrTyp0nXdDvPzLSjAcfAhVwSEucY2JTIpTz1+IFE=</DigestValue>
      </Reference>
      <Reference URI="/xl/worksheets/sheet2.xml?ContentType=application/vnd.openxmlformats-officedocument.spreadsheetml.worksheet+xml">
        <DigestMethod Algorithm="http://www.w3.org/2001/04/xmlenc#sha256"/>
        <DigestValue>GwQ1YDYHyQ26oaB75CVv9Wn7KIdpH5nDXmk9KAdb9O4=</DigestValue>
      </Reference>
      <Reference URI="/xl/worksheets/sheet3.xml?ContentType=application/vnd.openxmlformats-officedocument.spreadsheetml.worksheet+xml">
        <DigestMethod Algorithm="http://www.w3.org/2001/04/xmlenc#sha256"/>
        <DigestValue>jA/t8tZB8xYLsArWM1z1+2wYfu+p3zZBowFcTY1FKoA=</DigestValue>
      </Reference>
      <Reference URI="/xl/worksheets/sheet4.xml?ContentType=application/vnd.openxmlformats-officedocument.spreadsheetml.worksheet+xml">
        <DigestMethod Algorithm="http://www.w3.org/2001/04/xmlenc#sha256"/>
        <DigestValue>5S0584PoTVG+hRcewyLfUox63yb1DH455wVh02sO8Tc=</DigestValue>
      </Reference>
      <Reference URI="/xl/worksheets/sheet5.xml?ContentType=application/vnd.openxmlformats-officedocument.spreadsheetml.worksheet+xml">
        <DigestMethod Algorithm="http://www.w3.org/2001/04/xmlenc#sha256"/>
        <DigestValue>OF9aYdf/dpEP/IdwfsHzpoXLeaDnXk9gxS22iPI02qc=</DigestValue>
      </Reference>
      <Reference URI="/xl/worksheets/sheet6.xml?ContentType=application/vnd.openxmlformats-officedocument.spreadsheetml.worksheet+xml">
        <DigestMethod Algorithm="http://www.w3.org/2001/04/xmlenc#sha256"/>
        <DigestValue>v19IpOscY9Ti6LCeCzLp3SPLmbYzOWsFScXMVUWP4QQ=</DigestValue>
      </Reference>
      <Reference URI="/xl/worksheets/sheet7.xml?ContentType=application/vnd.openxmlformats-officedocument.spreadsheetml.worksheet+xml">
        <DigestMethod Algorithm="http://www.w3.org/2001/04/xmlenc#sha256"/>
        <DigestValue>nKO9fJZQ83SStiTteT5tYEqCJSIPP23c4a688UV3lrg=</DigestValue>
      </Reference>
      <Reference URI="/xl/worksheets/sheet8.xml?ContentType=application/vnd.openxmlformats-officedocument.spreadsheetml.worksheet+xml">
        <DigestMethod Algorithm="http://www.w3.org/2001/04/xmlenc#sha256"/>
        <DigestValue>eco4JJdJWxRjQyCBwb0M3WN1JWKWwoW7BhF6V5C3pXQ=</DigestValue>
      </Reference>
      <Reference URI="/xl/worksheets/sheet9.xml?ContentType=application/vnd.openxmlformats-officedocument.spreadsheetml.worksheet+xml">
        <DigestMethod Algorithm="http://www.w3.org/2001/04/xmlenc#sha256"/>
        <DigestValue>s6GjHFdmUUy0PZUnCVk5H1A+oLjfc1BPMph5OoYCqVA=</DigestValue>
      </Reference>
    </Manifest>
    <SignatureProperties>
      <SignatureProperty Id="idSignatureTime" Target="#idPackageSignature">
        <mdssi:SignatureTime xmlns:mdssi="http://schemas.openxmlformats.org/package/2006/digital-signature">
          <mdssi:Format>YYYY-MM-DDThh:mm:ssTZD</mdssi:Format>
          <mdssi:Value>2026-03-30T15:02:46Z</mdssi:Value>
        </mdssi:SignatureTime>
      </SignatureProperty>
    </SignatureProperties>
  </Object>
  <Object Id="idOfficeObject">
    <SignatureProperties>
      <SignatureProperty Id="idOfficeV1Details" Target="#idPackageSignature">
        <SignatureInfoV1 xmlns="http://schemas.microsoft.com/office/2006/digsig">
          <SetupID>{CBEC291E-29B1-4F47-940A-BFB391EBBC33}</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16.0.19725/27</OfficeVersion>
          <ApplicationVersion>16.0.19725</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2026-03-30T15:02:46Z</xd:SigningTime>
          <xd:SigningCertificate>
            <xd:Cert>
              <xd:CertDigest>
                <DigestMethod Algorithm="http://www.w3.org/2001/04/xmlenc#sha256"/>
                <DigestValue>0aowEloy7YjjQdSB3hWBY11o7kQAvKxvcwADWTPlyTI=</DigestValue>
              </xd:CertDigest>
              <xd:IssuerSerial>
                <X509IssuerName>CN=ITTI SAECA, SERIALNUMBER=RUC80028355-4, OU=Prestador Cualificado de Servicios de Confianza, O=ICPP, C=PY</X509IssuerName>
                <X509SerialNumber>387061216883208969700584112730396316537537510344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dDCCBVygAwIBAgIQJvpsDVXC/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Lh4XLBwNqK6CPpKVsYj0PXwE4MBiEuly7eRinkg/tiHYZ6WlMpXx9EFML9Q5IOUpoirnTL3SU9GBMv9NuPnjNCz4DcOq+BDV/FGHbg1myHB//BzhIZcPixL3x+z0g8l8BRQIWZw0uDPPj9SwiL3nR/EMzjMFGFysN68uQG0973DM4rhfpivqAyt7Ef2ZKIfKRV6usJxbuUiYXpe/ZMlUI8uslAZBJlsTgFMWbyuhMQW9Wb+ksvnU4ojnPzRnvNPNY5ROEfIs2zrPR4FYNHfWUjl4H7p/CbFytO1OhMsoqd8t2aXR8N773fiCEq8xWdhQZM7qSJGgXIIF0q9UOfzJBT3lWgJGE+i6KDY/tGVxLVI/aHlsf6wOS7YUF67FjH6WgAgiCRHrNh+frEHah7Qo2iNZBVlm584qlE6KRRnxEQY4WfPK8ryM7oAdXvtKvqxJlWwHPcx2f7xy7g0Q0tp926IC9gM8zPf8wcrnR3jZU2Gox7mktorBhkO077quPWQvwUWzOA+hDOFUZqK2jeMYqp4WnaJNppZzDLrC/3c2zGVKRde4Z8/HUXyAR5oNDu9gqPhA5AoVgnVQcVipHxIyLr6/cYIGx3tFAQ+VjWJmF3koGBYwWGN2XtNgkFCAbyRCO+PX+od9o893BXRLauaxEd5dXctGGf3pHG1+2WWUbAgMBAAGjggH1MIIB8TASBgNVHRMBAf8ECDAGAQH/AgEAMA4GA1UdDwEB/wQEAwIBBjAdBgNVHQ4EFgQU3/T+HzMX83gRcA8CwZQc4+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MSnq0jlKSiVcuHjg/nA0L0jbGcwyVIJ3aX4TaCYPwBUu36aWxQVAUDn4FBSFxKHKG9x6z8RWAa8xDo+W6mL7zRo6oZpfB5+QLkhAjhX1NNncm9w097zWt8gZ3DIZxi+FARhtdH4WC5i8JMSsNGeR+dMeLHJeMjpQBUyDvsMf9QKNtq0K2poxAkMAW++uKg9UKkTcOo3otzQ8UJIAtKUf+L1cCYMDx71c44M6G9xqxkHxc/9IK4sqyOGtLyxeXK7O/qJwrkJc2ccyNMnzttJ+veiTu1dYBmuD2Z8KVuxKby484y1oL5qY2vJtnYkq91ZtkPJQ/6Um1pi/C0iwjBSEQoWGNIppjYwefG3lFOc2MSzjQKTaTpySPcXafn76TZcknL9IkTYI4iJcgCiNKYZY19Wv838JhzKsJwfjAdwg75oqqljgC/voDIzUkXJdRCII9qkRV7HwUAaE9e+nd7m4FVmQOOa33AXr2hkCNWMjyAee4Y/0fX2UJus9ztXht/k+jalIrV5DPaUqK/KIG5wsk9rf+KAxnpcUZdnC43iY5RORT3fuglJa8+JGLX8T/pLorvgJHQ4LO0lOj1c9buj2teXZk7GnFt/owdKSEb0dX+8xlnQw1tkJcIXopW/2PSvo+iVBhk94QJuuQNy/giMub0JSHuEH9kgWMuYbJkxQ==</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0BAAB/AAAAAAAAAAAAAAC1GgAAuQoAACBFTUYAAAEArJAAAMA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9gAAAAMwAwAC8AMwAvADIAMAAyADYAKx4GAAAABgAAAAQAAAAGAAAABAAAAAYAAAAGAAAABg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EYAAAAoAAAAHAAAAEdESUMCAAAAAAAAAAAAAABtAAAAPQAAAAAAAAAhAAAACAAAAGIAAAAMAAAAAQAAABUAAAAMAAAABAAAABUAAAAMAAAABAAAAFEAAABcdgAAKQAAABkAAAB6AAAARg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YAAAAUAAAACAAAAEdESUMDAAAAIgAAAAwAAAD/////IgAAAAwAAAD/////JQAAAAwAAAANAACAIgAAAAwAAAD/////IgAAAAwAAAD+////JwAAABgAAAAEAAAAAAAAAP///wAAAAAAJQAAAAwAAAAEAAAATAAAAGQAAAAAAAAAUAAAAD0BAAB8AAAAAAAAAF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nAAAAGAAAAAQAAAAAAAAA////AAAAAAAlAAAADAAAAAQAAABMAAAAZAAAAAkAAABgAAAA/wAAAGwAAAAJAAAAYAAAAPcAAAANAAAAIQDwAAAAAAAAAAAAAACAPwAAAAAAAAAAAACAPwAAAAAAAAAAAAAAAAAAAAAAAAAAAAAAAAAAAAAAAAAAJQAAAAwAAAAAAACAKAAAAAwAAAAEAAAAJQAAAAwAAAABAAAAGAAAAAwAAAAAAAAAEgAAAAwAAAABAAAAHgAAABgAAAAJAAAAYAAAAAABAABtAAAAJQAAAAwAAAABAAAAVAAAAMAAAAAKAAAAYAAAAHIAAABsAAAAAQAAAAAArEE5jqtBCgAAAGAAAAATAAAATAAAAAAAAAAAAAAAAAAAAP//////////dAAAAFIAZQBwAHIAZQBzAGUAbgB0AGEAbgB0AGUAIABMAGUAZwBhAGwAAAAHAAAABgAAAAcAAAAEAAAABgAAAAUAAAAGAAAABwAAAAQAAAAGAAAABwAAAAQAAAAGAAAAAwAAAAUAAAAGAAAABwAAAAYAAAADAAAASwAAAEAAAAAwAAAABQAAACAAAAABAAAAAQAAABAAAAAAAAAAAAAAAD4BAACAAAAAAAAAAAAAAAA+AQAAgAAAACUAAAAMAAAAAgAAACcAAAAYAAAABAAAAAAAAAD///8AAAAAACUAAAAMAAAABAAAAEwAAABkAAAACQAAAHAAAAA0AQAAfAAAAAkAAABwAAAALAEAAA0AAAAhAPAAAAAAAAAAAAAAAIA/AAAAAAAAAAAAAIA/AAAAAAAAAAAAAAAAAAAAAAAAAAAAAAAAAAAAAAAAAAAlAAAADAAAAAAAAIAoAAAADAAAAAQAAAAlAAAADAAAAAEAAAAYAAAADAAAAAAAAAASAAAADAAAAAEAAAAWAAAADAAAAAAAAABUAAAAgAEAAAoAAABwAAAAMwEAAHwAAAABAAAAAACsQTmOq0EKAAAAcAAAADMAAABMAAAABAAAAAkAAABwAAAANQEAAH0AAAC0AAAARgBpAHIAbQBhAGQAbwAgAHAAbwByADoAIABDAEEAUgBMAE8AUwAgAEYAUgBBAE4AQwBJAFMAQwBPACAASQBNAFAAQQBHAEwASQBBAFQARQBMAEwASQAgAEIAQQBSAEUASQBSAE8AAAAGAAAAAwAAAAQAAAAJAAAABgAAAAcAAAAHAAAAAwAAAAcAAAAHAAAABAAAAAMAAAADAAAABwAAAAcAAAAHAAAABQAAAAkAAAAGAAAAAwAAAAYAAAAHAAAABwAAAAgAAAAHAAAAAwAAAAYAAAAHAAAACQAAAAMAAAADAAAACgAAAAYAAAAHAAAACAAAAAUAAAADAAAABwAAAAUAAAAGAAAABQAAAAUAAAADAAAAAwAAAAcAAAAHAAAABwAAAAYAAAADAAAABwAAAAkAAAAWAAAADAAAAAAAAAAlAAAADAAAAAIAAAAOAAAAFAAAAAAAAAAQAAAAFAAAAA==</Object>
  <Object Id="idInvalidSigLnImg">AQAAAGwAAAAAAAAAAAAAAD0BAAB/AAAAAAAAAAAAAAC1GgAAuQoAACBFTUYAAAEAHJYAAMc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EYAAAAoAAAAHAAAAEdESUMCAAAAAAAAAAAAAABtAAAAPQAAAAAAAAAhAAAACAAAAGIAAAAMAAAAAQAAABUAAAAMAAAABAAAABUAAAAMAAAABAAAAFEAAABcdgAAKQAAABkAAAB6AAAARg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YAAAAUAAAACAAAAEdESUMDAAAAIgAAAAwAAAD/////IgAAAAwAAAD/////JQAAAAwAAAANAACAIgAAAAwAAAD/////IgAAAAwAAAD+////JwAAABgAAAAEAAAAAAAAAP///wAAAAAAJQAAAAwAAAAEAAAATAAAAGQAAAAAAAAAUAAAAD0BAAB8AAAAAAAAAF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nAAAAGAAAAAQAAAAAAAAA////AAAAAAAlAAAADAAAAAQAAABMAAAAZAAAAAkAAABgAAAA/wAAAGwAAAAJAAAAYAAAAPcAAAANAAAAIQDwAAAAAAAAAAAAAACAPwAAAAAAAAAAAACAPwAAAAAAAAAAAAAAAAAAAAAAAAAAAAAAAAAAAAAAAAAAJQAAAAwAAAAAAACAKAAAAAwAAAAEAAAAJQAAAAwAAAABAAAAGAAAAAwAAAAAAAAAEgAAAAwAAAABAAAAHgAAABgAAAAJAAAAYAAAAAABAABtAAAAJQAAAAwAAAABAAAAVAAAAMAAAAAKAAAAYAAAAHIAAABsAAAAAQAAAAAArEE5jqtBCgAAAGAAAAATAAAATAAAAAAAAAAAAAAAAAAAAP//////////dAAAAFIAZQBwAHIAZQBzAGUAbgB0AGEAbgB0AGUAIABMAGUAZwBhAGwAAAAHAAAABgAAAAcAAAAEAAAABgAAAAUAAAAGAAAABwAAAAQAAAAGAAAABwAAAAQAAAAGAAAAAwAAAAUAAAAGAAAABwAAAAYAAAADAAAASwAAAEAAAAAwAAAABQAAACAAAAABAAAAAQAAABAAAAAAAAAAAAAAAD4BAACAAAAAAAAAAAAAAAA+AQAAgAAAACUAAAAMAAAAAgAAACcAAAAYAAAABAAAAAAAAAD///8AAAAAACUAAAAMAAAABAAAAEwAAABkAAAACQAAAHAAAAA0AQAAfAAAAAkAAABwAAAALAEAAA0AAAAhAPAAAAAAAAAAAAAAAIA/AAAAAAAAAAAAAIA/AAAAAAAAAAAAAAAAAAAAAAAAAAAAAAAAAAAAAAAAAAAlAAAADAAAAAAAAIAoAAAADAAAAAQAAAAlAAAADAAAAAEAAAAYAAAADAAAAAAAAAASAAAADAAAAAEAAAAWAAAADAAAAAAAAABUAAAAgAEAAAoAAABwAAAAMwEAAHwAAAABAAAAAACsQTmOq0EKAAAAcAAAADMAAABMAAAABAAAAAkAAABwAAAANQEAAH0AAAC0AAAARgBpAHIAbQBhAGQAbwAgAHAAbwByADoAIABDAEEAUgBMAE8AUwAgAEYAUgBBAE4AQwBJAFMAQwBPACAASQBNAFAAQQBHAEwASQBBAFQARQBMAEwASQAgAEIAQQBSAEUASQBSAE8AAAAGAAAAAwAAAAQAAAAJAAAABgAAAAcAAAAHAAAAAwAAAAcAAAAHAAAABAAAAAMAAAADAAAABwAAAAcAAAAHAAAABQAAAAkAAAAGAAAAAwAAAAYAAAAHAAAABwAAAAgAAAAHAAAAAwAAAAYAAAAHAAAACQAAAAMAAAADAAAACgAAAAYAAAAHAAAACAAAAAUAAAADAAAABwAAAAUAAAAGAAAABQAAAAUAAAADAAAAAwAAAAcAAAAHAAAABwAAAAYAAAADAAAABwAAAAk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CVlE5klwX0hH7/E3wWIYC60xuSRPZFqnAakqVWangwk=</DigestValue>
    </Reference>
    <Reference Type="http://www.w3.org/2000/09/xmldsig#Object" URI="#idOfficeObject">
      <DigestMethod Algorithm="http://www.w3.org/2001/04/xmlenc#sha256"/>
      <DigestValue>tLdkaQ8gyfdaC52tF7U6zFCm9y1vyXalNGvnLHlSTWw=</DigestValue>
    </Reference>
    <Reference Type="http://uri.etsi.org/01903#SignedProperties" URI="#idSignedProperties">
      <Transforms>
        <Transform Algorithm="http://www.w3.org/TR/2001/REC-xml-c14n-20010315"/>
      </Transforms>
      <DigestMethod Algorithm="http://www.w3.org/2001/04/xmlenc#sha256"/>
      <DigestValue>ohJPcftZb5trSi2G+gtloEl7SyYuWbzlbVU3kDUjeOY=</DigestValue>
    </Reference>
    <Reference Type="http://www.w3.org/2000/09/xmldsig#Object" URI="#idValidSigLnImg">
      <DigestMethod Algorithm="http://www.w3.org/2001/04/xmlenc#sha256"/>
      <DigestValue>EG3eyIGopAm3Ct4gVMSqfQzVmfQMEDHBZQU3ozPy+Uw=</DigestValue>
    </Reference>
    <Reference Type="http://www.w3.org/2000/09/xmldsig#Object" URI="#idInvalidSigLnImg">
      <DigestMethod Algorithm="http://www.w3.org/2001/04/xmlenc#sha256"/>
      <DigestValue>Z1R13fXDMeynfmyiBg84ikLUAbD5Vh9gRCZdo3ZEAv4=</DigestValue>
    </Reference>
  </SignedInfo>
  <SignatureValue>YWBx/eS8/vW82EzTk3pJnwUgtweqPwTnFEQchw0+mvw/rrMfeZC/nAGH9FvHJVSE5gItsH2DOBYk
7WDmE6j/vXPkwDR9Z+ygpPWoYfW+b6mVOwfR/ceP3dhIzb3bocy7ALByIfzoLqPfprjncEKPleDj
9LidCuPEv8EROLEtQGPLCQ1EVNdTAr7Pm3Zd1UT1avLoEvZynRVF1Vr9rmt4swF3E5wFyUpfeSyq
4kQ5NywatDRv9zMwMnpzn0g5br7xuST8ZoMa/zsrIy/2FZ9Wwk4oRovnp4hW2V/McEcJU3kmlTcY
Rur4oT7I3EiZYli2KP66a+I4XmdEs/OqMSYbbA==</SignatureValue>
  <KeyInfo>
    <X509Data>
      <X509Certificate>MIIIlDCCBnygAwIBAgIUQ8xs3KvpctfYbbfSJ7N/RSexO8gwDQYJKoZIhvcNAQELBQAwgYMxCzAJBgNVBAYTAlBZMQ0wCwYDVQQKDARJQ1BQMTgwNgYDVQQLDC9QcmVzdGFkb3IgQ3VhbGlmaWNhZG8gZGUgU2VydmljaW9zIGRlIENvbmZpYW56YTEWMBQGA1UEBRMNUlVDODAwMjgzNTUtNDETMBEGA1UEAwwKSVRUSSBTQUVDQTAeFw0yNDExMDgxNjQ4MTlaFw0yODExMDcxNjQ4MThaMIHRMQswCQYDVQQGEwJQWTE1MDMGA1UECgwsQ0VSVElGSUNBRE8gQ1VBTElGSUNBRE8gREUgRklSTUEgRUxFQ1RST05JQ0ExCzAJBgNVBAsMAkYzMRIwEAYDVQQFEwlDSTI0OTEzMDgxHjAcBgNVBAQMFUlNUEFHTElBVEVMTEkgQkFSRUlSTzEZMBcGA1UEKgwQQ0FSTE9TIEZSQU5DSVNDTzEvMC0GA1UEAwwmQ0FSTE9TIEZSQU5DSVNDTyBJTVBBR0xJQVRFTExJIEJBUkVJUk8wggEiMA0GCSqGSIb3DQEBAQUAA4IBDwAwggEKAoIBAQCo0KruzXyIUtw0aAyBnhVblaOpbuQH4GJFsd73+Wkk2SbSA4qgxGVfp6GpxzjjjzwviPCU+mRDziLL2oRG/QiaU9DeLFIBaeh90fBtnHiZRui+QB8jLVXNdd/vMGg7nJrwUKUNXvcUcoUVPa1POANqakZJZIS8+vV/2qcLZMP9si38D+aiTXH6pG+Wq0Adex1XoHVaKuTuGK5H+eEBAxRb7PbDhn0ACHEVM0ZXCpdRsSrq1v0eSUhJbvs5N5etS7EUQWiKj1fuE4Hz4uA1K9Hdpv/rvLbro0sY3sU1OwANIZVDutMMvXYlJfz20WTwjI354KnjRAqHLQlSRzhajV0zAgMBAAGjggOuMIIDqjAMBgNVHRMBAf8EAjAAMB8GA1UdIwQYMBaAFN/0/h8zF/N4EXAPAsGUHOPgXNT9MHsGCCsGAQUFBwEBBG8wbTA9BggrBgEFBQcwAoYxaHR0cHM6Ly93d3cuc2VjdXJlLml0dGkuZGlnaXRhbC9jZXJ0cy9jYS1pdHRpLmNlcjAsBggrBgEFBQcwAYYgaHR0cHM6Ly9vY3NwLnNlY3VyZS5pdHRpLmRpZ2l0YWwwawYDVR0RBGQwYoEnY2FybG9zLmltcGFnbGlhdGVsbGlAdWVub2hvbGRpbmcuY29tLnB5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hE6O+H2DJyELzaJuvaFReogc0/4wDgYDVR0PAQH/BAQDAgXgMA0GCSqGSIb3DQEBCwUAA4ICAQB9VErqLR7C89qfbTi9YMWyMn1FDOIqiNnJGpaA/TZL7ZC97EGtDFSBz8IprHW1Awj6546PMRj7r8FEHCSPCVBWVBJ0QJFKgJvCFp3j1EFqab2Xd9fL7SkFaFiN8NgMVht0IiaXrWq6+SUYMwZYeyQFd5EUKxrwGkDjnPxkoMhIpkOn80OTtALdWOHfyTITM2lcSutXX/Fyzym5vpqc1inJkzl9K4CP4/07dIjpeBEQPWmuhrLOi1DvtiO6GatNixSGZRhSEFvTkDf+ulU7189OrklRu+16fOPdD55bCHnrYVzsP/nfWzl+KeopCa/RogWVZmgfnm6ehy/WlVI1V8Ppl/D3hMswDEXI8wj6v+AOx0YpsWFLTljyW0abGwZk9rJx13ShRuz3UfJsm2wyTJBqcy1Cn4w1sSI0cq9JFwNmpml9Ukrf5Zu4JL8oXuBqu9//yV/yK5Frz//pHvlaxwbVMMEUHWOnbat5DfYWZ9CEtEiNnK7ScXa5AE6dhGXdXslw4EhcHuXBKWK30FQZjgu1JyIDxRvHbEv8P9/urJZouot7U1WcVIOKrio7f2O6RfSFaeR+A5O7J4+vwVocKSevaHNI0pwV51QFHSJKtb9QA+H4mZKiXYUmnp14zRxdINsrcvRdhJxU/EYdctY0ultfQMdLbpdgUQpo8E+GLhj5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sZt6LXwaxj6FxRkwdeWEOyWJgb6Mz+iNFbf4TRd+mzY=</DigestValue>
      </Reference>
      <Reference URI="/xl/calcChain.xml?ContentType=application/vnd.openxmlformats-officedocument.spreadsheetml.calcChain+xml">
        <DigestMethod Algorithm="http://www.w3.org/2001/04/xmlenc#sha256"/>
        <DigestValue>1R682IDQoJgCzRNrO6AD5YFZnvgaiZyndlS49zF/0iI=</DigestValue>
      </Reference>
      <Reference URI="/xl/comments1.xml?ContentType=application/vnd.openxmlformats-officedocument.spreadsheetml.comments+xml">
        <DigestMethod Algorithm="http://www.w3.org/2001/04/xmlenc#sha256"/>
        <DigestValue>LLvyVdUazE99ggElRd8S7or14z4xKucHNyA7NXgi4ZQ=</DigestValue>
      </Reference>
      <Reference URI="/xl/comments2.xml?ContentType=application/vnd.openxmlformats-officedocument.spreadsheetml.comments+xml">
        <DigestMethod Algorithm="http://www.w3.org/2001/04/xmlenc#sha256"/>
        <DigestValue>/+BKZTCYe/OFsRvhJ3qVYMGNqSUSTobzKgTJ0XBzdgw=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+Hjd4e475Ciwr9m2HDwoPlSqhWZoLdiSMCCU+imMJqg=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+Hjd4e475Ciwr9m2HDwoPlSqhWZoLdiSMCCU+imMJqg=</DigestValue>
      </Reference>
      <Reference URI="/xl/drawings/drawing1.xml?ContentType=application/vnd.openxmlformats-officedocument.drawing+xml">
        <DigestMethod Algorithm="http://www.w3.org/2001/04/xmlenc#sha256"/>
        <DigestValue>DILNpDx/SUvJpZH/sbkN61O7dYJP5PhTSMERlWw///k=</DigestValue>
      </Reference>
      <Reference URI="/xl/drawings/drawing2.xml?ContentType=application/vnd.openxmlformats-officedocument.drawing+xml">
        <DigestMethod Algorithm="http://www.w3.org/2001/04/xmlenc#sha256"/>
        <DigestValue>OCjXrF+dEQHvWnZifZ/ZGocBpiZq/zyhv94tlq2zV+0=</DigestValue>
      </Reference>
      <Reference URI="/xl/drawings/drawing3.xml?ContentType=application/vnd.openxmlformats-officedocument.drawing+xml">
        <DigestMethod Algorithm="http://www.w3.org/2001/04/xmlenc#sha256"/>
        <DigestValue>zBUHOy3sgxwhLN/IAd9X/qJxIirokBcX55xQKNJcSKg=</DigestValue>
      </Reference>
      <Reference URI="/xl/drawings/drawing4.xml?ContentType=application/vnd.openxmlformats-officedocument.drawing+xml">
        <DigestMethod Algorithm="http://www.w3.org/2001/04/xmlenc#sha256"/>
        <DigestValue>r9KppFFfOViwF7yRiXTQPTWwQ6EIQgzwO0O8aPmkONU=</DigestValue>
      </Reference>
      <Reference URI="/xl/drawings/drawing5.xml?ContentType=application/vnd.openxmlformats-officedocument.drawing+xml">
        <DigestMethod Algorithm="http://www.w3.org/2001/04/xmlenc#sha256"/>
        <DigestValue>xXqbXmm2P9f/LJyi3ULtofNzEMtydl8AFCi70bXE+X4=</DigestValue>
      </Reference>
      <Reference URI="/xl/drawings/drawing6.xml?ContentType=application/vnd.openxmlformats-officedocument.drawing+xml">
        <DigestMethod Algorithm="http://www.w3.org/2001/04/xmlenc#sha256"/>
        <DigestValue>VyY1e6RKq9jss4cgzt8tXtcGcVrbQUt+GGyIL38KQaQ=</DigestValue>
      </Reference>
      <Reference URI="/xl/drawings/drawing7.xml?ContentType=application/vnd.openxmlformats-officedocument.drawing+xml">
        <DigestMethod Algorithm="http://www.w3.org/2001/04/xmlenc#sha256"/>
        <DigestValue>HwrrkP33aV2DxaiNE/ZdMDQCuY12U/omaq6jcaKeHbk=</DigestValue>
      </Reference>
      <Reference URI="/xl/drawings/vmlDrawing1.vml?ContentType=application/vnd.openxmlformats-officedocument.vmlDrawing">
        <DigestMethod Algorithm="http://www.w3.org/2001/04/xmlenc#sha256"/>
        <DigestValue>7OpetSJSQDqYXN32xe9DWtLeXUHZ9l9QtnoZBsWpXnk=</DigestValue>
      </Reference>
      <Reference URI="/xl/drawings/vmlDrawing2.vml?ContentType=application/vnd.openxmlformats-officedocument.vmlDrawing">
        <DigestMethod Algorithm="http://www.w3.org/2001/04/xmlenc#sha256"/>
        <DigestValue>hLDvDGqz5xSrXwqOSIXTXEbkEozCFCtzgl/PcZbdHDA=</DigestValue>
      </Reference>
      <Reference URI="/xl/drawings/vmlDrawing3.vml?ContentType=application/vnd.openxmlformats-officedocument.vmlDrawing">
        <DigestMethod Algorithm="http://www.w3.org/2001/04/xmlenc#sha256"/>
        <DigestValue>NFQ+6ZEjJiYhLHOyAp7gPN03SlPepDG5orVJe2lqVMs=</DigestValue>
      </Reference>
      <Reference URI="/xl/drawings/vmlDrawing4.vml?ContentType=application/vnd.openxmlformats-officedocument.vmlDrawing">
        <DigestMethod Algorithm="http://www.w3.org/2001/04/xmlenc#sha256"/>
        <DigestValue>HIdW+CSQKFmDIhfLm6TPjbe6m1yAXuyA9Bb+Dvfj4jA=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GSSR1xCY8UDlkWDCwA2+NtcTjv6IuoVgS8eM2ARFi7w=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tzGuMmvsM5ERYQpDKKnD+GaweFDHyzzYq9GgUMKYqZw=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CzLlkjx5HfCyOd9dyIX02TToZ2/3dlWFfr7u9bcHU78=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U2vkN6lM0zD2cEdjzF8ML09vF/I0VVsLES6fOC8fM1o=</DigestValue>
      </Reference>
      <Reference URI="/xl/externalLinks/externalLink1.xml?ContentType=application/vnd.openxmlformats-officedocument.spreadsheetml.externalLink+xml">
        <DigestMethod Algorithm="http://www.w3.org/2001/04/xmlenc#sha256"/>
        <DigestValue>NG0aT5pHxhPWwzILCCyjNWN35WFyhK29sKaBXaWEeOU=</DigestValue>
      </Reference>
      <Reference URI="/xl/externalLinks/externalLink2.xml?ContentType=application/vnd.openxmlformats-officedocument.spreadsheetml.externalLink+xml">
        <DigestMethod Algorithm="http://www.w3.org/2001/04/xmlenc#sha256"/>
        <DigestValue>YkceucJ/IaZjjHqLc6a4wXtxJDnFIbw3ASqZwbQKt38=</DigestValue>
      </Reference>
      <Reference URI="/xl/externalLinks/externalLink3.xml?ContentType=application/vnd.openxmlformats-officedocument.spreadsheetml.externalLink+xml">
        <DigestMethod Algorithm="http://www.w3.org/2001/04/xmlenc#sha256"/>
        <DigestValue>xC4xQVc5ijenzxguIn/TTQpusRATlMw+GmBR8++S4qU=</DigestValue>
      </Reference>
      <Reference URI="/xl/externalLinks/externalLink4.xml?ContentType=application/vnd.openxmlformats-officedocument.spreadsheetml.externalLink+xml">
        <DigestMethod Algorithm="http://www.w3.org/2001/04/xmlenc#sha256"/>
        <DigestValue>PfNjqcfXLbYW/cwWPCa/yiU35+J0qH78y10mDUldzEA=</DigestValue>
      </Reference>
      <Reference URI="/xl/media/image1.png?ContentType=image/png">
        <DigestMethod Algorithm="http://www.w3.org/2001/04/xmlenc#sha256"/>
        <DigestValue>WR3Yh66Wk0zjO7s7bSMB1/nrTWYHFNKOknD+HQhatSk=</DigestValue>
      </Reference>
      <Reference URI="/xl/media/image2.png?ContentType=image/png">
        <DigestMethod Algorithm="http://www.w3.org/2001/04/xmlenc#sha256"/>
        <DigestValue>m6HC5o2NxBvkDUuTZo2Mp3p4SnXGjQgEAyVz4i8LF9s=</DigestValue>
      </Reference>
      <Reference URI="/xl/media/image3.emf?ContentType=image/x-emf">
        <DigestMethod Algorithm="http://www.w3.org/2001/04/xmlenc#sha256"/>
        <DigestValue>plQrE5c3jZ/5eqz4RT3PGDAXRKtSCj7isjRmsDAC1/k=</DigestValue>
      </Reference>
      <Reference URI="/xl/media/image4.emf?ContentType=image/x-emf">
        <DigestMethod Algorithm="http://www.w3.org/2001/04/xmlenc#sha256"/>
        <DigestValue>ppjeIuy/FYPWZ9NZfIuv7xFrKvad7zfKgtcUitMhY58=</DigestValue>
      </Reference>
      <Reference URI="/xl/media/image5.emf?ContentType=image/x-emf">
        <DigestMethod Algorithm="http://www.w3.org/2001/04/xmlenc#sha256"/>
        <DigestValue>We8bYXg+e8DtCUNzxpFgFRg6lPxF8GPpBgsRQrTQQmI=</DigestValue>
      </Reference>
      <Reference URI="/xl/media/image6.emf?ContentType=image/x-emf">
        <DigestMethod Algorithm="http://www.w3.org/2001/04/xmlenc#sha256"/>
        <DigestValue>deFHxd8VkTV+F/MsOF2yK2a4iASeusqMDV3vQXAqR78=</DigestValue>
      </Reference>
      <Reference URI="/xl/media/image7.emf?ContentType=image/x-emf">
        <DigestMethod Algorithm="http://www.w3.org/2001/04/xmlenc#sha256"/>
        <DigestValue>UmCCTsVgFUdgBIVPZm7iyfC0J/KqCIgYdrhU3qzNEQ0=</DigestValue>
      </Reference>
      <Reference URI="/xl/persons/person.xml?ContentType=application/vnd.ms-excel.person+xml">
        <DigestMethod Algorithm="http://www.w3.org/2001/04/xmlenc#sha256"/>
        <DigestValue>aKi3UvYZzi5jHz4tbXWeVtHixrK6Ig8cwmI5LcFJlb4=</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10.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KV0RERGgdjLzj1q7jGVWM4bY91hGLlP8v/5mjY4cYMk=</DigestValue>
      </Reference>
      <Reference URI="/xl/printerSettings/printerSettings4.bin?ContentType=application/vnd.openxmlformats-officedocument.spreadsheetml.printerSettings">
        <DigestMethod Algorithm="http://www.w3.org/2001/04/xmlenc#sha256"/>
        <DigestValue>w1VLarp0ehtIp2/K7u6J3YuqLx3L6VeSYQdigiwGjGg=</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nTEa0Our61uNFgVJSZGWSUhw76OEhZntOSZwXsANoZw=</DigestValue>
      </Reference>
      <Reference URI="/xl/sharedStrings.xml?ContentType=application/vnd.openxmlformats-officedocument.spreadsheetml.sharedStrings+xml">
        <DigestMethod Algorithm="http://www.w3.org/2001/04/xmlenc#sha256"/>
        <DigestValue>tW+lLQW/RNAcVmbELMV6j6WuKunVQseedy5iesGzbYE=</DigestValue>
      </Reference>
      <Reference URI="/xl/styles.xml?ContentType=application/vnd.openxmlformats-officedocument.spreadsheetml.styles+xml">
        <DigestMethod Algorithm="http://www.w3.org/2001/04/xmlenc#sha256"/>
        <DigestValue>fKJjluXeRPHTZcgvEQKKvxyTsAy9LZAuaqmQ4PLzjjA=</DigestValue>
      </Reference>
      <Reference URI="/xl/theme/theme1.xml?ContentType=application/vnd.openxmlformats-officedocument.theme+xml">
        <DigestMethod Algorithm="http://www.w3.org/2001/04/xmlenc#sha256"/>
        <DigestValue>YNeH5J+J9RxutazRnaWBrYU5Xm5oQzBJ7Lrr3bNNcJw=</DigestValue>
      </Reference>
      <Reference URI="/xl/threadedComments/threadedComment1.xml?ContentType=application/vnd.ms-excel.threadedcomments+xml">
        <DigestMethod Algorithm="http://www.w3.org/2001/04/xmlenc#sha256"/>
        <DigestValue>73E3qQRxHnyoTDNGGoChafGcRYD5KNqvU/Ln5DhtqUw=</DigestValue>
      </Reference>
      <Reference URI="/xl/threadedComments/threadedComment2.xml?ContentType=application/vnd.ms-excel.threadedcomments+xml">
        <DigestMethod Algorithm="http://www.w3.org/2001/04/xmlenc#sha256"/>
        <DigestValue>eW4phQ8uyOjKO6NNnhoWW3w5TgPNDLpne9RcCeJ7ex8=</DigestValue>
      </Reference>
      <Reference URI="/xl/workbook.xml?ContentType=application/vnd.openxmlformats-officedocument.spreadsheetml.sheet.main+xml">
        <DigestMethod Algorithm="http://www.w3.org/2001/04/xmlenc#sha256"/>
        <DigestValue>spdm658jN9aG7q22uCYF9f7yz8OZBV7zdvhjL9/NPJ4=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nCoFKm0LwSIMgxKf4fTHCAaQPTmQMcrY8yJPMyTnODE=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lYP3ZLdzwefrKRglWlmHYUFa0Ceh4tLRwtTPviEbZzE=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RYNLOMF1tAWOhhCxbeaMdFsUicpKnBrAh+llX7t3LHY=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nHPw+5hx4RwGoVpoNjxKF5awpzgTSuyJbHpK6hRN3b8=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iCVOH+dXPW5Yow03OFzE3KFxd7gLMdb90NF1eBlmABk=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4N5VJUYUiQE50Px6BHAtH+Ub3QsrIt/FKoM1NcrDGa0=</DigestValue>
      </Reference>
      <Reference URI="/xl/worksheets/sheet1.xml?ContentType=application/vnd.openxmlformats-officedocument.spreadsheetml.worksheet+xml">
        <DigestMethod Algorithm="http://www.w3.org/2001/04/xmlenc#sha256"/>
        <DigestValue>VR+j+2S5hluOVnOR2IW83eQmAbsV8Kvuehn26t2fO/A=</DigestValue>
      </Reference>
      <Reference URI="/xl/worksheets/sheet10.xml?ContentType=application/vnd.openxmlformats-officedocument.spreadsheetml.worksheet+xml">
        <DigestMethod Algorithm="http://www.w3.org/2001/04/xmlenc#sha256"/>
        <DigestValue>ZjcFGiTJ3BI7G0BGnhR+UiGjF/1XPwsnKf6MZLSGmLo=</DigestValue>
      </Reference>
      <Reference URI="/xl/worksheets/sheet11.xml?ContentType=application/vnd.openxmlformats-officedocument.spreadsheetml.worksheet+xml">
        <DigestMethod Algorithm="http://www.w3.org/2001/04/xmlenc#sha256"/>
        <DigestValue>rBR2iGqNc/Ex2tXxjiwaaQNwEF12SX4RewreLX3erqo=</DigestValue>
      </Reference>
      <Reference URI="/xl/worksheets/sheet12.xml?ContentType=application/vnd.openxmlformats-officedocument.spreadsheetml.worksheet+xml">
        <DigestMethod Algorithm="http://www.w3.org/2001/04/xmlenc#sha256"/>
        <DigestValue>Rp6z2uv94pd3YmJccDQGGHqJ+wWOCSZKrhKXlgtaH+A=</DigestValue>
      </Reference>
      <Reference URI="/xl/worksheets/sheet13.xml?ContentType=application/vnd.openxmlformats-officedocument.spreadsheetml.worksheet+xml">
        <DigestMethod Algorithm="http://www.w3.org/2001/04/xmlenc#sha256"/>
        <DigestValue>n/se8Pf3XDZacXuZDQHCuX7u3i7BWBoZh4GZT9FTb2U=</DigestValue>
      </Reference>
      <Reference URI="/xl/worksheets/sheet14.xml?ContentType=application/vnd.openxmlformats-officedocument.spreadsheetml.worksheet+xml">
        <DigestMethod Algorithm="http://www.w3.org/2001/04/xmlenc#sha256"/>
        <DigestValue>eB/O88Hkrl3SUTL3/50eH7L8DgeM/UMdOBNUWxAVO+I=</DigestValue>
      </Reference>
      <Reference URI="/xl/worksheets/sheet15.xml?ContentType=application/vnd.openxmlformats-officedocument.spreadsheetml.worksheet+xml">
        <DigestMethod Algorithm="http://www.w3.org/2001/04/xmlenc#sha256"/>
        <DigestValue>THoGrTyp0nXdDvPzLSjAcfAhVwSEucY2JTIpTz1+IFE=</DigestValue>
      </Reference>
      <Reference URI="/xl/worksheets/sheet2.xml?ContentType=application/vnd.openxmlformats-officedocument.spreadsheetml.worksheet+xml">
        <DigestMethod Algorithm="http://www.w3.org/2001/04/xmlenc#sha256"/>
        <DigestValue>GwQ1YDYHyQ26oaB75CVv9Wn7KIdpH5nDXmk9KAdb9O4=</DigestValue>
      </Reference>
      <Reference URI="/xl/worksheets/sheet3.xml?ContentType=application/vnd.openxmlformats-officedocument.spreadsheetml.worksheet+xml">
        <DigestMethod Algorithm="http://www.w3.org/2001/04/xmlenc#sha256"/>
        <DigestValue>jA/t8tZB8xYLsArWM1z1+2wYfu+p3zZBowFcTY1FKoA=</DigestValue>
      </Reference>
      <Reference URI="/xl/worksheets/sheet4.xml?ContentType=application/vnd.openxmlformats-officedocument.spreadsheetml.worksheet+xml">
        <DigestMethod Algorithm="http://www.w3.org/2001/04/xmlenc#sha256"/>
        <DigestValue>5S0584PoTVG+hRcewyLfUox63yb1DH455wVh02sO8Tc=</DigestValue>
      </Reference>
      <Reference URI="/xl/worksheets/sheet5.xml?ContentType=application/vnd.openxmlformats-officedocument.spreadsheetml.worksheet+xml">
        <DigestMethod Algorithm="http://www.w3.org/2001/04/xmlenc#sha256"/>
        <DigestValue>OF9aYdf/dpEP/IdwfsHzpoXLeaDnXk9gxS22iPI02qc=</DigestValue>
      </Reference>
      <Reference URI="/xl/worksheets/sheet6.xml?ContentType=application/vnd.openxmlformats-officedocument.spreadsheetml.worksheet+xml">
        <DigestMethod Algorithm="http://www.w3.org/2001/04/xmlenc#sha256"/>
        <DigestValue>v19IpOscY9Ti6LCeCzLp3SPLmbYzOWsFScXMVUWP4QQ=</DigestValue>
      </Reference>
      <Reference URI="/xl/worksheets/sheet7.xml?ContentType=application/vnd.openxmlformats-officedocument.spreadsheetml.worksheet+xml">
        <DigestMethod Algorithm="http://www.w3.org/2001/04/xmlenc#sha256"/>
        <DigestValue>nKO9fJZQ83SStiTteT5tYEqCJSIPP23c4a688UV3lrg=</DigestValue>
      </Reference>
      <Reference URI="/xl/worksheets/sheet8.xml?ContentType=application/vnd.openxmlformats-officedocument.spreadsheetml.worksheet+xml">
        <DigestMethod Algorithm="http://www.w3.org/2001/04/xmlenc#sha256"/>
        <DigestValue>eco4JJdJWxRjQyCBwb0M3WN1JWKWwoW7BhF6V5C3pXQ=</DigestValue>
      </Reference>
      <Reference URI="/xl/worksheets/sheet9.xml?ContentType=application/vnd.openxmlformats-officedocument.spreadsheetml.worksheet+xml">
        <DigestMethod Algorithm="http://www.w3.org/2001/04/xmlenc#sha256"/>
        <DigestValue>s6GjHFdmUUy0PZUnCVk5H1A+oLjfc1BPMph5OoYCqVA=</DigestValue>
      </Reference>
    </Manifest>
    <SignatureProperties>
      <SignatureProperty Id="idSignatureTime" Target="#idPackageSignature">
        <mdssi:SignatureTime xmlns:mdssi="http://schemas.openxmlformats.org/package/2006/digital-signature">
          <mdssi:Format>YYYY-MM-DDThh:mm:ssTZD</mdssi:Format>
          <mdssi:Value>2026-03-30T15:03:46Z</mdssi:Value>
        </mdssi:SignatureTime>
      </SignatureProperty>
    </SignatureProperties>
  </Object>
  <Object Id="idOfficeObject">
    <SignatureProperties>
      <SignatureProperty Id="idOfficeV1Details" Target="#idPackageSignature">
        <SignatureInfoV1 xmlns="http://schemas.microsoft.com/office/2006/digsig">
          <SetupID>{FC1DE45E-BACF-4431-963A-0D9F7A64EFE7}</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2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o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9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y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X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8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3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16.0.19725/27</OfficeVersion>
          <ApplicationVersion>16.0.19725</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2026-03-30T15:03:46Z</xd:SigningTime>
          <xd:SigningCertificate>
            <xd:Cert>
              <xd:CertDigest>
                <DigestMethod Algorithm="http://www.w3.org/2001/04/xmlenc#sha256"/>
                <DigestValue>0aowEloy7YjjQdSB3hWBY11o7kQAvKxvcwADWTPlyTI=</DigestValue>
              </xd:CertDigest>
              <xd:IssuerSerial>
                <X509IssuerName>CN=ITTI SAECA, SERIALNUMBER=RUC80028355-4, OU=Prestador Cualificado de Servicios de Confianza, O=ICPP, C=PY</X509IssuerName>
                <X509SerialNumber>387061216883208969700584112730396316537537510344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dDCCBVygAwIBAgIQJvpsDVXC/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Lh4XLBwNqK6CPpKVsYj0PXwE4MBiEuly7eRinkg/tiHYZ6WlMpXx9EFML9Q5IOUpoirnTL3SU9GBMv9NuPnjNCz4DcOq+BDV/FGHbg1myHB//BzhIZcPixL3x+z0g8l8BRQIWZw0uDPPj9SwiL3nR/EMzjMFGFysN68uQG0973DM4rhfpivqAyt7Ef2ZKIfKRV6usJxbuUiYXpe/ZMlUI8uslAZBJlsTgFMWbyuhMQW9Wb+ksvnU4ojnPzRnvNPNY5ROEfIs2zrPR4FYNHfWUjl4H7p/CbFytO1OhMsoqd8t2aXR8N773fiCEq8xWdhQZM7qSJGgXIIF0q9UOfzJBT3lWgJGE+i6KDY/tGVxLVI/aHlsf6wOS7YUF67FjH6WgAgiCRHrNh+frEHah7Qo2iNZBVlm584qlE6KRRnxEQY4WfPK8ryM7oAdXvtKvqxJlWwHPcx2f7xy7g0Q0tp926IC9gM8zPf8wcrnR3jZU2Gox7mktorBhkO077quPWQvwUWzOA+hDOFUZqK2jeMYqp4WnaJNppZzDLrC/3c2zGVKRde4Z8/HUXyAR5oNDu9gqPhA5AoVgnVQcVipHxIyLr6/cYIGx3tFAQ+VjWJmF3koGBYwWGN2XtNgkFCAbyRCO+PX+od9o893BXRLauaxEd5dXctGGf3pHG1+2WWUbAgMBAAGjggH1MIIB8TASBgNVHRMBAf8ECDAGAQH/AgEAMA4GA1UdDwEB/wQEAwIBBjAdBgNVHQ4EFgQU3/T+HzMX83gRcA8CwZQc4+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MSnq0jlKSiVcuHjg/nA0L0jbGcwyVIJ3aX4TaCYPwBUu36aWxQVAUDn4FBSFxKHKG9x6z8RWAa8xDo+W6mL7zRo6oZpfB5+QLkhAjhX1NNncm9w097zWt8gZ3DIZxi+FARhtdH4WC5i8JMSsNGeR+dMeLHJeMjpQBUyDvsMf9QKNtq0K2poxAkMAW++uKg9UKkTcOo3otzQ8UJIAtKUf+L1cCYMDx71c44M6G9xqxkHxc/9IK4sqyOGtLyxeXK7O/qJwrkJc2ccyNMnzttJ+veiTu1dYBmuD2Z8KVuxKby484y1oL5qY2vJtnYkq91ZtkPJQ/6Um1pi/C0iwjBSEQoWGNIppjYwefG3lFOc2MSzjQKTaTpySPcXafn76TZcknL9IkTYI4iJcgCiNKYZY19Wv838JhzKsJwfjAdwg75oqqljgC/voDIzUkXJdRCII9qkRV7HwUAaE9e+nd7m4FVmQOOa33AXr2hkCNWMjyAee4Y/0fX2UJus9ztXht/k+jalIrV5DPaUqK/KIG5wsk9rf+KAxnpcUZdnC43iY5RORT3fuglJa8+JGLX8T/pLorvgJHQ4LO0lOj1c9buj2teXZk7GnFt/owdKSEb0dX+8xlnQw1tkJcIXopW/2PSvo+iVBhk94QJuuQNy/giMub0JSHuEH9kgWMuYbJkxQ==</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0BAAB/AAAAAAAAAAAAAAC1GgAAuQoAACBFTUYAAAEArJAAAMA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9gAAAAMwAwAC8AMwAvADIAMAAyADYAAAAGAAAABgAAAAQAAAAGAAAABAAAAAYAAAAGAAAABg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EYAAAAoAAAAHAAAAEdESUMCAAAAAAAAAAAAAABtAAAAPQAAAAAAAAAhAAAACAAAAGIAAAAMAAAAAQAAABUAAAAMAAAABAAAABUAAAAMAAAABAAAAFEAAABcdgAAKQAAABkAAAB6AAAARg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2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o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9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y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X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8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3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YAAAAUAAAACAAAAEdESUMDAAAAIgAAAAwAAAD/////IgAAAAwAAAD/////JQAAAAwAAAANAACAIgAAAAwAAAD/////IgAAAAwAAAD+////JwAAABgAAAAEAAAAAAAAAP///wAAAAAAJQAAAAwAAAAEAAAATAAAAGQAAAAAAAAAUAAAAD0BAAB8AAAAAAAAAF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nAAAAGAAAAAQAAAAAAAAA////AAAAAAAlAAAADAAAAAQAAABMAAAAZAAAAAkAAABgAAAA/wAAAGwAAAAJAAAAYAAAAPcAAAANAAAAIQDwAAAAAAAAAAAAAACAPwAAAAAAAAAAAACAPwAAAAAAAAAAAAAAAAAAAAAAAAAAAAAAAAAAAAAAAAAAJQAAAAwAAAAAAACAKAAAAAwAAAAEAAAAJQAAAAwAAAABAAAAGAAAAAwAAAAAAAAAEgAAAAwAAAABAAAAHgAAABgAAAAJAAAAYAAAAAABAABtAAAAJQAAAAwAAAABAAAAVAAAAMAAAAAKAAAAYAAAAHIAAABsAAAAAQAAAAAArEE5jqtBCgAAAGAAAAATAAAATAAAAAAAAAAAAAAAAAAAAP//////////dAAAAFIAZQBwAHIAZQBzAGUAbgB0AGEAbgB0AGUAIABMAGUAZwBhAGwAAAAHAAAABgAAAAcAAAAEAAAABgAAAAUAAAAGAAAABwAAAAQAAAAGAAAABwAAAAQAAAAGAAAAAwAAAAUAAAAGAAAABwAAAAYAAAADAAAASwAAAEAAAAAwAAAABQAAACAAAAABAAAAAQAAABAAAAAAAAAAAAAAAD4BAACAAAAAAAAAAAAAAAA+AQAAgAAAACUAAAAMAAAAAgAAACcAAAAYAAAABAAAAAAAAAD///8AAAAAACUAAAAMAAAABAAAAEwAAABkAAAACQAAAHAAAAA0AQAAfAAAAAkAAABwAAAALAEAAA0AAAAhAPAAAAAAAAAAAAAAAIA/AAAAAAAAAAAAAIA/AAAAAAAAAAAAAAAAAAAAAAAAAAAAAAAAAAAAAAAAAAAlAAAADAAAAAAAAIAoAAAADAAAAAQAAAAlAAAADAAAAAEAAAAYAAAADAAAAAAAAAASAAAADAAAAAEAAAAWAAAADAAAAAAAAABUAAAAgAEAAAoAAABwAAAAMwEAAHwAAAABAAAAAACsQTmOq0EKAAAAcAAAADMAAABMAAAABAAAAAkAAABwAAAANQEAAH0AAAC0AAAARgBpAHIAbQBhAGQAbwAgAHAAbwByADoAIABDAEEAUgBMAE8AUwAgAEYAUgBBAE4AQwBJAFMAQwBPACAASQBNAFAAQQBHAEwASQBBAFQARQBMAEwASQAgAEIAQQBSAEUASQBSAE8AAAAGAAAAAwAAAAQAAAAJAAAABgAAAAcAAAAHAAAAAwAAAAcAAAAHAAAABAAAAAMAAAADAAAABwAAAAcAAAAHAAAABQAAAAkAAAAGAAAAAwAAAAYAAAAHAAAABwAAAAgAAAAHAAAAAwAAAAYAAAAHAAAACQAAAAMAAAADAAAACgAAAAYAAAAHAAAACAAAAAUAAAADAAAABwAAAAUAAAAGAAAABQAAAAUAAAADAAAAAwAAAAcAAAAHAAAABwAAAAYAAAADAAAABwAAAAkAAAAWAAAADAAAAAAAAAAlAAAADAAAAAIAAAAOAAAAFAAAAAAAAAAQAAAAFAAAAA==</Object>
  <Object Id="idInvalidSigLnImg">AQAAAGwAAAAAAAAAAAAAAD0BAAB/AAAAAAAAAAAAAAC1GgAAuQoAACBFTUYAAAEAHJYAAMc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EYAAAAoAAAAHAAAAEdESUMCAAAAAAAAAAAAAABtAAAAPQAAAAAAAAAhAAAACAAAAGIAAAAMAAAAAQAAABUAAAAMAAAABAAAABUAAAAMAAAABAAAAFEAAABcdgAAKQAAABkAAAB6AAAARg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2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o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9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y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X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8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3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YAAAAUAAAACAAAAEdESUMDAAAAIgAAAAwAAAD/////IgAAAAwAAAD/////JQAAAAwAAAANAACAIgAAAAwAAAD/////IgAAAAwAAAD+////JwAAABgAAAAEAAAAAAAAAP///wAAAAAAJQAAAAwAAAAEAAAATAAAAGQAAAAAAAAAUAAAAD0BAAB8AAAAAAAAAF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nAAAAGAAAAAQAAAAAAAAA////AAAAAAAlAAAADAAAAAQAAABMAAAAZAAAAAkAAABgAAAA/wAAAGwAAAAJAAAAYAAAAPcAAAANAAAAIQDwAAAAAAAAAAAAAACAPwAAAAAAAAAAAACAPwAAAAAAAAAAAAAAAAAAAAAAAAAAAAAAAAAAAAAAAAAAJQAAAAwAAAAAAACAKAAAAAwAAAAEAAAAJQAAAAwAAAABAAAAGAAAAAwAAAAAAAAAEgAAAAwAAAABAAAAHgAAABgAAAAJAAAAYAAAAAABAABtAAAAJQAAAAwAAAABAAAAVAAAAMAAAAAKAAAAYAAAAHIAAABsAAAAAQAAAAAArEE5jqtBCgAAAGAAAAATAAAATAAAAAAAAAAAAAAAAAAAAP//////////dAAAAFIAZQBwAHIAZQBzAGUAbgB0AGEAbgB0AGUAIABMAGUAZwBhAGwAAAAHAAAABgAAAAcAAAAEAAAABgAAAAUAAAAGAAAABwAAAAQAAAAGAAAABwAAAAQAAAAGAAAAAwAAAAUAAAAGAAAABwAAAAYAAAADAAAASwAAAEAAAAAwAAAABQAAACAAAAABAAAAAQAAABAAAAAAAAAAAAAAAD4BAACAAAAAAAAAAAAAAAA+AQAAgAAAACUAAAAMAAAAAgAAACcAAAAYAAAABAAAAAAAAAD///8AAAAAACUAAAAMAAAABAAAAEwAAABkAAAACQAAAHAAAAA0AQAAfAAAAAkAAABwAAAALAEAAA0AAAAhAPAAAAAAAAAAAAAAAIA/AAAAAAAAAAAAAIA/AAAAAAAAAAAAAAAAAAAAAAAAAAAAAAAAAAAAAAAAAAAlAAAADAAAAAAAAIAoAAAADAAAAAQAAAAlAAAADAAAAAEAAAAYAAAADAAAAAAAAAASAAAADAAAAAEAAAAWAAAADAAAAAAAAABUAAAAgAEAAAoAAABwAAAAMwEAAHwAAAABAAAAAACsQTmOq0EKAAAAcAAAADMAAABMAAAABAAAAAkAAABwAAAANQEAAH0AAAC0AAAARgBpAHIAbQBhAGQAbwAgAHAAbwByADoAIABDAEEAUgBMAE8AUwAgAEYAUgBBAE4AQwBJAFMAQwBPACAASQBNAFAAQQBHAEwASQBBAFQARQBMAEwASQAgAEIAQQBSAEUASQBSAE8AAAAGAAAAAwAAAAQAAAAJAAAABgAAAAcAAAAHAAAAAwAAAAcAAAAHAAAABAAAAAMAAAADAAAABwAAAAcAAAAHAAAABQAAAAkAAAAGAAAAAwAAAAYAAAAHAAAABwAAAAgAAAAHAAAAAwAAAAYAAAAHAAAACQAAAAMAAAADAAAACgAAAAYAAAAHAAAACAAAAAUAAAADAAAABwAAAAUAAAAGAAAABQAAAAUAAAADAAAAAwAAAAcAAAAHAAAABwAAAAYAAAADAAAABwAAAAk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fe3eggc93YTJbO7R2FKAb2PG24sQij8HYfzJZSkNpho=</DigestValue>
    </Reference>
    <Reference Type="http://www.w3.org/2000/09/xmldsig#Object" URI="#idOfficeObject">
      <DigestMethod Algorithm="http://www.w3.org/2001/04/xmlenc#sha256"/>
      <DigestValue>BLmv65N8MYkhQDts2WAE9mN0ttoah8O3mhQymPcQ7CU=</DigestValue>
    </Reference>
    <Reference Type="http://uri.etsi.org/01903#SignedProperties" URI="#idSignedProperties">
      <Transforms>
        <Transform Algorithm="http://www.w3.org/TR/2001/REC-xml-c14n-20010315"/>
      </Transforms>
      <DigestMethod Algorithm="http://www.w3.org/2001/04/xmlenc#sha256"/>
      <DigestValue>0nQNyNfJUii9qL74RKs0sx0Y9Rgl6S+vA3fyNZKh/eA=</DigestValue>
    </Reference>
    <Reference Type="http://www.w3.org/2000/09/xmldsig#Object" URI="#idValidSigLnImg">
      <DigestMethod Algorithm="http://www.w3.org/2001/04/xmlenc#sha256"/>
      <DigestValue>y1MZf5uJNj5MEHsy1Zh1py+JLAtz+su2cs135Lyw9Pg=</DigestValue>
    </Reference>
    <Reference Type="http://www.w3.org/2000/09/xmldsig#Object" URI="#idInvalidSigLnImg">
      <DigestMethod Algorithm="http://www.w3.org/2001/04/xmlenc#sha256"/>
      <DigestValue>12AtuL1qTRFHZdslIm8LYWVjnm0MyKNNPPgFdwVN9AI=</DigestValue>
    </Reference>
  </SignedInfo>
  <SignatureValue>eur5LxQVbQKhEmUDwmoz/jMrB3eEUYx95dJkYK4EmBxdfVIJI+KnsB0yepif4j01dyjs1GkpMmcJ
mi96gNv6Zi/pEulVqJ8aVTB6TD+6dXxIAIVUUI5JfRGhXmHJ9P2XwwJbgXlOIIKYKaHZRB6JkS+1
X1lfdqn8eyoWBDPKc6ftwJJ5wEyfY58P3H1/oRMrmttlUlEX6ImdTVyRmgn6WcVNYEbLsuQ5vGHe
6BPHHuaBMcBfzeAmNb30guL8FQAR3tryJqJioXrGuauVWooj8O2mDpHmBOUBfRdJNgoVMV6mNW1v
sVqPMPtKbDyYZm+3c205IamUup6pAAapekwzzA==</SignatureValue>
  <KeyInfo>
    <X509Data>
      <X509Certificate>MIIIlDCCBnygAwIBAgIUQ8xs3KvpctfYbbfSJ7N/RSexO8gwDQYJKoZIhvcNAQELBQAwgYMxCzAJBgNVBAYTAlBZMQ0wCwYDVQQKDARJQ1BQMTgwNgYDVQQLDC9QcmVzdGFkb3IgQ3VhbGlmaWNhZG8gZGUgU2VydmljaW9zIGRlIENvbmZpYW56YTEWMBQGA1UEBRMNUlVDODAwMjgzNTUtNDETMBEGA1UEAwwKSVRUSSBTQUVDQTAeFw0yNDExMDgxNjQ4MTlaFw0yODExMDcxNjQ4MThaMIHRMQswCQYDVQQGEwJQWTE1MDMGA1UECgwsQ0VSVElGSUNBRE8gQ1VBTElGSUNBRE8gREUgRklSTUEgRUxFQ1RST05JQ0ExCzAJBgNVBAsMAkYzMRIwEAYDVQQFEwlDSTI0OTEzMDgxHjAcBgNVBAQMFUlNUEFHTElBVEVMTEkgQkFSRUlSTzEZMBcGA1UEKgwQQ0FSTE9TIEZSQU5DSVNDTzEvMC0GA1UEAwwmQ0FSTE9TIEZSQU5DSVNDTyBJTVBBR0xJQVRFTExJIEJBUkVJUk8wggEiMA0GCSqGSIb3DQEBAQUAA4IBDwAwggEKAoIBAQCo0KruzXyIUtw0aAyBnhVblaOpbuQH4GJFsd73+Wkk2SbSA4qgxGVfp6GpxzjjjzwviPCU+mRDziLL2oRG/QiaU9DeLFIBaeh90fBtnHiZRui+QB8jLVXNdd/vMGg7nJrwUKUNXvcUcoUVPa1POANqakZJZIS8+vV/2qcLZMP9si38D+aiTXH6pG+Wq0Adex1XoHVaKuTuGK5H+eEBAxRb7PbDhn0ACHEVM0ZXCpdRsSrq1v0eSUhJbvs5N5etS7EUQWiKj1fuE4Hz4uA1K9Hdpv/rvLbro0sY3sU1OwANIZVDutMMvXYlJfz20WTwjI354KnjRAqHLQlSRzhajV0zAgMBAAGjggOuMIIDqjAMBgNVHRMBAf8EAjAAMB8GA1UdIwQYMBaAFN/0/h8zF/N4EXAPAsGUHOPgXNT9MHsGCCsGAQUFBwEBBG8wbTA9BggrBgEFBQcwAoYxaHR0cHM6Ly93d3cuc2VjdXJlLml0dGkuZGlnaXRhbC9jZXJ0cy9jYS1pdHRpLmNlcjAsBggrBgEFBQcwAYYgaHR0cHM6Ly9vY3NwLnNlY3VyZS5pdHRpLmRpZ2l0YWwwawYDVR0RBGQwYoEnY2FybG9zLmltcGFnbGlhdGVsbGlAdWVub2hvbGRpbmcuY29tLnB5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hE6O+H2DJyELzaJuvaFReogc0/4wDgYDVR0PAQH/BAQDAgXgMA0GCSqGSIb3DQEBCwUAA4ICAQB9VErqLR7C89qfbTi9YMWyMn1FDOIqiNnJGpaA/TZL7ZC97EGtDFSBz8IprHW1Awj6546PMRj7r8FEHCSPCVBWVBJ0QJFKgJvCFp3j1EFqab2Xd9fL7SkFaFiN8NgMVht0IiaXrWq6+SUYMwZYeyQFd5EUKxrwGkDjnPxkoMhIpkOn80OTtALdWOHfyTITM2lcSutXX/Fyzym5vpqc1inJkzl9K4CP4/07dIjpeBEQPWmuhrLOi1DvtiO6GatNixSGZRhSEFvTkDf+ulU7189OrklRu+16fOPdD55bCHnrYVzsP/nfWzl+KeopCa/RogWVZmgfnm6ehy/WlVI1V8Ppl/D3hMswDEXI8wj6v+AOx0YpsWFLTljyW0abGwZk9rJx13ShRuz3UfJsm2wyTJBqcy1Cn4w1sSI0cq9JFwNmpml9Ukrf5Zu4JL8oXuBqu9//yV/yK5Frz//pHvlaxwbVMMEUHWOnbat5DfYWZ9CEtEiNnK7ScXa5AE6dhGXdXslw4EhcHuXBKWK30FQZjgu1JyIDxRvHbEv8P9/urJZouot7U1WcVIOKrio7f2O6RfSFaeR+A5O7J4+vwVocKSevaHNI0pwV51QFHSJKtb9QA+H4mZKiXYUmnp14zRxdINsrcvRdhJxU/EYdctY0ultfQMdLbpdgUQpo8E+GLhj5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sZt6LXwaxj6FxRkwdeWEOyWJgb6Mz+iNFbf4TRd+mzY=</DigestValue>
      </Reference>
      <Reference URI="/xl/calcChain.xml?ContentType=application/vnd.openxmlformats-officedocument.spreadsheetml.calcChain+xml">
        <DigestMethod Algorithm="http://www.w3.org/2001/04/xmlenc#sha256"/>
        <DigestValue>1R682IDQoJgCzRNrO6AD5YFZnvgaiZyndlS49zF/0iI=</DigestValue>
      </Reference>
      <Reference URI="/xl/comments1.xml?ContentType=application/vnd.openxmlformats-officedocument.spreadsheetml.comments+xml">
        <DigestMethod Algorithm="http://www.w3.org/2001/04/xmlenc#sha256"/>
        <DigestValue>LLvyVdUazE99ggElRd8S7or14z4xKucHNyA7NXgi4ZQ=</DigestValue>
      </Reference>
      <Reference URI="/xl/comments2.xml?ContentType=application/vnd.openxmlformats-officedocument.spreadsheetml.comments+xml">
        <DigestMethod Algorithm="http://www.w3.org/2001/04/xmlenc#sha256"/>
        <DigestValue>/+BKZTCYe/OFsRvhJ3qVYMGNqSUSTobzKgTJ0XBzdgw=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+Hjd4e475Ciwr9m2HDwoPlSqhWZoLdiSMCCU+imMJqg=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+Hjd4e475Ciwr9m2HDwoPlSqhWZoLdiSMCCU+imMJqg=</DigestValue>
      </Reference>
      <Reference URI="/xl/drawings/drawing1.xml?ContentType=application/vnd.openxmlformats-officedocument.drawing+xml">
        <DigestMethod Algorithm="http://www.w3.org/2001/04/xmlenc#sha256"/>
        <DigestValue>DILNpDx/SUvJpZH/sbkN61O7dYJP5PhTSMERlWw///k=</DigestValue>
      </Reference>
      <Reference URI="/xl/drawings/drawing2.xml?ContentType=application/vnd.openxmlformats-officedocument.drawing+xml">
        <DigestMethod Algorithm="http://www.w3.org/2001/04/xmlenc#sha256"/>
        <DigestValue>OCjXrF+dEQHvWnZifZ/ZGocBpiZq/zyhv94tlq2zV+0=</DigestValue>
      </Reference>
      <Reference URI="/xl/drawings/drawing3.xml?ContentType=application/vnd.openxmlformats-officedocument.drawing+xml">
        <DigestMethod Algorithm="http://www.w3.org/2001/04/xmlenc#sha256"/>
        <DigestValue>zBUHOy3sgxwhLN/IAd9X/qJxIirokBcX55xQKNJcSKg=</DigestValue>
      </Reference>
      <Reference URI="/xl/drawings/drawing4.xml?ContentType=application/vnd.openxmlformats-officedocument.drawing+xml">
        <DigestMethod Algorithm="http://www.w3.org/2001/04/xmlenc#sha256"/>
        <DigestValue>r9KppFFfOViwF7yRiXTQPTWwQ6EIQgzwO0O8aPmkONU=</DigestValue>
      </Reference>
      <Reference URI="/xl/drawings/drawing5.xml?ContentType=application/vnd.openxmlformats-officedocument.drawing+xml">
        <DigestMethod Algorithm="http://www.w3.org/2001/04/xmlenc#sha256"/>
        <DigestValue>xXqbXmm2P9f/LJyi3ULtofNzEMtydl8AFCi70bXE+X4=</DigestValue>
      </Reference>
      <Reference URI="/xl/drawings/drawing6.xml?ContentType=application/vnd.openxmlformats-officedocument.drawing+xml">
        <DigestMethod Algorithm="http://www.w3.org/2001/04/xmlenc#sha256"/>
        <DigestValue>VyY1e6RKq9jss4cgzt8tXtcGcVrbQUt+GGyIL38KQaQ=</DigestValue>
      </Reference>
      <Reference URI="/xl/drawings/drawing7.xml?ContentType=application/vnd.openxmlformats-officedocument.drawing+xml">
        <DigestMethod Algorithm="http://www.w3.org/2001/04/xmlenc#sha256"/>
        <DigestValue>HwrrkP33aV2DxaiNE/ZdMDQCuY12U/omaq6jcaKeHbk=</DigestValue>
      </Reference>
      <Reference URI="/xl/drawings/vmlDrawing1.vml?ContentType=application/vnd.openxmlformats-officedocument.vmlDrawing">
        <DigestMethod Algorithm="http://www.w3.org/2001/04/xmlenc#sha256"/>
        <DigestValue>7OpetSJSQDqYXN32xe9DWtLeXUHZ9l9QtnoZBsWpXnk=</DigestValue>
      </Reference>
      <Reference URI="/xl/drawings/vmlDrawing2.vml?ContentType=application/vnd.openxmlformats-officedocument.vmlDrawing">
        <DigestMethod Algorithm="http://www.w3.org/2001/04/xmlenc#sha256"/>
        <DigestValue>hLDvDGqz5xSrXwqOSIXTXEbkEozCFCtzgl/PcZbdHDA=</DigestValue>
      </Reference>
      <Reference URI="/xl/drawings/vmlDrawing3.vml?ContentType=application/vnd.openxmlformats-officedocument.vmlDrawing">
        <DigestMethod Algorithm="http://www.w3.org/2001/04/xmlenc#sha256"/>
        <DigestValue>NFQ+6ZEjJiYhLHOyAp7gPN03SlPepDG5orVJe2lqVMs=</DigestValue>
      </Reference>
      <Reference URI="/xl/drawings/vmlDrawing4.vml?ContentType=application/vnd.openxmlformats-officedocument.vmlDrawing">
        <DigestMethod Algorithm="http://www.w3.org/2001/04/xmlenc#sha256"/>
        <DigestValue>HIdW+CSQKFmDIhfLm6TPjbe6m1yAXuyA9Bb+Dvfj4jA=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GSSR1xCY8UDlkWDCwA2+NtcTjv6IuoVgS8eM2ARFi7w=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tzGuMmvsM5ERYQpDKKnD+GaweFDHyzzYq9GgUMKYqZw=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CzLlkjx5HfCyOd9dyIX02TToZ2/3dlWFfr7u9bcHU78=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U2vkN6lM0zD2cEdjzF8ML09vF/I0VVsLES6fOC8fM1o=</DigestValue>
      </Reference>
      <Reference URI="/xl/externalLinks/externalLink1.xml?ContentType=application/vnd.openxmlformats-officedocument.spreadsheetml.externalLink+xml">
        <DigestMethod Algorithm="http://www.w3.org/2001/04/xmlenc#sha256"/>
        <DigestValue>NG0aT5pHxhPWwzILCCyjNWN35WFyhK29sKaBXaWEeOU=</DigestValue>
      </Reference>
      <Reference URI="/xl/externalLinks/externalLink2.xml?ContentType=application/vnd.openxmlformats-officedocument.spreadsheetml.externalLink+xml">
        <DigestMethod Algorithm="http://www.w3.org/2001/04/xmlenc#sha256"/>
        <DigestValue>YkceucJ/IaZjjHqLc6a4wXtxJDnFIbw3ASqZwbQKt38=</DigestValue>
      </Reference>
      <Reference URI="/xl/externalLinks/externalLink3.xml?ContentType=application/vnd.openxmlformats-officedocument.spreadsheetml.externalLink+xml">
        <DigestMethod Algorithm="http://www.w3.org/2001/04/xmlenc#sha256"/>
        <DigestValue>xC4xQVc5ijenzxguIn/TTQpusRATlMw+GmBR8++S4qU=</DigestValue>
      </Reference>
      <Reference URI="/xl/externalLinks/externalLink4.xml?ContentType=application/vnd.openxmlformats-officedocument.spreadsheetml.externalLink+xml">
        <DigestMethod Algorithm="http://www.w3.org/2001/04/xmlenc#sha256"/>
        <DigestValue>PfNjqcfXLbYW/cwWPCa/yiU35+J0qH78y10mDUldzEA=</DigestValue>
      </Reference>
      <Reference URI="/xl/media/image1.png?ContentType=image/png">
        <DigestMethod Algorithm="http://www.w3.org/2001/04/xmlenc#sha256"/>
        <DigestValue>WR3Yh66Wk0zjO7s7bSMB1/nrTWYHFNKOknD+HQhatSk=</DigestValue>
      </Reference>
      <Reference URI="/xl/media/image2.png?ContentType=image/png">
        <DigestMethod Algorithm="http://www.w3.org/2001/04/xmlenc#sha256"/>
        <DigestValue>m6HC5o2NxBvkDUuTZo2Mp3p4SnXGjQgEAyVz4i8LF9s=</DigestValue>
      </Reference>
      <Reference URI="/xl/media/image3.emf?ContentType=image/x-emf">
        <DigestMethod Algorithm="http://www.w3.org/2001/04/xmlenc#sha256"/>
        <DigestValue>plQrE5c3jZ/5eqz4RT3PGDAXRKtSCj7isjRmsDAC1/k=</DigestValue>
      </Reference>
      <Reference URI="/xl/media/image4.emf?ContentType=image/x-emf">
        <DigestMethod Algorithm="http://www.w3.org/2001/04/xmlenc#sha256"/>
        <DigestValue>ppjeIuy/FYPWZ9NZfIuv7xFrKvad7zfKgtcUitMhY58=</DigestValue>
      </Reference>
      <Reference URI="/xl/media/image5.emf?ContentType=image/x-emf">
        <DigestMethod Algorithm="http://www.w3.org/2001/04/xmlenc#sha256"/>
        <DigestValue>We8bYXg+e8DtCUNzxpFgFRg6lPxF8GPpBgsRQrTQQmI=</DigestValue>
      </Reference>
      <Reference URI="/xl/media/image6.emf?ContentType=image/x-emf">
        <DigestMethod Algorithm="http://www.w3.org/2001/04/xmlenc#sha256"/>
        <DigestValue>deFHxd8VkTV+F/MsOF2yK2a4iASeusqMDV3vQXAqR78=</DigestValue>
      </Reference>
      <Reference URI="/xl/media/image7.emf?ContentType=image/x-emf">
        <DigestMethod Algorithm="http://www.w3.org/2001/04/xmlenc#sha256"/>
        <DigestValue>UmCCTsVgFUdgBIVPZm7iyfC0J/KqCIgYdrhU3qzNEQ0=</DigestValue>
      </Reference>
      <Reference URI="/xl/persons/person.xml?ContentType=application/vnd.ms-excel.person+xml">
        <DigestMethod Algorithm="http://www.w3.org/2001/04/xmlenc#sha256"/>
        <DigestValue>aKi3UvYZzi5jHz4tbXWeVtHixrK6Ig8cwmI5LcFJlb4=</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10.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KV0RERGgdjLzj1q7jGVWM4bY91hGLlP8v/5mjY4cYMk=</DigestValue>
      </Reference>
      <Reference URI="/xl/printerSettings/printerSettings4.bin?ContentType=application/vnd.openxmlformats-officedocument.spreadsheetml.printerSettings">
        <DigestMethod Algorithm="http://www.w3.org/2001/04/xmlenc#sha256"/>
        <DigestValue>w1VLarp0ehtIp2/K7u6J3YuqLx3L6VeSYQdigiwGjGg=</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nTEa0Our61uNFgVJSZGWSUhw76OEhZntOSZwXsANoZw=</DigestValue>
      </Reference>
      <Reference URI="/xl/sharedStrings.xml?ContentType=application/vnd.openxmlformats-officedocument.spreadsheetml.sharedStrings+xml">
        <DigestMethod Algorithm="http://www.w3.org/2001/04/xmlenc#sha256"/>
        <DigestValue>tW+lLQW/RNAcVmbELMV6j6WuKunVQseedy5iesGzbYE=</DigestValue>
      </Reference>
      <Reference URI="/xl/styles.xml?ContentType=application/vnd.openxmlformats-officedocument.spreadsheetml.styles+xml">
        <DigestMethod Algorithm="http://www.w3.org/2001/04/xmlenc#sha256"/>
        <DigestValue>fKJjluXeRPHTZcgvEQKKvxyTsAy9LZAuaqmQ4PLzjjA=</DigestValue>
      </Reference>
      <Reference URI="/xl/theme/theme1.xml?ContentType=application/vnd.openxmlformats-officedocument.theme+xml">
        <DigestMethod Algorithm="http://www.w3.org/2001/04/xmlenc#sha256"/>
        <DigestValue>YNeH5J+J9RxutazRnaWBrYU5Xm5oQzBJ7Lrr3bNNcJw=</DigestValue>
      </Reference>
      <Reference URI="/xl/threadedComments/threadedComment1.xml?ContentType=application/vnd.ms-excel.threadedcomments+xml">
        <DigestMethod Algorithm="http://www.w3.org/2001/04/xmlenc#sha256"/>
        <DigestValue>73E3qQRxHnyoTDNGGoChafGcRYD5KNqvU/Ln5DhtqUw=</DigestValue>
      </Reference>
      <Reference URI="/xl/threadedComments/threadedComment2.xml?ContentType=application/vnd.ms-excel.threadedcomments+xml">
        <DigestMethod Algorithm="http://www.w3.org/2001/04/xmlenc#sha256"/>
        <DigestValue>eW4phQ8uyOjKO6NNnhoWW3w5TgPNDLpne9RcCeJ7ex8=</DigestValue>
      </Reference>
      <Reference URI="/xl/workbook.xml?ContentType=application/vnd.openxmlformats-officedocument.spreadsheetml.sheet.main+xml">
        <DigestMethod Algorithm="http://www.w3.org/2001/04/xmlenc#sha256"/>
        <DigestValue>spdm658jN9aG7q22uCYF9f7yz8OZBV7zdvhjL9/NPJ4=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nCoFKm0LwSIMgxKf4fTHCAaQPTmQMcrY8yJPMyTnODE=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lYP3ZLdzwefrKRglWlmHYUFa0Ceh4tLRwtTPviEbZzE=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RYNLOMF1tAWOhhCxbeaMdFsUicpKnBrAh+llX7t3LHY=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nHPw+5hx4RwGoVpoNjxKF5awpzgTSuyJbHpK6hRN3b8=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iCVOH+dXPW5Yow03OFzE3KFxd7gLMdb90NF1eBlmABk=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4N5VJUYUiQE50Px6BHAtH+Ub3QsrIt/FKoM1NcrDGa0=</DigestValue>
      </Reference>
      <Reference URI="/xl/worksheets/sheet1.xml?ContentType=application/vnd.openxmlformats-officedocument.spreadsheetml.worksheet+xml">
        <DigestMethod Algorithm="http://www.w3.org/2001/04/xmlenc#sha256"/>
        <DigestValue>VR+j+2S5hluOVnOR2IW83eQmAbsV8Kvuehn26t2fO/A=</DigestValue>
      </Reference>
      <Reference URI="/xl/worksheets/sheet10.xml?ContentType=application/vnd.openxmlformats-officedocument.spreadsheetml.worksheet+xml">
        <DigestMethod Algorithm="http://www.w3.org/2001/04/xmlenc#sha256"/>
        <DigestValue>ZjcFGiTJ3BI7G0BGnhR+UiGjF/1XPwsnKf6MZLSGmLo=</DigestValue>
      </Reference>
      <Reference URI="/xl/worksheets/sheet11.xml?ContentType=application/vnd.openxmlformats-officedocument.spreadsheetml.worksheet+xml">
        <DigestMethod Algorithm="http://www.w3.org/2001/04/xmlenc#sha256"/>
        <DigestValue>rBR2iGqNc/Ex2tXxjiwaaQNwEF12SX4RewreLX3erqo=</DigestValue>
      </Reference>
      <Reference URI="/xl/worksheets/sheet12.xml?ContentType=application/vnd.openxmlformats-officedocument.spreadsheetml.worksheet+xml">
        <DigestMethod Algorithm="http://www.w3.org/2001/04/xmlenc#sha256"/>
        <DigestValue>Rp6z2uv94pd3YmJccDQGGHqJ+wWOCSZKrhKXlgtaH+A=</DigestValue>
      </Reference>
      <Reference URI="/xl/worksheets/sheet13.xml?ContentType=application/vnd.openxmlformats-officedocument.spreadsheetml.worksheet+xml">
        <DigestMethod Algorithm="http://www.w3.org/2001/04/xmlenc#sha256"/>
        <DigestValue>n/se8Pf3XDZacXuZDQHCuX7u3i7BWBoZh4GZT9FTb2U=</DigestValue>
      </Reference>
      <Reference URI="/xl/worksheets/sheet14.xml?ContentType=application/vnd.openxmlformats-officedocument.spreadsheetml.worksheet+xml">
        <DigestMethod Algorithm="http://www.w3.org/2001/04/xmlenc#sha256"/>
        <DigestValue>eB/O88Hkrl3SUTL3/50eH7L8DgeM/UMdOBNUWxAVO+I=</DigestValue>
      </Reference>
      <Reference URI="/xl/worksheets/sheet15.xml?ContentType=application/vnd.openxmlformats-officedocument.spreadsheetml.worksheet+xml">
        <DigestMethod Algorithm="http://www.w3.org/2001/04/xmlenc#sha256"/>
        <DigestValue>THoGrTyp0nXdDvPzLSjAcfAhVwSEucY2JTIpTz1+IFE=</DigestValue>
      </Reference>
      <Reference URI="/xl/worksheets/sheet2.xml?ContentType=application/vnd.openxmlformats-officedocument.spreadsheetml.worksheet+xml">
        <DigestMethod Algorithm="http://www.w3.org/2001/04/xmlenc#sha256"/>
        <DigestValue>GwQ1YDYHyQ26oaB75CVv9Wn7KIdpH5nDXmk9KAdb9O4=</DigestValue>
      </Reference>
      <Reference URI="/xl/worksheets/sheet3.xml?ContentType=application/vnd.openxmlformats-officedocument.spreadsheetml.worksheet+xml">
        <DigestMethod Algorithm="http://www.w3.org/2001/04/xmlenc#sha256"/>
        <DigestValue>jA/t8tZB8xYLsArWM1z1+2wYfu+p3zZBowFcTY1FKoA=</DigestValue>
      </Reference>
      <Reference URI="/xl/worksheets/sheet4.xml?ContentType=application/vnd.openxmlformats-officedocument.spreadsheetml.worksheet+xml">
        <DigestMethod Algorithm="http://www.w3.org/2001/04/xmlenc#sha256"/>
        <DigestValue>5S0584PoTVG+hRcewyLfUox63yb1DH455wVh02sO8Tc=</DigestValue>
      </Reference>
      <Reference URI="/xl/worksheets/sheet5.xml?ContentType=application/vnd.openxmlformats-officedocument.spreadsheetml.worksheet+xml">
        <DigestMethod Algorithm="http://www.w3.org/2001/04/xmlenc#sha256"/>
        <DigestValue>OF9aYdf/dpEP/IdwfsHzpoXLeaDnXk9gxS22iPI02qc=</DigestValue>
      </Reference>
      <Reference URI="/xl/worksheets/sheet6.xml?ContentType=application/vnd.openxmlformats-officedocument.spreadsheetml.worksheet+xml">
        <DigestMethod Algorithm="http://www.w3.org/2001/04/xmlenc#sha256"/>
        <DigestValue>v19IpOscY9Ti6LCeCzLp3SPLmbYzOWsFScXMVUWP4QQ=</DigestValue>
      </Reference>
      <Reference URI="/xl/worksheets/sheet7.xml?ContentType=application/vnd.openxmlformats-officedocument.spreadsheetml.worksheet+xml">
        <DigestMethod Algorithm="http://www.w3.org/2001/04/xmlenc#sha256"/>
        <DigestValue>nKO9fJZQ83SStiTteT5tYEqCJSIPP23c4a688UV3lrg=</DigestValue>
      </Reference>
      <Reference URI="/xl/worksheets/sheet8.xml?ContentType=application/vnd.openxmlformats-officedocument.spreadsheetml.worksheet+xml">
        <DigestMethod Algorithm="http://www.w3.org/2001/04/xmlenc#sha256"/>
        <DigestValue>eco4JJdJWxRjQyCBwb0M3WN1JWKWwoW7BhF6V5C3pXQ=</DigestValue>
      </Reference>
      <Reference URI="/xl/worksheets/sheet9.xml?ContentType=application/vnd.openxmlformats-officedocument.spreadsheetml.worksheet+xml">
        <DigestMethod Algorithm="http://www.w3.org/2001/04/xmlenc#sha256"/>
        <DigestValue>s6GjHFdmUUy0PZUnCVk5H1A+oLjfc1BPMph5OoYCqVA=</DigestValue>
      </Reference>
    </Manifest>
    <SignatureProperties>
      <SignatureProperty Id="idSignatureTime" Target="#idPackageSignature">
        <mdssi:SignatureTime xmlns:mdssi="http://schemas.openxmlformats.org/package/2006/digital-signature">
          <mdssi:Format>YYYY-MM-DDThh:mm:ssTZD</mdssi:Format>
          <mdssi:Value>2026-03-30T15:04:04Z</mdssi:Value>
        </mdssi:SignatureTime>
      </SignatureProperty>
    </SignatureProperties>
  </Object>
  <Object Id="idOfficeObject">
    <SignatureProperties>
      <SignatureProperty Id="idOfficeV1Details" Target="#idPackageSignature">
        <SignatureInfoV1 xmlns="http://schemas.microsoft.com/office/2006/digsig">
          <SetupID>{0E059F9C-853B-4CC4-8B8B-318A1303433F}</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2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o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9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y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X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8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3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16.0.19725/27</OfficeVersion>
          <ApplicationVersion>16.0.19725</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2026-03-30T15:04:04Z</xd:SigningTime>
          <xd:SigningCertificate>
            <xd:Cert>
              <xd:CertDigest>
                <DigestMethod Algorithm="http://www.w3.org/2001/04/xmlenc#sha256"/>
                <DigestValue>0aowEloy7YjjQdSB3hWBY11o7kQAvKxvcwADWTPlyTI=</DigestValue>
              </xd:CertDigest>
              <xd:IssuerSerial>
                <X509IssuerName>CN=ITTI SAECA, SERIALNUMBER=RUC80028355-4, OU=Prestador Cualificado de Servicios de Confianza, O=ICPP, C=PY</X509IssuerName>
                <X509SerialNumber>387061216883208969700584112730396316537537510344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dDCCBVygAwIBAgIQJvpsDVXC/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Lh4XLBwNqK6CPpKVsYj0PXwE4MBiEuly7eRinkg/tiHYZ6WlMpXx9EFML9Q5IOUpoirnTL3SU9GBMv9NuPnjNCz4DcOq+BDV/FGHbg1myHB//BzhIZcPixL3x+z0g8l8BRQIWZw0uDPPj9SwiL3nR/EMzjMFGFysN68uQG0973DM4rhfpivqAyt7Ef2ZKIfKRV6usJxbuUiYXpe/ZMlUI8uslAZBJlsTgFMWbyuhMQW9Wb+ksvnU4ojnPzRnvNPNY5ROEfIs2zrPR4FYNHfWUjl4H7p/CbFytO1OhMsoqd8t2aXR8N773fiCEq8xWdhQZM7qSJGgXIIF0q9UOfzJBT3lWgJGE+i6KDY/tGVxLVI/aHlsf6wOS7YUF67FjH6WgAgiCRHrNh+frEHah7Qo2iNZBVlm584qlE6KRRnxEQY4WfPK8ryM7oAdXvtKvqxJlWwHPcx2f7xy7g0Q0tp926IC9gM8zPf8wcrnR3jZU2Gox7mktorBhkO077quPWQvwUWzOA+hDOFUZqK2jeMYqp4WnaJNppZzDLrC/3c2zGVKRde4Z8/HUXyAR5oNDu9gqPhA5AoVgnVQcVipHxIyLr6/cYIGx3tFAQ+VjWJmF3koGBYwWGN2XtNgkFCAbyRCO+PX+od9o893BXRLauaxEd5dXctGGf3pHG1+2WWUbAgMBAAGjggH1MIIB8TASBgNVHRMBAf8ECDAGAQH/AgEAMA4GA1UdDwEB/wQEAwIBBjAdBgNVHQ4EFgQU3/T+HzMX83gRcA8CwZQc4+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MSnq0jlKSiVcuHjg/nA0L0jbGcwyVIJ3aX4TaCYPwBUu36aWxQVAUDn4FBSFxKHKG9x6z8RWAa8xDo+W6mL7zRo6oZpfB5+QLkhAjhX1NNncm9w097zWt8gZ3DIZxi+FARhtdH4WC5i8JMSsNGeR+dMeLHJeMjpQBUyDvsMf9QKNtq0K2poxAkMAW++uKg9UKkTcOo3otzQ8UJIAtKUf+L1cCYMDx71c44M6G9xqxkHxc/9IK4sqyOGtLyxeXK7O/qJwrkJc2ccyNMnzttJ+veiTu1dYBmuD2Z8KVuxKby484y1oL5qY2vJtnYkq91ZtkPJQ/6Um1pi/C0iwjBSEQoWGNIppjYwefG3lFOc2MSzjQKTaTpySPcXafn76TZcknL9IkTYI4iJcgCiNKYZY19Wv838JhzKsJwfjAdwg75oqqljgC/voDIzUkXJdRCII9qkRV7HwUAaE9e+nd7m4FVmQOOa33AXr2hkCNWMjyAee4Y/0fX2UJus9ztXht/k+jalIrV5DPaUqK/KIG5wsk9rf+KAxnpcUZdnC43iY5RORT3fuglJa8+JGLX8T/pLorvgJHQ4LO0lOj1c9buj2teXZk7GnFt/owdKSEb0dX+8xlnQw1tkJcIXopW/2PSvo+iVBhk94QJuuQNy/giMub0JSHuEH9kgWMuYbJkxQ==</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0BAAB/AAAAAAAAAAAAAAC1GgAAuQoAACBFTUYAAAEArJAAAMA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9gAAAAMwAwAC8AMwAvADIAMAAyADYAAAAGAAAABgAAAAQAAAAGAAAABAAAAAYAAAAGAAAABg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EYAAAAoAAAAHAAAAEdESUMCAAAAAAAAAAAAAABtAAAAPQAAAAAAAAAhAAAACAAAAGIAAAAMAAAAAQAAABUAAAAMAAAABAAAABUAAAAMAAAABAAAAFEAAABcdgAAKQAAABkAAAB6AAAARg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2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o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9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y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X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8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3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YAAAAUAAAACAAAAEdESUMDAAAAIgAAAAwAAAD/////IgAAAAwAAAD/////JQAAAAwAAAANAACAIgAAAAwAAAD/////IgAAAAwAAAD+////JwAAABgAAAAEAAAAAAAAAP///wAAAAAAJQAAAAwAAAAEAAAATAAAAGQAAAAAAAAAUAAAAD0BAAB8AAAAAAAAAF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nAAAAGAAAAAQAAAAAAAAA////AAAAAAAlAAAADAAAAAQAAABMAAAAZAAAAAkAAABgAAAA/wAAAGwAAAAJAAAAYAAAAPcAAAANAAAAIQDwAAAAAAAAAAAAAACAPwAAAAAAAAAAAACAPwAAAAAAAAAAAAAAAAAAAAAAAAAAAAAAAAAAAAAAAAAAJQAAAAwAAAAAAACAKAAAAAwAAAAEAAAAJQAAAAwAAAABAAAAGAAAAAwAAAAAAAAAEgAAAAwAAAABAAAAHgAAABgAAAAJAAAAYAAAAAABAABtAAAAJQAAAAwAAAABAAAAVAAAAMAAAAAKAAAAYAAAAHIAAABsAAAAAQAAAAAArEE5jqtBCgAAAGAAAAATAAAATAAAAAAAAAAAAAAAAAAAAP//////////dAAAAFIAZQBwAHIAZQBzAGUAbgB0AGEAbgB0AGUAIABMAGUAZwBhAGwAAAAHAAAABgAAAAcAAAAEAAAABgAAAAUAAAAGAAAABwAAAAQAAAAGAAAABwAAAAQAAAAGAAAAAwAAAAUAAAAGAAAABwAAAAYAAAADAAAASwAAAEAAAAAwAAAABQAAACAAAAABAAAAAQAAABAAAAAAAAAAAAAAAD4BAACAAAAAAAAAAAAAAAA+AQAAgAAAACUAAAAMAAAAAgAAACcAAAAYAAAABAAAAAAAAAD///8AAAAAACUAAAAMAAAABAAAAEwAAABkAAAACQAAAHAAAAA0AQAAfAAAAAkAAABwAAAALAEAAA0AAAAhAPAAAAAAAAAAAAAAAIA/AAAAAAAAAAAAAIA/AAAAAAAAAAAAAAAAAAAAAAAAAAAAAAAAAAAAAAAAAAAlAAAADAAAAAAAAIAoAAAADAAAAAQAAAAlAAAADAAAAAEAAAAYAAAADAAAAAAAAAASAAAADAAAAAEAAAAWAAAADAAAAAAAAABUAAAAgAEAAAoAAABwAAAAMwEAAHwAAAABAAAAAACsQTmOq0EKAAAAcAAAADMAAABMAAAABAAAAAkAAABwAAAANQEAAH0AAAC0AAAARgBpAHIAbQBhAGQAbwAgAHAAbwByADoAIABDAEEAUgBMAE8AUwAgAEYAUgBBAE4AQwBJAFMAQwBPACAASQBNAFAAQQBHAEwASQBBAFQARQBMAEwASQAgAEIAQQBSAEUASQBSAE8A1UcGAAAAAwAAAAQAAAAJAAAABgAAAAcAAAAHAAAAAwAAAAcAAAAHAAAABAAAAAMAAAADAAAABwAAAAcAAAAHAAAABQAAAAkAAAAGAAAAAwAAAAYAAAAHAAAABwAAAAgAAAAHAAAAAwAAAAYAAAAHAAAACQAAAAMAAAADAAAACgAAAAYAAAAHAAAACAAAAAUAAAADAAAABwAAAAUAAAAGAAAABQAAAAUAAAADAAAAAwAAAAcAAAAHAAAABwAAAAYAAAADAAAABwAAAAkAAAAWAAAADAAAAAAAAAAlAAAADAAAAAIAAAAOAAAAFAAAAAAAAAAQAAAAFAAAAA==</Object>
  <Object Id="idInvalidSigLnImg">AQAAAGwAAAAAAAAAAAAAAD0BAAB/AAAAAAAAAAAAAAC1GgAAuQoAACBFTUYAAAEAHJYAAMc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jIGAAAAAwAAAAQAAAAJAAAABgAAAAMAAAAHAAAABwAAAAMAAAAFAAAABgAAAAMAAAADAAAABw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BKO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EYAAAAoAAAAHAAAAEdESUMCAAAAAAAAAAAAAABtAAAAPQAAAAAAAAAhAAAACAAAAGIAAAAMAAAAAQAAABUAAAAMAAAABAAAABUAAAAMAAAABAAAAFEAAABcdgAAKQAAABkAAAB6AAAARg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2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o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9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y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X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8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3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YAAAAUAAAACAAAAEdESUMDAAAAIgAAAAwAAAD/////IgAAAAwAAAD/////JQAAAAwAAAANAACAIgAAAAwAAAD/////IgAAAAwAAAD+////JwAAABgAAAAEAAAAAAAAAP///wAAAAAAJQAAAAwAAAAEAAAATAAAAGQAAAAAAAAAUAAAAD0BAAB8AAAAAAAAAF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nAAAAGAAAAAQAAAAAAAAA////AAAAAAAlAAAADAAAAAQAAABMAAAAZAAAAAkAAABgAAAA/wAAAGwAAAAJAAAAYAAAAPcAAAANAAAAIQDwAAAAAAAAAAAAAACAPwAAAAAAAAAAAACAPwAAAAAAAAAAAAAAAAAAAAAAAAAAAAAAAAAAAAAAAAAAJQAAAAwAAAAAAACAKAAAAAwAAAAEAAAAJQAAAAwAAAABAAAAGAAAAAwAAAAAAAAAEgAAAAwAAAABAAAAHgAAABgAAAAJAAAAYAAAAAABAABtAAAAJQAAAAwAAAABAAAAVAAAAMAAAAAKAAAAYAAAAHIAAABsAAAAAQAAAAAArEE5jqtBCgAAAGAAAAATAAAATAAAAAAAAAAAAAAAAAAAAP//////////dAAAAFIAZQBwAHIAZQBzAGUAbgB0AGEAbgB0AGUAIABMAGUAZwBhAGwAAAAHAAAABgAAAAcAAAAEAAAABgAAAAUAAAAGAAAABwAAAAQAAAAGAAAABwAAAAQAAAAGAAAAAwAAAAUAAAAGAAAABwAAAAYAAAADAAAASwAAAEAAAAAwAAAABQAAACAAAAABAAAAAQAAABAAAAAAAAAAAAAAAD4BAACAAAAAAAAAAAAAAAA+AQAAgAAAACUAAAAMAAAAAgAAACcAAAAYAAAABAAAAAAAAAD///8AAAAAACUAAAAMAAAABAAAAEwAAABkAAAACQAAAHAAAAA0AQAAfAAAAAkAAABwAAAALAEAAA0AAAAhAPAAAAAAAAAAAAAAAIA/AAAAAAAAAAAAAIA/AAAAAAAAAAAAAAAAAAAAAAAAAAAAAAAAAAAAAAAAAAAlAAAADAAAAAAAAIAoAAAADAAAAAQAAAAlAAAADAAAAAEAAAAYAAAADAAAAAAAAAASAAAADAAAAAEAAAAWAAAADAAAAAAAAABUAAAAgAEAAAoAAABwAAAAMwEAAHwAAAABAAAAAACsQTmOq0EKAAAAcAAAADMAAABMAAAABAAAAAkAAABwAAAANQEAAH0AAAC0AAAARgBpAHIAbQBhAGQAbwAgAHAAbwByADoAIABDAEEAUgBMAE8AUwAgAEYAUgBBAE4AQwBJAFMAQwBPACAASQBNAFAAQQBHAEwASQBBAFQARQBMAEwASQAgAEIAQQBSAEUASQBSAE8AAAAGAAAAAwAAAAQAAAAJAAAABgAAAAcAAAAHAAAAAwAAAAcAAAAHAAAABAAAAAMAAAADAAAABwAAAAcAAAAHAAAABQAAAAkAAAAGAAAAAwAAAAYAAAAHAAAABwAAAAgAAAAHAAAAAwAAAAYAAAAHAAAACQAAAAMAAAADAAAACgAAAAYAAAAHAAAACAAAAAUAAAADAAAABwAAAAUAAAAGAAAABQAAAAUAAAADAAAAAwAAAAcAAAAHAAAABwAAAAYAAAADAAAABwAAAAk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b236q3QmWio+r1/8s2N4B0C2eGmzsiFzGbc1pcB59wk=</DigestValue>
    </Reference>
    <Reference Type="http://www.w3.org/2000/09/xmldsig#Object" URI="#idOfficeObject">
      <DigestMethod Algorithm="http://www.w3.org/2001/04/xmlenc#sha256"/>
      <DigestValue>a023Ip1wiIXv3iwNqTRwxLlPaO0xz9HwJt1E4QcOVQo=</DigestValue>
    </Reference>
    <Reference Type="http://uri.etsi.org/01903#SignedProperties" URI="#idSignedProperties">
      <Transforms>
        <Transform Algorithm="http://www.w3.org/TR/2001/REC-xml-c14n-20010315"/>
      </Transforms>
      <DigestMethod Algorithm="http://www.w3.org/2001/04/xmlenc#sha256"/>
      <DigestValue>AOxxglw79VGjRJNb4S8h7NXLOXpMgXz/gsCCbpJAnCI=</DigestValue>
    </Reference>
    <Reference Type="http://www.w3.org/2000/09/xmldsig#Object" URI="#idValidSigLnImg">
      <DigestMethod Algorithm="http://www.w3.org/2001/04/xmlenc#sha256"/>
      <DigestValue>I6O3ybE7usTv19eZYxNY60r9eI+PBhZXoBWhL5O8uVs=</DigestValue>
    </Reference>
    <Reference Type="http://www.w3.org/2000/09/xmldsig#Object" URI="#idInvalidSigLnImg">
      <DigestMethod Algorithm="http://www.w3.org/2001/04/xmlenc#sha256"/>
      <DigestValue>DVwlXqHKLOKm9Mso2VtieWIS95OoghSF6pJ7pSloFHE=</DigestValue>
    </Reference>
  </SignedInfo>
  <SignatureValue>YCz7+/yvf61Z/32bnLtjsXmyz43NWQpRwYB5yFpV3Ec6LO2OLYrvxX5JE1FSHM31RdiJXn8WjAOt
BrwAUlnCm7ewgPadHdUQR8CLU7Rg9ezw/pibAJila/9HnJUFl29t/0Aa3AkzQZeS1t2/wYCxTI7D
b6CoZ5G4FvZcXV4VWyBsC5tD/wBhVQNRQpKTuhMHcYu11tcGKeqIVD0Nek8re0gPQQ9kjw2R3kXs
Ylg9vKaHTc3s5SApuS3jfN3hUwX3P5N2s/hyxPCNIrTNZ85Wp+lmK0EMrySZQ9NOUSRqdeKMTWJS
5gQZ6ltDWzbeJMAPQCUtw5gx5iCDQefeN2RgdQ==</SignatureValue>
  <KeyInfo>
    <X509Data>
      <X509Certificate>MIID2jCCAsKgAwIBAgIKHKwH0jLusFNeXjANBgkqhkiG9w0BAQsFADCBmjEiMCAGA1UEAxMZR0VSQVJETyBBUklFTCBSRVlFUyBTSUxWQTEaMBgGA1UEChMRR3JhbnQgVGhvcm50b24gU0ExJTAjBgNVBAsTHEdyYW50IFRob3JudG9uIFNBIC0gUGFyYWd1YXkxJDAiBgkqhkiG9w0BCQEWFWFyaWVsLnJleWVzQHB5Lmd0LmNvbTELMAkGA1UEBhMCRVMwHhcNMjYwMjE2MTQ1MTM1WhcNMzEwMjE2MTQ1MTM1WjCBmjEiMCAGA1UEAxMZR0VSQVJETyBBUklFTCBSRVlFUyBTSUxWQTEaMBgGA1UEChMRR3JhbnQgVGhvcm50b24gU0ExJTAjBgNVBAsTHEdyYW50IFRob3JudG9uIFNBIC0gUGFyYWd1YXkxJDAiBgkqhkiG9w0BCQEWFWFyaWVsLnJleWVzQHB5Lmd0LmNvbTELMAkGA1UEBhMCRVMwggEiMA0GCSqGSIb3DQEBAQUAA4IBDwAwggEKAoIBAQDR8XmG79NCxOfrfwEehfrHnH4y/NDRZKhDN3S5PLL/iIv9UiedFkL3DkF4zKUqu94zR2vCtqu1jWTwaU1Ksunj5DDXFN54zdVela0a7XKQAjBGkqLr0wvWXNs18D6OBIQiEKiGbq+zH5VzUKcUYK+GhBwelEnzo2poMW9xEgjJLj+zblG57l2vnrh1KR32j1vE2ZSHaRFgqLKgDQyV8GYLjZGQjwtkNH8IF0H72uc2hLJxv5xCucK+pOaQLXU57ZjxoemBIYr14NR4WcycO2LtsMJ2vNEQnG/kPYM3c677DOI32lnCnRcA3MK9GabBryTCTytXMglfCfrXhs85k70dAgMBAAGjIDAeMA8GCSqGSIb3LwEBCgQCBQAwCwYDVR0PBAQDAgeAMA0GCSqGSIb3DQEBCwUAA4IBAQDFfEz8d+X+l8/VWsdZbb/idKa6IhvNYT+QfCQy9XSuDWEoq0pQTHddwj90JFdeWQS9+5hZB2LuDfUoCMDy0r/GxE9Y6n4h8TUYo0Qx2/Gqb/nApTBsMk56cqt4CPDmoDA2Pfs3ZdgXTkVWPSMrm64vsaOp/na0U4hXEKdb82MryiSbcNiicUqeyOk9o4vYtWKw2kC9aWarcoOcpzV/+YsBEgDfIgkrFXxn5zerefXQRoAPTAXRAeqORv3GVhljIusoQP6YnsbrpsV3i5UALU30ZiSnO7eLAuB4RRAmfMp+OKr1NPvmaXWo3I9/SIGrGHDSjbPfk4PuO0PablgDMaB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sZt6LXwaxj6FxRkwdeWEOyWJgb6Mz+iNFbf4TRd+mzY=</DigestValue>
      </Reference>
      <Reference URI="/xl/calcChain.xml?ContentType=application/vnd.openxmlformats-officedocument.spreadsheetml.calcChain+xml">
        <DigestMethod Algorithm="http://www.w3.org/2001/04/xmlenc#sha256"/>
        <DigestValue>1R682IDQoJgCzRNrO6AD5YFZnvgaiZyndlS49zF/0iI=</DigestValue>
      </Reference>
      <Reference URI="/xl/comments1.xml?ContentType=application/vnd.openxmlformats-officedocument.spreadsheetml.comments+xml">
        <DigestMethod Algorithm="http://www.w3.org/2001/04/xmlenc#sha256"/>
        <DigestValue>LLvyVdUazE99ggElRd8S7or14z4xKucHNyA7NXgi4ZQ=</DigestValue>
      </Reference>
      <Reference URI="/xl/comments2.xml?ContentType=application/vnd.openxmlformats-officedocument.spreadsheetml.comments+xml">
        <DigestMethod Algorithm="http://www.w3.org/2001/04/xmlenc#sha256"/>
        <DigestValue>/+BKZTCYe/OFsRvhJ3qVYMGNqSUSTobzKgTJ0XBzdgw=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+Hjd4e475Ciwr9m2HDwoPlSqhWZoLdiSMCCU+imMJqg=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+Hjd4e475Ciwr9m2HDwoPlSqhWZoLdiSMCCU+imMJqg=</DigestValue>
      </Reference>
      <Reference URI="/xl/drawings/drawing1.xml?ContentType=application/vnd.openxmlformats-officedocument.drawing+xml">
        <DigestMethod Algorithm="http://www.w3.org/2001/04/xmlenc#sha256"/>
        <DigestValue>DILNpDx/SUvJpZH/sbkN61O7dYJP5PhTSMERlWw///k=</DigestValue>
      </Reference>
      <Reference URI="/xl/drawings/drawing2.xml?ContentType=application/vnd.openxmlformats-officedocument.drawing+xml">
        <DigestMethod Algorithm="http://www.w3.org/2001/04/xmlenc#sha256"/>
        <DigestValue>OCjXrF+dEQHvWnZifZ/ZGocBpiZq/zyhv94tlq2zV+0=</DigestValue>
      </Reference>
      <Reference URI="/xl/drawings/drawing3.xml?ContentType=application/vnd.openxmlformats-officedocument.drawing+xml">
        <DigestMethod Algorithm="http://www.w3.org/2001/04/xmlenc#sha256"/>
        <DigestValue>zBUHOy3sgxwhLN/IAd9X/qJxIirokBcX55xQKNJcSKg=</DigestValue>
      </Reference>
      <Reference URI="/xl/drawings/drawing4.xml?ContentType=application/vnd.openxmlformats-officedocument.drawing+xml">
        <DigestMethod Algorithm="http://www.w3.org/2001/04/xmlenc#sha256"/>
        <DigestValue>r9KppFFfOViwF7yRiXTQPTWwQ6EIQgzwO0O8aPmkONU=</DigestValue>
      </Reference>
      <Reference URI="/xl/drawings/drawing5.xml?ContentType=application/vnd.openxmlformats-officedocument.drawing+xml">
        <DigestMethod Algorithm="http://www.w3.org/2001/04/xmlenc#sha256"/>
        <DigestValue>xXqbXmm2P9f/LJyi3ULtofNzEMtydl8AFCi70bXE+X4=</DigestValue>
      </Reference>
      <Reference URI="/xl/drawings/drawing6.xml?ContentType=application/vnd.openxmlformats-officedocument.drawing+xml">
        <DigestMethod Algorithm="http://www.w3.org/2001/04/xmlenc#sha256"/>
        <DigestValue>VyY1e6RKq9jss4cgzt8tXtcGcVrbQUt+GGyIL38KQaQ=</DigestValue>
      </Reference>
      <Reference URI="/xl/drawings/drawing7.xml?ContentType=application/vnd.openxmlformats-officedocument.drawing+xml">
        <DigestMethod Algorithm="http://www.w3.org/2001/04/xmlenc#sha256"/>
        <DigestValue>HwrrkP33aV2DxaiNE/ZdMDQCuY12U/omaq6jcaKeHbk=</DigestValue>
      </Reference>
      <Reference URI="/xl/drawings/vmlDrawing1.vml?ContentType=application/vnd.openxmlformats-officedocument.vmlDrawing">
        <DigestMethod Algorithm="http://www.w3.org/2001/04/xmlenc#sha256"/>
        <DigestValue>7OpetSJSQDqYXN32xe9DWtLeXUHZ9l9QtnoZBsWpXnk=</DigestValue>
      </Reference>
      <Reference URI="/xl/drawings/vmlDrawing2.vml?ContentType=application/vnd.openxmlformats-officedocument.vmlDrawing">
        <DigestMethod Algorithm="http://www.w3.org/2001/04/xmlenc#sha256"/>
        <DigestValue>hLDvDGqz5xSrXwqOSIXTXEbkEozCFCtzgl/PcZbdHDA=</DigestValue>
      </Reference>
      <Reference URI="/xl/drawings/vmlDrawing3.vml?ContentType=application/vnd.openxmlformats-officedocument.vmlDrawing">
        <DigestMethod Algorithm="http://www.w3.org/2001/04/xmlenc#sha256"/>
        <DigestValue>NFQ+6ZEjJiYhLHOyAp7gPN03SlPepDG5orVJe2lqVMs=</DigestValue>
      </Reference>
      <Reference URI="/xl/drawings/vmlDrawing4.vml?ContentType=application/vnd.openxmlformats-officedocument.vmlDrawing">
        <DigestMethod Algorithm="http://www.w3.org/2001/04/xmlenc#sha256"/>
        <DigestValue>HIdW+CSQKFmDIhfLm6TPjbe6m1yAXuyA9Bb+Dvfj4jA=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GSSR1xCY8UDlkWDCwA2+NtcTjv6IuoVgS8eM2ARFi7w=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tzGuMmvsM5ERYQpDKKnD+GaweFDHyzzYq9GgUMKYqZw=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CzLlkjx5HfCyOd9dyIX02TToZ2/3dlWFfr7u9bcHU78=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U2vkN6lM0zD2cEdjzF8ML09vF/I0VVsLES6fOC8fM1o=</DigestValue>
      </Reference>
      <Reference URI="/xl/externalLinks/externalLink1.xml?ContentType=application/vnd.openxmlformats-officedocument.spreadsheetml.externalLink+xml">
        <DigestMethod Algorithm="http://www.w3.org/2001/04/xmlenc#sha256"/>
        <DigestValue>NG0aT5pHxhPWwzILCCyjNWN35WFyhK29sKaBXaWEeOU=</DigestValue>
      </Reference>
      <Reference URI="/xl/externalLinks/externalLink2.xml?ContentType=application/vnd.openxmlformats-officedocument.spreadsheetml.externalLink+xml">
        <DigestMethod Algorithm="http://www.w3.org/2001/04/xmlenc#sha256"/>
        <DigestValue>YkceucJ/IaZjjHqLc6a4wXtxJDnFIbw3ASqZwbQKt38=</DigestValue>
      </Reference>
      <Reference URI="/xl/externalLinks/externalLink3.xml?ContentType=application/vnd.openxmlformats-officedocument.spreadsheetml.externalLink+xml">
        <DigestMethod Algorithm="http://www.w3.org/2001/04/xmlenc#sha256"/>
        <DigestValue>xC4xQVc5ijenzxguIn/TTQpusRATlMw+GmBR8++S4qU=</DigestValue>
      </Reference>
      <Reference URI="/xl/externalLinks/externalLink4.xml?ContentType=application/vnd.openxmlformats-officedocument.spreadsheetml.externalLink+xml">
        <DigestMethod Algorithm="http://www.w3.org/2001/04/xmlenc#sha256"/>
        <DigestValue>PfNjqcfXLbYW/cwWPCa/yiU35+J0qH78y10mDUldzEA=</DigestValue>
      </Reference>
      <Reference URI="/xl/media/image1.png?ContentType=image/png">
        <DigestMethod Algorithm="http://www.w3.org/2001/04/xmlenc#sha256"/>
        <DigestValue>WR3Yh66Wk0zjO7s7bSMB1/nrTWYHFNKOknD+HQhatSk=</DigestValue>
      </Reference>
      <Reference URI="/xl/media/image2.png?ContentType=image/png">
        <DigestMethod Algorithm="http://www.w3.org/2001/04/xmlenc#sha256"/>
        <DigestValue>m6HC5o2NxBvkDUuTZo2Mp3p4SnXGjQgEAyVz4i8LF9s=</DigestValue>
      </Reference>
      <Reference URI="/xl/media/image3.emf?ContentType=image/x-emf">
        <DigestMethod Algorithm="http://www.w3.org/2001/04/xmlenc#sha256"/>
        <DigestValue>plQrE5c3jZ/5eqz4RT3PGDAXRKtSCj7isjRmsDAC1/k=</DigestValue>
      </Reference>
      <Reference URI="/xl/media/image4.emf?ContentType=image/x-emf">
        <DigestMethod Algorithm="http://www.w3.org/2001/04/xmlenc#sha256"/>
        <DigestValue>ppjeIuy/FYPWZ9NZfIuv7xFrKvad7zfKgtcUitMhY58=</DigestValue>
      </Reference>
      <Reference URI="/xl/media/image5.emf?ContentType=image/x-emf">
        <DigestMethod Algorithm="http://www.w3.org/2001/04/xmlenc#sha256"/>
        <DigestValue>We8bYXg+e8DtCUNzxpFgFRg6lPxF8GPpBgsRQrTQQmI=</DigestValue>
      </Reference>
      <Reference URI="/xl/media/image6.emf?ContentType=image/x-emf">
        <DigestMethod Algorithm="http://www.w3.org/2001/04/xmlenc#sha256"/>
        <DigestValue>deFHxd8VkTV+F/MsOF2yK2a4iASeusqMDV3vQXAqR78=</DigestValue>
      </Reference>
      <Reference URI="/xl/media/image7.emf?ContentType=image/x-emf">
        <DigestMethod Algorithm="http://www.w3.org/2001/04/xmlenc#sha256"/>
        <DigestValue>UmCCTsVgFUdgBIVPZm7iyfC0J/KqCIgYdrhU3qzNEQ0=</DigestValue>
      </Reference>
      <Reference URI="/xl/persons/person.xml?ContentType=application/vnd.ms-excel.person+xml">
        <DigestMethod Algorithm="http://www.w3.org/2001/04/xmlenc#sha256"/>
        <DigestValue>aKi3UvYZzi5jHz4tbXWeVtHixrK6Ig8cwmI5LcFJlb4=</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10.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KV0RERGgdjLzj1q7jGVWM4bY91hGLlP8v/5mjY4cYMk=</DigestValue>
      </Reference>
      <Reference URI="/xl/printerSettings/printerSettings4.bin?ContentType=application/vnd.openxmlformats-officedocument.spreadsheetml.printerSettings">
        <DigestMethod Algorithm="http://www.w3.org/2001/04/xmlenc#sha256"/>
        <DigestValue>w1VLarp0ehtIp2/K7u6J3YuqLx3L6VeSYQdigiwGjGg=</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nTEa0Our61uNFgVJSZGWSUhw76OEhZntOSZwXsANoZw=</DigestValue>
      </Reference>
      <Reference URI="/xl/sharedStrings.xml?ContentType=application/vnd.openxmlformats-officedocument.spreadsheetml.sharedStrings+xml">
        <DigestMethod Algorithm="http://www.w3.org/2001/04/xmlenc#sha256"/>
        <DigestValue>tW+lLQW/RNAcVmbELMV6j6WuKunVQseedy5iesGzbYE=</DigestValue>
      </Reference>
      <Reference URI="/xl/styles.xml?ContentType=application/vnd.openxmlformats-officedocument.spreadsheetml.styles+xml">
        <DigestMethod Algorithm="http://www.w3.org/2001/04/xmlenc#sha256"/>
        <DigestValue>fKJjluXeRPHTZcgvEQKKvxyTsAy9LZAuaqmQ4PLzjjA=</DigestValue>
      </Reference>
      <Reference URI="/xl/theme/theme1.xml?ContentType=application/vnd.openxmlformats-officedocument.theme+xml">
        <DigestMethod Algorithm="http://www.w3.org/2001/04/xmlenc#sha256"/>
        <DigestValue>YNeH5J+J9RxutazRnaWBrYU5Xm5oQzBJ7Lrr3bNNcJw=</DigestValue>
      </Reference>
      <Reference URI="/xl/threadedComments/threadedComment1.xml?ContentType=application/vnd.ms-excel.threadedcomments+xml">
        <DigestMethod Algorithm="http://www.w3.org/2001/04/xmlenc#sha256"/>
        <DigestValue>73E3qQRxHnyoTDNGGoChafGcRYD5KNqvU/Ln5DhtqUw=</DigestValue>
      </Reference>
      <Reference URI="/xl/threadedComments/threadedComment2.xml?ContentType=application/vnd.ms-excel.threadedcomments+xml">
        <DigestMethod Algorithm="http://www.w3.org/2001/04/xmlenc#sha256"/>
        <DigestValue>eW4phQ8uyOjKO6NNnhoWW3w5TgPNDLpne9RcCeJ7ex8=</DigestValue>
      </Reference>
      <Reference URI="/xl/workbook.xml?ContentType=application/vnd.openxmlformats-officedocument.spreadsheetml.sheet.main+xml">
        <DigestMethod Algorithm="http://www.w3.org/2001/04/xmlenc#sha256"/>
        <DigestValue>spdm658jN9aG7q22uCYF9f7yz8OZBV7zdvhjL9/NPJ4=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nCoFKm0LwSIMgxKf4fTHCAaQPTmQMcrY8yJPMyTnODE=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lYP3ZLdzwefrKRglWlmHYUFa0Ceh4tLRwtTPviEbZzE=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RYNLOMF1tAWOhhCxbeaMdFsUicpKnBrAh+llX7t3LHY=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nHPw+5hx4RwGoVpoNjxKF5awpzgTSuyJbHpK6hRN3b8=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sheet1.xml?ContentType=application/vnd.openxmlformats-officedocument.spreadsheetml.worksheet+xml">
        <DigestMethod Algorithm="http://www.w3.org/2001/04/xmlenc#sha256"/>
        <DigestValue>VR+j+2S5hluOVnOR2IW83eQmAbsV8Kvuehn26t2fO/A=</DigestValue>
      </Reference>
      <Reference URI="/xl/worksheets/sheet10.xml?ContentType=application/vnd.openxmlformats-officedocument.spreadsheetml.worksheet+xml">
        <DigestMethod Algorithm="http://www.w3.org/2001/04/xmlenc#sha256"/>
        <DigestValue>ZjcFGiTJ3BI7G0BGnhR+UiGjF/1XPwsnKf6MZLSGmLo=</DigestValue>
      </Reference>
      <Reference URI="/xl/worksheets/sheet11.xml?ContentType=application/vnd.openxmlformats-officedocument.spreadsheetml.worksheet+xml">
        <DigestMethod Algorithm="http://www.w3.org/2001/04/xmlenc#sha256"/>
        <DigestValue>rBR2iGqNc/Ex2tXxjiwaaQNwEF12SX4RewreLX3erqo=</DigestValue>
      </Reference>
      <Reference URI="/xl/worksheets/sheet12.xml?ContentType=application/vnd.openxmlformats-officedocument.spreadsheetml.worksheet+xml">
        <DigestMethod Algorithm="http://www.w3.org/2001/04/xmlenc#sha256"/>
        <DigestValue>Rp6z2uv94pd3YmJccDQGGHqJ+wWOCSZKrhKXlgtaH+A=</DigestValue>
      </Reference>
      <Reference URI="/xl/worksheets/sheet13.xml?ContentType=application/vnd.openxmlformats-officedocument.spreadsheetml.worksheet+xml">
        <DigestMethod Algorithm="http://www.w3.org/2001/04/xmlenc#sha256"/>
        <DigestValue>n/se8Pf3XDZacXuZDQHCuX7u3i7BWBoZh4GZT9FTb2U=</DigestValue>
      </Reference>
      <Reference URI="/xl/worksheets/sheet14.xml?ContentType=application/vnd.openxmlformats-officedocument.spreadsheetml.worksheet+xml">
        <DigestMethod Algorithm="http://www.w3.org/2001/04/xmlenc#sha256"/>
        <DigestValue>eB/O88Hkrl3SUTL3/50eH7L8DgeM/UMdOBNUWxAVO+I=</DigestValue>
      </Reference>
      <Reference URI="/xl/worksheets/sheet15.xml?ContentType=application/vnd.openxmlformats-officedocument.spreadsheetml.worksheet+xml">
        <DigestMethod Algorithm="http://www.w3.org/2001/04/xmlenc#sha256"/>
        <DigestValue>THoGrTyp0nXdDvPzLSjAcfAhVwSEucY2JTIpTz1+IFE=</DigestValue>
      </Reference>
      <Reference URI="/xl/worksheets/sheet2.xml?ContentType=application/vnd.openxmlformats-officedocument.spreadsheetml.worksheet+xml">
        <DigestMethod Algorithm="http://www.w3.org/2001/04/xmlenc#sha256"/>
        <DigestValue>GwQ1YDYHyQ26oaB75CVv9Wn7KIdpH5nDXmk9KAdb9O4=</DigestValue>
      </Reference>
      <Reference URI="/xl/worksheets/sheet3.xml?ContentType=application/vnd.openxmlformats-officedocument.spreadsheetml.worksheet+xml">
        <DigestMethod Algorithm="http://www.w3.org/2001/04/xmlenc#sha256"/>
        <DigestValue>jA/t8tZB8xYLsArWM1z1+2wYfu+p3zZBowFcTY1FKoA=</DigestValue>
      </Reference>
      <Reference URI="/xl/worksheets/sheet4.xml?ContentType=application/vnd.openxmlformats-officedocument.spreadsheetml.worksheet+xml">
        <DigestMethod Algorithm="http://www.w3.org/2001/04/xmlenc#sha256"/>
        <DigestValue>5S0584PoTVG+hRcewyLfUox63yb1DH455wVh02sO8Tc=</DigestValue>
      </Reference>
      <Reference URI="/xl/worksheets/sheet5.xml?ContentType=application/vnd.openxmlformats-officedocument.spreadsheetml.worksheet+xml">
        <DigestMethod Algorithm="http://www.w3.org/2001/04/xmlenc#sha256"/>
        <DigestValue>OF9aYdf/dpEP/IdwfsHzpoXLeaDnXk9gxS22iPI02qc=</DigestValue>
      </Reference>
      <Reference URI="/xl/worksheets/sheet6.xml?ContentType=application/vnd.openxmlformats-officedocument.spreadsheetml.worksheet+xml">
        <DigestMethod Algorithm="http://www.w3.org/2001/04/xmlenc#sha256"/>
        <DigestValue>v19IpOscY9Ti6LCeCzLp3SPLmbYzOWsFScXMVUWP4QQ=</DigestValue>
      </Reference>
      <Reference URI="/xl/worksheets/sheet7.xml?ContentType=application/vnd.openxmlformats-officedocument.spreadsheetml.worksheet+xml">
        <DigestMethod Algorithm="http://www.w3.org/2001/04/xmlenc#sha256"/>
        <DigestValue>nKO9fJZQ83SStiTteT5tYEqCJSIPP23c4a688UV3lrg=</DigestValue>
      </Reference>
      <Reference URI="/xl/worksheets/sheet8.xml?ContentType=application/vnd.openxmlformats-officedocument.spreadsheetml.worksheet+xml">
        <DigestMethod Algorithm="http://www.w3.org/2001/04/xmlenc#sha256"/>
        <DigestValue>eco4JJdJWxRjQyCBwb0M3WN1JWKWwoW7BhF6V5C3pXQ=</DigestValue>
      </Reference>
      <Reference URI="/xl/worksheets/sheet9.xml?ContentType=application/vnd.openxmlformats-officedocument.spreadsheetml.worksheet+xml">
        <DigestMethod Algorithm="http://www.w3.org/2001/04/xmlenc#sha256"/>
        <DigestValue>s6GjHFdmUUy0PZUnCVk5H1A+oLjfc1BPMph5OoYCqVA=</DigestValue>
      </Reference>
    </Manifest>
    <SignatureProperties>
      <SignatureProperty Id="idSignatureTime" Target="#idPackageSignature">
        <mdssi:SignatureTime xmlns:mdssi="http://schemas.openxmlformats.org/package/2006/digital-signature">
          <mdssi:Format>YYYY-MM-DDThh:mm:ssTZD</mdssi:Format>
          <mdssi:Value>2026-03-30T20:47:47Z</mdssi:Value>
        </mdssi:SignatureTime>
      </SignatureProperty>
    </SignatureProperties>
  </Object>
  <Object Id="idOfficeObject">
    <SignatureProperties>
      <SignatureProperty Id="idOfficeV1Details" Target="#idPackageSignature">
        <SignatureInfoV1 xmlns="http://schemas.microsoft.com/office/2006/digsig">
          <SetupID>{0F52ED79-714F-4C02-906C-E1F0D45C18F3}</SetupID>
          <SignatureText>Ariel Reyes S.</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2026-03-30T20:47:47Z</xd:SigningTime>
          <xd:SigningCertificate>
            <xd:Cert>
              <xd:CertDigest>
                <DigestMethod Algorithm="http://www.w3.org/2001/04/xmlenc#sha256"/>
                <DigestValue>oW8NliQ3AA3PCx71r8vJWZ8kDXAo64tzuif+UD6Ik/w=</DigestValue>
              </xd:CertDigest>
              <xd:IssuerSerial>
                <X509IssuerName>C=ES, E=ariel.reyes@py.gt.com, OU=Grant Thornton SA - Paraguay, O=Grant Thornton SA, CN=GERARDO ARIEL REYES SILVA</X509IssuerName>
                <X509SerialNumber>135399665069932225453662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CqEwAAywkAACBFTUYAAAEARBoAAKI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wAw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QAAABWAAAAMAAAADsAAAB1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UAAABXAAAAJQAAAAwAAAAEAAAAVAAAAKAAAAAxAAAAOwAAAKMAAABWAAAAAQAAAKuqe0GrqnpBMQAAADsAAAAOAAAATAAAAAAAAAAAAAAAAAAAAP//////////aAAAAEEAcgBpAGUAbAAgAFIAZQB5AGUAcwAgAFMALgANAAAABwAAAAUAAAAKAAAABQAAAAUAAAAMAAAACgAAAAoAAAAKAAAACAAAAAUAAAAL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QAAAIYAAAABAAAAq6p7QauqekEPAAAAdgAAAAcAAABMAAAAAAAAAAAAAAAAAAAA//////////9cAAAAQQB1AGQAaQB0AG8AcgBQAAgAAAAHAAAACAAAAAMAAAAEAAAACAAAAAUAAABLAAAAQAAAADAAAAAFAAAAIAAAAAEAAAABAAAAEAAAAAAAAAAAAAAAQAEAAKAAAAAAAAAAAAAAAEABAACgAAAAJQAAAAwAAAACAAAAJwAAABgAAAAFAAAAAAAAAP///wAAAAAAJQAAAAwAAAAFAAAATAAAAGQAAAAOAAAAiwAAAAoBAACbAAAADgAAAIsAAAD9AAAAEQAAACEA8AAAAAAAAAAAAAAAgD8AAAAAAAAAAAAAgD8AAAAAAAAAAAAAAAAAAAAAAAAAAAAAAAAAAAAAAAAAACUAAAAMAAAAAAAAgCgAAAAMAAAABQAAACUAAAAMAAAAAQAAABgAAAAMAAAAAAAAABIAAAAMAAAAAQAAABYAAAAMAAAAAAAAAFQAAAAwAQAADwAAAIsAAAAJAQAAmwAAAAEAAACrqntBq6p6QQ8AAACLAAAAJgAAAEwAAAAEAAAADgAAAIsAAAALAQAAnAAAAJgAAABGAGkAcgBtAGEAZABvACAAcABvAHIAOgAgAEcARQBSAEEAUgBEAE8AIABBAFIASQBFAEwAIABSAEUAWQBFAFMAIABTAEkATABWAEEABgAAAAMAAAAFAAAACwAAAAcAAAAIAAAACAAAAAQAAAAIAAAACAAAAAUAAAADAAAABAAAAAkAAAAHAAAACAAAAAgAAAAIAAAACQAAAAoAAAAEAAAACAAAAAgAAAADAAAABwAAAAYAAAAEAAAACAAAAAcAAAAHAAAABwAAAAcAAAAEAAAABwAAAAMAAAAGAAAACAAAAAgAAAAWAAAADAAAAAAAAAAlAAAADAAAAAIAAAAOAAAAFAAAAAAAAAAQAAAAFAAAAA==</Object>
  <Object Id="idInvalidSigLnImg">AQAAAGwAAAAAAAAAAAAAAD8BAACfAAAAAAAAAAAAAACqEwAAywkAACBFTUYAAAEAtB8AAKk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QAAABWAAAAMAAAADsAAAB1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UAAABXAAAAJQAAAAwAAAAEAAAAVAAAAKAAAAAxAAAAOwAAAKMAAABWAAAAAQAAAKuqe0GrqnpBMQAAADsAAAAOAAAATAAAAAAAAAAAAAAAAAAAAP//////////aAAAAEEAcgBpAGUAbAAgAFIAZQB5AGUAcwAgAFMALgANAAAABwAAAAUAAAAKAAAABQAAAAUAAAAMAAAACgAAAAoAAAAKAAAACAAAAAUAAAAL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QAAAIYAAAABAAAAq6p7QauqekEPAAAAdgAAAAcAAABMAAAAAAAAAAAAAAAAAAAA//////////9cAAAAQQB1AGQAaQB0AG8AcgBVAAgAAAAHAAAACAAAAAMAAAAEAAAACAAAAAUAAABLAAAAQAAAADAAAAAFAAAAIAAAAAEAAAABAAAAEAAAAAAAAAAAAAAAQAEAAKAAAAAAAAAAAAAAAEABAACgAAAAJQAAAAwAAAACAAAAJwAAABgAAAAFAAAAAAAAAP///wAAAAAAJQAAAAwAAAAFAAAATAAAAGQAAAAOAAAAiwAAAAoBAACbAAAADgAAAIsAAAD9AAAAEQAAACEA8AAAAAAAAAAAAAAAgD8AAAAAAAAAAAAAgD8AAAAAAAAAAAAAAAAAAAAAAAAAAAAAAAAAAAAAAAAAACUAAAAMAAAAAAAAgCgAAAAMAAAABQAAACUAAAAMAAAAAQAAABgAAAAMAAAAAAAAABIAAAAMAAAAAQAAABYAAAAMAAAAAAAAAFQAAAAwAQAADwAAAIsAAAAJAQAAmwAAAAEAAACrqntBq6p6QQ8AAACLAAAAJgAAAEwAAAAEAAAADgAAAIsAAAALAQAAnAAAAJgAAABGAGkAcgBtAGEAZABvACAAcABvAHIAOgAgAEcARQBSAEEAUgBEAE8AIABBAFIASQBFAEwAIABSAEUAWQBFAFMAIABTAEkATABWAEEABgAAAAMAAAAFAAAACwAAAAcAAAAIAAAACAAAAAQAAAAIAAAACAAAAAUAAAADAAAABAAAAAkAAAAHAAAACAAAAAgAAAAIAAAACQAAAAoAAAAEAAAACAAAAAgAAAADAAAABwAAAAYAAAAEAAAACAAAAAcAAAAHAAAABwAAAAcAAAAEAAAABwAAAAMAAAAGAAAACAAAAAg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HTanMZ2oBk+t9VAJQxlIokOSBx2VaCm8cww3W4ub6dg=</DigestValue>
    </Reference>
    <Reference Type="http://www.w3.org/2000/09/xmldsig#Object" URI="#idOfficeObject">
      <DigestMethod Algorithm="http://www.w3.org/2001/04/xmlenc#sha256"/>
      <DigestValue>KIqsBX2bTpqU6HclKVqPZijkdXA7+v92CuU2BnuP0+Y=</DigestValue>
    </Reference>
    <Reference Type="http://uri.etsi.org/01903#SignedProperties" URI="#idSignedProperties">
      <Transforms>
        <Transform Algorithm="http://www.w3.org/TR/2001/REC-xml-c14n-20010315"/>
      </Transforms>
      <DigestMethod Algorithm="http://www.w3.org/2001/04/xmlenc#sha256"/>
      <DigestValue>8vnjf9yEyB4qFNYtCpZSa1fCxmM7APDmSyjOdcxKdG0=</DigestValue>
    </Reference>
    <Reference Type="http://www.w3.org/2000/09/xmldsig#Object" URI="#idValidSigLnImg">
      <DigestMethod Algorithm="http://www.w3.org/2001/04/xmlenc#sha256"/>
      <DigestValue>diM+OxmZysk9dBzNp3PN1rEQVMgO2H3IgKTCkBlvGPA=</DigestValue>
    </Reference>
    <Reference Type="http://www.w3.org/2000/09/xmldsig#Object" URI="#idInvalidSigLnImg">
      <DigestMethod Algorithm="http://www.w3.org/2001/04/xmlenc#sha256"/>
      <DigestValue>3Xk7I7YjqxTlGG+sVdSyEvZ4YeryRBPmS0kkfmIv+Cg=</DigestValue>
    </Reference>
  </SignedInfo>
  <SignatureValue>jFJf0u194pz9hZawLSGdULotn5GMexDtVuQ4n8X6Pvenf3le0p4VXuluqEoayCcbd+VwsW9Xlv8S
meBQv9hdG+sGNBNAaW2g6BRB2EyNn+2dnc6S/hAX84IzAP9RE8NBNu6EbYnYDGppT4t++sAV+b2H
0qE8T4/s+Ec1lPez7sgt7dlHElrNsTkVIrEKL5UP5D1WuqumLeKu07+Ju0RYwVD8TCqVywQ2xuQv
QUTaHGWXV/c1ieDuH14ESZzFDOa8pibBTlexg0y3U59sLKOrqvDQfr1+d784oXV+ovnUf4F9x/PB
dufsgThWJRWtsK+OBM6BibHBlzjUxL/yoUq8ug==</SignatureValue>
  <KeyInfo>
    <X509Data>
      <X509Certificate>MIID2jCCAsKgAwIBAgIKHKwH0jLusFNeXjANBgkqhkiG9w0BAQsFADCBmjEiMCAGA1UEAxMZR0VSQVJETyBBUklFTCBSRVlFUyBTSUxWQTEaMBgGA1UEChMRR3JhbnQgVGhvcm50b24gU0ExJTAjBgNVBAsTHEdyYW50IFRob3JudG9uIFNBIC0gUGFyYWd1YXkxJDAiBgkqhkiG9w0BCQEWFWFyaWVsLnJleWVzQHB5Lmd0LmNvbTELMAkGA1UEBhMCRVMwHhcNMjYwMjE2MTQ1MTM1WhcNMzEwMjE2MTQ1MTM1WjCBmjEiMCAGA1UEAxMZR0VSQVJETyBBUklFTCBSRVlFUyBTSUxWQTEaMBgGA1UEChMRR3JhbnQgVGhvcm50b24gU0ExJTAjBgNVBAsTHEdyYW50IFRob3JudG9uIFNBIC0gUGFyYWd1YXkxJDAiBgkqhkiG9w0BCQEWFWFyaWVsLnJleWVzQHB5Lmd0LmNvbTELMAkGA1UEBhMCRVMwggEiMA0GCSqGSIb3DQEBAQUAA4IBDwAwggEKAoIBAQDR8XmG79NCxOfrfwEehfrHnH4y/NDRZKhDN3S5PLL/iIv9UiedFkL3DkF4zKUqu94zR2vCtqu1jWTwaU1Ksunj5DDXFN54zdVela0a7XKQAjBGkqLr0wvWXNs18D6OBIQiEKiGbq+zH5VzUKcUYK+GhBwelEnzo2poMW9xEgjJLj+zblG57l2vnrh1KR32j1vE2ZSHaRFgqLKgDQyV8GYLjZGQjwtkNH8IF0H72uc2hLJxv5xCucK+pOaQLXU57ZjxoemBIYr14NR4WcycO2LtsMJ2vNEQnG/kPYM3c677DOI32lnCnRcA3MK9GabBryTCTytXMglfCfrXhs85k70dAgMBAAGjIDAeMA8GCSqGSIb3LwEBCgQCBQAwCwYDVR0PBAQDAgeAMA0GCSqGSIb3DQEBCwUAA4IBAQDFfEz8d+X+l8/VWsdZbb/idKa6IhvNYT+QfCQy9XSuDWEoq0pQTHddwj90JFdeWQS9+5hZB2LuDfUoCMDy0r/GxE9Y6n4h8TUYo0Qx2/Gqb/nApTBsMk56cqt4CPDmoDA2Pfs3ZdgXTkVWPSMrm64vsaOp/na0U4hXEKdb82MryiSbcNiicUqeyOk9o4vYtWKw2kC9aWarcoOcpzV/+YsBEgDfIgkrFXxn5zerefXQRoAPTAXRAeqORv3GVhljIusoQP6YnsbrpsV3i5UALU30ZiSnO7eLAuB4RRAmfMp+OKr1NPvmaXWo3I9/SIGrGHDSjbPfk4PuO0PablgDMaB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sZt6LXwaxj6FxRkwdeWEOyWJgb6Mz+iNFbf4TRd+mzY=</DigestValue>
      </Reference>
      <Reference URI="/xl/calcChain.xml?ContentType=application/vnd.openxmlformats-officedocument.spreadsheetml.calcChain+xml">
        <DigestMethod Algorithm="http://www.w3.org/2001/04/xmlenc#sha256"/>
        <DigestValue>1R682IDQoJgCzRNrO6AD5YFZnvgaiZyndlS49zF/0iI=</DigestValue>
      </Reference>
      <Reference URI="/xl/comments1.xml?ContentType=application/vnd.openxmlformats-officedocument.spreadsheetml.comments+xml">
        <DigestMethod Algorithm="http://www.w3.org/2001/04/xmlenc#sha256"/>
        <DigestValue>LLvyVdUazE99ggElRd8S7or14z4xKucHNyA7NXgi4ZQ=</DigestValue>
      </Reference>
      <Reference URI="/xl/comments2.xml?ContentType=application/vnd.openxmlformats-officedocument.spreadsheetml.comments+xml">
        <DigestMethod Algorithm="http://www.w3.org/2001/04/xmlenc#sha256"/>
        <DigestValue>/+BKZTCYe/OFsRvhJ3qVYMGNqSUSTobzKgTJ0XBzdgw=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+Hjd4e475Ciwr9m2HDwoPlSqhWZoLdiSMCCU+imMJqg=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+Hjd4e475Ciwr9m2HDwoPlSqhWZoLdiSMCCU+imMJqg=</DigestValue>
      </Reference>
      <Reference URI="/xl/drawings/drawing1.xml?ContentType=application/vnd.openxmlformats-officedocument.drawing+xml">
        <DigestMethod Algorithm="http://www.w3.org/2001/04/xmlenc#sha256"/>
        <DigestValue>DILNpDx/SUvJpZH/sbkN61O7dYJP5PhTSMERlWw///k=</DigestValue>
      </Reference>
      <Reference URI="/xl/drawings/drawing2.xml?ContentType=application/vnd.openxmlformats-officedocument.drawing+xml">
        <DigestMethod Algorithm="http://www.w3.org/2001/04/xmlenc#sha256"/>
        <DigestValue>OCjXrF+dEQHvWnZifZ/ZGocBpiZq/zyhv94tlq2zV+0=</DigestValue>
      </Reference>
      <Reference URI="/xl/drawings/drawing3.xml?ContentType=application/vnd.openxmlformats-officedocument.drawing+xml">
        <DigestMethod Algorithm="http://www.w3.org/2001/04/xmlenc#sha256"/>
        <DigestValue>zBUHOy3sgxwhLN/IAd9X/qJxIirokBcX55xQKNJcSKg=</DigestValue>
      </Reference>
      <Reference URI="/xl/drawings/drawing4.xml?ContentType=application/vnd.openxmlformats-officedocument.drawing+xml">
        <DigestMethod Algorithm="http://www.w3.org/2001/04/xmlenc#sha256"/>
        <DigestValue>r9KppFFfOViwF7yRiXTQPTWwQ6EIQgzwO0O8aPmkONU=</DigestValue>
      </Reference>
      <Reference URI="/xl/drawings/drawing5.xml?ContentType=application/vnd.openxmlformats-officedocument.drawing+xml">
        <DigestMethod Algorithm="http://www.w3.org/2001/04/xmlenc#sha256"/>
        <DigestValue>xXqbXmm2P9f/LJyi3ULtofNzEMtydl8AFCi70bXE+X4=</DigestValue>
      </Reference>
      <Reference URI="/xl/drawings/drawing6.xml?ContentType=application/vnd.openxmlformats-officedocument.drawing+xml">
        <DigestMethod Algorithm="http://www.w3.org/2001/04/xmlenc#sha256"/>
        <DigestValue>VyY1e6RKq9jss4cgzt8tXtcGcVrbQUt+GGyIL38KQaQ=</DigestValue>
      </Reference>
      <Reference URI="/xl/drawings/drawing7.xml?ContentType=application/vnd.openxmlformats-officedocument.drawing+xml">
        <DigestMethod Algorithm="http://www.w3.org/2001/04/xmlenc#sha256"/>
        <DigestValue>HwrrkP33aV2DxaiNE/ZdMDQCuY12U/omaq6jcaKeHbk=</DigestValue>
      </Reference>
      <Reference URI="/xl/drawings/vmlDrawing1.vml?ContentType=application/vnd.openxmlformats-officedocument.vmlDrawing">
        <DigestMethod Algorithm="http://www.w3.org/2001/04/xmlenc#sha256"/>
        <DigestValue>7OpetSJSQDqYXN32xe9DWtLeXUHZ9l9QtnoZBsWpXnk=</DigestValue>
      </Reference>
      <Reference URI="/xl/drawings/vmlDrawing2.vml?ContentType=application/vnd.openxmlformats-officedocument.vmlDrawing">
        <DigestMethod Algorithm="http://www.w3.org/2001/04/xmlenc#sha256"/>
        <DigestValue>hLDvDGqz5xSrXwqOSIXTXEbkEozCFCtzgl/PcZbdHDA=</DigestValue>
      </Reference>
      <Reference URI="/xl/drawings/vmlDrawing3.vml?ContentType=application/vnd.openxmlformats-officedocument.vmlDrawing">
        <DigestMethod Algorithm="http://www.w3.org/2001/04/xmlenc#sha256"/>
        <DigestValue>NFQ+6ZEjJiYhLHOyAp7gPN03SlPepDG5orVJe2lqVMs=</DigestValue>
      </Reference>
      <Reference URI="/xl/drawings/vmlDrawing4.vml?ContentType=application/vnd.openxmlformats-officedocument.vmlDrawing">
        <DigestMethod Algorithm="http://www.w3.org/2001/04/xmlenc#sha256"/>
        <DigestValue>HIdW+CSQKFmDIhfLm6TPjbe6m1yAXuyA9Bb+Dvfj4jA=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GSSR1xCY8UDlkWDCwA2+NtcTjv6IuoVgS8eM2ARFi7w=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tzGuMmvsM5ERYQpDKKnD+GaweFDHyzzYq9GgUMKYqZw=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CzLlkjx5HfCyOd9dyIX02TToZ2/3dlWFfr7u9bcHU78=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U2vkN6lM0zD2cEdjzF8ML09vF/I0VVsLES6fOC8fM1o=</DigestValue>
      </Reference>
      <Reference URI="/xl/externalLinks/externalLink1.xml?ContentType=application/vnd.openxmlformats-officedocument.spreadsheetml.externalLink+xml">
        <DigestMethod Algorithm="http://www.w3.org/2001/04/xmlenc#sha256"/>
        <DigestValue>NG0aT5pHxhPWwzILCCyjNWN35WFyhK29sKaBXaWEeOU=</DigestValue>
      </Reference>
      <Reference URI="/xl/externalLinks/externalLink2.xml?ContentType=application/vnd.openxmlformats-officedocument.spreadsheetml.externalLink+xml">
        <DigestMethod Algorithm="http://www.w3.org/2001/04/xmlenc#sha256"/>
        <DigestValue>YkceucJ/IaZjjHqLc6a4wXtxJDnFIbw3ASqZwbQKt38=</DigestValue>
      </Reference>
      <Reference URI="/xl/externalLinks/externalLink3.xml?ContentType=application/vnd.openxmlformats-officedocument.spreadsheetml.externalLink+xml">
        <DigestMethod Algorithm="http://www.w3.org/2001/04/xmlenc#sha256"/>
        <DigestValue>xC4xQVc5ijenzxguIn/TTQpusRATlMw+GmBR8++S4qU=</DigestValue>
      </Reference>
      <Reference URI="/xl/externalLinks/externalLink4.xml?ContentType=application/vnd.openxmlformats-officedocument.spreadsheetml.externalLink+xml">
        <DigestMethod Algorithm="http://www.w3.org/2001/04/xmlenc#sha256"/>
        <DigestValue>PfNjqcfXLbYW/cwWPCa/yiU35+J0qH78y10mDUldzEA=</DigestValue>
      </Reference>
      <Reference URI="/xl/media/image1.png?ContentType=image/png">
        <DigestMethod Algorithm="http://www.w3.org/2001/04/xmlenc#sha256"/>
        <DigestValue>WR3Yh66Wk0zjO7s7bSMB1/nrTWYHFNKOknD+HQhatSk=</DigestValue>
      </Reference>
      <Reference URI="/xl/media/image2.png?ContentType=image/png">
        <DigestMethod Algorithm="http://www.w3.org/2001/04/xmlenc#sha256"/>
        <DigestValue>m6HC5o2NxBvkDUuTZo2Mp3p4SnXGjQgEAyVz4i8LF9s=</DigestValue>
      </Reference>
      <Reference URI="/xl/media/image3.emf?ContentType=image/x-emf">
        <DigestMethod Algorithm="http://www.w3.org/2001/04/xmlenc#sha256"/>
        <DigestValue>plQrE5c3jZ/5eqz4RT3PGDAXRKtSCj7isjRmsDAC1/k=</DigestValue>
      </Reference>
      <Reference URI="/xl/media/image4.emf?ContentType=image/x-emf">
        <DigestMethod Algorithm="http://www.w3.org/2001/04/xmlenc#sha256"/>
        <DigestValue>ppjeIuy/FYPWZ9NZfIuv7xFrKvad7zfKgtcUitMhY58=</DigestValue>
      </Reference>
      <Reference URI="/xl/media/image5.emf?ContentType=image/x-emf">
        <DigestMethod Algorithm="http://www.w3.org/2001/04/xmlenc#sha256"/>
        <DigestValue>We8bYXg+e8DtCUNzxpFgFRg6lPxF8GPpBgsRQrTQQmI=</DigestValue>
      </Reference>
      <Reference URI="/xl/media/image6.emf?ContentType=image/x-emf">
        <DigestMethod Algorithm="http://www.w3.org/2001/04/xmlenc#sha256"/>
        <DigestValue>deFHxd8VkTV+F/MsOF2yK2a4iASeusqMDV3vQXAqR78=</DigestValue>
      </Reference>
      <Reference URI="/xl/media/image7.emf?ContentType=image/x-emf">
        <DigestMethod Algorithm="http://www.w3.org/2001/04/xmlenc#sha256"/>
        <DigestValue>UmCCTsVgFUdgBIVPZm7iyfC0J/KqCIgYdrhU3qzNEQ0=</DigestValue>
      </Reference>
      <Reference URI="/xl/persons/person.xml?ContentType=application/vnd.ms-excel.person+xml">
        <DigestMethod Algorithm="http://www.w3.org/2001/04/xmlenc#sha256"/>
        <DigestValue>aKi3UvYZzi5jHz4tbXWeVtHixrK6Ig8cwmI5LcFJlb4=</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10.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KV0RERGgdjLzj1q7jGVWM4bY91hGLlP8v/5mjY4cYMk=</DigestValue>
      </Reference>
      <Reference URI="/xl/printerSettings/printerSettings4.bin?ContentType=application/vnd.openxmlformats-officedocument.spreadsheetml.printerSettings">
        <DigestMethod Algorithm="http://www.w3.org/2001/04/xmlenc#sha256"/>
        <DigestValue>w1VLarp0ehtIp2/K7u6J3YuqLx3L6VeSYQdigiwGjGg=</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nTEa0Our61uNFgVJSZGWSUhw76OEhZntOSZwXsANoZw=</DigestValue>
      </Reference>
      <Reference URI="/xl/sharedStrings.xml?ContentType=application/vnd.openxmlformats-officedocument.spreadsheetml.sharedStrings+xml">
        <DigestMethod Algorithm="http://www.w3.org/2001/04/xmlenc#sha256"/>
        <DigestValue>tW+lLQW/RNAcVmbELMV6j6WuKunVQseedy5iesGzbYE=</DigestValue>
      </Reference>
      <Reference URI="/xl/styles.xml?ContentType=application/vnd.openxmlformats-officedocument.spreadsheetml.styles+xml">
        <DigestMethod Algorithm="http://www.w3.org/2001/04/xmlenc#sha256"/>
        <DigestValue>fKJjluXeRPHTZcgvEQKKvxyTsAy9LZAuaqmQ4PLzjjA=</DigestValue>
      </Reference>
      <Reference URI="/xl/theme/theme1.xml?ContentType=application/vnd.openxmlformats-officedocument.theme+xml">
        <DigestMethod Algorithm="http://www.w3.org/2001/04/xmlenc#sha256"/>
        <DigestValue>YNeH5J+J9RxutazRnaWBrYU5Xm5oQzBJ7Lrr3bNNcJw=</DigestValue>
      </Reference>
      <Reference URI="/xl/threadedComments/threadedComment1.xml?ContentType=application/vnd.ms-excel.threadedcomments+xml">
        <DigestMethod Algorithm="http://www.w3.org/2001/04/xmlenc#sha256"/>
        <DigestValue>73E3qQRxHnyoTDNGGoChafGcRYD5KNqvU/Ln5DhtqUw=</DigestValue>
      </Reference>
      <Reference URI="/xl/threadedComments/threadedComment2.xml?ContentType=application/vnd.ms-excel.threadedcomments+xml">
        <DigestMethod Algorithm="http://www.w3.org/2001/04/xmlenc#sha256"/>
        <DigestValue>eW4phQ8uyOjKO6NNnhoWW3w5TgPNDLpne9RcCeJ7ex8=</DigestValue>
      </Reference>
      <Reference URI="/xl/workbook.xml?ContentType=application/vnd.openxmlformats-officedocument.spreadsheetml.sheet.main+xml">
        <DigestMethod Algorithm="http://www.w3.org/2001/04/xmlenc#sha256"/>
        <DigestValue>spdm658jN9aG7q22uCYF9f7yz8OZBV7zdvhjL9/NPJ4=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nCoFKm0LwSIMgxKf4fTHCAaQPTmQMcrY8yJPMyTnODE=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lYP3ZLdzwefrKRglWlmHYUFa0Ceh4tLRwtTPviEbZzE=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RYNLOMF1tAWOhhCxbeaMdFsUicpKnBrAh+llX7t3LHY=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nHPw+5hx4RwGoVpoNjxKF5awpzgTSuyJbHpK6hRN3b8=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sheet1.xml?ContentType=application/vnd.openxmlformats-officedocument.spreadsheetml.worksheet+xml">
        <DigestMethod Algorithm="http://www.w3.org/2001/04/xmlenc#sha256"/>
        <DigestValue>VR+j+2S5hluOVnOR2IW83eQmAbsV8Kvuehn26t2fO/A=</DigestValue>
      </Reference>
      <Reference URI="/xl/worksheets/sheet10.xml?ContentType=application/vnd.openxmlformats-officedocument.spreadsheetml.worksheet+xml">
        <DigestMethod Algorithm="http://www.w3.org/2001/04/xmlenc#sha256"/>
        <DigestValue>ZjcFGiTJ3BI7G0BGnhR+UiGjF/1XPwsnKf6MZLSGmLo=</DigestValue>
      </Reference>
      <Reference URI="/xl/worksheets/sheet11.xml?ContentType=application/vnd.openxmlformats-officedocument.spreadsheetml.worksheet+xml">
        <DigestMethod Algorithm="http://www.w3.org/2001/04/xmlenc#sha256"/>
        <DigestValue>rBR2iGqNc/Ex2tXxjiwaaQNwEF12SX4RewreLX3erqo=</DigestValue>
      </Reference>
      <Reference URI="/xl/worksheets/sheet12.xml?ContentType=application/vnd.openxmlformats-officedocument.spreadsheetml.worksheet+xml">
        <DigestMethod Algorithm="http://www.w3.org/2001/04/xmlenc#sha256"/>
        <DigestValue>Rp6z2uv94pd3YmJccDQGGHqJ+wWOCSZKrhKXlgtaH+A=</DigestValue>
      </Reference>
      <Reference URI="/xl/worksheets/sheet13.xml?ContentType=application/vnd.openxmlformats-officedocument.spreadsheetml.worksheet+xml">
        <DigestMethod Algorithm="http://www.w3.org/2001/04/xmlenc#sha256"/>
        <DigestValue>n/se8Pf3XDZacXuZDQHCuX7u3i7BWBoZh4GZT9FTb2U=</DigestValue>
      </Reference>
      <Reference URI="/xl/worksheets/sheet14.xml?ContentType=application/vnd.openxmlformats-officedocument.spreadsheetml.worksheet+xml">
        <DigestMethod Algorithm="http://www.w3.org/2001/04/xmlenc#sha256"/>
        <DigestValue>eB/O88Hkrl3SUTL3/50eH7L8DgeM/UMdOBNUWxAVO+I=</DigestValue>
      </Reference>
      <Reference URI="/xl/worksheets/sheet15.xml?ContentType=application/vnd.openxmlformats-officedocument.spreadsheetml.worksheet+xml">
        <DigestMethod Algorithm="http://www.w3.org/2001/04/xmlenc#sha256"/>
        <DigestValue>THoGrTyp0nXdDvPzLSjAcfAhVwSEucY2JTIpTz1+IFE=</DigestValue>
      </Reference>
      <Reference URI="/xl/worksheets/sheet2.xml?ContentType=application/vnd.openxmlformats-officedocument.spreadsheetml.worksheet+xml">
        <DigestMethod Algorithm="http://www.w3.org/2001/04/xmlenc#sha256"/>
        <DigestValue>GwQ1YDYHyQ26oaB75CVv9Wn7KIdpH5nDXmk9KAdb9O4=</DigestValue>
      </Reference>
      <Reference URI="/xl/worksheets/sheet3.xml?ContentType=application/vnd.openxmlformats-officedocument.spreadsheetml.worksheet+xml">
        <DigestMethod Algorithm="http://www.w3.org/2001/04/xmlenc#sha256"/>
        <DigestValue>jA/t8tZB8xYLsArWM1z1+2wYfu+p3zZBowFcTY1FKoA=</DigestValue>
      </Reference>
      <Reference URI="/xl/worksheets/sheet4.xml?ContentType=application/vnd.openxmlformats-officedocument.spreadsheetml.worksheet+xml">
        <DigestMethod Algorithm="http://www.w3.org/2001/04/xmlenc#sha256"/>
        <DigestValue>5S0584PoTVG+hRcewyLfUox63yb1DH455wVh02sO8Tc=</DigestValue>
      </Reference>
      <Reference URI="/xl/worksheets/sheet5.xml?ContentType=application/vnd.openxmlformats-officedocument.spreadsheetml.worksheet+xml">
        <DigestMethod Algorithm="http://www.w3.org/2001/04/xmlenc#sha256"/>
        <DigestValue>OF9aYdf/dpEP/IdwfsHzpoXLeaDnXk9gxS22iPI02qc=</DigestValue>
      </Reference>
      <Reference URI="/xl/worksheets/sheet6.xml?ContentType=application/vnd.openxmlformats-officedocument.spreadsheetml.worksheet+xml">
        <DigestMethod Algorithm="http://www.w3.org/2001/04/xmlenc#sha256"/>
        <DigestValue>v19IpOscY9Ti6LCeCzLp3SPLmbYzOWsFScXMVUWP4QQ=</DigestValue>
      </Reference>
      <Reference URI="/xl/worksheets/sheet7.xml?ContentType=application/vnd.openxmlformats-officedocument.spreadsheetml.worksheet+xml">
        <DigestMethod Algorithm="http://www.w3.org/2001/04/xmlenc#sha256"/>
        <DigestValue>nKO9fJZQ83SStiTteT5tYEqCJSIPP23c4a688UV3lrg=</DigestValue>
      </Reference>
      <Reference URI="/xl/worksheets/sheet8.xml?ContentType=application/vnd.openxmlformats-officedocument.spreadsheetml.worksheet+xml">
        <DigestMethod Algorithm="http://www.w3.org/2001/04/xmlenc#sha256"/>
        <DigestValue>eco4JJdJWxRjQyCBwb0M3WN1JWKWwoW7BhF6V5C3pXQ=</DigestValue>
      </Reference>
      <Reference URI="/xl/worksheets/sheet9.xml?ContentType=application/vnd.openxmlformats-officedocument.spreadsheetml.worksheet+xml">
        <DigestMethod Algorithm="http://www.w3.org/2001/04/xmlenc#sha256"/>
        <DigestValue>s6GjHFdmUUy0PZUnCVk5H1A+oLjfc1BPMph5OoYCqVA=</DigestValue>
      </Reference>
    </Manifest>
    <SignatureProperties>
      <SignatureProperty Id="idSignatureTime" Target="#idPackageSignature">
        <mdssi:SignatureTime xmlns:mdssi="http://schemas.openxmlformats.org/package/2006/digital-signature">
          <mdssi:Format>YYYY-MM-DDThh:mm:ssTZD</mdssi:Format>
          <mdssi:Value>2026-03-30T20:47:55Z</mdssi:Value>
        </mdssi:SignatureTime>
      </SignatureProperty>
    </SignatureProperties>
  </Object>
  <Object Id="idOfficeObject">
    <SignatureProperties>
      <SignatureProperty Id="idOfficeV1Details" Target="#idPackageSignature">
        <SignatureInfoV1 xmlns="http://schemas.microsoft.com/office/2006/digsig">
          <SetupID>{F52E368A-49E5-4992-91BE-037BEE2B06FC}</SetupID>
          <SignatureText>Ariel Reyes S.</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2026-03-30T20:47:55Z</xd:SigningTime>
          <xd:SigningCertificate>
            <xd:Cert>
              <xd:CertDigest>
                <DigestMethod Algorithm="http://www.w3.org/2001/04/xmlenc#sha256"/>
                <DigestValue>oW8NliQ3AA3PCx71r8vJWZ8kDXAo64tzuif+UD6Ik/w=</DigestValue>
              </xd:CertDigest>
              <xd:IssuerSerial>
                <X509IssuerName>C=ES, E=ariel.reyes@py.gt.com, OU=Grant Thornton SA - Paraguay, O=Grant Thornton SA, CN=GERARDO ARIEL REYES SILVA</X509IssuerName>
                <X509SerialNumber>135399665069932225453662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CqEwAAywkAACBFTUYAAAEARBoAAKI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wAw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QAAABWAAAAMAAAADsAAAB1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UAAABXAAAAJQAAAAwAAAAEAAAAVAAAAKAAAAAxAAAAOwAAAKMAAABWAAAAAQAAAKuqe0GrqnpBMQAAADsAAAAOAAAATAAAAAAAAAAAAAAAAAAAAP//////////aAAAAEEAcgBpAGUAbAAgAFIAZQB5AGUAcwAgAFMALgANAAAABwAAAAUAAAAKAAAABQAAAAUAAAAMAAAACgAAAAoAAAAKAAAACAAAAAUAAAAL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QAAAIYAAAABAAAAq6p7QauqekEPAAAAdgAAAAcAAABMAAAAAAAAAAAAAAAAAAAA//////////9cAAAAQQB1AGQAaQB0AG8AcgBrAAgAAAAHAAAACAAAAAMAAAAEAAAACAAAAAUAAABLAAAAQAAAADAAAAAFAAAAIAAAAAEAAAABAAAAEAAAAAAAAAAAAAAAQAEAAKAAAAAAAAAAAAAAAEABAACgAAAAJQAAAAwAAAACAAAAJwAAABgAAAAFAAAAAAAAAP///wAAAAAAJQAAAAwAAAAFAAAATAAAAGQAAAAOAAAAiwAAAAoBAACbAAAADgAAAIsAAAD9AAAAEQAAACEA8AAAAAAAAAAAAAAAgD8AAAAAAAAAAAAAgD8AAAAAAAAAAAAAAAAAAAAAAAAAAAAAAAAAAAAAAAAAACUAAAAMAAAAAAAAgCgAAAAMAAAABQAAACUAAAAMAAAAAQAAABgAAAAMAAAAAAAAABIAAAAMAAAAAQAAABYAAAAMAAAAAAAAAFQAAAAwAQAADwAAAIsAAAAJAQAAmwAAAAEAAACrqntBq6p6QQ8AAACLAAAAJgAAAEwAAAAEAAAADgAAAIsAAAALAQAAnAAAAJgAAABGAGkAcgBtAGEAZABvACAAcABvAHIAOgAgAEcARQBSAEEAUgBEAE8AIABBAFIASQBFAEwAIABSAEUAWQBFAFMAIABTAEkATABWAEEABgAAAAMAAAAFAAAACwAAAAcAAAAIAAAACAAAAAQAAAAIAAAACAAAAAUAAAADAAAABAAAAAkAAAAHAAAACAAAAAgAAAAIAAAACQAAAAoAAAAEAAAACAAAAAgAAAADAAAABwAAAAYAAAAEAAAACAAAAAcAAAAHAAAABwAAAAcAAAAEAAAABwAAAAMAAAAGAAAACAAAAAgAAAAWAAAADAAAAAAAAAAlAAAADAAAAAIAAAAOAAAAFAAAAAAAAAAQAAAAFAAAAA==</Object>
  <Object Id="idInvalidSigLnImg">AQAAAGwAAAAAAAAAAAAAAD8BAACfAAAAAAAAAAAAAACqEwAAywkAACBFTUYAAAEAtB8AAKk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G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QAAABWAAAAMAAAADsAAAB1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UAAABXAAAAJQAAAAwAAAAEAAAAVAAAAKAAAAAxAAAAOwAAAKMAAABWAAAAAQAAAKuqe0GrqnpBMQAAADsAAAAOAAAATAAAAAAAAAAAAAAAAAAAAP//////////aAAAAEEAcgBpAGUAbAAgAFIAZQB5AGUAcwAgAFMALgANAAAABwAAAAUAAAAKAAAABQAAAAUAAAAMAAAACgAAAAoAAAAKAAAACAAAAAUAAAAL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QAAAIYAAAABAAAAq6p7QauqekEPAAAAdgAAAAcAAABMAAAAAAAAAAAAAAAAAAAA//////////9cAAAAQQB1AGQAaQB0AG8AcgB0AAgAAAAHAAAACAAAAAMAAAAEAAAACAAAAAUAAABLAAAAQAAAADAAAAAFAAAAIAAAAAEAAAABAAAAEAAAAAAAAAAAAAAAQAEAAKAAAAAAAAAAAAAAAEABAACgAAAAJQAAAAwAAAACAAAAJwAAABgAAAAFAAAAAAAAAP///wAAAAAAJQAAAAwAAAAFAAAATAAAAGQAAAAOAAAAiwAAAAoBAACbAAAADgAAAIsAAAD9AAAAEQAAACEA8AAAAAAAAAAAAAAAgD8AAAAAAAAAAAAAgD8AAAAAAAAAAAAAAAAAAAAAAAAAAAAAAAAAAAAAAAAAACUAAAAMAAAAAAAAgCgAAAAMAAAABQAAACUAAAAMAAAAAQAAABgAAAAMAAAAAAAAABIAAAAMAAAAAQAAABYAAAAMAAAAAAAAAFQAAAAwAQAADwAAAIsAAAAJAQAAmwAAAAEAAACrqntBq6p6QQ8AAACLAAAAJgAAAEwAAAAEAAAADgAAAIsAAAALAQAAnAAAAJgAAABGAGkAcgBtAGEAZABvACAAcABvAHIAOgAgAEcARQBSAEEAUgBEAE8AIABBAFIASQBFAEwAIABSAEUAWQBFAFMAIABTAEkATABWAEEABgAAAAMAAAAFAAAACwAAAAcAAAAIAAAACAAAAAQAAAAIAAAACAAAAAUAAAADAAAABAAAAAkAAAAHAAAACAAAAAgAAAAIAAAACQAAAAoAAAAEAAAACAAAAAgAAAADAAAABwAAAAYAAAAEAAAACAAAAAcAAAAHAAAABwAAAAcAAAAEAAAABwAAAAMAAAAGAAAACAAAAAg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If06+zzfeYZspWTpYJ8GWz+YwU/sZ2kITIYVbzIPmdE=</DigestValue>
    </Reference>
    <Reference Type="http://www.w3.org/2000/09/xmldsig#Object" URI="#idOfficeObject">
      <DigestMethod Algorithm="http://www.w3.org/2001/04/xmlenc#sha256"/>
      <DigestValue>XYvFfDo6tOD2C47Om6xvGyWMWPMMz2srXhoMIVbs3DU=</DigestValue>
    </Reference>
    <Reference Type="http://uri.etsi.org/01903#SignedProperties" URI="#idSignedProperties">
      <Transforms>
        <Transform Algorithm="http://www.w3.org/TR/2001/REC-xml-c14n-20010315"/>
      </Transforms>
      <DigestMethod Algorithm="http://www.w3.org/2001/04/xmlenc#sha256"/>
      <DigestValue>kkSg1wBKylqB2pjOdcPC/SMY6plNvqaEXIshSxj1Yfw=</DigestValue>
    </Reference>
    <Reference Type="http://www.w3.org/2000/09/xmldsig#Object" URI="#idValidSigLnImg">
      <DigestMethod Algorithm="http://www.w3.org/2001/04/xmlenc#sha256"/>
      <DigestValue>wnQLGHRahliClpxB0Ojvqts7cYwHrLSo2RG8V4LYPL4=</DigestValue>
    </Reference>
    <Reference Type="http://www.w3.org/2000/09/xmldsig#Object" URI="#idInvalidSigLnImg">
      <DigestMethod Algorithm="http://www.w3.org/2001/04/xmlenc#sha256"/>
      <DigestValue>3Xk7I7YjqxTlGG+sVdSyEvZ4YeryRBPmS0kkfmIv+Cg=</DigestValue>
    </Reference>
  </SignedInfo>
  <SignatureValue>LrvFtdEHcVZBhZM5SgaPRclKkLikSFTOAt2gUwg5P0a2umhRPOcnlqpMSbkfiSdBTlxd9B6JpMmR
96bNSU3hG0P9b6xgIyJVm6/pm90z9q7nJi1Y6p6bTrKBOkik4uKGy+n6WIx+7SodXrKH5PSG2Q22
h8TLaXqjNEFez+DW5rzBI3qnJ5Sw+jMzGA/YWpvh4dzUpuYg8sWhzhrwDE+5ygw7tb+ACdQYfDD4
9mhdK1r2MVd7UgWVuheFbc5N3n712PVYLXY1pwzPwIDO8RpmONPFgr4y8uOeCWFEFRegvTy2/bDh
acFfIfIX7/gb5lD/QH/bFTQ/EWqHRfXt4V2N4g==</SignatureValue>
  <KeyInfo>
    <X509Data>
      <X509Certificate>MIID2jCCAsKgAwIBAgIKHKwH0jLusFNeXjANBgkqhkiG9w0BAQsFADCBmjEiMCAGA1UEAxMZR0VSQVJETyBBUklFTCBSRVlFUyBTSUxWQTEaMBgGA1UEChMRR3JhbnQgVGhvcm50b24gU0ExJTAjBgNVBAsTHEdyYW50IFRob3JudG9uIFNBIC0gUGFyYWd1YXkxJDAiBgkqhkiG9w0BCQEWFWFyaWVsLnJleWVzQHB5Lmd0LmNvbTELMAkGA1UEBhMCRVMwHhcNMjYwMjE2MTQ1MTM1WhcNMzEwMjE2MTQ1MTM1WjCBmjEiMCAGA1UEAxMZR0VSQVJETyBBUklFTCBSRVlFUyBTSUxWQTEaMBgGA1UEChMRR3JhbnQgVGhvcm50b24gU0ExJTAjBgNVBAsTHEdyYW50IFRob3JudG9uIFNBIC0gUGFyYWd1YXkxJDAiBgkqhkiG9w0BCQEWFWFyaWVsLnJleWVzQHB5Lmd0LmNvbTELMAkGA1UEBhMCRVMwggEiMA0GCSqGSIb3DQEBAQUAA4IBDwAwggEKAoIBAQDR8XmG79NCxOfrfwEehfrHnH4y/NDRZKhDN3S5PLL/iIv9UiedFkL3DkF4zKUqu94zR2vCtqu1jWTwaU1Ksunj5DDXFN54zdVela0a7XKQAjBGkqLr0wvWXNs18D6OBIQiEKiGbq+zH5VzUKcUYK+GhBwelEnzo2poMW9xEgjJLj+zblG57l2vnrh1KR32j1vE2ZSHaRFgqLKgDQyV8GYLjZGQjwtkNH8IF0H72uc2hLJxv5xCucK+pOaQLXU57ZjxoemBIYr14NR4WcycO2LtsMJ2vNEQnG/kPYM3c677DOI32lnCnRcA3MK9GabBryTCTytXMglfCfrXhs85k70dAgMBAAGjIDAeMA8GCSqGSIb3LwEBCgQCBQAwCwYDVR0PBAQDAgeAMA0GCSqGSIb3DQEBCwUAA4IBAQDFfEz8d+X+l8/VWsdZbb/idKa6IhvNYT+QfCQy9XSuDWEoq0pQTHddwj90JFdeWQS9+5hZB2LuDfUoCMDy0r/GxE9Y6n4h8TUYo0Qx2/Gqb/nApTBsMk56cqt4CPDmoDA2Pfs3ZdgXTkVWPSMrm64vsaOp/na0U4hXEKdb82MryiSbcNiicUqeyOk9o4vYtWKw2kC9aWarcoOcpzV/+YsBEgDfIgkrFXxn5zerefXQRoAPTAXRAeqORv3GVhljIusoQP6YnsbrpsV3i5UALU30ZiSnO7eLAuB4RRAmfMp+OKr1NPvmaXWo3I9/SIGrGHDSjbPfk4PuO0PablgDMaB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sZt6LXwaxj6FxRkwdeWEOyWJgb6Mz+iNFbf4TRd+mzY=</DigestValue>
      </Reference>
      <Reference URI="/xl/calcChain.xml?ContentType=application/vnd.openxmlformats-officedocument.spreadsheetml.calcChain+xml">
        <DigestMethod Algorithm="http://www.w3.org/2001/04/xmlenc#sha256"/>
        <DigestValue>1R682IDQoJgCzRNrO6AD5YFZnvgaiZyndlS49zF/0iI=</DigestValue>
      </Reference>
      <Reference URI="/xl/comments1.xml?ContentType=application/vnd.openxmlformats-officedocument.spreadsheetml.comments+xml">
        <DigestMethod Algorithm="http://www.w3.org/2001/04/xmlenc#sha256"/>
        <DigestValue>LLvyVdUazE99ggElRd8S7or14z4xKucHNyA7NXgi4ZQ=</DigestValue>
      </Reference>
      <Reference URI="/xl/comments2.xml?ContentType=application/vnd.openxmlformats-officedocument.spreadsheetml.comments+xml">
        <DigestMethod Algorithm="http://www.w3.org/2001/04/xmlenc#sha256"/>
        <DigestValue>/+BKZTCYe/OFsRvhJ3qVYMGNqSUSTobzKgTJ0XBzdgw=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+Hjd4e475Ciwr9m2HDwoPlSqhWZoLdiSMCCU+imMJqg=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+Hjd4e475Ciwr9m2HDwoPlSqhWZoLdiSMCCU+imMJqg=</DigestValue>
      </Reference>
      <Reference URI="/xl/drawings/drawing1.xml?ContentType=application/vnd.openxmlformats-officedocument.drawing+xml">
        <DigestMethod Algorithm="http://www.w3.org/2001/04/xmlenc#sha256"/>
        <DigestValue>DILNpDx/SUvJpZH/sbkN61O7dYJP5PhTSMERlWw///k=</DigestValue>
      </Reference>
      <Reference URI="/xl/drawings/drawing2.xml?ContentType=application/vnd.openxmlformats-officedocument.drawing+xml">
        <DigestMethod Algorithm="http://www.w3.org/2001/04/xmlenc#sha256"/>
        <DigestValue>OCjXrF+dEQHvWnZifZ/ZGocBpiZq/zyhv94tlq2zV+0=</DigestValue>
      </Reference>
      <Reference URI="/xl/drawings/drawing3.xml?ContentType=application/vnd.openxmlformats-officedocument.drawing+xml">
        <DigestMethod Algorithm="http://www.w3.org/2001/04/xmlenc#sha256"/>
        <DigestValue>zBUHOy3sgxwhLN/IAd9X/qJxIirokBcX55xQKNJcSKg=</DigestValue>
      </Reference>
      <Reference URI="/xl/drawings/drawing4.xml?ContentType=application/vnd.openxmlformats-officedocument.drawing+xml">
        <DigestMethod Algorithm="http://www.w3.org/2001/04/xmlenc#sha256"/>
        <DigestValue>r9KppFFfOViwF7yRiXTQPTWwQ6EIQgzwO0O8aPmkONU=</DigestValue>
      </Reference>
      <Reference URI="/xl/drawings/drawing5.xml?ContentType=application/vnd.openxmlformats-officedocument.drawing+xml">
        <DigestMethod Algorithm="http://www.w3.org/2001/04/xmlenc#sha256"/>
        <DigestValue>xXqbXmm2P9f/LJyi3ULtofNzEMtydl8AFCi70bXE+X4=</DigestValue>
      </Reference>
      <Reference URI="/xl/drawings/drawing6.xml?ContentType=application/vnd.openxmlformats-officedocument.drawing+xml">
        <DigestMethod Algorithm="http://www.w3.org/2001/04/xmlenc#sha256"/>
        <DigestValue>VyY1e6RKq9jss4cgzt8tXtcGcVrbQUt+GGyIL38KQaQ=</DigestValue>
      </Reference>
      <Reference URI="/xl/drawings/drawing7.xml?ContentType=application/vnd.openxmlformats-officedocument.drawing+xml">
        <DigestMethod Algorithm="http://www.w3.org/2001/04/xmlenc#sha256"/>
        <DigestValue>HwrrkP33aV2DxaiNE/ZdMDQCuY12U/omaq6jcaKeHbk=</DigestValue>
      </Reference>
      <Reference URI="/xl/drawings/vmlDrawing1.vml?ContentType=application/vnd.openxmlformats-officedocument.vmlDrawing">
        <DigestMethod Algorithm="http://www.w3.org/2001/04/xmlenc#sha256"/>
        <DigestValue>7OpetSJSQDqYXN32xe9DWtLeXUHZ9l9QtnoZBsWpXnk=</DigestValue>
      </Reference>
      <Reference URI="/xl/drawings/vmlDrawing2.vml?ContentType=application/vnd.openxmlformats-officedocument.vmlDrawing">
        <DigestMethod Algorithm="http://www.w3.org/2001/04/xmlenc#sha256"/>
        <DigestValue>hLDvDGqz5xSrXwqOSIXTXEbkEozCFCtzgl/PcZbdHDA=</DigestValue>
      </Reference>
      <Reference URI="/xl/drawings/vmlDrawing3.vml?ContentType=application/vnd.openxmlformats-officedocument.vmlDrawing">
        <DigestMethod Algorithm="http://www.w3.org/2001/04/xmlenc#sha256"/>
        <DigestValue>NFQ+6ZEjJiYhLHOyAp7gPN03SlPepDG5orVJe2lqVMs=</DigestValue>
      </Reference>
      <Reference URI="/xl/drawings/vmlDrawing4.vml?ContentType=application/vnd.openxmlformats-officedocument.vmlDrawing">
        <DigestMethod Algorithm="http://www.w3.org/2001/04/xmlenc#sha256"/>
        <DigestValue>HIdW+CSQKFmDIhfLm6TPjbe6m1yAXuyA9Bb+Dvfj4jA=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GSSR1xCY8UDlkWDCwA2+NtcTjv6IuoVgS8eM2ARFi7w=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tzGuMmvsM5ERYQpDKKnD+GaweFDHyzzYq9GgUMKYqZw=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CzLlkjx5HfCyOd9dyIX02TToZ2/3dlWFfr7u9bcHU78=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U2vkN6lM0zD2cEdjzF8ML09vF/I0VVsLES6fOC8fM1o=</DigestValue>
      </Reference>
      <Reference URI="/xl/externalLinks/externalLink1.xml?ContentType=application/vnd.openxmlformats-officedocument.spreadsheetml.externalLink+xml">
        <DigestMethod Algorithm="http://www.w3.org/2001/04/xmlenc#sha256"/>
        <DigestValue>NG0aT5pHxhPWwzILCCyjNWN35WFyhK29sKaBXaWEeOU=</DigestValue>
      </Reference>
      <Reference URI="/xl/externalLinks/externalLink2.xml?ContentType=application/vnd.openxmlformats-officedocument.spreadsheetml.externalLink+xml">
        <DigestMethod Algorithm="http://www.w3.org/2001/04/xmlenc#sha256"/>
        <DigestValue>YkceucJ/IaZjjHqLc6a4wXtxJDnFIbw3ASqZwbQKt38=</DigestValue>
      </Reference>
      <Reference URI="/xl/externalLinks/externalLink3.xml?ContentType=application/vnd.openxmlformats-officedocument.spreadsheetml.externalLink+xml">
        <DigestMethod Algorithm="http://www.w3.org/2001/04/xmlenc#sha256"/>
        <DigestValue>xC4xQVc5ijenzxguIn/TTQpusRATlMw+GmBR8++S4qU=</DigestValue>
      </Reference>
      <Reference URI="/xl/externalLinks/externalLink4.xml?ContentType=application/vnd.openxmlformats-officedocument.spreadsheetml.externalLink+xml">
        <DigestMethod Algorithm="http://www.w3.org/2001/04/xmlenc#sha256"/>
        <DigestValue>PfNjqcfXLbYW/cwWPCa/yiU35+J0qH78y10mDUldzEA=</DigestValue>
      </Reference>
      <Reference URI="/xl/media/image1.png?ContentType=image/png">
        <DigestMethod Algorithm="http://www.w3.org/2001/04/xmlenc#sha256"/>
        <DigestValue>WR3Yh66Wk0zjO7s7bSMB1/nrTWYHFNKOknD+HQhatSk=</DigestValue>
      </Reference>
      <Reference URI="/xl/media/image2.png?ContentType=image/png">
        <DigestMethod Algorithm="http://www.w3.org/2001/04/xmlenc#sha256"/>
        <DigestValue>m6HC5o2NxBvkDUuTZo2Mp3p4SnXGjQgEAyVz4i8LF9s=</DigestValue>
      </Reference>
      <Reference URI="/xl/media/image3.emf?ContentType=image/x-emf">
        <DigestMethod Algorithm="http://www.w3.org/2001/04/xmlenc#sha256"/>
        <DigestValue>plQrE5c3jZ/5eqz4RT3PGDAXRKtSCj7isjRmsDAC1/k=</DigestValue>
      </Reference>
      <Reference URI="/xl/media/image4.emf?ContentType=image/x-emf">
        <DigestMethod Algorithm="http://www.w3.org/2001/04/xmlenc#sha256"/>
        <DigestValue>ppjeIuy/FYPWZ9NZfIuv7xFrKvad7zfKgtcUitMhY58=</DigestValue>
      </Reference>
      <Reference URI="/xl/media/image5.emf?ContentType=image/x-emf">
        <DigestMethod Algorithm="http://www.w3.org/2001/04/xmlenc#sha256"/>
        <DigestValue>We8bYXg+e8DtCUNzxpFgFRg6lPxF8GPpBgsRQrTQQmI=</DigestValue>
      </Reference>
      <Reference URI="/xl/media/image6.emf?ContentType=image/x-emf">
        <DigestMethod Algorithm="http://www.w3.org/2001/04/xmlenc#sha256"/>
        <DigestValue>deFHxd8VkTV+F/MsOF2yK2a4iASeusqMDV3vQXAqR78=</DigestValue>
      </Reference>
      <Reference URI="/xl/media/image7.emf?ContentType=image/x-emf">
        <DigestMethod Algorithm="http://www.w3.org/2001/04/xmlenc#sha256"/>
        <DigestValue>UmCCTsVgFUdgBIVPZm7iyfC0J/KqCIgYdrhU3qzNEQ0=</DigestValue>
      </Reference>
      <Reference URI="/xl/persons/person.xml?ContentType=application/vnd.ms-excel.person+xml">
        <DigestMethod Algorithm="http://www.w3.org/2001/04/xmlenc#sha256"/>
        <DigestValue>aKi3UvYZzi5jHz4tbXWeVtHixrK6Ig8cwmI5LcFJlb4=</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10.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KV0RERGgdjLzj1q7jGVWM4bY91hGLlP8v/5mjY4cYMk=</DigestValue>
      </Reference>
      <Reference URI="/xl/printerSettings/printerSettings4.bin?ContentType=application/vnd.openxmlformats-officedocument.spreadsheetml.printerSettings">
        <DigestMethod Algorithm="http://www.w3.org/2001/04/xmlenc#sha256"/>
        <DigestValue>w1VLarp0ehtIp2/K7u6J3YuqLx3L6VeSYQdigiwGjGg=</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nTEa0Our61uNFgVJSZGWSUhw76OEhZntOSZwXsANoZw=</DigestValue>
      </Reference>
      <Reference URI="/xl/sharedStrings.xml?ContentType=application/vnd.openxmlformats-officedocument.spreadsheetml.sharedStrings+xml">
        <DigestMethod Algorithm="http://www.w3.org/2001/04/xmlenc#sha256"/>
        <DigestValue>tW+lLQW/RNAcVmbELMV6j6WuKunVQseedy5iesGzbYE=</DigestValue>
      </Reference>
      <Reference URI="/xl/styles.xml?ContentType=application/vnd.openxmlformats-officedocument.spreadsheetml.styles+xml">
        <DigestMethod Algorithm="http://www.w3.org/2001/04/xmlenc#sha256"/>
        <DigestValue>fKJjluXeRPHTZcgvEQKKvxyTsAy9LZAuaqmQ4PLzjjA=</DigestValue>
      </Reference>
      <Reference URI="/xl/theme/theme1.xml?ContentType=application/vnd.openxmlformats-officedocument.theme+xml">
        <DigestMethod Algorithm="http://www.w3.org/2001/04/xmlenc#sha256"/>
        <DigestValue>YNeH5J+J9RxutazRnaWBrYU5Xm5oQzBJ7Lrr3bNNcJw=</DigestValue>
      </Reference>
      <Reference URI="/xl/threadedComments/threadedComment1.xml?ContentType=application/vnd.ms-excel.threadedcomments+xml">
        <DigestMethod Algorithm="http://www.w3.org/2001/04/xmlenc#sha256"/>
        <DigestValue>73E3qQRxHnyoTDNGGoChafGcRYD5KNqvU/Ln5DhtqUw=</DigestValue>
      </Reference>
      <Reference URI="/xl/threadedComments/threadedComment2.xml?ContentType=application/vnd.ms-excel.threadedcomments+xml">
        <DigestMethod Algorithm="http://www.w3.org/2001/04/xmlenc#sha256"/>
        <DigestValue>eW4phQ8uyOjKO6NNnhoWW3w5TgPNDLpne9RcCeJ7ex8=</DigestValue>
      </Reference>
      <Reference URI="/xl/workbook.xml?ContentType=application/vnd.openxmlformats-officedocument.spreadsheetml.sheet.main+xml">
        <DigestMethod Algorithm="http://www.w3.org/2001/04/xmlenc#sha256"/>
        <DigestValue>spdm658jN9aG7q22uCYF9f7yz8OZBV7zdvhjL9/NPJ4=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nCoFKm0LwSIMgxKf4fTHCAaQPTmQMcrY8yJPMyTnODE=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lYP3ZLdzwefrKRglWlmHYUFa0Ceh4tLRwtTPviEbZzE=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RYNLOMF1tAWOhhCxbeaMdFsUicpKnBrAh+llX7t3LHY=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nHPw+5hx4RwGoVpoNjxKF5awpzgTSuyJbHpK6hRN3b8=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sheet1.xml?ContentType=application/vnd.openxmlformats-officedocument.spreadsheetml.worksheet+xml">
        <DigestMethod Algorithm="http://www.w3.org/2001/04/xmlenc#sha256"/>
        <DigestValue>VR+j+2S5hluOVnOR2IW83eQmAbsV8Kvuehn26t2fO/A=</DigestValue>
      </Reference>
      <Reference URI="/xl/worksheets/sheet10.xml?ContentType=application/vnd.openxmlformats-officedocument.spreadsheetml.worksheet+xml">
        <DigestMethod Algorithm="http://www.w3.org/2001/04/xmlenc#sha256"/>
        <DigestValue>ZjcFGiTJ3BI7G0BGnhR+UiGjF/1XPwsnKf6MZLSGmLo=</DigestValue>
      </Reference>
      <Reference URI="/xl/worksheets/sheet11.xml?ContentType=application/vnd.openxmlformats-officedocument.spreadsheetml.worksheet+xml">
        <DigestMethod Algorithm="http://www.w3.org/2001/04/xmlenc#sha256"/>
        <DigestValue>rBR2iGqNc/Ex2tXxjiwaaQNwEF12SX4RewreLX3erqo=</DigestValue>
      </Reference>
      <Reference URI="/xl/worksheets/sheet12.xml?ContentType=application/vnd.openxmlformats-officedocument.spreadsheetml.worksheet+xml">
        <DigestMethod Algorithm="http://www.w3.org/2001/04/xmlenc#sha256"/>
        <DigestValue>Rp6z2uv94pd3YmJccDQGGHqJ+wWOCSZKrhKXlgtaH+A=</DigestValue>
      </Reference>
      <Reference URI="/xl/worksheets/sheet13.xml?ContentType=application/vnd.openxmlformats-officedocument.spreadsheetml.worksheet+xml">
        <DigestMethod Algorithm="http://www.w3.org/2001/04/xmlenc#sha256"/>
        <DigestValue>n/se8Pf3XDZacXuZDQHCuX7u3i7BWBoZh4GZT9FTb2U=</DigestValue>
      </Reference>
      <Reference URI="/xl/worksheets/sheet14.xml?ContentType=application/vnd.openxmlformats-officedocument.spreadsheetml.worksheet+xml">
        <DigestMethod Algorithm="http://www.w3.org/2001/04/xmlenc#sha256"/>
        <DigestValue>eB/O88Hkrl3SUTL3/50eH7L8DgeM/UMdOBNUWxAVO+I=</DigestValue>
      </Reference>
      <Reference URI="/xl/worksheets/sheet15.xml?ContentType=application/vnd.openxmlformats-officedocument.spreadsheetml.worksheet+xml">
        <DigestMethod Algorithm="http://www.w3.org/2001/04/xmlenc#sha256"/>
        <DigestValue>THoGrTyp0nXdDvPzLSjAcfAhVwSEucY2JTIpTz1+IFE=</DigestValue>
      </Reference>
      <Reference URI="/xl/worksheets/sheet2.xml?ContentType=application/vnd.openxmlformats-officedocument.spreadsheetml.worksheet+xml">
        <DigestMethod Algorithm="http://www.w3.org/2001/04/xmlenc#sha256"/>
        <DigestValue>GwQ1YDYHyQ26oaB75CVv9Wn7KIdpH5nDXmk9KAdb9O4=</DigestValue>
      </Reference>
      <Reference URI="/xl/worksheets/sheet3.xml?ContentType=application/vnd.openxmlformats-officedocument.spreadsheetml.worksheet+xml">
        <DigestMethod Algorithm="http://www.w3.org/2001/04/xmlenc#sha256"/>
        <DigestValue>jA/t8tZB8xYLsArWM1z1+2wYfu+p3zZBowFcTY1FKoA=</DigestValue>
      </Reference>
      <Reference URI="/xl/worksheets/sheet4.xml?ContentType=application/vnd.openxmlformats-officedocument.spreadsheetml.worksheet+xml">
        <DigestMethod Algorithm="http://www.w3.org/2001/04/xmlenc#sha256"/>
        <DigestValue>5S0584PoTVG+hRcewyLfUox63yb1DH455wVh02sO8Tc=</DigestValue>
      </Reference>
      <Reference URI="/xl/worksheets/sheet5.xml?ContentType=application/vnd.openxmlformats-officedocument.spreadsheetml.worksheet+xml">
        <DigestMethod Algorithm="http://www.w3.org/2001/04/xmlenc#sha256"/>
        <DigestValue>OF9aYdf/dpEP/IdwfsHzpoXLeaDnXk9gxS22iPI02qc=</DigestValue>
      </Reference>
      <Reference URI="/xl/worksheets/sheet6.xml?ContentType=application/vnd.openxmlformats-officedocument.spreadsheetml.worksheet+xml">
        <DigestMethod Algorithm="http://www.w3.org/2001/04/xmlenc#sha256"/>
        <DigestValue>v19IpOscY9Ti6LCeCzLp3SPLmbYzOWsFScXMVUWP4QQ=</DigestValue>
      </Reference>
      <Reference URI="/xl/worksheets/sheet7.xml?ContentType=application/vnd.openxmlformats-officedocument.spreadsheetml.worksheet+xml">
        <DigestMethod Algorithm="http://www.w3.org/2001/04/xmlenc#sha256"/>
        <DigestValue>nKO9fJZQ83SStiTteT5tYEqCJSIPP23c4a688UV3lrg=</DigestValue>
      </Reference>
      <Reference URI="/xl/worksheets/sheet8.xml?ContentType=application/vnd.openxmlformats-officedocument.spreadsheetml.worksheet+xml">
        <DigestMethod Algorithm="http://www.w3.org/2001/04/xmlenc#sha256"/>
        <DigestValue>eco4JJdJWxRjQyCBwb0M3WN1JWKWwoW7BhF6V5C3pXQ=</DigestValue>
      </Reference>
      <Reference URI="/xl/worksheets/sheet9.xml?ContentType=application/vnd.openxmlformats-officedocument.spreadsheetml.worksheet+xml">
        <DigestMethod Algorithm="http://www.w3.org/2001/04/xmlenc#sha256"/>
        <DigestValue>s6GjHFdmUUy0PZUnCVk5H1A+oLjfc1BPMph5OoYCqVA=</DigestValue>
      </Reference>
    </Manifest>
    <SignatureProperties>
      <SignatureProperty Id="idSignatureTime" Target="#idPackageSignature">
        <mdssi:SignatureTime xmlns:mdssi="http://schemas.openxmlformats.org/package/2006/digital-signature">
          <mdssi:Format>YYYY-MM-DDThh:mm:ssTZD</mdssi:Format>
          <mdssi:Value>2026-03-30T20:48:04Z</mdssi:Value>
        </mdssi:SignatureTime>
      </SignatureProperty>
    </SignatureProperties>
  </Object>
  <Object Id="idOfficeObject">
    <SignatureProperties>
      <SignatureProperty Id="idOfficeV1Details" Target="#idPackageSignature">
        <SignatureInfoV1 xmlns="http://schemas.microsoft.com/office/2006/digsig">
          <SetupID>{0CC12E22-8122-46C9-8072-989CB653D032}</SetupID>
          <SignatureText>Ariel Reyes S.</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2026-03-30T20:48:04Z</xd:SigningTime>
          <xd:SigningCertificate>
            <xd:Cert>
              <xd:CertDigest>
                <DigestMethod Algorithm="http://www.w3.org/2001/04/xmlenc#sha256"/>
                <DigestValue>oW8NliQ3AA3PCx71r8vJWZ8kDXAo64tzuif+UD6Ik/w=</DigestValue>
              </xd:CertDigest>
              <xd:IssuerSerial>
                <X509IssuerName>C=ES, E=ariel.reyes@py.gt.com, OU=Grant Thornton SA - Paraguay, O=Grant Thornton SA, CN=GERARDO ARIEL REYES SILVA</X509IssuerName>
                <X509SerialNumber>135399665069932225453662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CqEwAAywkAACBFTUYAAAEARBoAAKI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wAw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QAAABWAAAAMAAAADsAAAB1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UAAABXAAAAJQAAAAwAAAAEAAAAVAAAAKAAAAAxAAAAOwAAAKMAAABWAAAAAQAAAKuqe0GrqnpBMQAAADsAAAAOAAAATAAAAAAAAAAAAAAAAAAAAP//////////aAAAAEEAcgBpAGUAbAAgAFIAZQB5AGUAcwAgAFMALgANAAAABwAAAAUAAAAKAAAABQAAAAUAAAAMAAAACgAAAAoAAAAKAAAACAAAAAUAAAAL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QAAAIYAAAABAAAAq6p7QauqekEPAAAAdgAAAAcAAABMAAAAAAAAAAAAAAAAAAAA//////////9cAAAAQQB1AGQAaQB0AG8AcgAAAAgAAAAHAAAACAAAAAMAAAAEAAAACAAAAAUAAABLAAAAQAAAADAAAAAFAAAAIAAAAAEAAAABAAAAEAAAAAAAAAAAAAAAQAEAAKAAAAAAAAAAAAAAAEABAACgAAAAJQAAAAwAAAACAAAAJwAAABgAAAAFAAAAAAAAAP///wAAAAAAJQAAAAwAAAAFAAAATAAAAGQAAAAOAAAAiwAAAAoBAACbAAAADgAAAIsAAAD9AAAAEQAAACEA8AAAAAAAAAAAAAAAgD8AAAAAAAAAAAAAgD8AAAAAAAAAAAAAAAAAAAAAAAAAAAAAAAAAAAAAAAAAACUAAAAMAAAAAAAAgCgAAAAMAAAABQAAACUAAAAMAAAAAQAAABgAAAAMAAAAAAAAABIAAAAMAAAAAQAAABYAAAAMAAAAAAAAAFQAAAAwAQAADwAAAIsAAAAJAQAAmwAAAAEAAACrqntBq6p6QQ8AAACLAAAAJgAAAEwAAAAEAAAADgAAAIsAAAALAQAAnAAAAJgAAABGAGkAcgBtAGEAZABvACAAcABvAHIAOgAgAEcARQBSAEEAUgBEAE8AIABBAFIASQBFAEwAIABSAEUAWQBFAFMAIABTAEkATABWAEEABgAAAAMAAAAFAAAACwAAAAcAAAAIAAAACAAAAAQAAAAIAAAACAAAAAUAAAADAAAABAAAAAkAAAAHAAAACAAAAAgAAAAIAAAACQAAAAoAAAAEAAAACAAAAAgAAAADAAAABwAAAAYAAAAEAAAACAAAAAcAAAAHAAAABwAAAAcAAAAEAAAABwAAAAMAAAAGAAAACAAAAAgAAAAWAAAADAAAAAAAAAAlAAAADAAAAAIAAAAOAAAAFAAAAAAAAAAQAAAAFAAAAA==</Object>
  <Object Id="idInvalidSigLnImg">AQAAAGwAAAAAAAAAAAAAAD8BAACfAAAAAAAAAAAAAACqEwAAywkAACBFTUYAAAEAtB8AAKk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G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QAAABWAAAAMAAAADsAAAB1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UAAABXAAAAJQAAAAwAAAAEAAAAVAAAAKAAAAAxAAAAOwAAAKMAAABWAAAAAQAAAKuqe0GrqnpBMQAAADsAAAAOAAAATAAAAAAAAAAAAAAAAAAAAP//////////aAAAAEEAcgBpAGUAbAAgAFIAZQB5AGUAcwAgAFMALgANAAAABwAAAAUAAAAKAAAABQAAAAUAAAAMAAAACgAAAAoAAAAKAAAACAAAAAUAAAALAAAAB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QAAAIYAAAABAAAAq6p7QauqekEPAAAAdgAAAAcAAABMAAAAAAAAAAAAAAAAAAAA//////////9cAAAAQQB1AGQAaQB0AG8AcgB0AAgAAAAHAAAACAAAAAMAAAAEAAAACAAAAAUAAABLAAAAQAAAADAAAAAFAAAAIAAAAAEAAAABAAAAEAAAAAAAAAAAAAAAQAEAAKAAAAAAAAAAAAAAAEABAACgAAAAJQAAAAwAAAACAAAAJwAAABgAAAAFAAAAAAAAAP///wAAAAAAJQAAAAwAAAAFAAAATAAAAGQAAAAOAAAAiwAAAAoBAACbAAAADgAAAIsAAAD9AAAAEQAAACEA8AAAAAAAAAAAAAAAgD8AAAAAAAAAAAAAgD8AAAAAAAAAAAAAAAAAAAAAAAAAAAAAAAAAAAAAAAAAACUAAAAMAAAAAAAAgCgAAAAMAAAABQAAACUAAAAMAAAAAQAAABgAAAAMAAAAAAAAABIAAAAMAAAAAQAAABYAAAAMAAAAAAAAAFQAAAAwAQAADwAAAIsAAAAJAQAAmwAAAAEAAACrqntBq6p6QQ8AAACLAAAAJgAAAEwAAAAEAAAADgAAAIsAAAALAQAAnAAAAJgAAABGAGkAcgBtAGEAZABvACAAcABvAHIAOgAgAEcARQBSAEEAUgBEAE8AIABBAFIASQBFAEwAIABSAEUAWQBFAFMAIABTAEkATABWAEEABgAAAAMAAAAFAAAACwAAAAcAAAAIAAAACAAAAAQAAAAIAAAACAAAAAUAAAADAAAABAAAAAkAAAAHAAAACAAAAAgAAAAIAAAACQAAAAoAAAAEAAAACAAAAAgAAAADAAAABwAAAAYAAAAEAAAACAAAAAcAAAAHAAAABwAAAAcAAAAEAAAABwAAAAMAAAAGAAAACAAAAAg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n9eYffnM5M9seARWLCRy+brnz7qn12jUSv51ulGtDk0=</DigestValue>
    </Reference>
    <Reference Type="http://www.w3.org/2000/09/xmldsig#Object" URI="#idOfficeObject">
      <DigestMethod Algorithm="http://www.w3.org/2001/04/xmlenc#sha256"/>
      <DigestValue>io1C/onBxwLEWO7ZD/VkNWr/nLCC39N4ZHwutooRItQ=</DigestValue>
    </Reference>
    <Reference Type="http://uri.etsi.org/01903#SignedProperties" URI="#idSignedProperties">
      <Transforms>
        <Transform Algorithm="http://www.w3.org/TR/2001/REC-xml-c14n-20010315"/>
      </Transforms>
      <DigestMethod Algorithm="http://www.w3.org/2001/04/xmlenc#sha256"/>
      <DigestValue>QbBWnuE4UhFRpzOExg6dLn2VQbHZlJ3zct3G4ZmmF1k=</DigestValue>
    </Reference>
    <Reference Type="http://www.w3.org/2000/09/xmldsig#Object" URI="#idValidSigLnImg">
      <DigestMethod Algorithm="http://www.w3.org/2001/04/xmlenc#sha256"/>
      <DigestValue>2LCOlxw8RK7HufqVQjjf8K60PF6k9HnciDC7T0JPQdA=</DigestValue>
    </Reference>
    <Reference Type="http://www.w3.org/2000/09/xmldsig#Object" URI="#idInvalidSigLnImg">
      <DigestMethod Algorithm="http://www.w3.org/2001/04/xmlenc#sha256"/>
      <DigestValue>ueqz4uIroA/nctiCJeaYGFDTQgv+wUmGRyqv9Wd8TRo=</DigestValue>
    </Reference>
  </SignedInfo>
  <SignatureValue>RhDgrfTwuSNO+e899ubcSBnZtkLRG6AXyB8fTEfLxby6BvTj4ZpOeLmkJO6XejW5e9+EaRHT8f3g
GGmehIrJEWZ20dwcxbGRMHeR2Yqy6mf2ELeMrP0ngsUFzJKQdyvILBzoeoMBR6YBdN5bnegsywRD
upqFz3DiQk8/Asn+Jg5KjsWG+f/SK7IItTYFFoJLK+3H2xQkX2vAf7gPUgm6oGaHCLOrwbE83lMR
egzH6SvoJiCnFofDlqNCsfclQiClHgEn6LhpUlV3Ku4807VmlHliR0TlOWd2RpgB/L24lY1a6a5Y
b/lvFfyOWpgO5nPtJd7OmDBkbgzf4AHzMCqXnw==</SignatureValue>
  <KeyInfo>
    <X509Data>
      <X509Certificate>MIIIhjCCBm6gAwIBAgIUWkhUyWgDCviegwMyv0RqeSYZK54wDQYJKoZIhvcNAQELBQAwgYMxCzAJBgNVBAYTAlBZMQ0wCwYDVQQKDARJQ1BQMTgwNgYDVQQLDC9QcmVzdGFkb3IgQ3VhbGlmaWNhZG8gZGUgU2VydmljaW9zIGRlIENvbmZpYW56YTEWMBQGA1UEBRMNUlVDODAwMjgzNTUtNDETMBEGA1UEAwwKSVRUSSBTQUVDQTAeFw0yNDExMDYyMTIwMzdaFw0yODExMDUyMTIwMzZaMIHDMQswCQYDVQQGEwJQWTE1MDMGA1UECgwsQ0VSVElGSUNBRE8gQ1VBTElGSUNBRE8gREUgRklSTUEgRUxFQ1RST05JQ0ExCzAJBgNVBAsMAkYzMRIwEAYDVQQFEwlDSTEwNTUzNDAxGDAWBgNVBAQMD0FMRk9OWk8gU0VHT1ZJQTEYMBYGA1UEKgwPTEVPTkFSRE8gUkFGQUVMMSgwJgYDVQQDDB9MRU9OQVJETyBSQUZBRUwgQUxGT05aTyBTRUdPVklBMIIBIjANBgkqhkiG9w0BAQEFAAOCAQ8AMIIBCgKCAQEArgf5Avy+sRLp1O+cyrNARARV4j1NKqGGPcsjFk9gAYogQkktM1mY9it/ghcoAjK0m+Z9/lrjQlQ6pg+dpjAZC2QndI6SyIuYR8WlypP73OVy/bAs7o4wzIB2QU59HePgepC/UsH1K9IeemR45vXk7AtV90n1+5IK4+Q6P1pMoMGQY+WMsnLVLpcvUnnC+M3+7/F7SfVMd7JpbpFX2kqAYMHVC385hp6dMbsLTH9+k/9I5knDtfLtwiZj8kuG4ThQvjPiFmekGbfBDOhFVqa1tEycrIaStIqu3U6vZYA6bM82N1lkHKZ5LNHLfgO6LeHDvWhlriPdAkUf+c//X/g5xwIDAQABo4IDrjCCA6owDAYDVR0TAQH/BAIwADAfBgNVHSMEGDAWgBTf9P4fMxfzeBFwDwLBlBzj4FzU/TB7BggrBgEFBQcBAQRvMG0wPQYIKwYBBQUHMAKGMWh0dHBzOi8vd3d3LnNlY3VyZS5pdHRpLmRpZ2l0YWwvY2VydHMvY2EtaXR0aS5jZXIwLAYIKwYBBQUHMAGGIGh0dHBzOi8vb2NzcC5zZWN1cmUuaXR0aS5kaWdpdGFsMGsGA1UdEQRkMGKBJ2xlb25hcmRvLmFsZm9uem9AdWVub2Nhc2FkZWJvbHNhLmNvbS5we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BqipzcIb7KaNxN6bkvswECYeUgzMA4GA1UdDwEB/wQEAwIF4DANBgkqhkiG9w0BAQsFAAOCAgEAaZhcr4eNVUjwyqOQyensvhq/lNEtg89cTRB7K/Zp5kveB1WWNf8T/O2SuJO+gFppJycDbf+Gxpq9E1xmCdYX8j+4h+WK3Dj1wCwjRUXrjXcS3YLH/eylTP6sSb6wEiSh3BnWF9/e6jAS/wFTcnJ347YYbycR7zFA59sqVBqunOJtHM1xY7rMhPL4pT9qZyKPRaDjL0hZVawUdAORcLrTB/Y4JLAaC9IdwiQS9afaj8S5SKCOSP6Yw4jkF4y820dNbI4ZjP7apRLW1ZAWaaZmetc1nahmP6i4Beipor3pQ17WUR1tpQC+QXF31iZ8pVq4ThW1drCKU97ZkNzWIgQujv/Z3cPWAiaRQVitGaSMUnKhsgbKihlwf7ONDYGSkQJm5JuYjjSlC/zaDiXfTAWAYbAjVGDtsTFtqsyl1ryFpOIV9I9EHbnG6d2AyuFXgv0ExJb7+bkSkM/yrFfSBqiYeE7AthGvG38MKNLcslkLPDSXW11VrJzQvzVvg2bjNwZp1JNtDOsSxbkww49PH+bnMpP9wGHnV6sHkAuj/vUEkkp31omHcAhkFoN7kgxd8jx9t2Qq5lU4HwaXstzE7bd5L4/7/G+/jzZgfWjN4zKavemVqvWhmEeSMkABlwlkm9J3RzoidWCVxPuemiJm6LMY1GDfW6RFDQ4w34EOmH4o+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sZt6LXwaxj6FxRkwdeWEOyWJgb6Mz+iNFbf4TRd+mzY=</DigestValue>
      </Reference>
      <Reference URI="/xl/calcChain.xml?ContentType=application/vnd.openxmlformats-officedocument.spreadsheetml.calcChain+xml">
        <DigestMethod Algorithm="http://www.w3.org/2001/04/xmlenc#sha256"/>
        <DigestValue>1R682IDQoJgCzRNrO6AD5YFZnvgaiZyndlS49zF/0iI=</DigestValue>
      </Reference>
      <Reference URI="/xl/comments1.xml?ContentType=application/vnd.openxmlformats-officedocument.spreadsheetml.comments+xml">
        <DigestMethod Algorithm="http://www.w3.org/2001/04/xmlenc#sha256"/>
        <DigestValue>LLvyVdUazE99ggElRd8S7or14z4xKucHNyA7NXgi4ZQ=</DigestValue>
      </Reference>
      <Reference URI="/xl/comments2.xml?ContentType=application/vnd.openxmlformats-officedocument.spreadsheetml.comments+xml">
        <DigestMethod Algorithm="http://www.w3.org/2001/04/xmlenc#sha256"/>
        <DigestValue>/+BKZTCYe/OFsRvhJ3qVYMGNqSUSTobzKgTJ0XBzdgw=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+Hjd4e475Ciwr9m2HDwoPlSqhWZoLdiSMCCU+imMJqg=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+Hjd4e475Ciwr9m2HDwoPlSqhWZoLdiSMCCU+imMJqg=</DigestValue>
      </Reference>
      <Reference URI="/xl/drawings/drawing1.xml?ContentType=application/vnd.openxmlformats-officedocument.drawing+xml">
        <DigestMethod Algorithm="http://www.w3.org/2001/04/xmlenc#sha256"/>
        <DigestValue>DILNpDx/SUvJpZH/sbkN61O7dYJP5PhTSMERlWw///k=</DigestValue>
      </Reference>
      <Reference URI="/xl/drawings/drawing2.xml?ContentType=application/vnd.openxmlformats-officedocument.drawing+xml">
        <DigestMethod Algorithm="http://www.w3.org/2001/04/xmlenc#sha256"/>
        <DigestValue>OCjXrF+dEQHvWnZifZ/ZGocBpiZq/zyhv94tlq2zV+0=</DigestValue>
      </Reference>
      <Reference URI="/xl/drawings/drawing3.xml?ContentType=application/vnd.openxmlformats-officedocument.drawing+xml">
        <DigestMethod Algorithm="http://www.w3.org/2001/04/xmlenc#sha256"/>
        <DigestValue>zBUHOy3sgxwhLN/IAd9X/qJxIirokBcX55xQKNJcSKg=</DigestValue>
      </Reference>
      <Reference URI="/xl/drawings/drawing4.xml?ContentType=application/vnd.openxmlformats-officedocument.drawing+xml">
        <DigestMethod Algorithm="http://www.w3.org/2001/04/xmlenc#sha256"/>
        <DigestValue>r9KppFFfOViwF7yRiXTQPTWwQ6EIQgzwO0O8aPmkONU=</DigestValue>
      </Reference>
      <Reference URI="/xl/drawings/drawing5.xml?ContentType=application/vnd.openxmlformats-officedocument.drawing+xml">
        <DigestMethod Algorithm="http://www.w3.org/2001/04/xmlenc#sha256"/>
        <DigestValue>xXqbXmm2P9f/LJyi3ULtofNzEMtydl8AFCi70bXE+X4=</DigestValue>
      </Reference>
      <Reference URI="/xl/drawings/drawing6.xml?ContentType=application/vnd.openxmlformats-officedocument.drawing+xml">
        <DigestMethod Algorithm="http://www.w3.org/2001/04/xmlenc#sha256"/>
        <DigestValue>VyY1e6RKq9jss4cgzt8tXtcGcVrbQUt+GGyIL38KQaQ=</DigestValue>
      </Reference>
      <Reference URI="/xl/drawings/drawing7.xml?ContentType=application/vnd.openxmlformats-officedocument.drawing+xml">
        <DigestMethod Algorithm="http://www.w3.org/2001/04/xmlenc#sha256"/>
        <DigestValue>HwrrkP33aV2DxaiNE/ZdMDQCuY12U/omaq6jcaKeHbk=</DigestValue>
      </Reference>
      <Reference URI="/xl/drawings/vmlDrawing1.vml?ContentType=application/vnd.openxmlformats-officedocument.vmlDrawing">
        <DigestMethod Algorithm="http://www.w3.org/2001/04/xmlenc#sha256"/>
        <DigestValue>7OpetSJSQDqYXN32xe9DWtLeXUHZ9l9QtnoZBsWpXnk=</DigestValue>
      </Reference>
      <Reference URI="/xl/drawings/vmlDrawing2.vml?ContentType=application/vnd.openxmlformats-officedocument.vmlDrawing">
        <DigestMethod Algorithm="http://www.w3.org/2001/04/xmlenc#sha256"/>
        <DigestValue>hLDvDGqz5xSrXwqOSIXTXEbkEozCFCtzgl/PcZbdHDA=</DigestValue>
      </Reference>
      <Reference URI="/xl/drawings/vmlDrawing3.vml?ContentType=application/vnd.openxmlformats-officedocument.vmlDrawing">
        <DigestMethod Algorithm="http://www.w3.org/2001/04/xmlenc#sha256"/>
        <DigestValue>NFQ+6ZEjJiYhLHOyAp7gPN03SlPepDG5orVJe2lqVMs=</DigestValue>
      </Reference>
      <Reference URI="/xl/drawings/vmlDrawing4.vml?ContentType=application/vnd.openxmlformats-officedocument.vmlDrawing">
        <DigestMethod Algorithm="http://www.w3.org/2001/04/xmlenc#sha256"/>
        <DigestValue>HIdW+CSQKFmDIhfLm6TPjbe6m1yAXuyA9Bb+Dvfj4jA=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GSSR1xCY8UDlkWDCwA2+NtcTjv6IuoVgS8eM2ARFi7w=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tzGuMmvsM5ERYQpDKKnD+GaweFDHyzzYq9GgUMKYqZw=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CzLlkjx5HfCyOd9dyIX02TToZ2/3dlWFfr7u9bcHU78=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U2vkN6lM0zD2cEdjzF8ML09vF/I0VVsLES6fOC8fM1o=</DigestValue>
      </Reference>
      <Reference URI="/xl/externalLinks/externalLink1.xml?ContentType=application/vnd.openxmlformats-officedocument.spreadsheetml.externalLink+xml">
        <DigestMethod Algorithm="http://www.w3.org/2001/04/xmlenc#sha256"/>
        <DigestValue>NG0aT5pHxhPWwzILCCyjNWN35WFyhK29sKaBXaWEeOU=</DigestValue>
      </Reference>
      <Reference URI="/xl/externalLinks/externalLink2.xml?ContentType=application/vnd.openxmlformats-officedocument.spreadsheetml.externalLink+xml">
        <DigestMethod Algorithm="http://www.w3.org/2001/04/xmlenc#sha256"/>
        <DigestValue>YkceucJ/IaZjjHqLc6a4wXtxJDnFIbw3ASqZwbQKt38=</DigestValue>
      </Reference>
      <Reference URI="/xl/externalLinks/externalLink3.xml?ContentType=application/vnd.openxmlformats-officedocument.spreadsheetml.externalLink+xml">
        <DigestMethod Algorithm="http://www.w3.org/2001/04/xmlenc#sha256"/>
        <DigestValue>xC4xQVc5ijenzxguIn/TTQpusRATlMw+GmBR8++S4qU=</DigestValue>
      </Reference>
      <Reference URI="/xl/externalLinks/externalLink4.xml?ContentType=application/vnd.openxmlformats-officedocument.spreadsheetml.externalLink+xml">
        <DigestMethod Algorithm="http://www.w3.org/2001/04/xmlenc#sha256"/>
        <DigestValue>PfNjqcfXLbYW/cwWPCa/yiU35+J0qH78y10mDUldzEA=</DigestValue>
      </Reference>
      <Reference URI="/xl/media/image1.png?ContentType=image/png">
        <DigestMethod Algorithm="http://www.w3.org/2001/04/xmlenc#sha256"/>
        <DigestValue>WR3Yh66Wk0zjO7s7bSMB1/nrTWYHFNKOknD+HQhatSk=</DigestValue>
      </Reference>
      <Reference URI="/xl/media/image2.png?ContentType=image/png">
        <DigestMethod Algorithm="http://www.w3.org/2001/04/xmlenc#sha256"/>
        <DigestValue>m6HC5o2NxBvkDUuTZo2Mp3p4SnXGjQgEAyVz4i8LF9s=</DigestValue>
      </Reference>
      <Reference URI="/xl/media/image3.emf?ContentType=image/x-emf">
        <DigestMethod Algorithm="http://www.w3.org/2001/04/xmlenc#sha256"/>
        <DigestValue>plQrE5c3jZ/5eqz4RT3PGDAXRKtSCj7isjRmsDAC1/k=</DigestValue>
      </Reference>
      <Reference URI="/xl/media/image4.emf?ContentType=image/x-emf">
        <DigestMethod Algorithm="http://www.w3.org/2001/04/xmlenc#sha256"/>
        <DigestValue>ppjeIuy/FYPWZ9NZfIuv7xFrKvad7zfKgtcUitMhY58=</DigestValue>
      </Reference>
      <Reference URI="/xl/media/image5.emf?ContentType=image/x-emf">
        <DigestMethod Algorithm="http://www.w3.org/2001/04/xmlenc#sha256"/>
        <DigestValue>We8bYXg+e8DtCUNzxpFgFRg6lPxF8GPpBgsRQrTQQmI=</DigestValue>
      </Reference>
      <Reference URI="/xl/media/image6.emf?ContentType=image/x-emf">
        <DigestMethod Algorithm="http://www.w3.org/2001/04/xmlenc#sha256"/>
        <DigestValue>deFHxd8VkTV+F/MsOF2yK2a4iASeusqMDV3vQXAqR78=</DigestValue>
      </Reference>
      <Reference URI="/xl/media/image7.emf?ContentType=image/x-emf">
        <DigestMethod Algorithm="http://www.w3.org/2001/04/xmlenc#sha256"/>
        <DigestValue>UmCCTsVgFUdgBIVPZm7iyfC0J/KqCIgYdrhU3qzNEQ0=</DigestValue>
      </Reference>
      <Reference URI="/xl/persons/person.xml?ContentType=application/vnd.ms-excel.person+xml">
        <DigestMethod Algorithm="http://www.w3.org/2001/04/xmlenc#sha256"/>
        <DigestValue>aKi3UvYZzi5jHz4tbXWeVtHixrK6Ig8cwmI5LcFJlb4=</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10.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KV0RERGgdjLzj1q7jGVWM4bY91hGLlP8v/5mjY4cYMk=</DigestValue>
      </Reference>
      <Reference URI="/xl/printerSettings/printerSettings4.bin?ContentType=application/vnd.openxmlformats-officedocument.spreadsheetml.printerSettings">
        <DigestMethod Algorithm="http://www.w3.org/2001/04/xmlenc#sha256"/>
        <DigestValue>w1VLarp0ehtIp2/K7u6J3YuqLx3L6VeSYQdigiwGjGg=</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nTEa0Our61uNFgVJSZGWSUhw76OEhZntOSZwXsANoZw=</DigestValue>
      </Reference>
      <Reference URI="/xl/sharedStrings.xml?ContentType=application/vnd.openxmlformats-officedocument.spreadsheetml.sharedStrings+xml">
        <DigestMethod Algorithm="http://www.w3.org/2001/04/xmlenc#sha256"/>
        <DigestValue>tW+lLQW/RNAcVmbELMV6j6WuKunVQseedy5iesGzbYE=</DigestValue>
      </Reference>
      <Reference URI="/xl/styles.xml?ContentType=application/vnd.openxmlformats-officedocument.spreadsheetml.styles+xml">
        <DigestMethod Algorithm="http://www.w3.org/2001/04/xmlenc#sha256"/>
        <DigestValue>fKJjluXeRPHTZcgvEQKKvxyTsAy9LZAuaqmQ4PLzjjA=</DigestValue>
      </Reference>
      <Reference URI="/xl/theme/theme1.xml?ContentType=application/vnd.openxmlformats-officedocument.theme+xml">
        <DigestMethod Algorithm="http://www.w3.org/2001/04/xmlenc#sha256"/>
        <DigestValue>YNeH5J+J9RxutazRnaWBrYU5Xm5oQzBJ7Lrr3bNNcJw=</DigestValue>
      </Reference>
      <Reference URI="/xl/threadedComments/threadedComment1.xml?ContentType=application/vnd.ms-excel.threadedcomments+xml">
        <DigestMethod Algorithm="http://www.w3.org/2001/04/xmlenc#sha256"/>
        <DigestValue>73E3qQRxHnyoTDNGGoChafGcRYD5KNqvU/Ln5DhtqUw=</DigestValue>
      </Reference>
      <Reference URI="/xl/threadedComments/threadedComment2.xml?ContentType=application/vnd.ms-excel.threadedcomments+xml">
        <DigestMethod Algorithm="http://www.w3.org/2001/04/xmlenc#sha256"/>
        <DigestValue>eW4phQ8uyOjKO6NNnhoWW3w5TgPNDLpne9RcCeJ7ex8=</DigestValue>
      </Reference>
      <Reference URI="/xl/workbook.xml?ContentType=application/vnd.openxmlformats-officedocument.spreadsheetml.sheet.main+xml">
        <DigestMethod Algorithm="http://www.w3.org/2001/04/xmlenc#sha256"/>
        <DigestValue>spdm658jN9aG7q22uCYF9f7yz8OZBV7zdvhjL9/NPJ4=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nCoFKm0LwSIMgxKf4fTHCAaQPTmQMcrY8yJPMyTnODE=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lYP3ZLdzwefrKRglWlmHYUFa0Ceh4tLRwtTPviEbZzE=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RYNLOMF1tAWOhhCxbeaMdFsUicpKnBrAh+llX7t3LHY=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nHPw+5hx4RwGoVpoNjxKF5awpzgTSuyJbHpK6hRN3b8=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iCVOH+dXPW5Yow03OFzE3KFxd7gLMdb90NF1eBlmABk=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4N5VJUYUiQE50Px6BHAtH+Ub3QsrIt/FKoM1NcrDGa0=</DigestValue>
      </Reference>
      <Reference URI="/xl/worksheets/sheet1.xml?ContentType=application/vnd.openxmlformats-officedocument.spreadsheetml.worksheet+xml">
        <DigestMethod Algorithm="http://www.w3.org/2001/04/xmlenc#sha256"/>
        <DigestValue>VR+j+2S5hluOVnOR2IW83eQmAbsV8Kvuehn26t2fO/A=</DigestValue>
      </Reference>
      <Reference URI="/xl/worksheets/sheet10.xml?ContentType=application/vnd.openxmlformats-officedocument.spreadsheetml.worksheet+xml">
        <DigestMethod Algorithm="http://www.w3.org/2001/04/xmlenc#sha256"/>
        <DigestValue>ZjcFGiTJ3BI7G0BGnhR+UiGjF/1XPwsnKf6MZLSGmLo=</DigestValue>
      </Reference>
      <Reference URI="/xl/worksheets/sheet11.xml?ContentType=application/vnd.openxmlformats-officedocument.spreadsheetml.worksheet+xml">
        <DigestMethod Algorithm="http://www.w3.org/2001/04/xmlenc#sha256"/>
        <DigestValue>rBR2iGqNc/Ex2tXxjiwaaQNwEF12SX4RewreLX3erqo=</DigestValue>
      </Reference>
      <Reference URI="/xl/worksheets/sheet12.xml?ContentType=application/vnd.openxmlformats-officedocument.spreadsheetml.worksheet+xml">
        <DigestMethod Algorithm="http://www.w3.org/2001/04/xmlenc#sha256"/>
        <DigestValue>Rp6z2uv94pd3YmJccDQGGHqJ+wWOCSZKrhKXlgtaH+A=</DigestValue>
      </Reference>
      <Reference URI="/xl/worksheets/sheet13.xml?ContentType=application/vnd.openxmlformats-officedocument.spreadsheetml.worksheet+xml">
        <DigestMethod Algorithm="http://www.w3.org/2001/04/xmlenc#sha256"/>
        <DigestValue>n/se8Pf3XDZacXuZDQHCuX7u3i7BWBoZh4GZT9FTb2U=</DigestValue>
      </Reference>
      <Reference URI="/xl/worksheets/sheet14.xml?ContentType=application/vnd.openxmlformats-officedocument.spreadsheetml.worksheet+xml">
        <DigestMethod Algorithm="http://www.w3.org/2001/04/xmlenc#sha256"/>
        <DigestValue>eB/O88Hkrl3SUTL3/50eH7L8DgeM/UMdOBNUWxAVO+I=</DigestValue>
      </Reference>
      <Reference URI="/xl/worksheets/sheet15.xml?ContentType=application/vnd.openxmlformats-officedocument.spreadsheetml.worksheet+xml">
        <DigestMethod Algorithm="http://www.w3.org/2001/04/xmlenc#sha256"/>
        <DigestValue>THoGrTyp0nXdDvPzLSjAcfAhVwSEucY2JTIpTz1+IFE=</DigestValue>
      </Reference>
      <Reference URI="/xl/worksheets/sheet2.xml?ContentType=application/vnd.openxmlformats-officedocument.spreadsheetml.worksheet+xml">
        <DigestMethod Algorithm="http://www.w3.org/2001/04/xmlenc#sha256"/>
        <DigestValue>GwQ1YDYHyQ26oaB75CVv9Wn7KIdpH5nDXmk9KAdb9O4=</DigestValue>
      </Reference>
      <Reference URI="/xl/worksheets/sheet3.xml?ContentType=application/vnd.openxmlformats-officedocument.spreadsheetml.worksheet+xml">
        <DigestMethod Algorithm="http://www.w3.org/2001/04/xmlenc#sha256"/>
        <DigestValue>jA/t8tZB8xYLsArWM1z1+2wYfu+p3zZBowFcTY1FKoA=</DigestValue>
      </Reference>
      <Reference URI="/xl/worksheets/sheet4.xml?ContentType=application/vnd.openxmlformats-officedocument.spreadsheetml.worksheet+xml">
        <DigestMethod Algorithm="http://www.w3.org/2001/04/xmlenc#sha256"/>
        <DigestValue>5S0584PoTVG+hRcewyLfUox63yb1DH455wVh02sO8Tc=</DigestValue>
      </Reference>
      <Reference URI="/xl/worksheets/sheet5.xml?ContentType=application/vnd.openxmlformats-officedocument.spreadsheetml.worksheet+xml">
        <DigestMethod Algorithm="http://www.w3.org/2001/04/xmlenc#sha256"/>
        <DigestValue>OF9aYdf/dpEP/IdwfsHzpoXLeaDnXk9gxS22iPI02qc=</DigestValue>
      </Reference>
      <Reference URI="/xl/worksheets/sheet6.xml?ContentType=application/vnd.openxmlformats-officedocument.spreadsheetml.worksheet+xml">
        <DigestMethod Algorithm="http://www.w3.org/2001/04/xmlenc#sha256"/>
        <DigestValue>v19IpOscY9Ti6LCeCzLp3SPLmbYzOWsFScXMVUWP4QQ=</DigestValue>
      </Reference>
      <Reference URI="/xl/worksheets/sheet7.xml?ContentType=application/vnd.openxmlformats-officedocument.spreadsheetml.worksheet+xml">
        <DigestMethod Algorithm="http://www.w3.org/2001/04/xmlenc#sha256"/>
        <DigestValue>nKO9fJZQ83SStiTteT5tYEqCJSIPP23c4a688UV3lrg=</DigestValue>
      </Reference>
      <Reference URI="/xl/worksheets/sheet8.xml?ContentType=application/vnd.openxmlformats-officedocument.spreadsheetml.worksheet+xml">
        <DigestMethod Algorithm="http://www.w3.org/2001/04/xmlenc#sha256"/>
        <DigestValue>eco4JJdJWxRjQyCBwb0M3WN1JWKWwoW7BhF6V5C3pXQ=</DigestValue>
      </Reference>
      <Reference URI="/xl/worksheets/sheet9.xml?ContentType=application/vnd.openxmlformats-officedocument.spreadsheetml.worksheet+xml">
        <DigestMethod Algorithm="http://www.w3.org/2001/04/xmlenc#sha256"/>
        <DigestValue>s6GjHFdmUUy0PZUnCVk5H1A+oLjfc1BPMph5OoYCqVA=</DigestValue>
      </Reference>
    </Manifest>
    <SignatureProperties>
      <SignatureProperty Id="idSignatureTime" Target="#idPackageSignature">
        <mdssi:SignatureTime xmlns:mdssi="http://schemas.openxmlformats.org/package/2006/digital-signature">
          <mdssi:Format>YYYY-MM-DDThh:mm:ssTZD</mdssi:Format>
          <mdssi:Value>2026-04-06T14:56:15Z</mdssi:Value>
        </mdssi:SignatureTime>
      </SignatureProperty>
    </SignatureProperties>
  </Object>
  <Object Id="idOfficeObject">
    <SignatureProperties>
      <SignatureProperty Id="idOfficeV1Details" Target="#idPackageSignature">
        <SignatureInfoV1 xmlns="http://schemas.microsoft.com/office/2006/digsig">
          <SetupID>{7AF31569-5443-4DEB-A9DF-DA832FE6719C}</SetupID>
          <SignatureText>Leonardo Alfonzo</SignatureText>
          <SignatureImage/>
          <SignatureComments/>
          <WindowsVersion>10.0</WindowsVersion>
          <OfficeVersion>16.0.19628/27</OfficeVersion>
          <ApplicationVersion>16.0.19628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2026-04-06T14:56:15Z</xd:SigningTime>
          <xd:SigningCertificate>
            <xd:Cert>
              <xd:CertDigest>
                <DigestMethod Algorithm="http://www.w3.org/2001/04/xmlenc#sha256"/>
                <DigestValue>Lq6cvFgMV3R+xzO+HALd1w6p+3b4pDMbhMXPILB8QQ4=</DigestValue>
              </xd:CertDigest>
              <xd:IssuerSerial>
                <X509IssuerName>CN=ITTI SAECA, SERIALNUMBER=RUC80028355-4, OU=Prestador Cualificado de Servicios de Confianza, O=ICPP, C=PY</X509IssuerName>
                <X509SerialNumber>515422208995469291990467204519805673487843535774</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wBoAAKI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AA2AC8AMAA0AC8AMgAwADIANg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NAAAAVgAAADAAAAA7AAAAn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sAAAAMQAAADsAAADMAAAAVgAAAAEAAABVVY9BJrSPQTEAAAA7AAAAEAAAAEwAAAAAAAAAAAAAAAAAAAD//////////2wAAABMAGUAbwBuAGEAcgBkAG8AIABBAGwAZgBvAG4AegBvAAkAAAAKAAAADAAAAAsAAAAKAAAABwAAAAwAAAAMAAAABQAAAA0AAAAFAAAABgAAAAwAAAALAAAACQAAAAw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AAAIAAAABwAAAAgAAAAFAAAABwAAAAYAAAAHAAAABwAAAAQAAAAHAAAABwAAAAQAAAAHAAAABAAAAAYAAAAHAAAACAAAAAcAAAAD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MAEUATwBOAEEAUgBEAE8AIABSAEEARgBBAEUATAAgAEEATABGAE8ATgBaAE8AIABTAEUARwBPAFYASQBBAAYAAAADAAAABQAAAAsAAAAHAAAACAAAAAgAAAAEAAAACAAAAAgAAAAFAAAAAwAAAAQAAAAGAAAABwAAAAoAAAAKAAAACAAAAAgAAAAJAAAACgAAAAQAAAAIAAAACAAAAAYAAAAIAAAABwAAAAYAAAAEAAAACAAAAAYAAAAGAAAACgAAAAoAAAAHAAAACgAAAAQAAAAHAAAABwAAAAkAAAAKAAAACAAAAAMAAAAIAAAAFgAAAAwAAAAAAAAAJQAAAAwAAAACAAAADgAAABQAAAAAAAAAEAAAABQAAAA=</Object>
  <Object Id="idInvalidSigLnImg">AQAAAGwAAAAAAAAAAAAAAFUBAACfAAAAAAAAAAAAAADwFwAAOwsAACBFTUYAAAEALCAAAKk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0AAABWAAAAMAAAADsAAACe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wAAAAxAAAAOwAAAMwAAABWAAAAAQAAAFVVj0EmtI9BMQAAADsAAAAQAAAATAAAAAAAAAAAAAAAAAAAAP//////////bAAAAEwAZQBvAG4AYQByAGQAbwAgAEEAbABmAG8AbgB6AG8ACQAAAAoAAAAMAAAACwAAAAoAAAAHAAAADAAAAAwAAAAFAAAADQAAAAUAAAAGAAAADAAAAAsAAAAJAAAADA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wAAAAA8AAAB2AAAAhQAAAIYAAAABAAAAVVWPQSa0j0EPAAAAdgAAABMAAABMAAAAAAAAAAAAAAAAAAAA//////////90AAAAUgBlAHAAcgBlAHMAZQBuAHQAYQBuAHQAZQAgAEwAZQBnAGEAbAAAAAgAAAAHAAAACAAAAAUAAAAHAAAABgAAAAcAAAAHAAAABAAAAAcAAAAHAAAABAAAAAcAAAAEAAAABgAAAAcAAAAIAAAABwAAAAM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JrSPQQ8AAACLAAAALAAAAEwAAAAEAAAADgAAAIsAAABIAQAAnAAAAKQAAABGAGkAcgBtAGEAZABvACAAcABvAHIAOgAgAEwARQBPAE4AQQBSAEQATwAgAFIAQQBGAEEARQBMACAAQQBMAEYATwBOAFoATwAgAFMARQBHAE8AVgBJAEEABgAAAAMAAAAFAAAACwAAAAcAAAAIAAAACAAAAAQAAAAIAAAACAAAAAUAAAADAAAABAAAAAYAAAAHAAAACgAAAAoAAAAIAAAACAAAAAkAAAAKAAAABAAAAAgAAAAIAAAABgAAAAgAAAAHAAAABgAAAAQAAAAIAAAABgAAAAYAAAAKAAAACgAAAAcAAAAKAAAABAAAAAcAAAAHAAAACQAAAAoAAAAIAAAAAwAAAAg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2Z/MXSlYC1b6id5OCS3JhxK2JQtmhbMjp8acYtqTCSI=</DigestValue>
    </Reference>
    <Reference Type="http://www.w3.org/2000/09/xmldsig#Object" URI="#idOfficeObject">
      <DigestMethod Algorithm="http://www.w3.org/2001/04/xmlenc#sha256"/>
      <DigestValue>+maOs8MdRkYAL4NYQWHGpvlR7Gx6ii7uqG6guS50oeU=</DigestValue>
    </Reference>
    <Reference Type="http://uri.etsi.org/01903#SignedProperties" URI="#idSignedProperties">
      <Transforms>
        <Transform Algorithm="http://www.w3.org/TR/2001/REC-xml-c14n-20010315"/>
      </Transforms>
      <DigestMethod Algorithm="http://www.w3.org/2001/04/xmlenc#sha256"/>
      <DigestValue>XYjSDpq7d0NBy9zNa1+KsjI/UOJqkEh1EPY3uVkNTwk=</DigestValue>
    </Reference>
    <Reference Type="http://www.w3.org/2000/09/xmldsig#Object" URI="#idValidSigLnImg">
      <DigestMethod Algorithm="http://www.w3.org/2001/04/xmlenc#sha256"/>
      <DigestValue>2LCOlxw8RK7HufqVQjjf8K60PF6k9HnciDC7T0JPQdA=</DigestValue>
    </Reference>
    <Reference Type="http://www.w3.org/2000/09/xmldsig#Object" URI="#idInvalidSigLnImg">
      <DigestMethod Algorithm="http://www.w3.org/2001/04/xmlenc#sha256"/>
      <DigestValue>6roDa0vMigpSb413ybf8Q1OE2xj+MysydlQwyG/qsY8=</DigestValue>
    </Reference>
  </SignedInfo>
  <SignatureValue>MuRQyhEVSbLIqg0ATocggyehmI7xLVsyQujy3CdJOlDXlbiL2NJeOF2PrlewG501+39I5vNJqD6R
U6icgYW5R+lylN0kCfiV54zTC2zXXtZ+uLMVbk+Kcy/pQJot6bfJ2E2m3Eizm3OydYi7qv6uxrnn
+Gwpw6HEmrctGBXjL8OI9BdRY5n5M3DKYs+srqnBL74e8GzCziyrWO73aKOSExr7+YTDUvXojn10
65nZXe+ONUe5Q9gbbbSkaYEPV29vFaDTuyV0LR0XtFRTUjxvGnhwp+q/cg/GBUv3o4608FZ8oyAM
EMhR7sN+1ZWmDQkhf2BCExv1vko+1UwNbHi9vA==</SignatureValue>
  <KeyInfo>
    <X509Data>
      <X509Certificate>MIIIhjCCBm6gAwIBAgIUWkhUyWgDCviegwMyv0RqeSYZK54wDQYJKoZIhvcNAQELBQAwgYMxCzAJBgNVBAYTAlBZMQ0wCwYDVQQKDARJQ1BQMTgwNgYDVQQLDC9QcmVzdGFkb3IgQ3VhbGlmaWNhZG8gZGUgU2VydmljaW9zIGRlIENvbmZpYW56YTEWMBQGA1UEBRMNUlVDODAwMjgzNTUtNDETMBEGA1UEAwwKSVRUSSBTQUVDQTAeFw0yNDExMDYyMTIwMzdaFw0yODExMDUyMTIwMzZaMIHDMQswCQYDVQQGEwJQWTE1MDMGA1UECgwsQ0VSVElGSUNBRE8gQ1VBTElGSUNBRE8gREUgRklSTUEgRUxFQ1RST05JQ0ExCzAJBgNVBAsMAkYzMRIwEAYDVQQFEwlDSTEwNTUzNDAxGDAWBgNVBAQMD0FMRk9OWk8gU0VHT1ZJQTEYMBYGA1UEKgwPTEVPTkFSRE8gUkFGQUVMMSgwJgYDVQQDDB9MRU9OQVJETyBSQUZBRUwgQUxGT05aTyBTRUdPVklBMIIBIjANBgkqhkiG9w0BAQEFAAOCAQ8AMIIBCgKCAQEArgf5Avy+sRLp1O+cyrNARARV4j1NKqGGPcsjFk9gAYogQkktM1mY9it/ghcoAjK0m+Z9/lrjQlQ6pg+dpjAZC2QndI6SyIuYR8WlypP73OVy/bAs7o4wzIB2QU59HePgepC/UsH1K9IeemR45vXk7AtV90n1+5IK4+Q6P1pMoMGQY+WMsnLVLpcvUnnC+M3+7/F7SfVMd7JpbpFX2kqAYMHVC385hp6dMbsLTH9+k/9I5knDtfLtwiZj8kuG4ThQvjPiFmekGbfBDOhFVqa1tEycrIaStIqu3U6vZYA6bM82N1lkHKZ5LNHLfgO6LeHDvWhlriPdAkUf+c//X/g5xwIDAQABo4IDrjCCA6owDAYDVR0TAQH/BAIwADAfBgNVHSMEGDAWgBTf9P4fMxfzeBFwDwLBlBzj4FzU/TB7BggrBgEFBQcBAQRvMG0wPQYIKwYBBQUHMAKGMWh0dHBzOi8vd3d3LnNlY3VyZS5pdHRpLmRpZ2l0YWwvY2VydHMvY2EtaXR0aS5jZXIwLAYIKwYBBQUHMAGGIGh0dHBzOi8vb2NzcC5zZWN1cmUuaXR0aS5kaWdpdGFsMGsGA1UdEQRkMGKBJ2xlb25hcmRvLmFsZm9uem9AdWVub2Nhc2FkZWJvbHNhLmNvbS5we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BqipzcIb7KaNxN6bkvswECYeUgzMA4GA1UdDwEB/wQEAwIF4DANBgkqhkiG9w0BAQsFAAOCAgEAaZhcr4eNVUjwyqOQyensvhq/lNEtg89cTRB7K/Zp5kveB1WWNf8T/O2SuJO+gFppJycDbf+Gxpq9E1xmCdYX8j+4h+WK3Dj1wCwjRUXrjXcS3YLH/eylTP6sSb6wEiSh3BnWF9/e6jAS/wFTcnJ347YYbycR7zFA59sqVBqunOJtHM1xY7rMhPL4pT9qZyKPRaDjL0hZVawUdAORcLrTB/Y4JLAaC9IdwiQS9afaj8S5SKCOSP6Yw4jkF4y820dNbI4ZjP7apRLW1ZAWaaZmetc1nahmP6i4Beipor3pQ17WUR1tpQC+QXF31iZ8pVq4ThW1drCKU97ZkNzWIgQujv/Z3cPWAiaRQVitGaSMUnKhsgbKihlwf7ONDYGSkQJm5JuYjjSlC/zaDiXfTAWAYbAjVGDtsTFtqsyl1ryFpOIV9I9EHbnG6d2AyuFXgv0ExJb7+bkSkM/yrFfSBqiYeE7AthGvG38MKNLcslkLPDSXW11VrJzQvzVvg2bjNwZp1JNtDOsSxbkww49PH+bnMpP9wGHnV6sHkAuj/vUEkkp31omHcAhkFoN7kgxd8jx9t2Qq5lU4HwaXstzE7bd5L4/7/G+/jzZgfWjN4zKavemVqvWhmEeSMkABlwlkm9J3RzoidWCVxPuemiJm6LMY1GDfW6RFDQ4w34EOmH4o+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sZt6LXwaxj6FxRkwdeWEOyWJgb6Mz+iNFbf4TRd+mzY=</DigestValue>
      </Reference>
      <Reference URI="/xl/calcChain.xml?ContentType=application/vnd.openxmlformats-officedocument.spreadsheetml.calcChain+xml">
        <DigestMethod Algorithm="http://www.w3.org/2001/04/xmlenc#sha256"/>
        <DigestValue>1R682IDQoJgCzRNrO6AD5YFZnvgaiZyndlS49zF/0iI=</DigestValue>
      </Reference>
      <Reference URI="/xl/comments1.xml?ContentType=application/vnd.openxmlformats-officedocument.spreadsheetml.comments+xml">
        <DigestMethod Algorithm="http://www.w3.org/2001/04/xmlenc#sha256"/>
        <DigestValue>LLvyVdUazE99ggElRd8S7or14z4xKucHNyA7NXgi4ZQ=</DigestValue>
      </Reference>
      <Reference URI="/xl/comments2.xml?ContentType=application/vnd.openxmlformats-officedocument.spreadsheetml.comments+xml">
        <DigestMethod Algorithm="http://www.w3.org/2001/04/xmlenc#sha256"/>
        <DigestValue>/+BKZTCYe/OFsRvhJ3qVYMGNqSUSTobzKgTJ0XBzdgw=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+Hjd4e475Ciwr9m2HDwoPlSqhWZoLdiSMCCU+imMJqg=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+Hjd4e475Ciwr9m2HDwoPlSqhWZoLdiSMCCU+imMJqg=</DigestValue>
      </Reference>
      <Reference URI="/xl/drawings/drawing1.xml?ContentType=application/vnd.openxmlformats-officedocument.drawing+xml">
        <DigestMethod Algorithm="http://www.w3.org/2001/04/xmlenc#sha256"/>
        <DigestValue>DILNpDx/SUvJpZH/sbkN61O7dYJP5PhTSMERlWw///k=</DigestValue>
      </Reference>
      <Reference URI="/xl/drawings/drawing2.xml?ContentType=application/vnd.openxmlformats-officedocument.drawing+xml">
        <DigestMethod Algorithm="http://www.w3.org/2001/04/xmlenc#sha256"/>
        <DigestValue>OCjXrF+dEQHvWnZifZ/ZGocBpiZq/zyhv94tlq2zV+0=</DigestValue>
      </Reference>
      <Reference URI="/xl/drawings/drawing3.xml?ContentType=application/vnd.openxmlformats-officedocument.drawing+xml">
        <DigestMethod Algorithm="http://www.w3.org/2001/04/xmlenc#sha256"/>
        <DigestValue>zBUHOy3sgxwhLN/IAd9X/qJxIirokBcX55xQKNJcSKg=</DigestValue>
      </Reference>
      <Reference URI="/xl/drawings/drawing4.xml?ContentType=application/vnd.openxmlformats-officedocument.drawing+xml">
        <DigestMethod Algorithm="http://www.w3.org/2001/04/xmlenc#sha256"/>
        <DigestValue>r9KppFFfOViwF7yRiXTQPTWwQ6EIQgzwO0O8aPmkONU=</DigestValue>
      </Reference>
      <Reference URI="/xl/drawings/drawing5.xml?ContentType=application/vnd.openxmlformats-officedocument.drawing+xml">
        <DigestMethod Algorithm="http://www.w3.org/2001/04/xmlenc#sha256"/>
        <DigestValue>xXqbXmm2P9f/LJyi3ULtofNzEMtydl8AFCi70bXE+X4=</DigestValue>
      </Reference>
      <Reference URI="/xl/drawings/drawing6.xml?ContentType=application/vnd.openxmlformats-officedocument.drawing+xml">
        <DigestMethod Algorithm="http://www.w3.org/2001/04/xmlenc#sha256"/>
        <DigestValue>VyY1e6RKq9jss4cgzt8tXtcGcVrbQUt+GGyIL38KQaQ=</DigestValue>
      </Reference>
      <Reference URI="/xl/drawings/drawing7.xml?ContentType=application/vnd.openxmlformats-officedocument.drawing+xml">
        <DigestMethod Algorithm="http://www.w3.org/2001/04/xmlenc#sha256"/>
        <DigestValue>HwrrkP33aV2DxaiNE/ZdMDQCuY12U/omaq6jcaKeHbk=</DigestValue>
      </Reference>
      <Reference URI="/xl/drawings/vmlDrawing1.vml?ContentType=application/vnd.openxmlformats-officedocument.vmlDrawing">
        <DigestMethod Algorithm="http://www.w3.org/2001/04/xmlenc#sha256"/>
        <DigestValue>7OpetSJSQDqYXN32xe9DWtLeXUHZ9l9QtnoZBsWpXnk=</DigestValue>
      </Reference>
      <Reference URI="/xl/drawings/vmlDrawing2.vml?ContentType=application/vnd.openxmlformats-officedocument.vmlDrawing">
        <DigestMethod Algorithm="http://www.w3.org/2001/04/xmlenc#sha256"/>
        <DigestValue>hLDvDGqz5xSrXwqOSIXTXEbkEozCFCtzgl/PcZbdHDA=</DigestValue>
      </Reference>
      <Reference URI="/xl/drawings/vmlDrawing3.vml?ContentType=application/vnd.openxmlformats-officedocument.vmlDrawing">
        <DigestMethod Algorithm="http://www.w3.org/2001/04/xmlenc#sha256"/>
        <DigestValue>NFQ+6ZEjJiYhLHOyAp7gPN03SlPepDG5orVJe2lqVMs=</DigestValue>
      </Reference>
      <Reference URI="/xl/drawings/vmlDrawing4.vml?ContentType=application/vnd.openxmlformats-officedocument.vmlDrawing">
        <DigestMethod Algorithm="http://www.w3.org/2001/04/xmlenc#sha256"/>
        <DigestValue>HIdW+CSQKFmDIhfLm6TPjbe6m1yAXuyA9Bb+Dvfj4jA=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GSSR1xCY8UDlkWDCwA2+NtcTjv6IuoVgS8eM2ARFi7w=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tzGuMmvsM5ERYQpDKKnD+GaweFDHyzzYq9GgUMKYqZw=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CzLlkjx5HfCyOd9dyIX02TToZ2/3dlWFfr7u9bcHU78=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U2vkN6lM0zD2cEdjzF8ML09vF/I0VVsLES6fOC8fM1o=</DigestValue>
      </Reference>
      <Reference URI="/xl/externalLinks/externalLink1.xml?ContentType=application/vnd.openxmlformats-officedocument.spreadsheetml.externalLink+xml">
        <DigestMethod Algorithm="http://www.w3.org/2001/04/xmlenc#sha256"/>
        <DigestValue>NG0aT5pHxhPWwzILCCyjNWN35WFyhK29sKaBXaWEeOU=</DigestValue>
      </Reference>
      <Reference URI="/xl/externalLinks/externalLink2.xml?ContentType=application/vnd.openxmlformats-officedocument.spreadsheetml.externalLink+xml">
        <DigestMethod Algorithm="http://www.w3.org/2001/04/xmlenc#sha256"/>
        <DigestValue>YkceucJ/IaZjjHqLc6a4wXtxJDnFIbw3ASqZwbQKt38=</DigestValue>
      </Reference>
      <Reference URI="/xl/externalLinks/externalLink3.xml?ContentType=application/vnd.openxmlformats-officedocument.spreadsheetml.externalLink+xml">
        <DigestMethod Algorithm="http://www.w3.org/2001/04/xmlenc#sha256"/>
        <DigestValue>xC4xQVc5ijenzxguIn/TTQpusRATlMw+GmBR8++S4qU=</DigestValue>
      </Reference>
      <Reference URI="/xl/externalLinks/externalLink4.xml?ContentType=application/vnd.openxmlformats-officedocument.spreadsheetml.externalLink+xml">
        <DigestMethod Algorithm="http://www.w3.org/2001/04/xmlenc#sha256"/>
        <DigestValue>PfNjqcfXLbYW/cwWPCa/yiU35+J0qH78y10mDUldzEA=</DigestValue>
      </Reference>
      <Reference URI="/xl/media/image1.png?ContentType=image/png">
        <DigestMethod Algorithm="http://www.w3.org/2001/04/xmlenc#sha256"/>
        <DigestValue>WR3Yh66Wk0zjO7s7bSMB1/nrTWYHFNKOknD+HQhatSk=</DigestValue>
      </Reference>
      <Reference URI="/xl/media/image2.png?ContentType=image/png">
        <DigestMethod Algorithm="http://www.w3.org/2001/04/xmlenc#sha256"/>
        <DigestValue>m6HC5o2NxBvkDUuTZo2Mp3p4SnXGjQgEAyVz4i8LF9s=</DigestValue>
      </Reference>
      <Reference URI="/xl/media/image3.emf?ContentType=image/x-emf">
        <DigestMethod Algorithm="http://www.w3.org/2001/04/xmlenc#sha256"/>
        <DigestValue>plQrE5c3jZ/5eqz4RT3PGDAXRKtSCj7isjRmsDAC1/k=</DigestValue>
      </Reference>
      <Reference URI="/xl/media/image4.emf?ContentType=image/x-emf">
        <DigestMethod Algorithm="http://www.w3.org/2001/04/xmlenc#sha256"/>
        <DigestValue>ppjeIuy/FYPWZ9NZfIuv7xFrKvad7zfKgtcUitMhY58=</DigestValue>
      </Reference>
      <Reference URI="/xl/media/image5.emf?ContentType=image/x-emf">
        <DigestMethod Algorithm="http://www.w3.org/2001/04/xmlenc#sha256"/>
        <DigestValue>We8bYXg+e8DtCUNzxpFgFRg6lPxF8GPpBgsRQrTQQmI=</DigestValue>
      </Reference>
      <Reference URI="/xl/media/image6.emf?ContentType=image/x-emf">
        <DigestMethod Algorithm="http://www.w3.org/2001/04/xmlenc#sha256"/>
        <DigestValue>deFHxd8VkTV+F/MsOF2yK2a4iASeusqMDV3vQXAqR78=</DigestValue>
      </Reference>
      <Reference URI="/xl/media/image7.emf?ContentType=image/x-emf">
        <DigestMethod Algorithm="http://www.w3.org/2001/04/xmlenc#sha256"/>
        <DigestValue>UmCCTsVgFUdgBIVPZm7iyfC0J/KqCIgYdrhU3qzNEQ0=</DigestValue>
      </Reference>
      <Reference URI="/xl/persons/person.xml?ContentType=application/vnd.ms-excel.person+xml">
        <DigestMethod Algorithm="http://www.w3.org/2001/04/xmlenc#sha256"/>
        <DigestValue>aKi3UvYZzi5jHz4tbXWeVtHixrK6Ig8cwmI5LcFJlb4=</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10.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KV0RERGgdjLzj1q7jGVWM4bY91hGLlP8v/5mjY4cYMk=</DigestValue>
      </Reference>
      <Reference URI="/xl/printerSettings/printerSettings4.bin?ContentType=application/vnd.openxmlformats-officedocument.spreadsheetml.printerSettings">
        <DigestMethod Algorithm="http://www.w3.org/2001/04/xmlenc#sha256"/>
        <DigestValue>w1VLarp0ehtIp2/K7u6J3YuqLx3L6VeSYQdigiwGjGg=</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nTEa0Our61uNFgVJSZGWSUhw76OEhZntOSZwXsANoZw=</DigestValue>
      </Reference>
      <Reference URI="/xl/sharedStrings.xml?ContentType=application/vnd.openxmlformats-officedocument.spreadsheetml.sharedStrings+xml">
        <DigestMethod Algorithm="http://www.w3.org/2001/04/xmlenc#sha256"/>
        <DigestValue>tW+lLQW/RNAcVmbELMV6j6WuKunVQseedy5iesGzbYE=</DigestValue>
      </Reference>
      <Reference URI="/xl/styles.xml?ContentType=application/vnd.openxmlformats-officedocument.spreadsheetml.styles+xml">
        <DigestMethod Algorithm="http://www.w3.org/2001/04/xmlenc#sha256"/>
        <DigestValue>fKJjluXeRPHTZcgvEQKKvxyTsAy9LZAuaqmQ4PLzjjA=</DigestValue>
      </Reference>
      <Reference URI="/xl/theme/theme1.xml?ContentType=application/vnd.openxmlformats-officedocument.theme+xml">
        <DigestMethod Algorithm="http://www.w3.org/2001/04/xmlenc#sha256"/>
        <DigestValue>YNeH5J+J9RxutazRnaWBrYU5Xm5oQzBJ7Lrr3bNNcJw=</DigestValue>
      </Reference>
      <Reference URI="/xl/threadedComments/threadedComment1.xml?ContentType=application/vnd.ms-excel.threadedcomments+xml">
        <DigestMethod Algorithm="http://www.w3.org/2001/04/xmlenc#sha256"/>
        <DigestValue>73E3qQRxHnyoTDNGGoChafGcRYD5KNqvU/Ln5DhtqUw=</DigestValue>
      </Reference>
      <Reference URI="/xl/threadedComments/threadedComment2.xml?ContentType=application/vnd.ms-excel.threadedcomments+xml">
        <DigestMethod Algorithm="http://www.w3.org/2001/04/xmlenc#sha256"/>
        <DigestValue>eW4phQ8uyOjKO6NNnhoWW3w5TgPNDLpne9RcCeJ7ex8=</DigestValue>
      </Reference>
      <Reference URI="/xl/workbook.xml?ContentType=application/vnd.openxmlformats-officedocument.spreadsheetml.sheet.main+xml">
        <DigestMethod Algorithm="http://www.w3.org/2001/04/xmlenc#sha256"/>
        <DigestValue>spdm658jN9aG7q22uCYF9f7yz8OZBV7zdvhjL9/NPJ4=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nCoFKm0LwSIMgxKf4fTHCAaQPTmQMcrY8yJPMyTnODE=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lYP3ZLdzwefrKRglWlmHYUFa0Ceh4tLRwtTPviEbZzE=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RYNLOMF1tAWOhhCxbeaMdFsUicpKnBrAh+llX7t3LHY=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nHPw+5hx4RwGoVpoNjxKF5awpzgTSuyJbHpK6hRN3b8=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iCVOH+dXPW5Yow03OFzE3KFxd7gLMdb90NF1eBlmABk=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4N5VJUYUiQE50Px6BHAtH+Ub3QsrIt/FKoM1NcrDGa0=</DigestValue>
      </Reference>
      <Reference URI="/xl/worksheets/sheet1.xml?ContentType=application/vnd.openxmlformats-officedocument.spreadsheetml.worksheet+xml">
        <DigestMethod Algorithm="http://www.w3.org/2001/04/xmlenc#sha256"/>
        <DigestValue>VR+j+2S5hluOVnOR2IW83eQmAbsV8Kvuehn26t2fO/A=</DigestValue>
      </Reference>
      <Reference URI="/xl/worksheets/sheet10.xml?ContentType=application/vnd.openxmlformats-officedocument.spreadsheetml.worksheet+xml">
        <DigestMethod Algorithm="http://www.w3.org/2001/04/xmlenc#sha256"/>
        <DigestValue>ZjcFGiTJ3BI7G0BGnhR+UiGjF/1XPwsnKf6MZLSGmLo=</DigestValue>
      </Reference>
      <Reference URI="/xl/worksheets/sheet11.xml?ContentType=application/vnd.openxmlformats-officedocument.spreadsheetml.worksheet+xml">
        <DigestMethod Algorithm="http://www.w3.org/2001/04/xmlenc#sha256"/>
        <DigestValue>rBR2iGqNc/Ex2tXxjiwaaQNwEF12SX4RewreLX3erqo=</DigestValue>
      </Reference>
      <Reference URI="/xl/worksheets/sheet12.xml?ContentType=application/vnd.openxmlformats-officedocument.spreadsheetml.worksheet+xml">
        <DigestMethod Algorithm="http://www.w3.org/2001/04/xmlenc#sha256"/>
        <DigestValue>Rp6z2uv94pd3YmJccDQGGHqJ+wWOCSZKrhKXlgtaH+A=</DigestValue>
      </Reference>
      <Reference URI="/xl/worksheets/sheet13.xml?ContentType=application/vnd.openxmlformats-officedocument.spreadsheetml.worksheet+xml">
        <DigestMethod Algorithm="http://www.w3.org/2001/04/xmlenc#sha256"/>
        <DigestValue>n/se8Pf3XDZacXuZDQHCuX7u3i7BWBoZh4GZT9FTb2U=</DigestValue>
      </Reference>
      <Reference URI="/xl/worksheets/sheet14.xml?ContentType=application/vnd.openxmlformats-officedocument.spreadsheetml.worksheet+xml">
        <DigestMethod Algorithm="http://www.w3.org/2001/04/xmlenc#sha256"/>
        <DigestValue>eB/O88Hkrl3SUTL3/50eH7L8DgeM/UMdOBNUWxAVO+I=</DigestValue>
      </Reference>
      <Reference URI="/xl/worksheets/sheet15.xml?ContentType=application/vnd.openxmlformats-officedocument.spreadsheetml.worksheet+xml">
        <DigestMethod Algorithm="http://www.w3.org/2001/04/xmlenc#sha256"/>
        <DigestValue>THoGrTyp0nXdDvPzLSjAcfAhVwSEucY2JTIpTz1+IFE=</DigestValue>
      </Reference>
      <Reference URI="/xl/worksheets/sheet2.xml?ContentType=application/vnd.openxmlformats-officedocument.spreadsheetml.worksheet+xml">
        <DigestMethod Algorithm="http://www.w3.org/2001/04/xmlenc#sha256"/>
        <DigestValue>GwQ1YDYHyQ26oaB75CVv9Wn7KIdpH5nDXmk9KAdb9O4=</DigestValue>
      </Reference>
      <Reference URI="/xl/worksheets/sheet3.xml?ContentType=application/vnd.openxmlformats-officedocument.spreadsheetml.worksheet+xml">
        <DigestMethod Algorithm="http://www.w3.org/2001/04/xmlenc#sha256"/>
        <DigestValue>jA/t8tZB8xYLsArWM1z1+2wYfu+p3zZBowFcTY1FKoA=</DigestValue>
      </Reference>
      <Reference URI="/xl/worksheets/sheet4.xml?ContentType=application/vnd.openxmlformats-officedocument.spreadsheetml.worksheet+xml">
        <DigestMethod Algorithm="http://www.w3.org/2001/04/xmlenc#sha256"/>
        <DigestValue>5S0584PoTVG+hRcewyLfUox63yb1DH455wVh02sO8Tc=</DigestValue>
      </Reference>
      <Reference URI="/xl/worksheets/sheet5.xml?ContentType=application/vnd.openxmlformats-officedocument.spreadsheetml.worksheet+xml">
        <DigestMethod Algorithm="http://www.w3.org/2001/04/xmlenc#sha256"/>
        <DigestValue>OF9aYdf/dpEP/IdwfsHzpoXLeaDnXk9gxS22iPI02qc=</DigestValue>
      </Reference>
      <Reference URI="/xl/worksheets/sheet6.xml?ContentType=application/vnd.openxmlformats-officedocument.spreadsheetml.worksheet+xml">
        <DigestMethod Algorithm="http://www.w3.org/2001/04/xmlenc#sha256"/>
        <DigestValue>v19IpOscY9Ti6LCeCzLp3SPLmbYzOWsFScXMVUWP4QQ=</DigestValue>
      </Reference>
      <Reference URI="/xl/worksheets/sheet7.xml?ContentType=application/vnd.openxmlformats-officedocument.spreadsheetml.worksheet+xml">
        <DigestMethod Algorithm="http://www.w3.org/2001/04/xmlenc#sha256"/>
        <DigestValue>nKO9fJZQ83SStiTteT5tYEqCJSIPP23c4a688UV3lrg=</DigestValue>
      </Reference>
      <Reference URI="/xl/worksheets/sheet8.xml?ContentType=application/vnd.openxmlformats-officedocument.spreadsheetml.worksheet+xml">
        <DigestMethod Algorithm="http://www.w3.org/2001/04/xmlenc#sha256"/>
        <DigestValue>eco4JJdJWxRjQyCBwb0M3WN1JWKWwoW7BhF6V5C3pXQ=</DigestValue>
      </Reference>
      <Reference URI="/xl/worksheets/sheet9.xml?ContentType=application/vnd.openxmlformats-officedocument.spreadsheetml.worksheet+xml">
        <DigestMethod Algorithm="http://www.w3.org/2001/04/xmlenc#sha256"/>
        <DigestValue>s6GjHFdmUUy0PZUnCVk5H1A+oLjfc1BPMph5OoYCqVA=</DigestValue>
      </Reference>
    </Manifest>
    <SignatureProperties>
      <SignatureProperty Id="idSignatureTime" Target="#idPackageSignature">
        <mdssi:SignatureTime xmlns:mdssi="http://schemas.openxmlformats.org/package/2006/digital-signature">
          <mdssi:Format>YYYY-MM-DDThh:mm:ssTZD</mdssi:Format>
          <mdssi:Value>2026-04-06T14:56:43Z</mdssi:Value>
        </mdssi:SignatureTime>
      </SignatureProperty>
    </SignatureProperties>
  </Object>
  <Object Id="idOfficeObject">
    <SignatureProperties>
      <SignatureProperty Id="idOfficeV1Details" Target="#idPackageSignature">
        <SignatureInfoV1 xmlns="http://schemas.microsoft.com/office/2006/digsig">
          <SetupID>{5DB0793E-FD35-42EC-9F79-ED8F709062C4}</SetupID>
          <SignatureText>Leonardo Alfonzo</SignatureText>
          <SignatureImage/>
          <SignatureComments/>
          <WindowsVersion>10.0</WindowsVersion>
          <OfficeVersion>16.0.19628/27</OfficeVersion>
          <ApplicationVersion>16.0.19628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2026-04-06T14:56:43Z</xd:SigningTime>
          <xd:SigningCertificate>
            <xd:Cert>
              <xd:CertDigest>
                <DigestMethod Algorithm="http://www.w3.org/2001/04/xmlenc#sha256"/>
                <DigestValue>Lq6cvFgMV3R+xzO+HALd1w6p+3b4pDMbhMXPILB8QQ4=</DigestValue>
              </xd:CertDigest>
              <xd:IssuerSerial>
                <X509IssuerName>CN=ITTI SAECA, SERIALNUMBER=RUC80028355-4, OU=Prestador Cualificado de Servicios de Confianza, O=ICPP, C=PY</X509IssuerName>
                <X509SerialNumber>515422208995469291990467204519805673487843535774</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wBoAAKI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AA2AC8AMAA0AC8AMgAwADIANg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NAAAAVgAAADAAAAA7AAAAn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sAAAAMQAAADsAAADMAAAAVgAAAAEAAABVVY9BJrSPQTEAAAA7AAAAEAAAAEwAAAAAAAAAAAAAAAAAAAD//////////2wAAABMAGUAbwBuAGEAcgBkAG8AIABBAGwAZgBvAG4AegBvAAkAAAAKAAAADAAAAAsAAAAKAAAABwAAAAwAAAAMAAAABQAAAA0AAAAFAAAABgAAAAwAAAALAAAACQAAAAw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AAAIAAAABwAAAAgAAAAFAAAABwAAAAYAAAAHAAAABwAAAAQAAAAHAAAABwAAAAQAAAAHAAAABAAAAAYAAAAHAAAACAAAAAcAAAAD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MAEUATwBOAEEAUgBEAE8AIABSAEEARgBBAEUATAAgAEEATABGAE8ATgBaAE8AIABTAEUARwBPAFYASQBBAAYAAAADAAAABQAAAAsAAAAHAAAACAAAAAgAAAAEAAAACAAAAAgAAAAFAAAAAwAAAAQAAAAGAAAABwAAAAoAAAAKAAAACAAAAAgAAAAJAAAACgAAAAQAAAAIAAAACAAAAAYAAAAIAAAABwAAAAYAAAAEAAAACAAAAAYAAAAGAAAACgAAAAoAAAAHAAAACgAAAAQAAAAHAAAABwAAAAkAAAAKAAAACAAAAAMAAAAIAAAAFgAAAAwAAAAAAAAAJQAAAAwAAAACAAAADgAAABQAAAAAAAAAEAAAABQAAAA=</Object>
  <Object Id="idInvalidSigLnImg">AQAAAGwAAAAAAAAAAAAAAFUBAACfAAAAAAAAAAAAAADwFwAAOwsAACBFTUYAAAEALCAAAKk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0AAABWAAAAMAAAADsAAACe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wAAAAxAAAAOwAAAMwAAABWAAAAAQAAAFVVj0EmtI9BMQAAADsAAAAQAAAATAAAAAAAAAAAAAAAAAAAAP//////////bAAAAEwAZQBvAG4AYQByAGQAbwAgAEEAbABmAG8AbgB6AG8ACQAAAAoAAAAMAAAACwAAAAoAAAAHAAAADAAAAAwAAAAFAAAADQAAAAUAAAAGAAAADAAAAAsAAAAJAAAADA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wAAAAA8AAAB2AAAAhQAAAIYAAAABAAAAVVWPQSa0j0EPAAAAdgAAABMAAABMAAAAAAAAAAAAAAAAAAAA//////////90AAAAUgBlAHAAcgBlAHMAZQBuAHQAYQBuAHQAZQAgAEwAZQBnAGEAbAAAgAgAAAAHAAAACAAAAAUAAAAHAAAABgAAAAcAAAAHAAAABAAAAAcAAAAHAAAABAAAAAcAAAAEAAAABgAAAAcAAAAIAAAABwAAAAM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JrSPQQ8AAACLAAAALAAAAEwAAAAEAAAADgAAAIsAAABIAQAAnAAAAKQAAABGAGkAcgBtAGEAZABvACAAcABvAHIAOgAgAEwARQBPAE4AQQBSAEQATwAgAFIAQQBGAEEARQBMACAAQQBMAEYATwBOAFoATwAgAFMARQBHAE8AVgBJAEEABgAAAAMAAAAFAAAACwAAAAcAAAAIAAAACAAAAAQAAAAIAAAACAAAAAUAAAADAAAABAAAAAYAAAAHAAAACgAAAAoAAAAIAAAACAAAAAkAAAAKAAAABAAAAAgAAAAIAAAABgAAAAgAAAAHAAAABgAAAAQAAAAIAAAABgAAAAYAAAAKAAAACgAAAAcAAAAKAAAABAAAAAcAAAAHAAAACQAAAAoAAAAIAAAAAwAAAAg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dyvUaJhZdpB54fKFkhgDHtydn+bhkWhijGgfiXFT1Z8=</DigestValue>
    </Reference>
    <Reference Type="http://www.w3.org/2000/09/xmldsig#Object" URI="#idOfficeObject">
      <DigestMethod Algorithm="http://www.w3.org/2001/04/xmlenc#sha256"/>
      <DigestValue>qYhAfJx0sHWWONe8TCuH96ELBHCoFSfdhmxS+RDBBlg=</DigestValue>
    </Reference>
    <Reference Type="http://uri.etsi.org/01903#SignedProperties" URI="#idSignedProperties">
      <Transforms>
        <Transform Algorithm="http://www.w3.org/TR/2001/REC-xml-c14n-20010315"/>
      </Transforms>
      <DigestMethod Algorithm="http://www.w3.org/2001/04/xmlenc#sha256"/>
      <DigestValue>YRRGlh0CMw192JW9kz1TKIqzaQAJQVx5KzIpgDsHwio=</DigestValue>
    </Reference>
    <Reference Type="http://www.w3.org/2000/09/xmldsig#Object" URI="#idValidSigLnImg">
      <DigestMethod Algorithm="http://www.w3.org/2001/04/xmlenc#sha256"/>
      <DigestValue>2LCOlxw8RK7HufqVQjjf8K60PF6k9HnciDC7T0JPQdA=</DigestValue>
    </Reference>
    <Reference Type="http://www.w3.org/2000/09/xmldsig#Object" URI="#idInvalidSigLnImg">
      <DigestMethod Algorithm="http://www.w3.org/2001/04/xmlenc#sha256"/>
      <DigestValue>6roDa0vMigpSb413ybf8Q1OE2xj+MysydlQwyG/qsY8=</DigestValue>
    </Reference>
  </SignedInfo>
  <SignatureValue>aZRSBJy6+XSSMsYLMtcoJef8ohIZ62frC5rhEyZZzciMHN02xfmZGCOx/rKzxxMsmHCy3rAVOQXt
bLHpIKDjK3h0L+e9z7l74ev3gmOjNFppR7+7zwFbr66uDyNw8/jUAPFKazu4mMts19qc9gnTPC0/
lKI1LFVeGqg12Hc2LtBZ4MCVJT2nmU+4IbXe0+TR7H68QIxzy2qc/m2YE15XSlLc5VQWHHN88XeB
/YAvJSTWkCSePLSvj/NrwygmFKp/5VJl3mLSlP4wSWT8PQJqun7d/BaLchMUdPurz8yA9+5R4xEg
1tJ0VuYbTjoHPD0n5uoIQSODJipSZPFlUJ/QUg==</SignatureValue>
  <KeyInfo>
    <X509Data>
      <X509Certificate>MIIIhjCCBm6gAwIBAgIUWkhUyWgDCviegwMyv0RqeSYZK54wDQYJKoZIhvcNAQELBQAwgYMxCzAJBgNVBAYTAlBZMQ0wCwYDVQQKDARJQ1BQMTgwNgYDVQQLDC9QcmVzdGFkb3IgQ3VhbGlmaWNhZG8gZGUgU2VydmljaW9zIGRlIENvbmZpYW56YTEWMBQGA1UEBRMNUlVDODAwMjgzNTUtNDETMBEGA1UEAwwKSVRUSSBTQUVDQTAeFw0yNDExMDYyMTIwMzdaFw0yODExMDUyMTIwMzZaMIHDMQswCQYDVQQGEwJQWTE1MDMGA1UECgwsQ0VSVElGSUNBRE8gQ1VBTElGSUNBRE8gREUgRklSTUEgRUxFQ1RST05JQ0ExCzAJBgNVBAsMAkYzMRIwEAYDVQQFEwlDSTEwNTUzNDAxGDAWBgNVBAQMD0FMRk9OWk8gU0VHT1ZJQTEYMBYGA1UEKgwPTEVPTkFSRE8gUkFGQUVMMSgwJgYDVQQDDB9MRU9OQVJETyBSQUZBRUwgQUxGT05aTyBTRUdPVklBMIIBIjANBgkqhkiG9w0BAQEFAAOCAQ8AMIIBCgKCAQEArgf5Avy+sRLp1O+cyrNARARV4j1NKqGGPcsjFk9gAYogQkktM1mY9it/ghcoAjK0m+Z9/lrjQlQ6pg+dpjAZC2QndI6SyIuYR8WlypP73OVy/bAs7o4wzIB2QU59HePgepC/UsH1K9IeemR45vXk7AtV90n1+5IK4+Q6P1pMoMGQY+WMsnLVLpcvUnnC+M3+7/F7SfVMd7JpbpFX2kqAYMHVC385hp6dMbsLTH9+k/9I5knDtfLtwiZj8kuG4ThQvjPiFmekGbfBDOhFVqa1tEycrIaStIqu3U6vZYA6bM82N1lkHKZ5LNHLfgO6LeHDvWhlriPdAkUf+c//X/g5xwIDAQABo4IDrjCCA6owDAYDVR0TAQH/BAIwADAfBgNVHSMEGDAWgBTf9P4fMxfzeBFwDwLBlBzj4FzU/TB7BggrBgEFBQcBAQRvMG0wPQYIKwYBBQUHMAKGMWh0dHBzOi8vd3d3LnNlY3VyZS5pdHRpLmRpZ2l0YWwvY2VydHMvY2EtaXR0aS5jZXIwLAYIKwYBBQUHMAGGIGh0dHBzOi8vb2NzcC5zZWN1cmUuaXR0aS5kaWdpdGFsMGsGA1UdEQRkMGKBJ2xlb25hcmRvLmFsZm9uem9AdWVub2Nhc2FkZWJvbHNhLmNvbS5we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BqipzcIb7KaNxN6bkvswECYeUgzMA4GA1UdDwEB/wQEAwIF4DANBgkqhkiG9w0BAQsFAAOCAgEAaZhcr4eNVUjwyqOQyensvhq/lNEtg89cTRB7K/Zp5kveB1WWNf8T/O2SuJO+gFppJycDbf+Gxpq9E1xmCdYX8j+4h+WK3Dj1wCwjRUXrjXcS3YLH/eylTP6sSb6wEiSh3BnWF9/e6jAS/wFTcnJ347YYbycR7zFA59sqVBqunOJtHM1xY7rMhPL4pT9qZyKPRaDjL0hZVawUdAORcLrTB/Y4JLAaC9IdwiQS9afaj8S5SKCOSP6Yw4jkF4y820dNbI4ZjP7apRLW1ZAWaaZmetc1nahmP6i4Beipor3pQ17WUR1tpQC+QXF31iZ8pVq4ThW1drCKU97ZkNzWIgQujv/Z3cPWAiaRQVitGaSMUnKhsgbKihlwf7ONDYGSkQJm5JuYjjSlC/zaDiXfTAWAYbAjVGDtsTFtqsyl1ryFpOIV9I9EHbnG6d2AyuFXgv0ExJb7+bkSkM/yrFfSBqiYeE7AthGvG38MKNLcslkLPDSXW11VrJzQvzVvg2bjNwZp1JNtDOsSxbkww49PH+bnMpP9wGHnV6sHkAuj/vUEkkp31omHcAhkFoN7kgxd8jx9t2Qq5lU4HwaXstzE7bd5L4/7/G+/jzZgfWjN4zKavemVqvWhmEeSMkABlwlkm9J3RzoidWCVxPuemiJm6LMY1GDfW6RFDQ4w34EOmH4o+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xwBNfkTqW2zGPdOu0x4yCMuLWzX6XxW15KU0QNrxUW8=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sZt6LXwaxj6FxRkwdeWEOyWJgb6Mz+iNFbf4TRd+mzY=</DigestValue>
      </Reference>
      <Reference URI="/xl/calcChain.xml?ContentType=application/vnd.openxmlformats-officedocument.spreadsheetml.calcChain+xml">
        <DigestMethod Algorithm="http://www.w3.org/2001/04/xmlenc#sha256"/>
        <DigestValue>1R682IDQoJgCzRNrO6AD5YFZnvgaiZyndlS49zF/0iI=</DigestValue>
      </Reference>
      <Reference URI="/xl/comments1.xml?ContentType=application/vnd.openxmlformats-officedocument.spreadsheetml.comments+xml">
        <DigestMethod Algorithm="http://www.w3.org/2001/04/xmlenc#sha256"/>
        <DigestValue>LLvyVdUazE99ggElRd8S7or14z4xKucHNyA7NXgi4ZQ=</DigestValue>
      </Reference>
      <Reference URI="/xl/comments2.xml?ContentType=application/vnd.openxmlformats-officedocument.spreadsheetml.comments+xml">
        <DigestMethod Algorithm="http://www.w3.org/2001/04/xmlenc#sha256"/>
        <DigestValue>/+BKZTCYe/OFsRvhJ3qVYMGNqSUSTobzKgTJ0XBzdgw=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+Hjd4e475Ciwr9m2HDwoPlSqhWZoLdiSMCCU+imMJqg=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+Hjd4e475Ciwr9m2HDwoPlSqhWZoLdiSMCCU+imMJqg=</DigestValue>
      </Reference>
      <Reference URI="/xl/drawings/drawing1.xml?ContentType=application/vnd.openxmlformats-officedocument.drawing+xml">
        <DigestMethod Algorithm="http://www.w3.org/2001/04/xmlenc#sha256"/>
        <DigestValue>DILNpDx/SUvJpZH/sbkN61O7dYJP5PhTSMERlWw///k=</DigestValue>
      </Reference>
      <Reference URI="/xl/drawings/drawing2.xml?ContentType=application/vnd.openxmlformats-officedocument.drawing+xml">
        <DigestMethod Algorithm="http://www.w3.org/2001/04/xmlenc#sha256"/>
        <DigestValue>OCjXrF+dEQHvWnZifZ/ZGocBpiZq/zyhv94tlq2zV+0=</DigestValue>
      </Reference>
      <Reference URI="/xl/drawings/drawing3.xml?ContentType=application/vnd.openxmlformats-officedocument.drawing+xml">
        <DigestMethod Algorithm="http://www.w3.org/2001/04/xmlenc#sha256"/>
        <DigestValue>zBUHOy3sgxwhLN/IAd9X/qJxIirokBcX55xQKNJcSKg=</DigestValue>
      </Reference>
      <Reference URI="/xl/drawings/drawing4.xml?ContentType=application/vnd.openxmlformats-officedocument.drawing+xml">
        <DigestMethod Algorithm="http://www.w3.org/2001/04/xmlenc#sha256"/>
        <DigestValue>r9KppFFfOViwF7yRiXTQPTWwQ6EIQgzwO0O8aPmkONU=</DigestValue>
      </Reference>
      <Reference URI="/xl/drawings/drawing5.xml?ContentType=application/vnd.openxmlformats-officedocument.drawing+xml">
        <DigestMethod Algorithm="http://www.w3.org/2001/04/xmlenc#sha256"/>
        <DigestValue>xXqbXmm2P9f/LJyi3ULtofNzEMtydl8AFCi70bXE+X4=</DigestValue>
      </Reference>
      <Reference URI="/xl/drawings/drawing6.xml?ContentType=application/vnd.openxmlformats-officedocument.drawing+xml">
        <DigestMethod Algorithm="http://www.w3.org/2001/04/xmlenc#sha256"/>
        <DigestValue>VyY1e6RKq9jss4cgzt8tXtcGcVrbQUt+GGyIL38KQaQ=</DigestValue>
      </Reference>
      <Reference URI="/xl/drawings/drawing7.xml?ContentType=application/vnd.openxmlformats-officedocument.drawing+xml">
        <DigestMethod Algorithm="http://www.w3.org/2001/04/xmlenc#sha256"/>
        <DigestValue>HwrrkP33aV2DxaiNE/ZdMDQCuY12U/omaq6jcaKeHbk=</DigestValue>
      </Reference>
      <Reference URI="/xl/drawings/vmlDrawing1.vml?ContentType=application/vnd.openxmlformats-officedocument.vmlDrawing">
        <DigestMethod Algorithm="http://www.w3.org/2001/04/xmlenc#sha256"/>
        <DigestValue>7OpetSJSQDqYXN32xe9DWtLeXUHZ9l9QtnoZBsWpXnk=</DigestValue>
      </Reference>
      <Reference URI="/xl/drawings/vmlDrawing2.vml?ContentType=application/vnd.openxmlformats-officedocument.vmlDrawing">
        <DigestMethod Algorithm="http://www.w3.org/2001/04/xmlenc#sha256"/>
        <DigestValue>hLDvDGqz5xSrXwqOSIXTXEbkEozCFCtzgl/PcZbdHDA=</DigestValue>
      </Reference>
      <Reference URI="/xl/drawings/vmlDrawing3.vml?ContentType=application/vnd.openxmlformats-officedocument.vmlDrawing">
        <DigestMethod Algorithm="http://www.w3.org/2001/04/xmlenc#sha256"/>
        <DigestValue>NFQ+6ZEjJiYhLHOyAp7gPN03SlPepDG5orVJe2lqVMs=</DigestValue>
      </Reference>
      <Reference URI="/xl/drawings/vmlDrawing4.vml?ContentType=application/vnd.openxmlformats-officedocument.vmlDrawing">
        <DigestMethod Algorithm="http://www.w3.org/2001/04/xmlenc#sha256"/>
        <DigestValue>HIdW+CSQKFmDIhfLm6TPjbe6m1yAXuyA9Bb+Dvfj4jA=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GSSR1xCY8UDlkWDCwA2+NtcTjv6IuoVgS8eM2ARFi7w=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tzGuMmvsM5ERYQpDKKnD+GaweFDHyzzYq9GgUMKYqZw=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CzLlkjx5HfCyOd9dyIX02TToZ2/3dlWFfr7u9bcHU78=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U2vkN6lM0zD2cEdjzF8ML09vF/I0VVsLES6fOC8fM1o=</DigestValue>
      </Reference>
      <Reference URI="/xl/externalLinks/externalLink1.xml?ContentType=application/vnd.openxmlformats-officedocument.spreadsheetml.externalLink+xml">
        <DigestMethod Algorithm="http://www.w3.org/2001/04/xmlenc#sha256"/>
        <DigestValue>NG0aT5pHxhPWwzILCCyjNWN35WFyhK29sKaBXaWEeOU=</DigestValue>
      </Reference>
      <Reference URI="/xl/externalLinks/externalLink2.xml?ContentType=application/vnd.openxmlformats-officedocument.spreadsheetml.externalLink+xml">
        <DigestMethod Algorithm="http://www.w3.org/2001/04/xmlenc#sha256"/>
        <DigestValue>YkceucJ/IaZjjHqLc6a4wXtxJDnFIbw3ASqZwbQKt38=</DigestValue>
      </Reference>
      <Reference URI="/xl/externalLinks/externalLink3.xml?ContentType=application/vnd.openxmlformats-officedocument.spreadsheetml.externalLink+xml">
        <DigestMethod Algorithm="http://www.w3.org/2001/04/xmlenc#sha256"/>
        <DigestValue>xC4xQVc5ijenzxguIn/TTQpusRATlMw+GmBR8++S4qU=</DigestValue>
      </Reference>
      <Reference URI="/xl/externalLinks/externalLink4.xml?ContentType=application/vnd.openxmlformats-officedocument.spreadsheetml.externalLink+xml">
        <DigestMethod Algorithm="http://www.w3.org/2001/04/xmlenc#sha256"/>
        <DigestValue>PfNjqcfXLbYW/cwWPCa/yiU35+J0qH78y10mDUldzEA=</DigestValue>
      </Reference>
      <Reference URI="/xl/media/image1.png?ContentType=image/png">
        <DigestMethod Algorithm="http://www.w3.org/2001/04/xmlenc#sha256"/>
        <DigestValue>WR3Yh66Wk0zjO7s7bSMB1/nrTWYHFNKOknD+HQhatSk=</DigestValue>
      </Reference>
      <Reference URI="/xl/media/image2.png?ContentType=image/png">
        <DigestMethod Algorithm="http://www.w3.org/2001/04/xmlenc#sha256"/>
        <DigestValue>m6HC5o2NxBvkDUuTZo2Mp3p4SnXGjQgEAyVz4i8LF9s=</DigestValue>
      </Reference>
      <Reference URI="/xl/media/image3.emf?ContentType=image/x-emf">
        <DigestMethod Algorithm="http://www.w3.org/2001/04/xmlenc#sha256"/>
        <DigestValue>plQrE5c3jZ/5eqz4RT3PGDAXRKtSCj7isjRmsDAC1/k=</DigestValue>
      </Reference>
      <Reference URI="/xl/media/image4.emf?ContentType=image/x-emf">
        <DigestMethod Algorithm="http://www.w3.org/2001/04/xmlenc#sha256"/>
        <DigestValue>ppjeIuy/FYPWZ9NZfIuv7xFrKvad7zfKgtcUitMhY58=</DigestValue>
      </Reference>
      <Reference URI="/xl/media/image5.emf?ContentType=image/x-emf">
        <DigestMethod Algorithm="http://www.w3.org/2001/04/xmlenc#sha256"/>
        <DigestValue>We8bYXg+e8DtCUNzxpFgFRg6lPxF8GPpBgsRQrTQQmI=</DigestValue>
      </Reference>
      <Reference URI="/xl/media/image6.emf?ContentType=image/x-emf">
        <DigestMethod Algorithm="http://www.w3.org/2001/04/xmlenc#sha256"/>
        <DigestValue>deFHxd8VkTV+F/MsOF2yK2a4iASeusqMDV3vQXAqR78=</DigestValue>
      </Reference>
      <Reference URI="/xl/media/image7.emf?ContentType=image/x-emf">
        <DigestMethod Algorithm="http://www.w3.org/2001/04/xmlenc#sha256"/>
        <DigestValue>UmCCTsVgFUdgBIVPZm7iyfC0J/KqCIgYdrhU3qzNEQ0=</DigestValue>
      </Reference>
      <Reference URI="/xl/persons/person.xml?ContentType=application/vnd.ms-excel.person+xml">
        <DigestMethod Algorithm="http://www.w3.org/2001/04/xmlenc#sha256"/>
        <DigestValue>aKi3UvYZzi5jHz4tbXWeVtHixrK6Ig8cwmI5LcFJlb4=</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10.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KV0RERGgdjLzj1q7jGVWM4bY91hGLlP8v/5mjY4cYMk=</DigestValue>
      </Reference>
      <Reference URI="/xl/printerSettings/printerSettings4.bin?ContentType=application/vnd.openxmlformats-officedocument.spreadsheetml.printerSettings">
        <DigestMethod Algorithm="http://www.w3.org/2001/04/xmlenc#sha256"/>
        <DigestValue>w1VLarp0ehtIp2/K7u6J3YuqLx3L6VeSYQdigiwGjGg=</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nTEa0Our61uNFgVJSZGWSUhw76OEhZntOSZwXsANoZw=</DigestValue>
      </Reference>
      <Reference URI="/xl/sharedStrings.xml?ContentType=application/vnd.openxmlformats-officedocument.spreadsheetml.sharedStrings+xml">
        <DigestMethod Algorithm="http://www.w3.org/2001/04/xmlenc#sha256"/>
        <DigestValue>tW+lLQW/RNAcVmbELMV6j6WuKunVQseedy5iesGzbYE=</DigestValue>
      </Reference>
      <Reference URI="/xl/styles.xml?ContentType=application/vnd.openxmlformats-officedocument.spreadsheetml.styles+xml">
        <DigestMethod Algorithm="http://www.w3.org/2001/04/xmlenc#sha256"/>
        <DigestValue>fKJjluXeRPHTZcgvEQKKvxyTsAy9LZAuaqmQ4PLzjjA=</DigestValue>
      </Reference>
      <Reference URI="/xl/theme/theme1.xml?ContentType=application/vnd.openxmlformats-officedocument.theme+xml">
        <DigestMethod Algorithm="http://www.w3.org/2001/04/xmlenc#sha256"/>
        <DigestValue>YNeH5J+J9RxutazRnaWBrYU5Xm5oQzBJ7Lrr3bNNcJw=</DigestValue>
      </Reference>
      <Reference URI="/xl/threadedComments/threadedComment1.xml?ContentType=application/vnd.ms-excel.threadedcomments+xml">
        <DigestMethod Algorithm="http://www.w3.org/2001/04/xmlenc#sha256"/>
        <DigestValue>73E3qQRxHnyoTDNGGoChafGcRYD5KNqvU/Ln5DhtqUw=</DigestValue>
      </Reference>
      <Reference URI="/xl/threadedComments/threadedComment2.xml?ContentType=application/vnd.ms-excel.threadedcomments+xml">
        <DigestMethod Algorithm="http://www.w3.org/2001/04/xmlenc#sha256"/>
        <DigestValue>eW4phQ8uyOjKO6NNnhoWW3w5TgPNDLpne9RcCeJ7ex8=</DigestValue>
      </Reference>
      <Reference URI="/xl/workbook.xml?ContentType=application/vnd.openxmlformats-officedocument.spreadsheetml.sheet.main+xml">
        <DigestMethod Algorithm="http://www.w3.org/2001/04/xmlenc#sha256"/>
        <DigestValue>spdm658jN9aG7q22uCYF9f7yz8OZBV7zdvhjL9/NPJ4=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nCoFKm0LwSIMgxKf4fTHCAaQPTmQMcrY8yJPMyTnODE=</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lYP3ZLdzwefrKRglWlmHYUFa0Ceh4tLRwtTPviEbZzE=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RYNLOMF1tAWOhhCxbeaMdFsUicpKnBrAh+llX7t3LHY=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nHPw+5hx4RwGoVpoNjxKF5awpzgTSuyJbHpK6hRN3b8=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iCVOH+dXPW5Yow03OFzE3KFxd7gLMdb90NF1eBlmABk=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4N5VJUYUiQE50Px6BHAtH+Ub3QsrIt/FKoM1NcrDGa0=</DigestValue>
      </Reference>
      <Reference URI="/xl/worksheets/sheet1.xml?ContentType=application/vnd.openxmlformats-officedocument.spreadsheetml.worksheet+xml">
        <DigestMethod Algorithm="http://www.w3.org/2001/04/xmlenc#sha256"/>
        <DigestValue>VR+j+2S5hluOVnOR2IW83eQmAbsV8Kvuehn26t2fO/A=</DigestValue>
      </Reference>
      <Reference URI="/xl/worksheets/sheet10.xml?ContentType=application/vnd.openxmlformats-officedocument.spreadsheetml.worksheet+xml">
        <DigestMethod Algorithm="http://www.w3.org/2001/04/xmlenc#sha256"/>
        <DigestValue>ZjcFGiTJ3BI7G0BGnhR+UiGjF/1XPwsnKf6MZLSGmLo=</DigestValue>
      </Reference>
      <Reference URI="/xl/worksheets/sheet11.xml?ContentType=application/vnd.openxmlformats-officedocument.spreadsheetml.worksheet+xml">
        <DigestMethod Algorithm="http://www.w3.org/2001/04/xmlenc#sha256"/>
        <DigestValue>rBR2iGqNc/Ex2tXxjiwaaQNwEF12SX4RewreLX3erqo=</DigestValue>
      </Reference>
      <Reference URI="/xl/worksheets/sheet12.xml?ContentType=application/vnd.openxmlformats-officedocument.spreadsheetml.worksheet+xml">
        <DigestMethod Algorithm="http://www.w3.org/2001/04/xmlenc#sha256"/>
        <DigestValue>Rp6z2uv94pd3YmJccDQGGHqJ+wWOCSZKrhKXlgtaH+A=</DigestValue>
      </Reference>
      <Reference URI="/xl/worksheets/sheet13.xml?ContentType=application/vnd.openxmlformats-officedocument.spreadsheetml.worksheet+xml">
        <DigestMethod Algorithm="http://www.w3.org/2001/04/xmlenc#sha256"/>
        <DigestValue>n/se8Pf3XDZacXuZDQHCuX7u3i7BWBoZh4GZT9FTb2U=</DigestValue>
      </Reference>
      <Reference URI="/xl/worksheets/sheet14.xml?ContentType=application/vnd.openxmlformats-officedocument.spreadsheetml.worksheet+xml">
        <DigestMethod Algorithm="http://www.w3.org/2001/04/xmlenc#sha256"/>
        <DigestValue>eB/O88Hkrl3SUTL3/50eH7L8DgeM/UMdOBNUWxAVO+I=</DigestValue>
      </Reference>
      <Reference URI="/xl/worksheets/sheet15.xml?ContentType=application/vnd.openxmlformats-officedocument.spreadsheetml.worksheet+xml">
        <DigestMethod Algorithm="http://www.w3.org/2001/04/xmlenc#sha256"/>
        <DigestValue>THoGrTyp0nXdDvPzLSjAcfAhVwSEucY2JTIpTz1+IFE=</DigestValue>
      </Reference>
      <Reference URI="/xl/worksheets/sheet2.xml?ContentType=application/vnd.openxmlformats-officedocument.spreadsheetml.worksheet+xml">
        <DigestMethod Algorithm="http://www.w3.org/2001/04/xmlenc#sha256"/>
        <DigestValue>GwQ1YDYHyQ26oaB75CVv9Wn7KIdpH5nDXmk9KAdb9O4=</DigestValue>
      </Reference>
      <Reference URI="/xl/worksheets/sheet3.xml?ContentType=application/vnd.openxmlformats-officedocument.spreadsheetml.worksheet+xml">
        <DigestMethod Algorithm="http://www.w3.org/2001/04/xmlenc#sha256"/>
        <DigestValue>jA/t8tZB8xYLsArWM1z1+2wYfu+p3zZBowFcTY1FKoA=</DigestValue>
      </Reference>
      <Reference URI="/xl/worksheets/sheet4.xml?ContentType=application/vnd.openxmlformats-officedocument.spreadsheetml.worksheet+xml">
        <DigestMethod Algorithm="http://www.w3.org/2001/04/xmlenc#sha256"/>
        <DigestValue>5S0584PoTVG+hRcewyLfUox63yb1DH455wVh02sO8Tc=</DigestValue>
      </Reference>
      <Reference URI="/xl/worksheets/sheet5.xml?ContentType=application/vnd.openxmlformats-officedocument.spreadsheetml.worksheet+xml">
        <DigestMethod Algorithm="http://www.w3.org/2001/04/xmlenc#sha256"/>
        <DigestValue>OF9aYdf/dpEP/IdwfsHzpoXLeaDnXk9gxS22iPI02qc=</DigestValue>
      </Reference>
      <Reference URI="/xl/worksheets/sheet6.xml?ContentType=application/vnd.openxmlformats-officedocument.spreadsheetml.worksheet+xml">
        <DigestMethod Algorithm="http://www.w3.org/2001/04/xmlenc#sha256"/>
        <DigestValue>v19IpOscY9Ti6LCeCzLp3SPLmbYzOWsFScXMVUWP4QQ=</DigestValue>
      </Reference>
      <Reference URI="/xl/worksheets/sheet7.xml?ContentType=application/vnd.openxmlformats-officedocument.spreadsheetml.worksheet+xml">
        <DigestMethod Algorithm="http://www.w3.org/2001/04/xmlenc#sha256"/>
        <DigestValue>nKO9fJZQ83SStiTteT5tYEqCJSIPP23c4a688UV3lrg=</DigestValue>
      </Reference>
      <Reference URI="/xl/worksheets/sheet8.xml?ContentType=application/vnd.openxmlformats-officedocument.spreadsheetml.worksheet+xml">
        <DigestMethod Algorithm="http://www.w3.org/2001/04/xmlenc#sha256"/>
        <DigestValue>eco4JJdJWxRjQyCBwb0M3WN1JWKWwoW7BhF6V5C3pXQ=</DigestValue>
      </Reference>
      <Reference URI="/xl/worksheets/sheet9.xml?ContentType=application/vnd.openxmlformats-officedocument.spreadsheetml.worksheet+xml">
        <DigestMethod Algorithm="http://www.w3.org/2001/04/xmlenc#sha256"/>
        <DigestValue>s6GjHFdmUUy0PZUnCVk5H1A+oLjfc1BPMph5OoYCqVA=</DigestValue>
      </Reference>
    </Manifest>
    <SignatureProperties>
      <SignatureProperty Id="idSignatureTime" Target="#idPackageSignature">
        <mdssi:SignatureTime xmlns:mdssi="http://schemas.openxmlformats.org/package/2006/digital-signature">
          <mdssi:Format>YYYY-MM-DDThh:mm:ssTZD</mdssi:Format>
          <mdssi:Value>2026-04-06T14:57:01Z</mdssi:Value>
        </mdssi:SignatureTime>
      </SignatureProperty>
    </SignatureProperties>
  </Object>
  <Object Id="idOfficeObject">
    <SignatureProperties>
      <SignatureProperty Id="idOfficeV1Details" Target="#idPackageSignature">
        <SignatureInfoV1 xmlns="http://schemas.microsoft.com/office/2006/digsig">
          <SetupID>{D7378B56-AB5B-4008-9ED3-88E1804A3628}</SetupID>
          <SignatureText>Leonardo Alfonzo</SignatureText>
          <SignatureImage/>
          <SignatureComments/>
          <WindowsVersion>10.0</WindowsVersion>
          <OfficeVersion>16.0.19628/27</OfficeVersion>
          <ApplicationVersion>16.0.19628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2026-04-06T14:57:01Z</xd:SigningTime>
          <xd:SigningCertificate>
            <xd:Cert>
              <xd:CertDigest>
                <DigestMethod Algorithm="http://www.w3.org/2001/04/xmlenc#sha256"/>
                <DigestValue>Lq6cvFgMV3R+xzO+HALd1w6p+3b4pDMbhMXPILB8QQ4=</DigestValue>
              </xd:CertDigest>
              <xd:IssuerSerial>
                <X509IssuerName>CN=ITTI SAECA, SERIALNUMBER=RUC80028355-4, OU=Prestador Cualificado de Servicios de Confianza, O=ICPP, C=PY</X509IssuerName>
                <X509SerialNumber>515422208995469291990467204519805673487843535774</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wBoAAKI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AA2AC8AMAA0AC8AMgAwADIANg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NAAAAVgAAADAAAAA7AAAAn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sAAAAMQAAADsAAADMAAAAVgAAAAEAAABVVY9BJrSPQTEAAAA7AAAAEAAAAEwAAAAAAAAAAAAAAAAAAAD//////////2wAAABMAGUAbwBuAGEAcgBkAG8AIABBAGwAZgBvAG4AegBvAAkAAAAKAAAADAAAAAsAAAAKAAAABwAAAAwAAAAMAAAABQAAAA0AAAAFAAAABgAAAAwAAAALAAAACQAAAAw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AAAIAAAABwAAAAgAAAAFAAAABwAAAAYAAAAHAAAABwAAAAQAAAAHAAAABwAAAAQAAAAHAAAABAAAAAYAAAAHAAAACAAAAAcAAAAD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MAEUATwBOAEEAUgBEAE8AIABSAEEARgBBAEUATAAgAEEATABGAE8ATgBaAE8AIABTAEUARwBPAFYASQBBAAYAAAADAAAABQAAAAsAAAAHAAAACAAAAAgAAAAEAAAACAAAAAgAAAAFAAAAAwAAAAQAAAAGAAAABwAAAAoAAAAKAAAACAAAAAgAAAAJAAAACgAAAAQAAAAIAAAACAAAAAYAAAAIAAAABwAAAAYAAAAEAAAACAAAAAYAAAAGAAAACgAAAAoAAAAHAAAACgAAAAQAAAAHAAAABwAAAAkAAAAKAAAACAAAAAMAAAAIAAAAFgAAAAwAAAAAAAAAJQAAAAwAAAACAAAADgAAABQAAAAAAAAAEAAAABQAAAA=</Object>
  <Object Id="idInvalidSigLnImg">AQAAAGwAAAAAAAAAAAAAAFUBAACfAAAAAAAAAAAAAADwFwAAOwsAACBFTUYAAAEALCAAAKk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0AAABWAAAAMAAAADsAAACe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wAAAAxAAAAOwAAAMwAAABWAAAAAQAAAFVVj0EmtI9BMQAAADsAAAAQAAAATAAAAAAAAAAAAAAAAAAAAP//////////bAAAAEwAZQBvAG4AYQByAGQAbwAgAEEAbABmAG8AbgB6AG8ACQAAAAoAAAAMAAAACwAAAAoAAAAHAAAADAAAAAwAAAAFAAAADQAAAAUAAAAGAAAADAAAAAsAAAAJAAAADA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wAAAAA8AAAB2AAAAhQAAAIYAAAABAAAAVVWPQSa0j0EPAAAAdgAAABMAAABMAAAAAAAAAAAAAAAAAAAA//////////90AAAAUgBlAHAAcgBlAHMAZQBuAHQAYQBuAHQAZQAgAEwAZQBnAGEAbAAAgAgAAAAHAAAACAAAAAUAAAAHAAAABgAAAAcAAAAHAAAABAAAAAcAAAAHAAAABAAAAAcAAAAEAAAABgAAAAcAAAAIAAAABwAAAAM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JrSPQQ8AAACLAAAALAAAAEwAAAAEAAAADgAAAIsAAABIAQAAnAAAAKQAAABGAGkAcgBtAGEAZABvACAAcABvAHIAOgAgAEwARQBPAE4AQQBSAEQATwAgAFIAQQBGAEEARQBMACAAQQBMAEYATwBOAFoATwAgAFMARQBHAE8AVgBJAEEABgAAAAMAAAAFAAAACwAAAAcAAAAIAAAACAAAAAQAAAAIAAAACAAAAAUAAAADAAAABAAAAAYAAAAHAAAACgAAAAoAAAAIAAAACAAAAAkAAAAKAAAABAAAAAgAAAAIAAAABgAAAAgAAAAHAAAABgAAAAQAAAAIAAAABgAAAAYAAAAKAAAACgAAAAcAAAAKAAAABAAAAAcAAAAHAAAACQAAAAoAAAAIAAAAAwAAAAg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A036B860D3CD44D9331B3626870B62A" ma:contentTypeVersion="20" ma:contentTypeDescription="Crear nuevo documento." ma:contentTypeScope="" ma:versionID="6cdc6affc726cdbbfb206b8da2e6bc31">
  <xsd:schema xmlns:xsd="http://www.w3.org/2001/XMLSchema" xmlns:xs="http://www.w3.org/2001/XMLSchema" xmlns:p="http://schemas.microsoft.com/office/2006/metadata/properties" xmlns:ns2="fc91f001-a7f1-4247-81f4-d539caef7ce8" xmlns:ns3="81607717-2b9a-4b85-af25-57f1f7d3810b" targetNamespace="http://schemas.microsoft.com/office/2006/metadata/properties" ma:root="true" ma:fieldsID="d074abdb1dc4b1cae431292220e3d941" ns2:_="" ns3:_="">
    <xsd:import namespace="fc91f001-a7f1-4247-81f4-d539caef7ce8"/>
    <xsd:import namespace="81607717-2b9a-4b85-af25-57f1f7d3810b"/>
    <xsd:element name="properties">
      <xsd:complexType>
        <xsd:sequence>
          <xsd:element name="documentManagement">
            <xsd:complexType>
              <xsd:all>
                <xsd:element ref="ns2:MigrationWizId" minOccurs="0"/>
                <xsd:element ref="ns2:MigrationWizIdPermissions" minOccurs="0"/>
                <xsd:element ref="ns2:MigrationWizIdVersion" minOccurs="0"/>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3:TaxCatchAll" minOccurs="0"/>
                <xsd:element ref="ns2:MediaServiceOCR" minOccurs="0"/>
                <xsd:element ref="ns2:lcf76f155ced4ddcb4097134ff3c332f"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91f001-a7f1-4247-81f4-d539caef7ce8"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Version" ma:index="10" nillable="true" ma:displayName="MigrationWizIdVersion" ma:internalName="MigrationWizIdVersion">
      <xsd:simpleType>
        <xsd:restriction base="dms:Text"/>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ba279394-7a8e-49aa-a0c7-b1e32af4381a"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607717-2b9a-4b85-af25-57f1f7d3810b"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83e34ac-91dc-42ee-a5fc-f0f08f013dd6}" ma:internalName="TaxCatchAll" ma:showField="CatchAllData" ma:web="81607717-2b9a-4b85-af25-57f1f7d3810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c91f001-a7f1-4247-81f4-d539caef7ce8">
      <Terms xmlns="http://schemas.microsoft.com/office/infopath/2007/PartnerControls"/>
    </lcf76f155ced4ddcb4097134ff3c332f>
    <TaxCatchAll xmlns="81607717-2b9a-4b85-af25-57f1f7d3810b" xsi:nil="true"/>
    <MigrationWizId xmlns="fc91f001-a7f1-4247-81f4-d539caef7ce8" xsi:nil="true"/>
    <MigrationWizIdVersion xmlns="fc91f001-a7f1-4247-81f4-d539caef7ce8" xsi:nil="true"/>
    <MigrationWizIdPermissions xmlns="fc91f001-a7f1-4247-81f4-d539caef7ce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85CB7C1-A872-41CF-A500-F2DE27D896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91f001-a7f1-4247-81f4-d539caef7ce8"/>
    <ds:schemaRef ds:uri="81607717-2b9a-4b85-af25-57f1f7d381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3E4DF73-CE46-43B7-93C6-CC738056F982}">
  <ds:schemaRefs>
    <ds:schemaRef ds:uri="http://schemas.microsoft.com/office/2006/documentManagement/types"/>
    <ds:schemaRef ds:uri="http://purl.org/dc/terms/"/>
    <ds:schemaRef ds:uri="http://schemas.openxmlformats.org/package/2006/metadata/core-properties"/>
    <ds:schemaRef ds:uri="http://purl.org/dc/dcmitype/"/>
    <ds:schemaRef ds:uri="http://purl.org/dc/elements/1.1/"/>
    <ds:schemaRef ds:uri="http://www.w3.org/XML/1998/namespace"/>
    <ds:schemaRef ds:uri="fc91f001-a7f1-4247-81f4-d539caef7ce8"/>
    <ds:schemaRef ds:uri="http://schemas.microsoft.com/office/infopath/2007/PartnerControls"/>
    <ds:schemaRef ds:uri="81607717-2b9a-4b85-af25-57f1f7d3810b"/>
    <ds:schemaRef ds:uri="http://schemas.microsoft.com/office/2006/metadata/properties"/>
  </ds:schemaRefs>
</ds:datastoreItem>
</file>

<file path=customXml/itemProps3.xml><?xml version="1.0" encoding="utf-8"?>
<ds:datastoreItem xmlns:ds="http://schemas.openxmlformats.org/officeDocument/2006/customXml" ds:itemID="{84C07BCD-233F-42C1-BAE0-1CF94F58426D}">
  <ds:schemaRefs>
    <ds:schemaRef ds:uri="http://schemas.microsoft.com/sharepoint/v3/contenttype/forms"/>
  </ds:schemaRefs>
</ds:datastoreItem>
</file>

<file path=docMetadata/LabelInfo.xml><?xml version="1.0" encoding="utf-8"?>
<clbl:labelList xmlns:clbl="http://schemas.microsoft.com/office/2020/mipLabelMetadata">
  <clbl:label id="{c7716678-6f0d-41ef-87e0-cea1310ece18}" enabled="1" method="Standard" siteId="{ee085b2c-c745-459b-9f1a-a40261a426e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9</vt:i4>
      </vt:variant>
    </vt:vector>
  </HeadingPairs>
  <TitlesOfParts>
    <vt:vector size="24" baseType="lpstr">
      <vt:lpstr>Analitico</vt:lpstr>
      <vt:lpstr>base plan de cuentas</vt:lpstr>
      <vt:lpstr>BALANCE CBSA</vt:lpstr>
      <vt:lpstr>RESULTADO CBSA</vt:lpstr>
      <vt:lpstr>Balance Analitico Bolsa 122025</vt:lpstr>
      <vt:lpstr>Libro Ventas CB</vt:lpstr>
      <vt:lpstr>Clasificación Afpisa</vt:lpstr>
      <vt:lpstr>Balance General  Afpisa</vt:lpstr>
      <vt:lpstr>Estado de Resultados Afpisa</vt:lpstr>
      <vt:lpstr>Transacciones relacionadas</vt:lpstr>
      <vt:lpstr>FLUJO CNV</vt:lpstr>
      <vt:lpstr>ESTADO DE VARIACION DE PATR</vt:lpstr>
      <vt:lpstr>BALANCE</vt:lpstr>
      <vt:lpstr>RESULTADO</vt:lpstr>
      <vt:lpstr>NOTAS </vt:lpstr>
      <vt:lpstr>BALANCE!Área_de_impresión</vt:lpstr>
      <vt:lpstr>'BALANCE CBSA'!Área_de_impresión</vt:lpstr>
      <vt:lpstr>'Balance General  Afpisa'!Área_de_impresión</vt:lpstr>
      <vt:lpstr>'Estado de Resultados Afpisa'!Área_de_impresión</vt:lpstr>
      <vt:lpstr>'NOTAS '!Área_de_impresión</vt:lpstr>
      <vt:lpstr>RESULTADO!Área_de_impresión</vt:lpstr>
      <vt:lpstr>'RESULTADO CBSA'!Área_de_impresión</vt:lpstr>
      <vt:lpstr>BALANCE!Títulos_a_imprimir</vt:lpstr>
      <vt:lpstr>'BALANCE CBSA'!Títulos_a_imprimir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Monica Elizabeth Alcaraz Garay</cp:lastModifiedBy>
  <cp:lastPrinted>2023-08-07T15:37:42Z</cp:lastPrinted>
  <dcterms:created xsi:type="dcterms:W3CDTF">2019-08-27T20:08:22Z</dcterms:created>
  <dcterms:modified xsi:type="dcterms:W3CDTF">2026-03-30T14:44:55Z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0x0101000A036B860D3CD44D9331B3626870B62A</vt:lpwstr>
  </property>
  <property fmtid="{D5CDD505-2E9C-101B-9397-08002B2CF9AE}" pid="3" name="MediaServiceImageTags">
    <vt:lpwstr/>
  </property>
</Properties>
</file>