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4.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24226"/>
  <mc:AlternateContent xmlns:mc="http://schemas.openxmlformats.org/markup-compatibility/2006">
    <mc:Choice Requires="x15">
      <x15ac:absPath xmlns:x15ac="http://schemas.microsoft.com/office/spreadsheetml/2010/11/ac" url="C:\Users\PCG\Desktop\"/>
    </mc:Choice>
  </mc:AlternateContent>
  <xr:revisionPtr revIDLastSave="0" documentId="13_ncr:201_{B340121B-47E7-4A54-97EC-4D68E2D5A7E0}" xr6:coauthVersionLast="47" xr6:coauthVersionMax="47" xr10:uidLastSave="{00000000-0000-0000-0000-000000000000}"/>
  <bookViews>
    <workbookView xWindow="-120" yWindow="-120" windowWidth="20730" windowHeight="11160" tabRatio="640" xr2:uid="{00000000-000D-0000-FFFF-FFFF00000000}"/>
  </bookViews>
  <sheets>
    <sheet name="INFORMACION GENERAL" sheetId="7" r:id="rId1"/>
    <sheet name="BALANCE" sheetId="6" r:id="rId2"/>
    <sheet name="RESULTADO" sheetId="10" r:id="rId3"/>
    <sheet name="PATRIMONIO" sheetId="12" r:id="rId4"/>
    <sheet name="FLUJO" sheetId="11" r:id="rId5"/>
    <sheet name="NOTAS A LOS ESTADOS CONTABLES" sheetId="9" r:id="rId6"/>
  </sheets>
  <definedNames>
    <definedName name="_xlnm._FilterDatabase" localSheetId="2" hidden="1">RESULTADO!$A$10:$C$77</definedName>
    <definedName name="_xlnm.Print_Area" localSheetId="1">BALANCE!$A$2:$F$83</definedName>
    <definedName name="_xlnm.Print_Area" localSheetId="0">'INFORMACION GENERAL'!$A$1:$J$92</definedName>
    <definedName name="_xlnm.Print_Area" localSheetId="5">'NOTAS A LOS ESTADOS CONTABLES'!$A$1:$G$358</definedName>
    <definedName name="_xlnm.Print_Area" localSheetId="2">RESULTADO!$A$1:$C$89</definedName>
    <definedName name="_xlnm.Print_Titles" localSheetId="1">BALANCE!$1:$1</definedName>
    <definedName name="_xlnm.Print_Titles" localSheetId="0">'INFORMACION GENERAL'!$1:$5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0" i="9" l="1"/>
  <c r="B246" i="9"/>
  <c r="B250" i="9"/>
  <c r="B252" i="9"/>
  <c r="B289" i="9" l="1"/>
  <c r="C211" i="9"/>
  <c r="B211" i="9"/>
  <c r="C187" i="9"/>
  <c r="B187" i="9"/>
  <c r="B112" i="9" l="1"/>
  <c r="B111" i="9"/>
  <c r="B110" i="9"/>
  <c r="B109" i="9"/>
  <c r="C92" i="9" l="1"/>
  <c r="C89" i="9"/>
  <c r="C87" i="9"/>
  <c r="C83" i="9"/>
  <c r="C77" i="9"/>
  <c r="C76" i="9"/>
  <c r="C75" i="9"/>
  <c r="C74" i="9"/>
  <c r="C73" i="9"/>
  <c r="C70" i="9"/>
  <c r="C69" i="9"/>
  <c r="C68" i="9"/>
  <c r="D103" i="9"/>
  <c r="C103" i="9" s="1"/>
  <c r="D102" i="9"/>
  <c r="C102" i="9" s="1"/>
  <c r="D101" i="9"/>
  <c r="C101" i="9" s="1"/>
  <c r="D100" i="9"/>
  <c r="C100" i="9" s="1"/>
  <c r="D99" i="9"/>
  <c r="C99" i="9" s="1"/>
  <c r="D98" i="9"/>
  <c r="C98" i="9" s="1"/>
  <c r="D97" i="9"/>
  <c r="C97" i="9" s="1"/>
  <c r="D96" i="9"/>
  <c r="C96" i="9" s="1"/>
  <c r="D95" i="9"/>
  <c r="C95" i="9" s="1"/>
  <c r="D94" i="9"/>
  <c r="C94" i="9" s="1"/>
  <c r="D93" i="9"/>
  <c r="C93" i="9" s="1"/>
  <c r="D91" i="9"/>
  <c r="C91" i="9" s="1"/>
  <c r="D90" i="9"/>
  <c r="C90" i="9" s="1"/>
  <c r="D88" i="9"/>
  <c r="C88" i="9" s="1"/>
  <c r="D86" i="9"/>
  <c r="C86" i="9" s="1"/>
  <c r="D85" i="9"/>
  <c r="C85" i="9" s="1"/>
  <c r="D84" i="9"/>
  <c r="C84" i="9" s="1"/>
  <c r="D82" i="9"/>
  <c r="C82" i="9" s="1"/>
  <c r="D81" i="9"/>
  <c r="C81" i="9" s="1"/>
  <c r="D80" i="9"/>
  <c r="C80" i="9" s="1"/>
  <c r="D79" i="9"/>
  <c r="C79" i="9" s="1"/>
  <c r="D78" i="9"/>
  <c r="C78" i="9" s="1"/>
  <c r="D72" i="9"/>
  <c r="C72" i="9" s="1"/>
  <c r="D71" i="9"/>
  <c r="C71" i="9" s="1"/>
  <c r="D67" i="9"/>
  <c r="C67" i="9" s="1"/>
  <c r="B48" i="10"/>
  <c r="B46" i="10" s="1"/>
  <c r="C46" i="10"/>
  <c r="C25" i="6" l="1"/>
  <c r="D119" i="9"/>
  <c r="C15" i="6" l="1"/>
  <c r="B15" i="6"/>
  <c r="E113" i="9" l="1"/>
  <c r="C66" i="9" l="1"/>
  <c r="C52" i="6" l="1"/>
  <c r="B52" i="6"/>
  <c r="A5" i="10" l="1"/>
  <c r="C318" i="9"/>
  <c r="B318" i="9"/>
  <c r="I14" i="12" l="1"/>
  <c r="F69" i="6"/>
  <c r="F77" i="6" s="1"/>
  <c r="F44" i="6"/>
  <c r="E44" i="6"/>
  <c r="C61" i="6"/>
  <c r="B61" i="6"/>
  <c r="C200" i="9" l="1"/>
  <c r="B200" i="9"/>
  <c r="C177" i="9"/>
  <c r="B177" i="9"/>
  <c r="A4" i="11" l="1"/>
  <c r="C4" i="12" s="1"/>
  <c r="E36" i="6"/>
  <c r="C237" i="9" l="1"/>
  <c r="B237" i="9"/>
  <c r="F50" i="6"/>
  <c r="E50" i="6"/>
  <c r="F25" i="6"/>
  <c r="F36" i="6"/>
  <c r="F10" i="6"/>
  <c r="E10" i="6"/>
  <c r="F57" i="6"/>
  <c r="F54" i="6"/>
  <c r="E54" i="6"/>
  <c r="E57" i="6"/>
  <c r="C310" i="9"/>
  <c r="L15" i="12"/>
  <c r="B310" i="9"/>
  <c r="C270" i="9"/>
  <c r="G246" i="9"/>
  <c r="C231" i="9"/>
  <c r="B231" i="9"/>
  <c r="B25" i="6"/>
  <c r="C76" i="6"/>
  <c r="C44" i="6"/>
  <c r="C10" i="6"/>
  <c r="B36" i="11"/>
  <c r="B60" i="10"/>
  <c r="C60" i="10"/>
  <c r="B56" i="10"/>
  <c r="C64" i="10"/>
  <c r="C42" i="10"/>
  <c r="C36" i="10"/>
  <c r="C12" i="10"/>
  <c r="G245" i="9"/>
  <c r="G248" i="9"/>
  <c r="G249" i="9"/>
  <c r="G251" i="9"/>
  <c r="G252" i="9"/>
  <c r="C278" i="9"/>
  <c r="B278" i="9"/>
  <c r="F8" i="6" l="1"/>
  <c r="F43" i="6"/>
  <c r="E43" i="6"/>
  <c r="C81" i="6"/>
  <c r="C41" i="6"/>
  <c r="C8" i="6"/>
  <c r="C54" i="10"/>
  <c r="C73" i="10" s="1"/>
  <c r="C75" i="10" s="1"/>
  <c r="B64" i="10"/>
  <c r="B42" i="10"/>
  <c r="B36" i="10"/>
  <c r="B12" i="10"/>
  <c r="F63" i="6" l="1"/>
  <c r="C83" i="6"/>
  <c r="B54" i="10"/>
  <c r="B73" i="10" s="1"/>
  <c r="B75" i="10" s="1"/>
  <c r="E66" i="9"/>
  <c r="E75" i="6" l="1"/>
  <c r="E69" i="6" s="1"/>
  <c r="E77" i="6" s="1"/>
  <c r="J13" i="12"/>
  <c r="G250" i="9" s="1"/>
  <c r="G253" i="9" s="1"/>
  <c r="D14" i="12"/>
  <c r="C14" i="12"/>
  <c r="H14" i="12"/>
  <c r="C253" i="9" l="1"/>
  <c r="C119" i="9"/>
  <c r="B44" i="6" l="1"/>
  <c r="C113" i="9" l="1"/>
  <c r="J42" i="7"/>
  <c r="I42" i="7"/>
  <c r="B270" i="9" l="1"/>
  <c r="B253" i="9"/>
  <c r="B76" i="6" l="1"/>
  <c r="G14" i="12"/>
  <c r="B13" i="11"/>
  <c r="B17" i="11" s="1"/>
  <c r="J14" i="12"/>
  <c r="D253" i="9"/>
  <c r="E25" i="6"/>
  <c r="E8" i="6" s="1"/>
  <c r="E63" i="6" s="1"/>
  <c r="F14" i="12"/>
  <c r="E14" i="12"/>
  <c r="B10" i="6"/>
  <c r="B19" i="11" l="1"/>
  <c r="B35" i="11" s="1"/>
  <c r="B81" i="6"/>
  <c r="K14" i="12"/>
  <c r="B41" i="6"/>
  <c r="B8" i="6"/>
  <c r="F83" i="6"/>
  <c r="E83" i="6"/>
  <c r="B37" i="11" l="1"/>
  <c r="B83" i="6"/>
</calcChain>
</file>

<file path=xl/sharedStrings.xml><?xml version="1.0" encoding="utf-8"?>
<sst xmlns="http://schemas.openxmlformats.org/spreadsheetml/2006/main" count="764" uniqueCount="547">
  <si>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</si>
  <si>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</si>
  <si>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</si>
  <si>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</si>
  <si>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</si>
  <si>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</si>
  <si>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</si>
  <si>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</si>
  <si>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</si>
  <si>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</si>
  <si>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</si>
  <si>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</si>
  <si>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</si>
  <si>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</si>
  <si>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</si>
  <si>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</si>
  <si>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</si>
  <si>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</si>
  <si>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</si>
  <si>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</si>
  <si>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</si>
  <si>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</si>
  <si>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</si>
  <si>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</si>
  <si>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</si>
  <si>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</si>
  <si>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</si>
  <si>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</si>
  <si>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</si>
  <si>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</si>
  <si>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</si>
  <si>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</si>
  <si>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</si>
  <si>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DIRECTIVO</t>
  </si>
  <si>
    <t>NOMBRE DE LA ENTIDAD</t>
  </si>
  <si>
    <t xml:space="preserve">% DE PARTICIPACIÓN DEL CAPITAL INTEGRADO  </t>
  </si>
  <si>
    <t xml:space="preserve"> MONTO </t>
  </si>
  <si>
    <t>Activo</t>
  </si>
  <si>
    <t>PASIVO</t>
  </si>
  <si>
    <t>Activo Corriente</t>
  </si>
  <si>
    <t xml:space="preserve">Caja </t>
  </si>
  <si>
    <t>Bancos</t>
  </si>
  <si>
    <t>Títulos de Renta Variable</t>
  </si>
  <si>
    <t>Menos: Previsión por menor valor</t>
  </si>
  <si>
    <t>(...)</t>
  </si>
  <si>
    <t>Documentos y Cuentas a Pagar</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</si>
  <si>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</si>
  <si>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</si>
  <si>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</si>
  <si>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</si>
  <si>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</si>
  <si>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</si>
  <si>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</si>
  <si>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</si>
  <si>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IVA  a pagar</t>
  </si>
  <si>
    <t>Retenciones de impuestos</t>
  </si>
  <si>
    <t xml:space="preserve">Otros Activos </t>
  </si>
  <si>
    <t xml:space="preserve">Otros Pasivos </t>
  </si>
  <si>
    <t>Préstamos de terceros</t>
  </si>
  <si>
    <t>TOTAL ACTIVO CORRIENTE</t>
  </si>
  <si>
    <t>ACTIVO NO CORRIENTE</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</si>
  <si>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</si>
  <si>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</si>
  <si>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</si>
  <si>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</si>
  <si>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</si>
  <si>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</si>
  <si>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</si>
  <si>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</si>
  <si>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</si>
  <si>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</si>
  <si>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</si>
  <si>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</si>
  <si>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</si>
  <si>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</si>
  <si>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</si>
  <si>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</si>
  <si>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</si>
  <si>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</si>
  <si>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</si>
  <si>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</si>
  <si>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</si>
  <si>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</si>
  <si>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</si>
  <si>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</si>
  <si>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</si>
  <si>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</si>
  <si>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</si>
  <si>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</si>
  <si>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</si>
  <si>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</si>
  <si>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</si>
  <si>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</si>
  <si>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</si>
  <si>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</si>
  <si>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Folletos e impresiones</t>
  </si>
  <si>
    <t>RESULTADO OPERATIVO NETO</t>
  </si>
  <si>
    <t xml:space="preserve"> Otros Ingresos</t>
  </si>
  <si>
    <t xml:space="preserve"> Otros egresos</t>
  </si>
  <si>
    <t>Generados por activos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</si>
  <si>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</si>
  <si>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</si>
  <si>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</si>
  <si>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</si>
  <si>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</si>
  <si>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</si>
  <si>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</si>
  <si>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</si>
  <si>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</si>
  <si>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</si>
  <si>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</si>
  <si>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</si>
  <si>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</si>
  <si>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</si>
  <si>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</si>
  <si>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</si>
  <si>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</si>
  <si>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</si>
  <si>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</si>
  <si>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</si>
  <si>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</si>
  <si>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</si>
  <si>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</si>
  <si>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</si>
  <si>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</si>
  <si>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</si>
  <si>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</si>
  <si>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</si>
  <si>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</si>
  <si>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</si>
  <si>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</si>
  <si>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</si>
  <si>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</si>
  <si>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</si>
  <si>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</si>
  <si>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</si>
  <si>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</si>
  <si>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</si>
  <si>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</si>
  <si>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</si>
  <si>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</si>
  <si>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</si>
  <si>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</si>
  <si>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</si>
  <si>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</si>
  <si>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</si>
  <si>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</si>
  <si>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</si>
  <si>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</si>
  <si>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</si>
  <si>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</si>
  <si>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</si>
  <si>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</si>
  <si>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</si>
  <si>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</si>
  <si>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</si>
  <si>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</si>
  <si>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</si>
  <si>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</si>
  <si>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</si>
  <si>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</si>
  <si>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</si>
  <si>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</si>
  <si>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</si>
  <si>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</si>
  <si>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</si>
  <si>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</si>
  <si>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</si>
  <si>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</si>
  <si>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</si>
  <si>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</si>
  <si>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</si>
  <si>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</si>
  <si>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</si>
  <si>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</si>
  <si>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</si>
  <si>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</si>
  <si>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</si>
  <si>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</si>
  <si>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</si>
  <si>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</si>
  <si>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</si>
  <si>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</si>
  <si>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</si>
  <si>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</si>
  <si>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</si>
  <si>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</si>
  <si>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</si>
  <si>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</si>
  <si>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</si>
  <si>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</si>
  <si>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</si>
  <si>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</si>
  <si>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</si>
  <si>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</si>
  <si>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</si>
  <si>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No existen hechos posteriores al cierre del ejercicio que impliquen alteraciones significativas a la estructura patrimonial y resultado del ejercicio.</t>
  </si>
  <si>
    <t>La firma cuenta con la libre disposición de su patrimonio.</t>
  </si>
  <si>
    <t xml:space="preserve">5.  </t>
  </si>
  <si>
    <t xml:space="preserve"> CUADRO DEL CAPITAL INTEGRADO</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</si>
  <si>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</si>
  <si>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</si>
  <si>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</si>
  <si>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</si>
  <si>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</si>
  <si>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</si>
  <si>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</si>
  <si>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</si>
  <si>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</si>
  <si>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</si>
  <si>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</si>
  <si>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</si>
  <si>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</si>
  <si>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</si>
  <si>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</si>
  <si>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</si>
  <si>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</si>
  <si>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TOTAL ACTIVO</t>
  </si>
  <si>
    <t xml:space="preserve">1.4              FAX: </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</si>
  <si>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</si>
  <si>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</si>
  <si>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</si>
  <si>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</si>
  <si>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</si>
  <si>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</si>
  <si>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</si>
  <si>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</si>
  <si>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</si>
  <si>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</si>
  <si>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Equipos de Informatica</t>
  </si>
  <si>
    <t>PATRIMONIO NETO(Nota 5 –t)</t>
  </si>
  <si>
    <t>Aranceles de la CNV</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</si>
  <si>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</si>
  <si>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</si>
  <si>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</si>
  <si>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</si>
  <si>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</si>
  <si>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</si>
  <si>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</si>
  <si>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</si>
  <si>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</si>
  <si>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</si>
  <si>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</si>
  <si>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</si>
  <si>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</si>
  <si>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</si>
  <si>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</si>
  <si>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</si>
  <si>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</si>
  <si>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</si>
  <si>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t>Acreedores Varios  (Nota 5 – l)</t>
  </si>
  <si>
    <r>
      <t xml:space="preserve">Intereses- Gastos Bancarios  </t>
    </r>
    <r>
      <rPr>
        <b/>
        <sz val="8"/>
        <color indexed="8"/>
        <rFont val="Tahoma"/>
        <family val="2"/>
      </rPr>
      <t>(Nota…)</t>
    </r>
  </si>
  <si>
    <t>Periodo Actual</t>
  </si>
  <si>
    <t>Periodo Anterior</t>
  </si>
  <si>
    <t>Banco</t>
  </si>
  <si>
    <t>BENEFICIARIO FINAL</t>
  </si>
  <si>
    <t>SOCIO</t>
  </si>
  <si>
    <t>N/A</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</si>
  <si>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</si>
  <si>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</si>
  <si>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</si>
  <si>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</si>
  <si>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</si>
  <si>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</si>
  <si>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</si>
  <si>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</si>
  <si>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No se aplica</t>
  </si>
  <si>
    <t>Relación (Art. 34 Inc C)</t>
  </si>
  <si>
    <t>Relación (Art. 34 Inc D)</t>
  </si>
  <si>
    <t>Vicepresidente</t>
  </si>
  <si>
    <t>Síndico</t>
  </si>
  <si>
    <t>Relación (Art. 34 Inc E)</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</si>
  <si>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</si>
  <si>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</si>
  <si>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</si>
  <si>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</si>
  <si>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</si>
  <si>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</si>
  <si>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</si>
  <si>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</si>
  <si>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</si>
  <si>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</si>
  <si>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</si>
  <si>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</si>
  <si>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</si>
  <si>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Inversiones Permanentes (Nota 5- e)</t>
  </si>
  <si>
    <t>Activos Intangibles y Cargos Diferidos(Nota 5 – h )</t>
  </si>
  <si>
    <t>f) Documentos y Cuentas por Cobrar</t>
  </si>
  <si>
    <t>Accion de la Bolsa De Valores</t>
  </si>
  <si>
    <t>Cantidad</t>
  </si>
  <si>
    <t>Valor Nominal</t>
  </si>
  <si>
    <t>Saldo Periodo Actual</t>
  </si>
  <si>
    <t>Saldo Ejercicio Anterior</t>
  </si>
  <si>
    <t>Otros Ingresos Operativos  Nota 5- V</t>
  </si>
  <si>
    <t xml:space="preserve"> GASTOS DE COMERCIALIZACIÓN (Nota 5 – w)</t>
  </si>
  <si>
    <t>GASTOS DE ADMINISTRACION (Nota 5 – w)</t>
  </si>
  <si>
    <t>GASTOS OPERATIVOS (Nota 5 – w)</t>
  </si>
  <si>
    <t>Ingresos por operaciones y servicios extrabursátiles (Nota V)</t>
  </si>
  <si>
    <t>Ingresos por asesoría financiera (Nota 5 - y)</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</si>
  <si>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</si>
  <si>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</si>
  <si>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</si>
  <si>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</si>
  <si>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</si>
  <si>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t>Diferencias de cambio (Nota C)</t>
  </si>
  <si>
    <t>Efectivo generado (usado) por otras actividades operativas</t>
  </si>
  <si>
    <t>Gtos de Const. y Org.</t>
  </si>
  <si>
    <t>Gastos de Desarrollo de Sistema</t>
  </si>
  <si>
    <t>TOTALES</t>
  </si>
  <si>
    <t>VALOR NOMINAL</t>
  </si>
  <si>
    <t>Inmuebles</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</si>
  <si>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</si>
  <si>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</si>
  <si>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</si>
  <si>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</si>
  <si>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Otros Activos Corrientes </t>
    </r>
    <r>
      <rPr>
        <b/>
        <sz val="14"/>
        <color indexed="8"/>
        <rFont val="Calibri"/>
        <family val="2"/>
        <scheme val="minor"/>
      </rPr>
      <t>(Nota 5 - j)</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</si>
  <si>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</si>
  <si>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</si>
  <si>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</si>
  <si>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</si>
  <si>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</si>
  <si>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ACWM CASA DE BOLSA S.A.</t>
  </si>
  <si>
    <t xml:space="preserve">                                              ACWM CASA DE BOLSA S.A.</t>
  </si>
  <si>
    <t>NOMBRE O RAZON SOCIAL: ACWM CASA DE BOLSA S.A.</t>
  </si>
  <si>
    <t xml:space="preserve">REGISTRO CNV:   </t>
  </si>
  <si>
    <t>ESCRITURA Nº 1803                             FECHA: 22/10/2021</t>
  </si>
  <si>
    <t>INSCRIPCION EN EL REGISTRO PUBLICO Nº: 329 SERIE B FOLIO 329</t>
  </si>
  <si>
    <t>Anibal Casas Arregui</t>
  </si>
  <si>
    <t>Elias Roberto Finkelberg</t>
  </si>
  <si>
    <t>Rosanna Maria Coscia Serrati</t>
  </si>
  <si>
    <t>Raul Fernando Vargas</t>
  </si>
  <si>
    <t>Capital Social (de acuerdo al artículo 5º. de los estatutos sociales) Gs. 2.600.000.000, distribuido en 2.600 acciones nominativas ordinarias, de valor nominal de Gs. 1.000.000 cada una.</t>
  </si>
  <si>
    <t xml:space="preserve">INSCRIPCIÓN EN EL REGISTRO PUBLICO: Nº 329 FOLIO Nº 329  – Fecha: 10/02/2022  </t>
  </si>
  <si>
    <t>Capital Emitido G. 2.600.000.000.-</t>
  </si>
  <si>
    <t>Capital Suscripto G 2.600.000.000.-</t>
  </si>
  <si>
    <t>ANIBAL CASAS ARREGUI</t>
  </si>
  <si>
    <t>ROBERTO FINKELBERG</t>
  </si>
  <si>
    <t>01 AL 2599</t>
  </si>
  <si>
    <t>2600 AL 2600</t>
  </si>
  <si>
    <t>2599 VOTOS</t>
  </si>
  <si>
    <t>1 VOTO</t>
  </si>
  <si>
    <t>ACWM CASA DE BOLSA SOCIEDAD ANONIMA fue constituida por Escritura Pública N.º1.803 de fecha 22 de octubre del 2021, pasada ante el Escribano Público Luis Enrique Peroni Giralt, Notario y Escribano Público, con Registro Nro.528 en donde constan su denominación, objeto, capital social, sistemas de administración y demás modalidades, inscribiéndose en la Dirección General de los Registros Públicos Sección Personas Jurídicas y Asociaciones, como Matrícula 37070, Serie Comercial, bajo el N.º 11732453, folio 01-15, de fecha 03/02/2022 y sin fecha reingreso y en Registro Público de Comercio, Secc. Comercio como matrícula comercial N.º 329 Serie Comercial bajo el N.º 1 al folio 1 y siguientes, en fecha 22/10/2021 y reingreso en fecha 10/02/2022.</t>
  </si>
  <si>
    <t>La entidad  tiene participación en la Bolsa de Valores por valor de  Gs. 1.003.000.000 (Guaraníes Mil tres millones).-</t>
  </si>
  <si>
    <t>ACWM CASA DE BOLSA S.A., al cierre del periodo considerado cuenta con participación en BVPASA (Bolsa de Valores y Productos Asunción S.A.) de acuerdo a lo establecido en la Ley 5810/17 del Mercado de Capitales.</t>
  </si>
  <si>
    <t>Accionista 99,96%</t>
  </si>
  <si>
    <t>Accionista 0,04%</t>
  </si>
  <si>
    <t>Capital Integrado G. 2.600.000.000.-</t>
  </si>
  <si>
    <t>VALOR DE MERCADO</t>
  </si>
  <si>
    <t>Diferencia de Cambio</t>
  </si>
  <si>
    <t>OTROS</t>
  </si>
  <si>
    <t>Superavit por Revaluacion de acciones</t>
  </si>
  <si>
    <t>Aportes para futura Capitalizacion</t>
  </si>
  <si>
    <t>Aportes para Futura Capitalizacion</t>
  </si>
  <si>
    <t>Período Actual Gs.</t>
  </si>
  <si>
    <t>Período Anterior Gs.</t>
  </si>
  <si>
    <t>Detalle de la Póliza</t>
  </si>
  <si>
    <t xml:space="preserve">Asegurado : BOLSA DE VALORES Y PRODUCTOS DE ASUNCION SA </t>
  </si>
  <si>
    <t xml:space="preserve">Período Actual </t>
  </si>
  <si>
    <t>en Gs.</t>
  </si>
  <si>
    <t>TOTAL</t>
  </si>
  <si>
    <t xml:space="preserve"> Igual Período de año anterior</t>
  </si>
  <si>
    <t xml:space="preserve">      en Gs.</t>
  </si>
  <si>
    <t>Otros Gastos de Comercialización</t>
  </si>
  <si>
    <t>Este rubro está compuesto por las siguientes cuentas:</t>
  </si>
  <si>
    <t xml:space="preserve">Otros Gastos de Administración </t>
  </si>
  <si>
    <t>Compañía de Seguro : SANCOR SEGUROS DEL PARAGUAY SA</t>
  </si>
  <si>
    <t>Tomador: ACWM CASA DE BOLSA SA</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</si>
  <si>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</si>
  <si>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</si>
  <si>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</si>
  <si>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</si>
  <si>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</si>
  <si>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</si>
  <si>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Expensas</t>
  </si>
  <si>
    <t>Gastos de mantenimiento</t>
  </si>
  <si>
    <t>Gastos de Escribania</t>
  </si>
  <si>
    <t>Instalaciones</t>
  </si>
  <si>
    <t>Muebles y Utiles</t>
  </si>
  <si>
    <t>Diferencia de Cambio ganancia</t>
  </si>
  <si>
    <t>Cuentas a Pagar a Personas y Empresas Relacionadas (Nota 5– r )</t>
  </si>
  <si>
    <t>Anticipo de fondo operativo</t>
  </si>
  <si>
    <t>Cuentas a Pagar a Personas y Empresas Relacionadas (Nota 5 - o)</t>
  </si>
  <si>
    <t>Aguinaldos</t>
  </si>
  <si>
    <t>El flujo de efectivo fue adecuado al formato requerido en el anexo F del titulo 3 de la RES. 35/2023.</t>
  </si>
  <si>
    <t>Banco Interfisa Cta Cte . 221045209</t>
  </si>
  <si>
    <t>Banco Continental Cta Cte. - Guaranies - 012341629207</t>
  </si>
  <si>
    <t>Banco Continental Caja de Ahorro - Guaranies - 012521280607</t>
  </si>
  <si>
    <t>Areti Bank - Cta. Cte. - Dolares - 20012020200100101</t>
  </si>
  <si>
    <t>WSC Westside Consultants</t>
  </si>
  <si>
    <t>Safra National Bank - Cta. Cte. - Dolares - 17303902</t>
  </si>
  <si>
    <t>Safra National Bank - Cta. Cte. - Dolares - 17305697</t>
  </si>
  <si>
    <t>Títulos y valores negociables Gs.</t>
  </si>
  <si>
    <t>Títulos y valores negociables USD</t>
  </si>
  <si>
    <t>Títulos y valores en reporto Gs.</t>
  </si>
  <si>
    <t>Cheques descontados en cartera Gs.</t>
  </si>
  <si>
    <t>Cheques descontados en cartera USD</t>
  </si>
  <si>
    <t>Mejoras en propiedad de terceros</t>
  </si>
  <si>
    <t>IVA Crédito 10 %</t>
  </si>
  <si>
    <t>Retencion Iva</t>
  </si>
  <si>
    <t>Instituto de Prevision Social a pagar</t>
  </si>
  <si>
    <t>Sueldos a Pagar</t>
  </si>
  <si>
    <t>Acreedores por valores recibidos Gs.</t>
  </si>
  <si>
    <t>Acreedores por valores recibidos USD</t>
  </si>
  <si>
    <t>Intereses ganados por descuento de cheques</t>
  </si>
  <si>
    <t>Ganancia p/ Negociacion Titulos/ Acciones</t>
  </si>
  <si>
    <t>Comision de Corretaje</t>
  </si>
  <si>
    <t>Publicidad y Propaganda</t>
  </si>
  <si>
    <t>Cuotas y Suscripciones</t>
  </si>
  <si>
    <t>Sueldos y Jornales</t>
  </si>
  <si>
    <t>Aporte Patronal IPS</t>
  </si>
  <si>
    <t>Honorarios Profesionales</t>
  </si>
  <si>
    <t>Honorarios por Auditoría Externa</t>
  </si>
  <si>
    <t>Impresos y Útiles</t>
  </si>
  <si>
    <t>Utiles de Oficina</t>
  </si>
  <si>
    <t>Gastos de Limpieza</t>
  </si>
  <si>
    <t>Gastos de Mantenimiento</t>
  </si>
  <si>
    <t>Gastos de Informatica</t>
  </si>
  <si>
    <t>Combustibles y Lubricantes</t>
  </si>
  <si>
    <t>Movilidad, viáticos y hospedaje</t>
  </si>
  <si>
    <t>Seguros Pagados</t>
  </si>
  <si>
    <t>Gastos Generales</t>
  </si>
  <si>
    <t>Pasajes y Viáticos</t>
  </si>
  <si>
    <t>Gastos de Comunicacion</t>
  </si>
  <si>
    <t>Gastos de Consumision</t>
  </si>
  <si>
    <t>Fletes y encomiendas local</t>
  </si>
  <si>
    <t>Gastos Adm. no deducibles</t>
  </si>
  <si>
    <t>No Posee sanciones con la Superintendencia de Valores u otras entidades fiscalizadoras.</t>
  </si>
  <si>
    <t>Grupo Gala S.A. - Accionista con el 10%</t>
  </si>
  <si>
    <t>Accionista con el 99,96%</t>
  </si>
  <si>
    <t>Patricia Sanchez</t>
  </si>
  <si>
    <t>Oficial de Cumplimiento</t>
  </si>
  <si>
    <t>Auditor Interno</t>
  </si>
  <si>
    <t>Grupo Gala S.A. - Accionista con el 30%</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</si>
  <si>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</si>
  <si>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</si>
  <si>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</si>
  <si>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Bolsa de Valores y Productos de Asunción S.A.</t>
  </si>
  <si>
    <t>La Entidad ya ha celebrado operaciones en el ejercicio 2023, como política de reconocimiento de Ingresos tiene  el criterio de que los ingresos sean  reconocidos con base en el criterio de lo devengado, de conformidad con las disposiciones de las Normas Contables.</t>
  </si>
  <si>
    <t>Saldo al inicio del ejercicio</t>
  </si>
  <si>
    <t>Transf. a dividendos a pagar</t>
  </si>
  <si>
    <t>Bonos Financieros - Repo</t>
  </si>
  <si>
    <t>Acción de la Bolsa de Valores - BVPASA</t>
  </si>
  <si>
    <t>Deud. por venta de instrumentos de cartera propia</t>
  </si>
  <si>
    <t>Muebles y Útiles</t>
  </si>
  <si>
    <t>(-) Deprec. Acum. - Muebles y Útiles</t>
  </si>
  <si>
    <t>Eq. de Informática</t>
  </si>
  <si>
    <t>(-) Deprec. Acum. - Eq. de Informática</t>
  </si>
  <si>
    <t>(-) Deprec. Acum. - Instalaciones</t>
  </si>
  <si>
    <t>Mejora en Predio Ajeno</t>
  </si>
  <si>
    <t>Capital integrado en efectivo</t>
  </si>
  <si>
    <t>Aportes irrevocables para integración de capital</t>
  </si>
  <si>
    <t>Superávit por revaluación de acciones</t>
  </si>
  <si>
    <t>Pérdidas Acumuladas</t>
  </si>
  <si>
    <t>Publicidad y propaganda</t>
  </si>
  <si>
    <t>Otros gastos administrativos</t>
  </si>
  <si>
    <t>Seguros pagados</t>
  </si>
  <si>
    <t>Sueldos y jornales/Administrativo</t>
  </si>
  <si>
    <t>Aporte patronal</t>
  </si>
  <si>
    <t>Comisiones y gastos bancarios</t>
  </si>
  <si>
    <t>Banco Rio  Cta. Cte. - Guaranies - 0813460006</t>
  </si>
  <si>
    <t>Banco Rio  Cta. Cte. - Dolares - 0880858006</t>
  </si>
  <si>
    <t>Comisiones cobradas por descuento de cheques</t>
  </si>
  <si>
    <t>Ingresos por asesoramiento financiero</t>
  </si>
  <si>
    <t>Interés, Comisión Gtos. Bancarios</t>
  </si>
  <si>
    <t>Banco Rio  Cta. Cte. - Guaranies - 082314938001</t>
  </si>
  <si>
    <t>Banco Rio  Cta. Cte. - Dolares - 082681280002</t>
  </si>
  <si>
    <t>AD CAP -  #57157 - Comitente N° 500163</t>
  </si>
  <si>
    <t>AD CAP -  #57157 - Comitente N° 500169</t>
  </si>
  <si>
    <t>Guaranies</t>
  </si>
  <si>
    <t>Dolares</t>
  </si>
  <si>
    <t>Títulos y valores en reporto USD</t>
  </si>
  <si>
    <t>Número de Póliza : 1514002988</t>
  </si>
  <si>
    <t>Fecha de emisión : 25/04/2024</t>
  </si>
  <si>
    <t>Vigencia desde : 01/05/2024</t>
  </si>
  <si>
    <t>Vigencia hasta : 01/05/2025</t>
  </si>
  <si>
    <t xml:space="preserve">Plazo en días : 365 días </t>
  </si>
  <si>
    <t>Capital máximo asegurado : 750.000.000.-</t>
  </si>
  <si>
    <t>Luis Maria Talavera Insfran</t>
  </si>
  <si>
    <t>Gerente General</t>
  </si>
  <si>
    <r>
      <rPr>
        <b/>
        <sz val="8"/>
        <color theme="1"/>
        <rFont val="Tahoma"/>
        <family val="2"/>
      </rPr>
      <t>AUDITOR  EXTERNO   INDEPENDIENTE DESIGNADO:</t>
    </r>
    <r>
      <rPr>
        <sz val="8"/>
        <color theme="1"/>
        <rFont val="Tahoma"/>
        <family val="2"/>
      </rPr>
      <t xml:space="preserve"> PCG AUDITORES Y CONSULTORES</t>
    </r>
  </si>
  <si>
    <r>
      <rPr>
        <b/>
        <sz val="8"/>
        <color theme="1"/>
        <rFont val="Tahoma"/>
        <family val="2"/>
      </rPr>
      <t>NÚMERO DE INSCRIPCIÓN EN EL REGISTRO DE LA CNV</t>
    </r>
    <r>
      <rPr>
        <sz val="8"/>
        <color theme="1"/>
        <rFont val="Tahoma"/>
        <family val="2"/>
      </rPr>
      <t>: AE049/2009</t>
    </r>
  </si>
  <si>
    <t>S&amp;C  - Accionista con el 99%</t>
  </si>
  <si>
    <t>Títulos de Renta fija</t>
  </si>
  <si>
    <t>Intereses a cobrar - Renta fija</t>
  </si>
  <si>
    <t>(-) Intereses a devengar - Renta fija</t>
  </si>
  <si>
    <t>Inversiones en renta fija</t>
  </si>
  <si>
    <t>Zeta Bank Caja de Ahorro Guaranies - 0193105657</t>
  </si>
  <si>
    <t>Zeta Bank Caja de Ahorro Guaranies - 0193105247</t>
  </si>
  <si>
    <t>Zeta Bank Caja de Ahorro Dolares - 0113105658</t>
  </si>
  <si>
    <t>Zeta Bank Caja de Ahorro Dolares - 0113105248</t>
  </si>
  <si>
    <t>Banco Continental Cta. Cte. - Guaranies - 0117341209</t>
  </si>
  <si>
    <t>Banco Continental Caja de Ahorro - Guaranies - 12521282901</t>
  </si>
  <si>
    <t>Banco Continental Caja de Ahorro - Guaranies - 012317343205</t>
  </si>
  <si>
    <t>Banco Continental Cta. Cte. - Dolares - 12633136606</t>
  </si>
  <si>
    <t>Banco Continental Cta. Cte. - Dolares - 12766136209</t>
  </si>
  <si>
    <t>Banco Continental Cta. Cte. - Dolares - 12635477305</t>
  </si>
  <si>
    <t>Banco Continental Caja de Ahorro - Dolares - 12766138205</t>
  </si>
  <si>
    <t>Banco Continental Cta. Cte. - Dolares - 12635485308</t>
  </si>
  <si>
    <t>Safra National Bank - Cta. Cte. - Dolares - 955</t>
  </si>
  <si>
    <t>Stonex Financial Inc.</t>
  </si>
  <si>
    <t>Banco Interfisa Cta Cte . 229045208</t>
  </si>
  <si>
    <t>Int. a cobrar - Bonos Corporativos</t>
  </si>
  <si>
    <t>(-) Int. a devengar - Bonos Corporativos</t>
  </si>
  <si>
    <t>Inversiones Temporarias (Nota 5 –f )</t>
  </si>
  <si>
    <t xml:space="preserve">Otros Pasivos Corrientes  </t>
  </si>
  <si>
    <t>Intereses ganados por instrumentos financieros en cartera</t>
  </si>
  <si>
    <t>Alquileres pagados</t>
  </si>
  <si>
    <t>Operador</t>
  </si>
  <si>
    <t>Eusebio Javier Gimenez Bogado</t>
  </si>
  <si>
    <t>IVA Debito Fiscal</t>
  </si>
  <si>
    <t>Aportes y Retenciones a pagar</t>
  </si>
  <si>
    <t>Sueldos a pagar</t>
  </si>
  <si>
    <t>CORRESPONDIENTE AL 31/12/2024  PRESENTADO EN FORMA COMPARATIVA AL 31/12/2023</t>
  </si>
  <si>
    <t>Aporte para futura capitalizaciones</t>
  </si>
  <si>
    <t>(-) Depreciaciones acumuladas</t>
  </si>
  <si>
    <t>Int. a cobrar - Renta fija</t>
  </si>
  <si>
    <t>(-) Int. a devengar - Renta fija</t>
  </si>
  <si>
    <t>Cheques descontados en cartera</t>
  </si>
  <si>
    <t>Información al 31/12/2024</t>
  </si>
  <si>
    <t xml:space="preserve">                                                        NOTAS A LOS ESTADOS FINANCIEROS AL 31/12/2024</t>
  </si>
  <si>
    <t>El Directorio de ACWM CASA DE BOLSA S.A., ha aprobado los Estados Contables al 31/12/2024</t>
  </si>
  <si>
    <t>Puente Casa de Bolsa S.A. - Guaranies - Contrato N° 3074</t>
  </si>
  <si>
    <t>Puente Casa de Bolsa S.A. - Guaranies - Contrato N° 3065</t>
  </si>
  <si>
    <t>Puente Casa de Bolsa S.A. - Guaranies - Contrato N° 2948</t>
  </si>
  <si>
    <t>Puente Casa de Bolsa S.A. - Dolares - Contrato N° 2721</t>
  </si>
  <si>
    <t>Puente Casa de Bolsa S.A. - Dolares - Contrato N° 2644</t>
  </si>
  <si>
    <t>Puente Casa de Bolsa S.A. - Guaranies - Contrato N° 2577</t>
  </si>
  <si>
    <t>Puente Casa de Bolsa S.A. - Dolares - Contrato N° 2577</t>
  </si>
  <si>
    <t>INVIU - PERSHING - # 539 / NVI002822</t>
  </si>
  <si>
    <t>INVIU - PERSHING - # 538 / NVI002822</t>
  </si>
  <si>
    <t>BIENES DE USO (Nota 5 - g)</t>
  </si>
  <si>
    <t xml:space="preserve">Retención de IVA  </t>
  </si>
  <si>
    <t>Créditos (Nota 5 - j)</t>
  </si>
  <si>
    <t>Créditos por impuestos (Nota 5 - j)</t>
  </si>
  <si>
    <t>Acreedores por negociacion</t>
  </si>
  <si>
    <t>Provisiones  (Nota 5– q)</t>
  </si>
  <si>
    <t>Honorarios a Pagar</t>
  </si>
  <si>
    <t>Ingresos varios</t>
  </si>
  <si>
    <t>Depreciacion del ejercicio</t>
  </si>
  <si>
    <t>Generados por pasivos (Nota 5 – y)</t>
  </si>
  <si>
    <t>1.1              CODIGO BOLSA.:  8021</t>
  </si>
  <si>
    <t>Jerónimo Pascual Clementi</t>
  </si>
  <si>
    <t>1.3              TELEFONO: 0984-851900</t>
  </si>
  <si>
    <t>1.6              SITIO PAGINA WEB: www.acwm.com.py</t>
  </si>
  <si>
    <t>1.5              E-MAIL: administracion@acwm.com.py</t>
  </si>
  <si>
    <t>1.2              DIRECCION OFICINA PRINCIPAL: AVIADORES DEL CHACO N° 2581 - EDIFICIO SKYPARK, TORRE 3, OFICINA 14 A</t>
  </si>
  <si>
    <t>1.7              DOMICILIO LEGAL: AVIADORES DEL CHACO N° 2581 - EDIFICIO SKYPARK, TORRE 3, OFICINA 14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</si>
</sst>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0.00_-;\-* #,##0.00_-;_-* &quot;-&quot;??_-;_-@_-"/>
    <numFmt numFmtId="165" formatCode="_-* #,##0\ _€_-;\-* #,##0\ _€_-;_-* &quot;-&quot;??\ _€_-;_-@_-"/>
    <numFmt numFmtId="166" formatCode="_ * #,##0_ ;_ * \-#,##0_ ;_ * &quot;-&quot;??_ ;_ @_ "/>
    <numFmt numFmtId="167" formatCode="_-* #,##0\ _€_-;\-* #,##0\ _€_-;_-* &quot;-&quot;\ _€_-;_-@_-"/>
    <numFmt numFmtId="168" formatCode="_(* #,##0.00_);_(* \(#,##0.00\);_(* \-??_);_(@_)"/>
    <numFmt numFmtId="169" formatCode="_-* #,##0.00\ _€_-;\-* #,##0.00\ _€_-;_-* &quot;-&quot;??\ _€_-;_-@_-"/>
    <numFmt numFmtId="170" formatCode="_-* #,##0_-;\-* #,##0_-;_-* &quot;-&quot;??_-;_-@_-"/>
    <numFmt numFmtId="171" formatCode="_-* #,##0_-;\-* #,##0_-;_-* &quot;-&quot;_-;_-@_-"/>
  </numFmts>
  <fonts count="71"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u/>
      <sz val="11"/>
      <color theme="10"/>
      <name val="Calibri"/>
      <family val="2"/>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0"/>
      <name val="Calibri"/>
      <family val="2"/>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b/>
      <sz val="10"/>
      <color theme="1"/>
      <name val="Arial Nova"/>
      <family val="2"/>
    </font>
    <font>
      <b/>
      <u/>
      <sz val="8"/>
      <name val="Tahoma"/>
      <family val="2"/>
    </font>
  </fonts>
  <fills count="3">
    <fill>
      <patternFill patternType="none"/>
    </fill>
    <fill>
      <patternFill patternType="gray125"/>
    </fill>
    <fill>
      <patternFill patternType="solid">
        <fgColor theme="0"/>
        <bgColor indexed="64"/>
      </patternFill>
    </fill>
  </fills>
  <borders count="52">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s>
  <cellStyleXfs count="19">
    <xf numFmtId="0" fontId="0" fillId="0" borderId="0"/>
    <xf numFmtId="0" fontId="20" fillId="0" borderId="0" applyNumberFormat="0" applyFill="0" applyBorder="0" applyAlignment="0" applyProtection="0">
      <alignment vertical="top"/>
      <protection locked="0"/>
    </xf>
    <xf numFmtId="43" fontId="18" fillId="0" borderId="0" applyFont="0" applyFill="0" applyBorder="0" applyAlignment="0" applyProtection="0"/>
    <xf numFmtId="41" fontId="18" fillId="0" borderId="0" applyFont="0" applyFill="0" applyBorder="0" applyAlignment="0" applyProtection="0"/>
    <xf numFmtId="167"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2" fillId="0" borderId="0"/>
    <xf numFmtId="164" fontId="18" fillId="0" borderId="0" applyFont="0" applyFill="0" applyBorder="0" applyAlignment="0" applyProtection="0"/>
    <xf numFmtId="41" fontId="18" fillId="0" borderId="0" applyFont="0" applyFill="0" applyBorder="0" applyAlignment="0" applyProtection="0"/>
    <xf numFmtId="168" fontId="7" fillId="0" borderId="0" applyFill="0" applyBorder="0" applyAlignment="0" applyProtection="0"/>
    <xf numFmtId="169" fontId="18" fillId="0" borderId="0" applyFont="0" applyFill="0" applyBorder="0" applyAlignment="0" applyProtection="0"/>
    <xf numFmtId="0" fontId="7" fillId="0" borderId="0"/>
    <xf numFmtId="0" fontId="64" fillId="0" borderId="0" applyNumberFormat="0" applyFill="0" applyBorder="0" applyAlignment="0" applyProtection="0"/>
    <xf numFmtId="0" fontId="57" fillId="0" borderId="0"/>
    <xf numFmtId="171" fontId="57" fillId="0" borderId="0" applyFont="0" applyFill="0" applyBorder="0" applyAlignment="0" applyProtection="0"/>
  </cellStyleXfs>
  <cellXfs count="378">
    <xf numFmtId="0" fontId="0" fillId="0" borderId="0" xfId="0"/>
    <xf numFmtId="0" fontId="0" fillId="2" borderId="0" xfId="0" applyFill="1"/>
    <xf numFmtId="41" fontId="22" fillId="2" borderId="0" xfId="3" applyFont="1" applyFill="1" applyAlignment="1">
      <alignment horizontal="center" vertical="center"/>
    </xf>
    <xf numFmtId="3" fontId="23" fillId="2" borderId="0" xfId="0" applyNumberFormat="1" applyFont="1" applyFill="1" applyAlignment="1">
      <alignment vertical="center"/>
    </xf>
    <xf numFmtId="0" fontId="23" fillId="2" borderId="0" xfId="0" applyFont="1" applyFill="1" applyAlignment="1">
      <alignment vertical="center"/>
    </xf>
    <xf numFmtId="0" fontId="23" fillId="2" borderId="0" xfId="0" applyFont="1" applyFill="1"/>
    <xf numFmtId="3" fontId="24" fillId="2" borderId="0" xfId="0" applyNumberFormat="1" applyFont="1" applyFill="1" applyAlignment="1">
      <alignment vertical="center"/>
    </xf>
    <xf numFmtId="41" fontId="22" fillId="2" borderId="0" xfId="3" applyFont="1" applyFill="1" applyAlignment="1">
      <alignment horizontal="left" vertical="center"/>
    </xf>
    <xf numFmtId="0" fontId="25" fillId="2" borderId="0" xfId="0" applyFont="1" applyFill="1" applyAlignment="1">
      <alignment horizontal="center"/>
    </xf>
    <xf numFmtId="0" fontId="26" fillId="2" borderId="0" xfId="0" applyFont="1" applyFill="1" applyAlignment="1">
      <alignment horizontal="justify"/>
    </xf>
    <xf numFmtId="0" fontId="27" fillId="2" borderId="0" xfId="0" applyFont="1" applyFill="1" applyAlignment="1">
      <alignment horizontal="justify"/>
    </xf>
    <xf numFmtId="0" fontId="28" fillId="2" borderId="0" xfId="0" applyFont="1" applyFill="1" applyAlignment="1">
      <alignment horizontal="justify"/>
    </xf>
    <xf numFmtId="0" fontId="28" fillId="2" borderId="0" xfId="0" applyFont="1" applyFill="1"/>
    <xf numFmtId="0" fontId="27" fillId="2" borderId="0" xfId="0" applyFont="1" applyFill="1"/>
    <xf numFmtId="0" fontId="28" fillId="2" borderId="0" xfId="0" applyFont="1" applyFill="1" applyAlignment="1">
      <alignment horizontal="left" indent="1"/>
    </xf>
    <xf numFmtId="0" fontId="31" fillId="2" borderId="0" xfId="0" applyFont="1" applyFill="1" applyAlignment="1">
      <alignment horizontal="justify"/>
    </xf>
    <xf numFmtId="0" fontId="29" fillId="2" borderId="0" xfId="0" applyFont="1" applyFill="1" applyAlignment="1">
      <alignment horizontal="center"/>
    </xf>
    <xf numFmtId="0" fontId="32" fillId="2" borderId="0" xfId="0" applyFont="1" applyFill="1" applyAlignment="1">
      <alignment horizontal="center"/>
    </xf>
    <xf numFmtId="0" fontId="32" fillId="2" borderId="0" xfId="0" applyFont="1" applyFill="1"/>
    <xf numFmtId="0" fontId="33" fillId="2" borderId="0" xfId="1" applyFont="1" applyFill="1" applyAlignment="1" applyProtection="1">
      <alignment horizontal="left"/>
    </xf>
    <xf numFmtId="0" fontId="29" fillId="2" borderId="0" xfId="0" applyFont="1" applyFill="1"/>
    <xf numFmtId="0" fontId="26" fillId="2" borderId="3" xfId="0" applyFont="1" applyFill="1" applyBorder="1" applyAlignment="1">
      <alignment horizontal="center" vertical="top" wrapText="1"/>
    </xf>
    <xf numFmtId="0" fontId="29" fillId="2" borderId="0" xfId="0" applyFont="1" applyFill="1" applyAlignment="1">
      <alignment horizontal="left"/>
    </xf>
    <xf numFmtId="0" fontId="26" fillId="2" borderId="0" xfId="0" applyFont="1" applyFill="1" applyAlignment="1">
      <alignment horizontal="left"/>
    </xf>
    <xf numFmtId="3" fontId="29" fillId="2" borderId="0" xfId="0" applyNumberFormat="1" applyFont="1" applyFill="1" applyAlignment="1">
      <alignment vertical="center"/>
    </xf>
    <xf numFmtId="41" fontId="26" fillId="2" borderId="0" xfId="3" applyFont="1" applyFill="1" applyAlignment="1">
      <alignment horizontal="center" vertical="center"/>
    </xf>
    <xf numFmtId="3" fontId="29" fillId="2" borderId="5" xfId="0" applyNumberFormat="1" applyFont="1" applyFill="1" applyBorder="1" applyAlignment="1">
      <alignment horizontal="center" vertical="center" wrapText="1"/>
    </xf>
    <xf numFmtId="3" fontId="26" fillId="2" borderId="5"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3" fontId="26" fillId="2" borderId="4" xfId="0" applyNumberFormat="1" applyFont="1" applyFill="1" applyBorder="1" applyAlignment="1">
      <alignment horizontal="center" vertical="center" wrapText="1"/>
    </xf>
    <xf numFmtId="41" fontId="26" fillId="2" borderId="4" xfId="3" applyFont="1" applyFill="1" applyBorder="1" applyAlignment="1">
      <alignment vertical="center" wrapText="1"/>
    </xf>
    <xf numFmtId="41" fontId="34" fillId="2" borderId="5" xfId="3" applyFont="1" applyFill="1" applyBorder="1" applyAlignment="1">
      <alignment vertical="center" wrapText="1"/>
    </xf>
    <xf numFmtId="41" fontId="29" fillId="2" borderId="5" xfId="3" applyFont="1" applyFill="1" applyBorder="1" applyAlignment="1">
      <alignment vertical="center" wrapText="1"/>
    </xf>
    <xf numFmtId="41" fontId="29" fillId="2" borderId="5" xfId="3" applyFont="1" applyFill="1" applyBorder="1" applyAlignment="1">
      <alignment vertical="center"/>
    </xf>
    <xf numFmtId="41" fontId="26" fillId="2" borderId="5" xfId="3" applyFont="1" applyFill="1" applyBorder="1" applyAlignment="1">
      <alignment vertical="center" wrapText="1"/>
    </xf>
    <xf numFmtId="41" fontId="29" fillId="2" borderId="5" xfId="3" applyFont="1" applyFill="1" applyBorder="1" applyAlignment="1">
      <alignment horizontal="justify" vertical="center" wrapText="1"/>
    </xf>
    <xf numFmtId="41" fontId="26" fillId="2" borderId="6" xfId="3" applyFont="1" applyFill="1" applyBorder="1" applyAlignment="1">
      <alignment vertical="center" wrapText="1"/>
    </xf>
    <xf numFmtId="41" fontId="29" fillId="2" borderId="0" xfId="3" applyFont="1" applyFill="1" applyAlignment="1">
      <alignment horizontal="center" vertical="center"/>
    </xf>
    <xf numFmtId="41" fontId="29" fillId="2" borderId="0" xfId="3" applyFont="1" applyFill="1" applyAlignment="1">
      <alignment horizontal="left" vertical="center"/>
    </xf>
    <xf numFmtId="0" fontId="26" fillId="2" borderId="7" xfId="0" applyFont="1" applyFill="1" applyBorder="1" applyAlignment="1">
      <alignment horizontal="left" vertical="top" wrapText="1"/>
    </xf>
    <xf numFmtId="0" fontId="29" fillId="2" borderId="2" xfId="0" applyFont="1" applyFill="1" applyBorder="1" applyAlignment="1">
      <alignment horizontal="center" vertical="top" wrapText="1"/>
    </xf>
    <xf numFmtId="0" fontId="26" fillId="2" borderId="8" xfId="0" applyFont="1" applyFill="1" applyBorder="1" applyAlignment="1">
      <alignment horizontal="center"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9" fillId="2" borderId="11" xfId="0" applyFont="1" applyFill="1" applyBorder="1" applyAlignment="1">
      <alignment horizontal="left" vertical="top" wrapText="1"/>
    </xf>
    <xf numFmtId="0" fontId="29" fillId="2" borderId="12" xfId="0" applyFont="1" applyFill="1" applyBorder="1" applyAlignment="1">
      <alignment horizontal="left" vertical="top" wrapText="1"/>
    </xf>
    <xf numFmtId="0" fontId="29" fillId="2" borderId="13" xfId="0" applyFont="1" applyFill="1" applyBorder="1" applyAlignment="1">
      <alignment horizontal="center" vertical="top" wrapText="1"/>
    </xf>
    <xf numFmtId="3" fontId="35" fillId="2" borderId="5" xfId="0" applyNumberFormat="1" applyFont="1" applyFill="1" applyBorder="1" applyAlignment="1">
      <alignment horizontal="center" vertical="center" wrapText="1"/>
    </xf>
    <xf numFmtId="41" fontId="35" fillId="2" borderId="16" xfId="3" applyFont="1" applyFill="1" applyBorder="1" applyAlignment="1">
      <alignment vertical="center" wrapText="1"/>
    </xf>
    <xf numFmtId="41" fontId="36" fillId="2" borderId="17" xfId="3" applyFont="1" applyFill="1" applyBorder="1" applyAlignment="1">
      <alignment vertical="center" wrapText="1"/>
    </xf>
    <xf numFmtId="3" fontId="36" fillId="2" borderId="18" xfId="0" applyNumberFormat="1" applyFont="1" applyFill="1" applyBorder="1" applyAlignment="1">
      <alignment horizontal="center" vertical="center" wrapText="1"/>
    </xf>
    <xf numFmtId="3" fontId="35" fillId="2" borderId="19" xfId="0" applyNumberFormat="1" applyFont="1" applyFill="1" applyBorder="1" applyAlignment="1">
      <alignment horizontal="center" vertical="center" wrapText="1"/>
    </xf>
    <xf numFmtId="3" fontId="27" fillId="2" borderId="9" xfId="0" applyNumberFormat="1" applyFont="1" applyFill="1" applyBorder="1" applyAlignment="1">
      <alignment horizontal="center" vertical="center" wrapText="1"/>
    </xf>
    <xf numFmtId="3" fontId="27" fillId="2" borderId="20" xfId="0" applyNumberFormat="1" applyFont="1" applyFill="1" applyBorder="1" applyAlignment="1">
      <alignment horizontal="center" vertical="center" wrapText="1"/>
    </xf>
    <xf numFmtId="41" fontId="35" fillId="2" borderId="21" xfId="3" applyFont="1" applyFill="1" applyBorder="1" applyAlignment="1">
      <alignment vertical="center" wrapText="1"/>
    </xf>
    <xf numFmtId="41" fontId="35" fillId="2" borderId="11" xfId="3" applyFont="1" applyFill="1" applyBorder="1" applyAlignment="1">
      <alignment horizontal="center" vertical="center" wrapText="1"/>
    </xf>
    <xf numFmtId="41" fontId="27" fillId="2" borderId="0" xfId="3" applyFont="1" applyFill="1" applyAlignment="1">
      <alignment horizontal="left" vertical="center"/>
    </xf>
    <xf numFmtId="41" fontId="26" fillId="2" borderId="2" xfId="3" applyFont="1" applyFill="1" applyBorder="1" applyAlignment="1">
      <alignment vertical="center" wrapText="1"/>
    </xf>
    <xf numFmtId="3" fontId="29" fillId="2" borderId="2" xfId="0" applyNumberFormat="1" applyFont="1" applyFill="1" applyBorder="1" applyAlignment="1">
      <alignment horizontal="center" vertical="center" wrapText="1"/>
    </xf>
    <xf numFmtId="41" fontId="35" fillId="2" borderId="2" xfId="3" applyFont="1" applyFill="1" applyBorder="1" applyAlignment="1">
      <alignment vertical="center" wrapText="1"/>
    </xf>
    <xf numFmtId="3" fontId="36" fillId="2" borderId="30" xfId="0" applyNumberFormat="1" applyFont="1" applyFill="1" applyBorder="1" applyAlignment="1">
      <alignment horizontal="center" vertical="center" wrapText="1"/>
    </xf>
    <xf numFmtId="41" fontId="36" fillId="2" borderId="2" xfId="3" applyFont="1" applyFill="1" applyBorder="1" applyAlignment="1">
      <alignment vertical="center" wrapText="1"/>
    </xf>
    <xf numFmtId="41" fontId="36" fillId="2" borderId="11" xfId="3" applyFont="1" applyFill="1" applyBorder="1" applyAlignment="1">
      <alignment horizontal="center" vertical="center" wrapText="1"/>
    </xf>
    <xf numFmtId="41" fontId="37" fillId="2" borderId="27" xfId="3" applyFont="1" applyFill="1" applyBorder="1" applyAlignment="1">
      <alignment vertical="center" wrapText="1"/>
    </xf>
    <xf numFmtId="0" fontId="38" fillId="2" borderId="16" xfId="0" applyFont="1" applyFill="1" applyBorder="1" applyAlignment="1">
      <alignment horizontal="left" vertical="top" wrapText="1"/>
    </xf>
    <xf numFmtId="0" fontId="37" fillId="2" borderId="16" xfId="0" applyFont="1" applyFill="1" applyBorder="1" applyAlignment="1">
      <alignment horizontal="left" vertical="top" wrapText="1"/>
    </xf>
    <xf numFmtId="0" fontId="37" fillId="2" borderId="17" xfId="0" applyFont="1" applyFill="1" applyBorder="1" applyAlignment="1">
      <alignment horizontal="left" vertical="top" wrapText="1"/>
    </xf>
    <xf numFmtId="0" fontId="37" fillId="2" borderId="21" xfId="0" applyFont="1" applyFill="1" applyBorder="1" applyAlignment="1">
      <alignment horizontal="left" vertical="top" wrapText="1"/>
    </xf>
    <xf numFmtId="0" fontId="38" fillId="2" borderId="21" xfId="0" applyFont="1" applyFill="1" applyBorder="1" applyAlignment="1">
      <alignment horizontal="left" vertical="top" wrapText="1"/>
    </xf>
    <xf numFmtId="0" fontId="39" fillId="2" borderId="0" xfId="0" applyFont="1" applyFill="1"/>
    <xf numFmtId="0" fontId="39" fillId="2" borderId="4" xfId="0" applyFont="1" applyFill="1" applyBorder="1"/>
    <xf numFmtId="0" fontId="39" fillId="2" borderId="5" xfId="0" applyFont="1" applyFill="1" applyBorder="1"/>
    <xf numFmtId="0" fontId="39" fillId="2" borderId="2" xfId="0" applyFont="1" applyFill="1" applyBorder="1"/>
    <xf numFmtId="41" fontId="40" fillId="2" borderId="27" xfId="3" applyFont="1" applyFill="1" applyBorder="1" applyAlignment="1">
      <alignment vertical="center" wrapText="1"/>
    </xf>
    <xf numFmtId="0" fontId="35" fillId="2" borderId="5" xfId="0" applyFont="1" applyFill="1" applyBorder="1" applyAlignment="1">
      <alignment vertical="center" wrapText="1"/>
    </xf>
    <xf numFmtId="0" fontId="35" fillId="2" borderId="0" xfId="0" applyFont="1" applyFill="1" applyAlignment="1">
      <alignment vertical="center" wrapText="1"/>
    </xf>
    <xf numFmtId="3" fontId="40" fillId="2" borderId="5" xfId="0" applyNumberFormat="1" applyFont="1" applyFill="1" applyBorder="1" applyAlignment="1">
      <alignment vertical="center" wrapText="1"/>
    </xf>
    <xf numFmtId="41" fontId="35" fillId="2" borderId="27" xfId="3" applyFont="1" applyFill="1" applyBorder="1" applyAlignment="1">
      <alignment vertical="center" wrapText="1"/>
    </xf>
    <xf numFmtId="41" fontId="35" fillId="2" borderId="5" xfId="3" applyFont="1" applyFill="1" applyBorder="1" applyAlignment="1">
      <alignment vertical="center" wrapText="1"/>
    </xf>
    <xf numFmtId="3" fontId="35" fillId="2" borderId="5" xfId="0" applyNumberFormat="1" applyFont="1" applyFill="1" applyBorder="1" applyAlignment="1">
      <alignment vertical="center" wrapText="1"/>
    </xf>
    <xf numFmtId="41" fontId="41" fillId="2" borderId="31" xfId="3" applyFont="1" applyFill="1" applyBorder="1" applyAlignment="1">
      <alignment vertical="center" wrapText="1"/>
    </xf>
    <xf numFmtId="3" fontId="41" fillId="2" borderId="2" xfId="0" applyNumberFormat="1" applyFont="1" applyFill="1" applyBorder="1" applyAlignment="1">
      <alignment vertical="center" wrapText="1"/>
    </xf>
    <xf numFmtId="3" fontId="41" fillId="2" borderId="2" xfId="0" applyNumberFormat="1" applyFont="1" applyFill="1" applyBorder="1" applyAlignment="1">
      <alignment vertical="top" wrapText="1"/>
    </xf>
    <xf numFmtId="0" fontId="35" fillId="2" borderId="1" xfId="0" applyFont="1" applyFill="1" applyBorder="1" applyAlignment="1">
      <alignment vertical="top" wrapText="1"/>
    </xf>
    <xf numFmtId="41" fontId="41" fillId="2" borderId="32" xfId="3" applyFont="1" applyFill="1" applyBorder="1" applyAlignment="1">
      <alignment vertical="center" wrapText="1"/>
    </xf>
    <xf numFmtId="0" fontId="36" fillId="2" borderId="13" xfId="0" applyFont="1" applyFill="1" applyBorder="1" applyAlignment="1">
      <alignment vertical="center" wrapText="1"/>
    </xf>
    <xf numFmtId="3" fontId="41" fillId="2" borderId="13" xfId="0" applyNumberFormat="1" applyFont="1" applyFill="1" applyBorder="1" applyAlignment="1">
      <alignment vertical="center" wrapText="1"/>
    </xf>
    <xf numFmtId="3" fontId="36" fillId="2" borderId="13" xfId="0" applyNumberFormat="1" applyFont="1" applyFill="1" applyBorder="1" applyAlignment="1">
      <alignment vertical="top" wrapText="1"/>
    </xf>
    <xf numFmtId="3" fontId="41" fillId="2" borderId="14" xfId="0" applyNumberFormat="1" applyFont="1" applyFill="1" applyBorder="1" applyAlignment="1">
      <alignment vertical="top" wrapText="1"/>
    </xf>
    <xf numFmtId="0" fontId="42" fillId="2" borderId="0" xfId="0" applyFont="1" applyFill="1" applyAlignment="1">
      <alignment horizontal="right"/>
    </xf>
    <xf numFmtId="3" fontId="42" fillId="2" borderId="0" xfId="0" applyNumberFormat="1" applyFont="1" applyFill="1" applyAlignment="1">
      <alignment horizontal="right"/>
    </xf>
    <xf numFmtId="3" fontId="26" fillId="2" borderId="0" xfId="0" applyNumberFormat="1" applyFont="1" applyFill="1" applyAlignment="1">
      <alignment horizontal="right"/>
    </xf>
    <xf numFmtId="0" fontId="28" fillId="2" borderId="0" xfId="0" applyFont="1" applyFill="1" applyAlignment="1">
      <alignment horizontal="left"/>
    </xf>
    <xf numFmtId="0" fontId="27" fillId="2" borderId="0" xfId="0" applyFont="1" applyFill="1" applyAlignment="1">
      <alignment horizontal="left" wrapText="1"/>
    </xf>
    <xf numFmtId="0" fontId="26" fillId="2" borderId="2" xfId="0" applyFont="1" applyFill="1" applyBorder="1" applyAlignment="1">
      <alignment horizontal="center" vertical="center" wrapText="1"/>
    </xf>
    <xf numFmtId="3" fontId="29" fillId="2" borderId="2" xfId="0" applyNumberFormat="1" applyFont="1" applyFill="1" applyBorder="1" applyAlignment="1">
      <alignment horizontal="right" vertical="top" wrapText="1"/>
    </xf>
    <xf numFmtId="0" fontId="26" fillId="2" borderId="3" xfId="0" applyFont="1" applyFill="1" applyBorder="1" applyAlignment="1">
      <alignment horizontal="left" vertical="top" wrapText="1"/>
    </xf>
    <xf numFmtId="0" fontId="29" fillId="2" borderId="25" xfId="0" applyFont="1" applyFill="1" applyBorder="1" applyAlignment="1">
      <alignment horizontal="left" vertical="top" wrapText="1"/>
    </xf>
    <xf numFmtId="0" fontId="29"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6" fillId="2" borderId="2" xfId="0" applyFont="1" applyFill="1" applyBorder="1" applyAlignment="1">
      <alignment horizontal="center"/>
    </xf>
    <xf numFmtId="0" fontId="26" fillId="2" borderId="2" xfId="0" applyFont="1" applyFill="1" applyBorder="1" applyAlignment="1">
      <alignment horizontal="center" wrapText="1"/>
    </xf>
    <xf numFmtId="0" fontId="29" fillId="2" borderId="2" xfId="0" applyFont="1" applyFill="1" applyBorder="1" applyAlignment="1">
      <alignment horizontal="center"/>
    </xf>
    <xf numFmtId="4" fontId="29" fillId="2" borderId="2" xfId="0" applyNumberFormat="1" applyFont="1" applyFill="1" applyBorder="1"/>
    <xf numFmtId="0" fontId="8" fillId="2" borderId="2" xfId="6" applyFont="1" applyFill="1" applyBorder="1"/>
    <xf numFmtId="14" fontId="26" fillId="2" borderId="2" xfId="0" applyNumberFormat="1" applyFont="1" applyFill="1" applyBorder="1" applyAlignment="1">
      <alignment horizontal="center" vertical="center" wrapText="1"/>
    </xf>
    <xf numFmtId="0" fontId="26" fillId="2" borderId="2" xfId="0" applyFont="1" applyFill="1" applyBorder="1" applyAlignment="1">
      <alignment vertical="top" wrapText="1"/>
    </xf>
    <xf numFmtId="3" fontId="26" fillId="2" borderId="2" xfId="0" applyNumberFormat="1" applyFont="1" applyFill="1" applyBorder="1" applyAlignment="1">
      <alignment horizontal="right" vertical="top" wrapText="1"/>
    </xf>
    <xf numFmtId="0" fontId="42" fillId="2" borderId="2" xfId="0" applyFont="1" applyFill="1" applyBorder="1" applyAlignment="1">
      <alignment horizontal="center"/>
    </xf>
    <xf numFmtId="0" fontId="42" fillId="2" borderId="2" xfId="0" applyFont="1" applyFill="1" applyBorder="1" applyAlignment="1">
      <alignment horizontal="center" wrapText="1"/>
    </xf>
    <xf numFmtId="0" fontId="44" fillId="2" borderId="2" xfId="0" applyFont="1" applyFill="1" applyBorder="1"/>
    <xf numFmtId="3" fontId="44" fillId="2" borderId="2" xfId="0" applyNumberFormat="1" applyFont="1" applyFill="1" applyBorder="1" applyAlignment="1">
      <alignment horizontal="right"/>
    </xf>
    <xf numFmtId="3" fontId="27" fillId="2" borderId="2" xfId="0" applyNumberFormat="1" applyFont="1" applyFill="1" applyBorder="1" applyAlignment="1">
      <alignment horizontal="right"/>
    </xf>
    <xf numFmtId="0" fontId="27" fillId="2" borderId="2" xfId="0" applyFont="1" applyFill="1" applyBorder="1" applyAlignment="1">
      <alignment horizontal="right"/>
    </xf>
    <xf numFmtId="0" fontId="44" fillId="2" borderId="2" xfId="0" applyFont="1" applyFill="1" applyBorder="1" applyAlignment="1">
      <alignment wrapText="1"/>
    </xf>
    <xf numFmtId="0" fontId="44" fillId="2" borderId="2" xfId="0" applyFont="1" applyFill="1" applyBorder="1" applyAlignment="1">
      <alignment horizontal="right"/>
    </xf>
    <xf numFmtId="41" fontId="27" fillId="2" borderId="2" xfId="3" applyFont="1" applyFill="1" applyBorder="1" applyAlignment="1">
      <alignment horizontal="right"/>
    </xf>
    <xf numFmtId="3" fontId="42" fillId="2" borderId="2" xfId="0" applyNumberFormat="1" applyFont="1" applyFill="1" applyBorder="1" applyAlignment="1">
      <alignment horizontal="right"/>
    </xf>
    <xf numFmtId="3" fontId="32" fillId="2" borderId="0" xfId="0" applyNumberFormat="1" applyFont="1" applyFill="1"/>
    <xf numFmtId="41" fontId="8" fillId="2" borderId="5" xfId="3" applyFont="1" applyFill="1" applyBorder="1" applyAlignment="1">
      <alignment vertical="center" wrapText="1"/>
    </xf>
    <xf numFmtId="41" fontId="10" fillId="2" borderId="5" xfId="3" applyFont="1" applyFill="1" applyBorder="1" applyAlignment="1">
      <alignment vertical="center" wrapText="1"/>
    </xf>
    <xf numFmtId="0" fontId="28" fillId="2" borderId="2" xfId="0" applyFont="1" applyFill="1" applyBorder="1"/>
    <xf numFmtId="0" fontId="20" fillId="2" borderId="0" xfId="1" applyFill="1" applyAlignment="1" applyProtection="1">
      <alignment horizontal="left"/>
    </xf>
    <xf numFmtId="0" fontId="19" fillId="2" borderId="0" xfId="0" applyFont="1" applyFill="1"/>
    <xf numFmtId="4" fontId="46" fillId="0" borderId="0" xfId="0" applyNumberFormat="1" applyFont="1"/>
    <xf numFmtId="0" fontId="27" fillId="2" borderId="2" xfId="0" applyFont="1" applyFill="1" applyBorder="1"/>
    <xf numFmtId="0" fontId="21" fillId="2" borderId="2" xfId="0" applyFont="1" applyFill="1" applyBorder="1"/>
    <xf numFmtId="0" fontId="47" fillId="2" borderId="0" xfId="0" applyFont="1" applyFill="1" applyAlignment="1">
      <alignment horizontal="left"/>
    </xf>
    <xf numFmtId="0" fontId="8" fillId="2" borderId="0" xfId="6" applyFont="1" applyFill="1"/>
    <xf numFmtId="4" fontId="29" fillId="2" borderId="0" xfId="0" applyNumberFormat="1" applyFont="1" applyFill="1"/>
    <xf numFmtId="0" fontId="29" fillId="2" borderId="0" xfId="0" applyFont="1" applyFill="1" applyAlignment="1">
      <alignment vertical="top" wrapText="1"/>
    </xf>
    <xf numFmtId="3" fontId="29" fillId="2" borderId="0" xfId="0" applyNumberFormat="1" applyFont="1" applyFill="1" applyAlignment="1">
      <alignment horizontal="right" vertical="top" wrapText="1"/>
    </xf>
    <xf numFmtId="3" fontId="8" fillId="2" borderId="0" xfId="0" applyNumberFormat="1" applyFont="1" applyFill="1" applyAlignment="1">
      <alignment horizontal="right" vertical="top" wrapText="1"/>
    </xf>
    <xf numFmtId="166" fontId="0" fillId="2" borderId="0" xfId="0" applyNumberFormat="1" applyFill="1"/>
    <xf numFmtId="0" fontId="29"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27" fillId="2" borderId="0" xfId="0" applyFont="1" applyFill="1" applyAlignment="1">
      <alignment horizontal="center" wrapText="1"/>
    </xf>
    <xf numFmtId="0" fontId="27" fillId="2" borderId="0" xfId="0" applyFont="1" applyFill="1" applyAlignment="1">
      <alignment horizontal="left" vertical="center" wrapText="1"/>
    </xf>
    <xf numFmtId="0" fontId="26" fillId="2" borderId="0" xfId="0" applyFont="1" applyFill="1" applyAlignment="1">
      <alignment horizontal="center" wrapText="1"/>
    </xf>
    <xf numFmtId="14" fontId="26" fillId="2" borderId="0" xfId="0" applyNumberFormat="1" applyFont="1" applyFill="1" applyAlignment="1">
      <alignment horizontal="center" vertical="center" wrapText="1"/>
    </xf>
    <xf numFmtId="3" fontId="10" fillId="2" borderId="0" xfId="0" applyNumberFormat="1" applyFont="1" applyFill="1" applyAlignment="1">
      <alignment horizontal="right" vertical="top" wrapText="1"/>
    </xf>
    <xf numFmtId="0" fontId="26" fillId="2" borderId="0" xfId="0" applyFont="1" applyFill="1" applyAlignment="1">
      <alignment horizontal="left" wrapText="1"/>
    </xf>
    <xf numFmtId="0" fontId="26" fillId="2" borderId="0" xfId="0" applyFont="1" applyFill="1"/>
    <xf numFmtId="3" fontId="26" fillId="2" borderId="0" xfId="0" applyNumberFormat="1" applyFont="1" applyFill="1"/>
    <xf numFmtId="0" fontId="0" fillId="0" borderId="11" xfId="0" applyBorder="1" applyAlignment="1">
      <alignment horizontal="left" wrapText="1"/>
    </xf>
    <xf numFmtId="4" fontId="7" fillId="0" borderId="2" xfId="8" applyNumberFormat="1" applyBorder="1"/>
    <xf numFmtId="3" fontId="7" fillId="0" borderId="2" xfId="8" applyNumberFormat="1" applyBorder="1"/>
    <xf numFmtId="3" fontId="0" fillId="0" borderId="2" xfId="0" applyNumberFormat="1" applyBorder="1"/>
    <xf numFmtId="0" fontId="0" fillId="0" borderId="34" xfId="0" applyBorder="1" applyAlignment="1">
      <alignment horizontal="left" wrapText="1"/>
    </xf>
    <xf numFmtId="3" fontId="7" fillId="0" borderId="4" xfId="8" applyNumberFormat="1" applyBorder="1"/>
    <xf numFmtId="3" fontId="0" fillId="0" borderId="4" xfId="0" applyNumberFormat="1" applyBorder="1"/>
    <xf numFmtId="0" fontId="14" fillId="2" borderId="2" xfId="0" applyFont="1" applyFill="1" applyBorder="1" applyAlignment="1">
      <alignment horizontal="left" wrapText="1"/>
    </xf>
    <xf numFmtId="0" fontId="14" fillId="2" borderId="2" xfId="0" applyFont="1" applyFill="1" applyBorder="1"/>
    <xf numFmtId="3" fontId="14" fillId="2" borderId="2" xfId="0" applyNumberFormat="1" applyFont="1" applyFill="1" applyBorder="1"/>
    <xf numFmtId="3" fontId="32" fillId="2" borderId="0" xfId="0" applyNumberFormat="1" applyFont="1" applyFill="1" applyAlignment="1">
      <alignment horizontal="center"/>
    </xf>
    <xf numFmtId="3" fontId="43" fillId="2" borderId="0" xfId="0" applyNumberFormat="1" applyFont="1" applyFill="1" applyAlignment="1">
      <alignment horizontal="center"/>
    </xf>
    <xf numFmtId="3" fontId="14" fillId="2" borderId="0" xfId="0" applyNumberFormat="1" applyFont="1" applyFill="1"/>
    <xf numFmtId="166" fontId="14" fillId="2" borderId="0" xfId="2" applyNumberFormat="1" applyFont="1" applyFill="1" applyBorder="1"/>
    <xf numFmtId="4" fontId="48" fillId="0" borderId="0" xfId="0" applyNumberFormat="1" applyFont="1"/>
    <xf numFmtId="166" fontId="42" fillId="2" borderId="2" xfId="2" applyNumberFormat="1" applyFont="1" applyFill="1" applyBorder="1" applyAlignment="1">
      <alignment horizontal="center" wrapText="1"/>
    </xf>
    <xf numFmtId="166" fontId="18" fillId="2" borderId="0" xfId="2" applyNumberFormat="1" applyFont="1" applyFill="1" applyAlignment="1">
      <alignment horizontal="center"/>
    </xf>
    <xf numFmtId="166" fontId="29" fillId="2" borderId="0" xfId="2" applyNumberFormat="1" applyFont="1" applyFill="1" applyBorder="1" applyAlignment="1">
      <alignment horizontal="center"/>
    </xf>
    <xf numFmtId="166" fontId="14" fillId="2" borderId="0" xfId="2" applyNumberFormat="1" applyFont="1" applyFill="1" applyBorder="1" applyAlignment="1">
      <alignment horizontal="center"/>
    </xf>
    <xf numFmtId="166" fontId="44" fillId="2" borderId="2" xfId="2" applyNumberFormat="1" applyFont="1" applyFill="1" applyBorder="1" applyAlignment="1">
      <alignment horizontal="center"/>
    </xf>
    <xf numFmtId="166" fontId="42" fillId="2" borderId="2" xfId="2" applyNumberFormat="1" applyFont="1" applyFill="1" applyBorder="1" applyAlignment="1">
      <alignment horizontal="center"/>
    </xf>
    <xf numFmtId="166" fontId="42" fillId="2" borderId="0" xfId="2" applyNumberFormat="1" applyFont="1" applyFill="1" applyBorder="1" applyAlignment="1">
      <alignment horizontal="center"/>
    </xf>
    <xf numFmtId="0" fontId="0" fillId="2" borderId="0" xfId="0" applyFill="1" applyAlignment="1">
      <alignment horizontal="right"/>
    </xf>
    <xf numFmtId="3" fontId="43" fillId="2" borderId="0" xfId="0" applyNumberFormat="1" applyFont="1" applyFill="1"/>
    <xf numFmtId="0" fontId="30" fillId="2" borderId="0" xfId="0" applyFont="1" applyFill="1"/>
    <xf numFmtId="3" fontId="28" fillId="2" borderId="0" xfId="0" applyNumberFormat="1" applyFont="1" applyFill="1" applyAlignment="1">
      <alignment horizontal="right"/>
    </xf>
    <xf numFmtId="0" fontId="9" fillId="0" borderId="0" xfId="0" applyFont="1"/>
    <xf numFmtId="43" fontId="32" fillId="2" borderId="0" xfId="2" applyFont="1" applyFill="1"/>
    <xf numFmtId="0" fontId="28" fillId="2" borderId="0" xfId="0" applyFont="1" applyFill="1" applyAlignment="1">
      <alignment horizontal="left" vertical="center"/>
    </xf>
    <xf numFmtId="0" fontId="27" fillId="2" borderId="0" xfId="0" applyFont="1" applyFill="1" applyAlignment="1">
      <alignment horizontal="left" vertical="center"/>
    </xf>
    <xf numFmtId="0" fontId="27" fillId="2" borderId="0" xfId="0" applyFont="1" applyFill="1" applyAlignment="1">
      <alignment horizontal="center" vertical="center"/>
    </xf>
    <xf numFmtId="0" fontId="49" fillId="2" borderId="0" xfId="0" applyFont="1" applyFill="1" applyAlignment="1">
      <alignment vertical="center"/>
    </xf>
    <xf numFmtId="0" fontId="49" fillId="2" borderId="0" xfId="0" applyFont="1" applyFill="1" applyAlignment="1">
      <alignment horizontal="center" vertical="center"/>
    </xf>
    <xf numFmtId="0" fontId="50" fillId="2" borderId="0" xfId="0" applyFont="1" applyFill="1" applyAlignment="1">
      <alignment horizontal="left"/>
    </xf>
    <xf numFmtId="0" fontId="11" fillId="2" borderId="0" xfId="0" applyFont="1" applyFill="1" applyAlignment="1">
      <alignment horizontal="left" wrapText="1"/>
    </xf>
    <xf numFmtId="41" fontId="0" fillId="2" borderId="0" xfId="0" applyNumberFormat="1" applyFill="1"/>
    <xf numFmtId="3" fontId="39" fillId="2" borderId="0" xfId="0" applyNumberFormat="1" applyFont="1" applyFill="1"/>
    <xf numFmtId="0" fontId="42" fillId="2" borderId="2" xfId="0" applyFont="1" applyFill="1" applyBorder="1" applyAlignment="1">
      <alignment horizontal="left"/>
    </xf>
    <xf numFmtId="0" fontId="26" fillId="2" borderId="11" xfId="0" applyFont="1" applyFill="1" applyBorder="1" applyAlignment="1">
      <alignment horizontal="left" vertical="top" wrapText="1"/>
    </xf>
    <xf numFmtId="0" fontId="29" fillId="2" borderId="0" xfId="0" applyFont="1" applyFill="1" applyAlignment="1">
      <alignment horizontal="center" vertical="center" wrapText="1"/>
    </xf>
    <xf numFmtId="0" fontId="43" fillId="2" borderId="0" xfId="0" applyFont="1" applyFill="1" applyAlignment="1">
      <alignment horizontal="center"/>
    </xf>
    <xf numFmtId="0" fontId="43" fillId="2" borderId="0" xfId="0" applyFont="1" applyFill="1"/>
    <xf numFmtId="41" fontId="26" fillId="2" borderId="2" xfId="3" applyFont="1" applyFill="1" applyBorder="1" applyAlignment="1">
      <alignment horizontal="center" vertical="center" wrapText="1"/>
    </xf>
    <xf numFmtId="0" fontId="29" fillId="2" borderId="11" xfId="0" applyFont="1" applyFill="1" applyBorder="1" applyAlignment="1">
      <alignment horizontal="left" vertical="center" wrapText="1"/>
    </xf>
    <xf numFmtId="0" fontId="29" fillId="2" borderId="12" xfId="0" applyFont="1" applyFill="1" applyBorder="1" applyAlignment="1">
      <alignment horizontal="left" vertical="center" wrapText="1"/>
    </xf>
    <xf numFmtId="41" fontId="32" fillId="2" borderId="0" xfId="3" applyFont="1" applyFill="1"/>
    <xf numFmtId="3" fontId="54" fillId="2" borderId="0" xfId="0" applyNumberFormat="1" applyFont="1" applyFill="1"/>
    <xf numFmtId="0" fontId="28" fillId="2" borderId="2" xfId="0" applyFont="1" applyFill="1" applyBorder="1" applyAlignment="1">
      <alignment horizontal="left"/>
    </xf>
    <xf numFmtId="41" fontId="29" fillId="2" borderId="4" xfId="3" applyFont="1" applyFill="1" applyBorder="1" applyAlignment="1">
      <alignment vertical="center" wrapText="1"/>
    </xf>
    <xf numFmtId="0" fontId="29" fillId="2" borderId="4" xfId="0" applyFont="1" applyFill="1" applyBorder="1" applyAlignment="1">
      <alignment vertical="center" wrapText="1"/>
    </xf>
    <xf numFmtId="3" fontId="29" fillId="2" borderId="4" xfId="0" applyNumberFormat="1" applyFont="1" applyFill="1" applyBorder="1" applyAlignment="1">
      <alignment vertical="center" wrapText="1"/>
    </xf>
    <xf numFmtId="0" fontId="29" fillId="2" borderId="43" xfId="0" applyFont="1" applyFill="1" applyBorder="1" applyAlignment="1">
      <alignment vertical="center" wrapText="1"/>
    </xf>
    <xf numFmtId="0" fontId="29" fillId="2" borderId="2" xfId="0" applyFont="1" applyFill="1" applyBorder="1" applyAlignment="1">
      <alignment vertical="center" wrapText="1"/>
    </xf>
    <xf numFmtId="0" fontId="29" fillId="2" borderId="34" xfId="0" applyFont="1" applyFill="1" applyBorder="1" applyAlignment="1">
      <alignment vertical="center" wrapText="1"/>
    </xf>
    <xf numFmtId="4" fontId="29" fillId="2" borderId="0" xfId="0" applyNumberFormat="1" applyFont="1" applyFill="1" applyAlignment="1">
      <alignment horizontal="center" vertical="center" wrapText="1"/>
    </xf>
    <xf numFmtId="10" fontId="29" fillId="2" borderId="25" xfId="9" applyNumberFormat="1" applyFont="1" applyFill="1" applyBorder="1" applyAlignment="1">
      <alignment horizontal="center" vertical="top" wrapText="1"/>
    </xf>
    <xf numFmtId="10" fontId="29" fillId="2" borderId="14" xfId="9" applyNumberFormat="1" applyFont="1" applyFill="1" applyBorder="1" applyAlignment="1">
      <alignment horizontal="center"/>
    </xf>
    <xf numFmtId="0" fontId="37" fillId="2" borderId="49" xfId="0" applyFont="1" applyFill="1" applyBorder="1" applyAlignment="1">
      <alignment horizontal="center" vertical="center" wrapText="1"/>
    </xf>
    <xf numFmtId="0" fontId="16" fillId="2" borderId="39" xfId="0" applyFont="1" applyFill="1" applyBorder="1" applyAlignment="1">
      <alignment horizontal="center"/>
    </xf>
    <xf numFmtId="0" fontId="16" fillId="2" borderId="40" xfId="0" applyFont="1" applyFill="1" applyBorder="1" applyAlignment="1">
      <alignment horizontal="center"/>
    </xf>
    <xf numFmtId="0" fontId="16" fillId="2" borderId="41" xfId="0" applyFont="1" applyFill="1" applyBorder="1" applyAlignment="1">
      <alignment horizontal="center"/>
    </xf>
    <xf numFmtId="0" fontId="14" fillId="2" borderId="2" xfId="0" applyFont="1" applyFill="1" applyBorder="1" applyAlignment="1">
      <alignment horizontal="center"/>
    </xf>
    <xf numFmtId="0" fontId="14" fillId="2" borderId="2" xfId="0" applyFont="1" applyFill="1" applyBorder="1" applyAlignment="1">
      <alignment horizontal="centerContinuous" vertical="center" wrapText="1"/>
    </xf>
    <xf numFmtId="3" fontId="7" fillId="2" borderId="2" xfId="0" applyNumberFormat="1" applyFont="1" applyFill="1" applyBorder="1"/>
    <xf numFmtId="0" fontId="26" fillId="2" borderId="8" xfId="0" applyFont="1" applyFill="1" applyBorder="1" applyAlignment="1">
      <alignment horizontal="left" vertical="center" wrapText="1"/>
    </xf>
    <xf numFmtId="0" fontId="29" fillId="2" borderId="2" xfId="0" applyFont="1" applyFill="1" applyBorder="1" applyAlignment="1">
      <alignment horizontal="left" vertical="center" wrapText="1"/>
    </xf>
    <xf numFmtId="41" fontId="29" fillId="2" borderId="2" xfId="3" applyFont="1" applyFill="1" applyBorder="1" applyAlignment="1">
      <alignment horizontal="left" vertical="top" wrapText="1"/>
    </xf>
    <xf numFmtId="165" fontId="29" fillId="2" borderId="25" xfId="2" applyNumberFormat="1" applyFont="1" applyFill="1" applyBorder="1" applyAlignment="1">
      <alignment horizontal="right" vertical="top" wrapText="1"/>
    </xf>
    <xf numFmtId="0" fontId="15" fillId="2" borderId="35" xfId="0" applyFont="1" applyFill="1" applyBorder="1" applyAlignment="1">
      <alignment horizontal="center" vertical="center"/>
    </xf>
    <xf numFmtId="0" fontId="15" fillId="2" borderId="36"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63" fillId="2" borderId="0" xfId="0" applyFont="1" applyFill="1" applyAlignment="1">
      <alignment vertical="center"/>
    </xf>
    <xf numFmtId="3" fontId="63" fillId="2" borderId="0" xfId="0" applyNumberFormat="1" applyFont="1" applyFill="1" applyAlignment="1">
      <alignment horizontal="right" vertical="center"/>
    </xf>
    <xf numFmtId="0" fontId="16" fillId="2" borderId="2" xfId="0" applyFont="1" applyFill="1" applyBorder="1" applyAlignment="1">
      <alignment horizontal="center"/>
    </xf>
    <xf numFmtId="0" fontId="21" fillId="2" borderId="0" xfId="0" applyFont="1" applyFill="1"/>
    <xf numFmtId="0" fontId="67" fillId="2" borderId="0" xfId="0" applyFont="1" applyFill="1" applyAlignment="1">
      <alignment horizontal="center"/>
    </xf>
    <xf numFmtId="0" fontId="68" fillId="2" borderId="2" xfId="0" applyFont="1" applyFill="1" applyBorder="1" applyAlignment="1">
      <alignment horizontal="center" vertical="center" wrapText="1"/>
    </xf>
    <xf numFmtId="0" fontId="68" fillId="2" borderId="2" xfId="0" applyFont="1" applyFill="1" applyBorder="1" applyAlignment="1">
      <alignment vertical="center" wrapText="1"/>
    </xf>
    <xf numFmtId="0" fontId="69" fillId="0" borderId="0" xfId="0" applyFont="1" applyAlignment="1">
      <alignment horizontal="justify" vertical="center"/>
    </xf>
    <xf numFmtId="0" fontId="68" fillId="2" borderId="0" xfId="0" applyFont="1" applyFill="1" applyAlignment="1">
      <alignment horizontal="center" vertical="center" wrapText="1"/>
    </xf>
    <xf numFmtId="170" fontId="68" fillId="2" borderId="0" xfId="11" applyNumberFormat="1" applyFont="1" applyFill="1" applyBorder="1" applyAlignment="1">
      <alignment horizontal="center" vertical="center" wrapText="1"/>
    </xf>
    <xf numFmtId="0" fontId="27" fillId="0" borderId="0" xfId="0" applyFont="1" applyAlignment="1">
      <alignment wrapText="1"/>
    </xf>
    <xf numFmtId="0" fontId="29" fillId="2" borderId="2" xfId="0" applyFont="1" applyFill="1" applyBorder="1" applyAlignment="1">
      <alignment horizontal="left" vertical="top" wrapText="1"/>
    </xf>
    <xf numFmtId="4" fontId="29" fillId="2" borderId="2" xfId="0" applyNumberFormat="1" applyFont="1" applyFill="1" applyBorder="1" applyAlignment="1">
      <alignment horizontal="center" vertical="top" wrapText="1"/>
    </xf>
    <xf numFmtId="0" fontId="0" fillId="2" borderId="0" xfId="0" applyFill="1" applyAlignment="1">
      <alignment horizontal="left"/>
    </xf>
    <xf numFmtId="0" fontId="70" fillId="2" borderId="2" xfId="6" applyFont="1" applyFill="1" applyBorder="1"/>
    <xf numFmtId="4" fontId="26" fillId="2" borderId="2" xfId="0" applyNumberFormat="1" applyFont="1" applyFill="1" applyBorder="1"/>
    <xf numFmtId="3" fontId="26" fillId="2" borderId="2" xfId="0" applyNumberFormat="1" applyFont="1" applyFill="1" applyBorder="1"/>
    <xf numFmtId="41" fontId="57" fillId="0" borderId="0" xfId="3" applyFont="1" applyFill="1" applyAlignment="1">
      <alignment vertical="center"/>
    </xf>
    <xf numFmtId="166" fontId="18" fillId="2" borderId="0" xfId="2" applyNumberFormat="1" applyFont="1" applyFill="1" applyBorder="1" applyAlignment="1">
      <alignment horizontal="center"/>
    </xf>
    <xf numFmtId="0" fontId="12" fillId="2" borderId="7" xfId="0" applyFont="1" applyFill="1" applyBorder="1" applyAlignment="1">
      <alignment vertical="center"/>
    </xf>
    <xf numFmtId="0" fontId="12" fillId="2" borderId="3" xfId="0" applyFont="1" applyFill="1" applyBorder="1" applyAlignment="1">
      <alignment vertical="center"/>
    </xf>
    <xf numFmtId="0" fontId="12" fillId="2" borderId="35" xfId="0" applyFont="1" applyFill="1" applyBorder="1" applyAlignment="1">
      <alignment vertical="center"/>
    </xf>
    <xf numFmtId="0" fontId="12" fillId="2" borderId="50" xfId="0" applyFont="1" applyFill="1" applyBorder="1" applyAlignment="1">
      <alignment vertical="center"/>
    </xf>
    <xf numFmtId="0" fontId="15" fillId="2" borderId="35" xfId="0" applyFont="1" applyFill="1" applyBorder="1" applyAlignment="1">
      <alignment horizontal="left" vertical="center"/>
    </xf>
    <xf numFmtId="41" fontId="0" fillId="2" borderId="0" xfId="3" applyFont="1" applyFill="1"/>
    <xf numFmtId="3" fontId="35" fillId="0" borderId="5" xfId="0" applyNumberFormat="1" applyFont="1" applyBorder="1" applyAlignment="1">
      <alignment horizontal="center" vertical="center" wrapText="1"/>
    </xf>
    <xf numFmtId="0" fontId="39" fillId="0" borderId="16" xfId="0" applyFont="1" applyBorder="1"/>
    <xf numFmtId="3" fontId="35" fillId="0" borderId="19" xfId="0" applyNumberFormat="1" applyFont="1" applyBorder="1" applyAlignment="1">
      <alignment horizontal="center" vertical="center" wrapText="1"/>
    </xf>
    <xf numFmtId="41" fontId="36" fillId="2" borderId="13" xfId="3" applyFont="1" applyFill="1" applyBorder="1" applyAlignment="1">
      <alignment vertical="center" wrapText="1"/>
    </xf>
    <xf numFmtId="41" fontId="26" fillId="2" borderId="2" xfId="3" applyFont="1" applyFill="1" applyBorder="1"/>
    <xf numFmtId="41" fontId="29" fillId="2" borderId="2" xfId="3" applyFont="1" applyFill="1" applyBorder="1"/>
    <xf numFmtId="0" fontId="55" fillId="0" borderId="0" xfId="0" applyFont="1"/>
    <xf numFmtId="0" fontId="56" fillId="0" borderId="0" xfId="0" applyFont="1"/>
    <xf numFmtId="0" fontId="0" fillId="0" borderId="0" xfId="0" applyAlignment="1">
      <alignment horizontal="center"/>
    </xf>
    <xf numFmtId="0" fontId="56" fillId="0" borderId="0" xfId="0" applyFont="1" applyAlignment="1">
      <alignment horizontal="center"/>
    </xf>
    <xf numFmtId="41" fontId="58" fillId="0" borderId="0" xfId="3" applyFont="1" applyFill="1" applyAlignment="1">
      <alignment vertical="center"/>
    </xf>
    <xf numFmtId="3" fontId="58" fillId="0" borderId="0" xfId="0" applyNumberFormat="1" applyFont="1" applyAlignment="1">
      <alignment vertical="center"/>
    </xf>
    <xf numFmtId="0" fontId="58" fillId="0" borderId="0" xfId="0" applyFont="1" applyAlignment="1">
      <alignment vertical="center"/>
    </xf>
    <xf numFmtId="0" fontId="58" fillId="0" borderId="0" xfId="0" applyFont="1"/>
    <xf numFmtId="0" fontId="58" fillId="0" borderId="0" xfId="0" applyFont="1" applyAlignment="1">
      <alignment horizontal="center"/>
    </xf>
    <xf numFmtId="41" fontId="56" fillId="0" borderId="7" xfId="3" applyFont="1" applyFill="1" applyBorder="1" applyAlignment="1">
      <alignment vertical="center" wrapText="1"/>
    </xf>
    <xf numFmtId="3" fontId="56" fillId="0" borderId="38" xfId="0" applyNumberFormat="1" applyFont="1" applyBorder="1" applyAlignment="1">
      <alignment vertical="center" wrapText="1"/>
    </xf>
    <xf numFmtId="0" fontId="56" fillId="0" borderId="44" xfId="0" applyFont="1" applyBorder="1" applyAlignment="1">
      <alignment vertical="center" wrapText="1"/>
    </xf>
    <xf numFmtId="3" fontId="56" fillId="0" borderId="3" xfId="0" applyNumberFormat="1" applyFont="1" applyBorder="1" applyAlignment="1">
      <alignment vertical="center" wrapText="1"/>
    </xf>
    <xf numFmtId="0" fontId="21" fillId="0" borderId="0" xfId="0" applyFont="1" applyAlignment="1">
      <alignment horizontal="center"/>
    </xf>
    <xf numFmtId="0" fontId="21" fillId="0" borderId="0" xfId="0" applyFont="1"/>
    <xf numFmtId="41" fontId="56" fillId="0" borderId="22" xfId="3" applyFont="1" applyFill="1" applyBorder="1" applyAlignment="1">
      <alignment vertical="center" wrapText="1"/>
    </xf>
    <xf numFmtId="3" fontId="58" fillId="0" borderId="18" xfId="0" applyNumberFormat="1" applyFont="1" applyBorder="1" applyAlignment="1">
      <alignment vertical="center" wrapText="1"/>
    </xf>
    <xf numFmtId="0" fontId="56" fillId="0" borderId="23" xfId="0" applyFont="1" applyBorder="1" applyAlignment="1">
      <alignment vertical="center" wrapText="1"/>
    </xf>
    <xf numFmtId="3" fontId="58" fillId="0" borderId="28" xfId="0" applyNumberFormat="1" applyFont="1" applyBorder="1" applyAlignment="1">
      <alignment vertical="center" wrapText="1"/>
    </xf>
    <xf numFmtId="41" fontId="56" fillId="0" borderId="15" xfId="3" applyFont="1" applyFill="1" applyBorder="1" applyAlignment="1">
      <alignment vertical="center" wrapText="1"/>
    </xf>
    <xf numFmtId="3" fontId="56" fillId="0" borderId="5" xfId="0" applyNumberFormat="1" applyFont="1" applyBorder="1" applyAlignment="1">
      <alignment horizontal="right" vertical="center" wrapText="1"/>
    </xf>
    <xf numFmtId="0" fontId="56" fillId="0" borderId="0" xfId="0" applyFont="1" applyAlignment="1">
      <alignment vertical="center" wrapText="1"/>
    </xf>
    <xf numFmtId="3" fontId="56" fillId="0" borderId="51" xfId="0" applyNumberFormat="1" applyFont="1" applyBorder="1" applyAlignment="1">
      <alignment horizontal="right" vertical="center" wrapText="1"/>
    </xf>
    <xf numFmtId="3" fontId="58" fillId="0" borderId="5" xfId="0" applyNumberFormat="1" applyFont="1" applyBorder="1" applyAlignment="1">
      <alignment horizontal="right" vertical="center" wrapText="1"/>
    </xf>
    <xf numFmtId="3" fontId="58" fillId="0" borderId="1" xfId="0" applyNumberFormat="1" applyFont="1" applyBorder="1" applyAlignment="1">
      <alignment horizontal="right" vertical="center" wrapText="1"/>
    </xf>
    <xf numFmtId="41" fontId="58" fillId="0" borderId="15" xfId="3" applyFont="1" applyFill="1" applyBorder="1" applyAlignment="1">
      <alignment vertical="center" wrapText="1"/>
    </xf>
    <xf numFmtId="0" fontId="58" fillId="0" borderId="0" xfId="0" applyFont="1" applyAlignment="1">
      <alignment vertical="center" wrapText="1"/>
    </xf>
    <xf numFmtId="3" fontId="58" fillId="0" borderId="51" xfId="0" applyNumberFormat="1" applyFont="1" applyBorder="1" applyAlignment="1">
      <alignment horizontal="right" vertical="center" wrapText="1"/>
    </xf>
    <xf numFmtId="3" fontId="58" fillId="0" borderId="5" xfId="0" applyNumberFormat="1" applyFont="1" applyBorder="1" applyAlignment="1">
      <alignment vertical="center" wrapText="1"/>
    </xf>
    <xf numFmtId="3" fontId="58" fillId="0" borderId="1" xfId="0" applyNumberFormat="1" applyFont="1" applyBorder="1" applyAlignment="1">
      <alignment vertical="center" wrapText="1"/>
    </xf>
    <xf numFmtId="3" fontId="56" fillId="0" borderId="5" xfId="0" applyNumberFormat="1" applyFont="1" applyBorder="1" applyAlignment="1">
      <alignment vertical="center" wrapText="1"/>
    </xf>
    <xf numFmtId="3" fontId="56" fillId="0" borderId="51" xfId="0" applyNumberFormat="1" applyFont="1" applyBorder="1" applyAlignment="1">
      <alignment vertical="center" wrapText="1"/>
    </xf>
    <xf numFmtId="3" fontId="56" fillId="0" borderId="1" xfId="0" applyNumberFormat="1" applyFont="1" applyBorder="1" applyAlignment="1">
      <alignment horizontal="right" vertical="center" wrapText="1"/>
    </xf>
    <xf numFmtId="3" fontId="58" fillId="0" borderId="0" xfId="0" applyNumberFormat="1" applyFont="1" applyAlignment="1">
      <alignment horizontal="center"/>
    </xf>
    <xf numFmtId="0" fontId="56" fillId="0" borderId="5" xfId="0" applyFont="1" applyBorder="1" applyAlignment="1">
      <alignment vertical="center" wrapText="1"/>
    </xf>
    <xf numFmtId="3" fontId="56" fillId="0" borderId="27" xfId="0" applyNumberFormat="1" applyFont="1" applyBorder="1" applyAlignment="1">
      <alignment vertical="center" wrapText="1"/>
    </xf>
    <xf numFmtId="0" fontId="58" fillId="0" borderId="5" xfId="0" applyFont="1" applyBorder="1" applyAlignment="1">
      <alignment vertical="center" wrapText="1"/>
    </xf>
    <xf numFmtId="3" fontId="58" fillId="0" borderId="27" xfId="0" applyNumberFormat="1" applyFont="1" applyBorder="1" applyAlignment="1">
      <alignment horizontal="right" vertical="center" wrapText="1"/>
    </xf>
    <xf numFmtId="41" fontId="56" fillId="0" borderId="0" xfId="3" applyFont="1" applyFill="1" applyBorder="1" applyAlignment="1">
      <alignment vertical="center" wrapText="1"/>
    </xf>
    <xf numFmtId="3" fontId="61" fillId="0" borderId="6" xfId="0" applyNumberFormat="1" applyFont="1" applyBorder="1" applyAlignment="1">
      <alignment horizontal="right" vertical="center" wrapText="1"/>
    </xf>
    <xf numFmtId="3" fontId="58" fillId="0" borderId="29" xfId="0" applyNumberFormat="1" applyFont="1" applyBorder="1" applyAlignment="1">
      <alignment horizontal="right" vertical="center" wrapText="1"/>
    </xf>
    <xf numFmtId="41" fontId="56" fillId="0" borderId="26" xfId="3" applyFont="1" applyFill="1" applyBorder="1" applyAlignment="1">
      <alignment horizontal="left" vertical="center" wrapText="1"/>
    </xf>
    <xf numFmtId="3" fontId="56" fillId="0" borderId="13" xfId="0" applyNumberFormat="1" applyFont="1" applyBorder="1" applyAlignment="1">
      <alignment horizontal="right" vertical="center" wrapText="1"/>
    </xf>
    <xf numFmtId="0" fontId="56" fillId="0" borderId="13" xfId="0" applyFont="1" applyBorder="1" applyAlignment="1">
      <alignment horizontal="center" vertical="center" wrapText="1"/>
    </xf>
    <xf numFmtId="3" fontId="56" fillId="0" borderId="28" xfId="0" applyNumberFormat="1" applyFont="1" applyBorder="1" applyAlignment="1">
      <alignment horizontal="right" vertical="center" wrapText="1"/>
    </xf>
    <xf numFmtId="3" fontId="61" fillId="0" borderId="0" xfId="0" applyNumberFormat="1" applyFont="1" applyAlignment="1">
      <alignment horizontal="center"/>
    </xf>
    <xf numFmtId="3" fontId="0" fillId="0" borderId="0" xfId="0" applyNumberFormat="1"/>
    <xf numFmtId="41" fontId="58" fillId="0" borderId="0" xfId="3" applyFont="1" applyFill="1" applyAlignment="1">
      <alignment horizontal="justify" vertical="center"/>
    </xf>
    <xf numFmtId="41" fontId="56" fillId="0" borderId="0" xfId="3" applyFont="1" applyFill="1" applyAlignment="1">
      <alignment horizontal="center" vertical="center"/>
    </xf>
    <xf numFmtId="41" fontId="56" fillId="0" borderId="0" xfId="3" applyFont="1" applyFill="1" applyAlignment="1">
      <alignment horizontal="left" vertical="center"/>
    </xf>
    <xf numFmtId="3" fontId="58" fillId="0" borderId="0" xfId="0" applyNumberFormat="1" applyFont="1"/>
    <xf numFmtId="41" fontId="58" fillId="0" borderId="0" xfId="3" applyFont="1" applyFill="1" applyAlignment="1">
      <alignment horizontal="left" vertical="center"/>
    </xf>
    <xf numFmtId="3" fontId="58" fillId="0" borderId="0" xfId="0" applyNumberFormat="1" applyFont="1" applyAlignment="1">
      <alignment horizontal="center" vertical="center"/>
    </xf>
    <xf numFmtId="0" fontId="58" fillId="0" borderId="0" xfId="0" applyFont="1" applyAlignment="1">
      <alignment horizontal="center" vertical="center"/>
    </xf>
    <xf numFmtId="0" fontId="29" fillId="2" borderId="0" xfId="0" applyFont="1" applyFill="1" applyAlignment="1">
      <alignment horizontal="left" wrapText="1"/>
    </xf>
    <xf numFmtId="0" fontId="26" fillId="2" borderId="3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31" xfId="0" applyFont="1" applyFill="1" applyBorder="1" applyAlignment="1">
      <alignment horizontal="center" vertical="center" wrapText="1"/>
    </xf>
    <xf numFmtId="0" fontId="52" fillId="2" borderId="35" xfId="0" applyFont="1" applyFill="1" applyBorder="1" applyAlignment="1">
      <alignment horizontal="center" vertical="center"/>
    </xf>
    <xf numFmtId="0" fontId="52" fillId="2" borderId="50" xfId="0" applyFont="1" applyFill="1" applyBorder="1" applyAlignment="1">
      <alignment horizontal="center" vertical="center"/>
    </xf>
    <xf numFmtId="0" fontId="29" fillId="2" borderId="0" xfId="0" applyFont="1" applyFill="1" applyAlignment="1">
      <alignment horizontal="left"/>
    </xf>
    <xf numFmtId="0" fontId="26" fillId="2" borderId="0" xfId="0" applyFont="1" applyFill="1" applyAlignment="1">
      <alignment horizontal="left"/>
    </xf>
    <xf numFmtId="0" fontId="51" fillId="2" borderId="0" xfId="0" applyFont="1" applyFill="1" applyAlignment="1">
      <alignment horizontal="center"/>
    </xf>
    <xf numFmtId="0" fontId="26" fillId="2" borderId="0" xfId="0" applyFont="1" applyFill="1" applyAlignment="1">
      <alignment horizontal="center"/>
    </xf>
    <xf numFmtId="0" fontId="35" fillId="2" borderId="0" xfId="0" applyFont="1" applyFill="1" applyAlignment="1">
      <alignment horizontal="center"/>
    </xf>
    <xf numFmtId="0" fontId="29" fillId="2" borderId="0" xfId="0" applyFont="1" applyFill="1" applyAlignment="1">
      <alignment horizontal="left" vertical="center" wrapText="1"/>
    </xf>
    <xf numFmtId="0" fontId="56" fillId="0" borderId="5" xfId="0" applyFont="1" applyBorder="1" applyAlignment="1">
      <alignment horizontal="left" vertical="center" wrapText="1"/>
    </xf>
    <xf numFmtId="3" fontId="56" fillId="0" borderId="5" xfId="0" applyNumberFormat="1" applyFont="1" applyBorder="1" applyAlignment="1">
      <alignment horizontal="right" vertical="center" wrapText="1"/>
    </xf>
    <xf numFmtId="3" fontId="56" fillId="0" borderId="51" xfId="0" applyNumberFormat="1" applyFont="1" applyBorder="1" applyAlignment="1">
      <alignment horizontal="right" vertical="center" wrapText="1"/>
    </xf>
    <xf numFmtId="0" fontId="58" fillId="0" borderId="5" xfId="0" applyFont="1" applyBorder="1" applyAlignment="1">
      <alignment horizontal="left" vertical="center" wrapText="1"/>
    </xf>
    <xf numFmtId="3" fontId="58" fillId="0" borderId="5" xfId="0" applyNumberFormat="1" applyFont="1" applyBorder="1" applyAlignment="1">
      <alignment horizontal="right" vertical="center" wrapText="1"/>
    </xf>
    <xf numFmtId="3" fontId="58" fillId="0" borderId="51" xfId="0" applyNumberFormat="1" applyFont="1" applyBorder="1" applyAlignment="1">
      <alignment horizontal="right" vertical="center" wrapText="1"/>
    </xf>
    <xf numFmtId="41" fontId="29" fillId="2" borderId="0" xfId="3" applyFont="1" applyFill="1" applyAlignment="1">
      <alignment horizontal="center" vertical="center"/>
    </xf>
    <xf numFmtId="41" fontId="29" fillId="2" borderId="4" xfId="3" applyFont="1" applyFill="1" applyBorder="1" applyAlignment="1">
      <alignment vertical="center" wrapText="1"/>
    </xf>
    <xf numFmtId="41" fontId="29" fillId="2" borderId="6" xfId="3" applyFont="1" applyFill="1" applyBorder="1" applyAlignment="1">
      <alignment vertical="center" wrapText="1"/>
    </xf>
    <xf numFmtId="3" fontId="26" fillId="2" borderId="4"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41" fontId="36" fillId="2" borderId="0" xfId="3" applyFont="1" applyFill="1" applyAlignment="1">
      <alignment horizontal="center" vertical="center"/>
    </xf>
    <xf numFmtId="41" fontId="26" fillId="2" borderId="0" xfId="3" applyFont="1" applyFill="1" applyAlignment="1">
      <alignment horizontal="center"/>
    </xf>
    <xf numFmtId="0" fontId="35" fillId="2" borderId="0" xfId="0" applyFont="1" applyFill="1" applyAlignment="1">
      <alignment vertical="top" wrapText="1"/>
    </xf>
    <xf numFmtId="0" fontId="35" fillId="2" borderId="1" xfId="0" applyFont="1" applyFill="1" applyBorder="1" applyAlignment="1">
      <alignment vertical="top" wrapText="1"/>
    </xf>
    <xf numFmtId="0" fontId="37" fillId="2" borderId="45" xfId="0" applyFont="1" applyFill="1" applyBorder="1" applyAlignment="1">
      <alignment horizontal="center" vertical="top" wrapText="1"/>
    </xf>
    <xf numFmtId="0" fontId="37" fillId="2" borderId="20" xfId="0" applyFont="1" applyFill="1" applyBorder="1" applyAlignment="1">
      <alignment horizontal="center" vertical="top" wrapText="1"/>
    </xf>
    <xf numFmtId="0" fontId="37" fillId="2" borderId="4"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25" xfId="0" applyFont="1" applyFill="1" applyBorder="1" applyAlignment="1">
      <alignment horizontal="center" vertical="center" wrapText="1"/>
    </xf>
    <xf numFmtId="0" fontId="37" fillId="2" borderId="49" xfId="0" applyFont="1" applyFill="1" applyBorder="1" applyAlignment="1">
      <alignment horizontal="center" vertical="center" wrapText="1"/>
    </xf>
    <xf numFmtId="0" fontId="37" fillId="2" borderId="46" xfId="0" applyFont="1" applyFill="1" applyBorder="1" applyAlignment="1">
      <alignment horizontal="center" vertical="center" wrapText="1"/>
    </xf>
    <xf numFmtId="41" fontId="51" fillId="2" borderId="0" xfId="3" applyFont="1" applyFill="1" applyAlignment="1">
      <alignment horizontal="center" vertical="center"/>
    </xf>
    <xf numFmtId="41" fontId="35" fillId="2" borderId="0" xfId="3" applyFont="1" applyFill="1" applyAlignment="1">
      <alignment horizontal="center" vertical="center"/>
    </xf>
    <xf numFmtId="41" fontId="37" fillId="2" borderId="47" xfId="3" applyFont="1" applyFill="1" applyBorder="1" applyAlignment="1">
      <alignment horizontal="center" vertical="center" wrapText="1"/>
    </xf>
    <xf numFmtId="41" fontId="37" fillId="2" borderId="48" xfId="3" applyFont="1" applyFill="1" applyBorder="1" applyAlignment="1">
      <alignment horizontal="center" vertical="center" wrapText="1"/>
    </xf>
    <xf numFmtId="41" fontId="37" fillId="2" borderId="37" xfId="3" applyFont="1" applyFill="1" applyBorder="1" applyAlignment="1">
      <alignment horizontal="center" vertical="center" wrapText="1"/>
    </xf>
    <xf numFmtId="41" fontId="37" fillId="2" borderId="21" xfId="3" applyFont="1" applyFill="1" applyBorder="1" applyAlignment="1">
      <alignment horizontal="center" vertical="center" wrapText="1"/>
    </xf>
    <xf numFmtId="0" fontId="37" fillId="2" borderId="45" xfId="0" applyFont="1" applyFill="1" applyBorder="1" applyAlignment="1">
      <alignment horizontal="center" vertical="center" wrapText="1"/>
    </xf>
    <xf numFmtId="3" fontId="37" fillId="2" borderId="4" xfId="0" applyNumberFormat="1" applyFont="1" applyFill="1" applyBorder="1" applyAlignment="1">
      <alignment horizontal="center" vertical="center" wrapText="1"/>
    </xf>
    <xf numFmtId="3" fontId="37" fillId="2" borderId="6" xfId="0" applyNumberFormat="1" applyFont="1" applyFill="1" applyBorder="1" applyAlignment="1">
      <alignment horizontal="center" vertical="center" wrapText="1"/>
    </xf>
    <xf numFmtId="0" fontId="37" fillId="2" borderId="40" xfId="0" applyFont="1" applyFill="1" applyBorder="1" applyAlignment="1">
      <alignment horizontal="center" vertical="center" wrapText="1"/>
    </xf>
    <xf numFmtId="0" fontId="37" fillId="2" borderId="42" xfId="0" applyFont="1" applyFill="1" applyBorder="1" applyAlignment="1">
      <alignment horizontal="center" vertical="center" wrapText="1"/>
    </xf>
    <xf numFmtId="41" fontId="26" fillId="2" borderId="0" xfId="3" applyFont="1" applyFill="1" applyAlignment="1">
      <alignment horizontal="center" vertical="center"/>
    </xf>
    <xf numFmtId="3" fontId="9" fillId="0" borderId="0" xfId="0" applyNumberFormat="1" applyFont="1" applyAlignment="1">
      <alignment horizontal="left"/>
    </xf>
    <xf numFmtId="41" fontId="35" fillId="2" borderId="37" xfId="3" applyFont="1" applyFill="1" applyBorder="1" applyAlignment="1">
      <alignment horizontal="center"/>
    </xf>
    <xf numFmtId="41" fontId="35" fillId="2" borderId="21" xfId="3" applyFont="1" applyFill="1" applyBorder="1" applyAlignment="1">
      <alignment horizontal="center"/>
    </xf>
    <xf numFmtId="0" fontId="26" fillId="2" borderId="2" xfId="0" applyFont="1" applyFill="1" applyBorder="1" applyAlignment="1">
      <alignment horizontal="center" vertical="center" wrapText="1"/>
    </xf>
    <xf numFmtId="0" fontId="27" fillId="2" borderId="0" xfId="0" applyFont="1" applyFill="1" applyAlignment="1">
      <alignment horizontal="left" wrapText="1"/>
    </xf>
    <xf numFmtId="0" fontId="47" fillId="2" borderId="0" xfId="0" applyFont="1" applyFill="1" applyAlignment="1">
      <alignment horizontal="left"/>
    </xf>
    <xf numFmtId="0" fontId="14" fillId="2" borderId="8" xfId="0" applyFont="1" applyFill="1" applyBorder="1" applyAlignment="1">
      <alignment horizontal="center"/>
    </xf>
    <xf numFmtId="0" fontId="14" fillId="2" borderId="11" xfId="0" applyFont="1" applyFill="1" applyBorder="1" applyAlignment="1">
      <alignment horizontal="center"/>
    </xf>
    <xf numFmtId="0" fontId="14" fillId="2" borderId="9" xfId="0" applyFont="1" applyFill="1" applyBorder="1" applyAlignment="1">
      <alignment horizontal="center" wrapText="1"/>
    </xf>
    <xf numFmtId="0" fontId="14" fillId="2" borderId="2" xfId="0" applyFont="1" applyFill="1" applyBorder="1" applyAlignment="1">
      <alignment horizontal="center" wrapText="1"/>
    </xf>
    <xf numFmtId="0" fontId="68" fillId="2" borderId="2" xfId="0" applyFont="1" applyFill="1" applyBorder="1" applyAlignment="1">
      <alignment horizontal="center" vertical="center" wrapText="1"/>
    </xf>
    <xf numFmtId="0" fontId="65" fillId="0" borderId="42" xfId="0" applyFont="1" applyBorder="1" applyAlignment="1">
      <alignment horizontal="left" vertical="center"/>
    </xf>
    <xf numFmtId="0" fontId="69" fillId="0" borderId="0" xfId="0" applyFont="1" applyAlignment="1">
      <alignment horizontal="left" vertical="center" wrapText="1"/>
    </xf>
    <xf numFmtId="0" fontId="66" fillId="2" borderId="33" xfId="0" applyFont="1" applyFill="1" applyBorder="1" applyAlignment="1">
      <alignment horizontal="center" wrapText="1"/>
    </xf>
    <xf numFmtId="0" fontId="66" fillId="2" borderId="31" xfId="0" applyFont="1" applyFill="1" applyBorder="1" applyAlignment="1">
      <alignment horizontal="center" wrapText="1"/>
    </xf>
    <xf numFmtId="0" fontId="65" fillId="0" borderId="33" xfId="0" applyFont="1" applyBorder="1" applyAlignment="1">
      <alignment horizontal="left"/>
    </xf>
    <xf numFmtId="0" fontId="65" fillId="0" borderId="31" xfId="0" applyFont="1" applyBorder="1" applyAlignment="1">
      <alignment horizontal="left"/>
    </xf>
    <xf numFmtId="0" fontId="27" fillId="0" borderId="0" xfId="0" applyFont="1" applyAlignment="1">
      <alignment horizontal="left" wrapText="1"/>
    </xf>
    <xf numFmtId="0" fontId="14" fillId="2" borderId="10" xfId="0" applyFont="1" applyFill="1" applyBorder="1" applyAlignment="1">
      <alignment horizontal="center" wrapText="1"/>
    </xf>
    <xf numFmtId="0" fontId="14" fillId="2" borderId="25" xfId="0" applyFont="1" applyFill="1" applyBorder="1" applyAlignment="1">
      <alignment horizontal="center" wrapText="1"/>
    </xf>
    <xf numFmtId="0" fontId="39" fillId="2" borderId="0" xfId="0" applyFont="1" applyFill="1" applyAlignment="1">
      <alignment horizontal="left" wrapText="1"/>
    </xf>
    <xf numFmtId="0" fontId="28" fillId="2" borderId="0" xfId="0" applyFont="1" applyFill="1" applyAlignment="1">
      <alignment horizontal="left"/>
    </xf>
    <xf numFmtId="0" fontId="11" fillId="0" borderId="0" xfId="0" applyFont="1" applyAlignment="1">
      <alignment horizontal="left" wrapText="1"/>
    </xf>
    <xf numFmtId="0" fontId="27" fillId="2" borderId="0" xfId="0" applyFont="1" applyFill="1" applyAlignment="1">
      <alignment horizontal="left" vertical="center" wrapText="1"/>
    </xf>
    <xf numFmtId="0" fontId="53" fillId="2" borderId="0" xfId="0" applyFont="1" applyFill="1" applyAlignment="1">
      <alignment horizontal="left" vertical="center" wrapText="1"/>
    </xf>
    <xf numFmtId="0" fontId="45" fillId="2" borderId="0" xfId="0" applyFont="1" applyFill="1" applyAlignment="1">
      <alignment horizontal="left" wrapText="1"/>
    </xf>
    <xf numFmtId="41" fontId="44" fillId="2" borderId="2" xfId="0" applyNumberFormat="1" applyFont="1" applyFill="1" applyBorder="1" applyAlignment="1">
      <alignment horizontal="right"/>
    </xf>
  </cellXfs>
  <cellStyles count="19">
    <cellStyle name="Excel Built-in Normal" xfId="10" xr:uid="{7BB7493C-756B-43DD-8D98-1E6E88F78945}"/>
    <cellStyle name="Hipervínculo" xfId="1" builtinId="8"/>
    <cellStyle name="Hipervínculo 2" xfId="16" xr:uid="{ED3A650B-9807-4AC9-8D3F-D44E28160964}"/>
    <cellStyle name="Millares" xfId="2" builtinId="3"/>
    <cellStyle name="Millares [0]" xfId="3" builtinId="6"/>
    <cellStyle name="Millares [0] 2" xfId="4" xr:uid="{00000000-0005-0000-0000-000003000000}"/>
    <cellStyle name="Millares [0] 3" xfId="12" xr:uid="{14459974-30EF-4A20-A537-E8FB2745AEA8}"/>
    <cellStyle name="Millares [0] 4" xfId="18" xr:uid="{54011045-EF63-4EAF-8A0F-A4D4539F06D1}"/>
    <cellStyle name="Millares 2" xfId="13" xr:uid="{B460DA62-408E-47E6-BE28-087D42D2965B}"/>
    <cellStyle name="Millares 3" xfId="14" xr:uid="{F7BD4BEC-F1E1-4D3B-8C0D-CA7242016AC7}"/>
    <cellStyle name="Millares 4" xfId="11" xr:uid="{364F6684-5D7A-4BD9-A545-FA901F2688E3}"/>
    <cellStyle name="Normal" xfId="0" builtinId="0"/>
    <cellStyle name="Normal 17 2" xfId="5" xr:uid="{00000000-0005-0000-0000-000005000000}"/>
    <cellStyle name="Normal 2" xfId="15" xr:uid="{120E18B8-135A-4BAC-8B29-CBCE5DE67FB0}"/>
    <cellStyle name="Normal 3" xfId="17" xr:uid="{4D00C53C-09A9-4773-B83E-01768956B82C}"/>
    <cellStyle name="Normal 6" xfId="6" xr:uid="{00000000-0005-0000-0000-000006000000}"/>
    <cellStyle name="Normal 7" xfId="7" xr:uid="{00000000-0005-0000-0000-000007000000}"/>
    <cellStyle name="Normal 9" xfId="8" xr:uid="{00000000-0005-0000-0000-000008000000}"/>
    <cellStyle name="Porcentaje" xfId="9"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N86"/>
  <sheetViews>
    <sheetView tabSelected="1" topLeftCell="A70" zoomScale="90" zoomScaleNormal="90" zoomScaleSheetLayoutView="80" workbookViewId="0">
      <selection activeCell="A16" sqref="A16"/>
    </sheetView>
  </sheetViews>
  <sheetFormatPr baseColWidth="10" defaultColWidth="11.42578125" defaultRowHeight="11.25" x14ac:dyDescent="0.2"/>
  <cols>
    <col min="1" max="1" width="28.85546875" style="22" customWidth="1"/>
    <col min="2" max="2" width="49" style="22" customWidth="1"/>
    <col min="3" max="3" width="19.28515625" style="16" customWidth="1"/>
    <col min="4" max="4" width="26.140625" style="16" customWidth="1"/>
    <col min="5" max="5" width="17" style="16" customWidth="1"/>
    <col min="6" max="6" width="14.28515625" style="16" customWidth="1"/>
    <col min="7" max="8" width="11.5703125" style="16" customWidth="1"/>
    <col min="9" max="9" width="15.7109375" style="16" customWidth="1"/>
    <col min="10" max="10" width="15.85546875" style="16" customWidth="1"/>
    <col min="11" max="14" width="11.5703125" style="17" customWidth="1"/>
    <col min="15" max="16384" width="11.42578125" style="18"/>
  </cols>
  <sheetData>
    <row r="2" spans="1:14" ht="22.5" customHeight="1" x14ac:dyDescent="0.2">
      <c r="A2" s="313" t="s">
        <v>321</v>
      </c>
      <c r="B2" s="313"/>
      <c r="C2" s="313"/>
      <c r="D2" s="313"/>
      <c r="E2" s="313"/>
      <c r="F2" s="313"/>
      <c r="G2" s="313"/>
      <c r="H2" s="313"/>
      <c r="I2" s="313"/>
    </row>
    <row r="3" spans="1:14" ht="17.25" customHeight="1" x14ac:dyDescent="0.2">
      <c r="A3" s="314" t="s">
        <v>0</v>
      </c>
      <c r="B3" s="314"/>
      <c r="C3" s="314"/>
      <c r="D3" s="314"/>
      <c r="E3" s="314"/>
      <c r="F3" s="314"/>
      <c r="G3" s="314"/>
      <c r="H3" s="314"/>
      <c r="I3" s="314"/>
    </row>
    <row r="4" spans="1:14" ht="20.25" customHeight="1" x14ac:dyDescent="0.2">
      <c r="A4" s="315" t="s">
        <v>518</v>
      </c>
      <c r="B4" s="315"/>
      <c r="C4" s="315"/>
      <c r="D4" s="315"/>
      <c r="E4" s="315"/>
      <c r="F4" s="315"/>
      <c r="G4" s="315"/>
      <c r="H4" s="315"/>
      <c r="I4" s="315"/>
    </row>
    <row r="6" spans="1:14" ht="14.25" x14ac:dyDescent="0.2">
      <c r="A6" s="23" t="s">
        <v>1</v>
      </c>
      <c r="B6" s="178" t="s">
        <v>2</v>
      </c>
    </row>
    <row r="7" spans="1:14" s="176" customFormat="1" ht="18" customHeight="1" x14ac:dyDescent="0.25">
      <c r="A7" s="173" t="s">
        <v>323</v>
      </c>
      <c r="B7" s="174"/>
      <c r="C7" s="175"/>
      <c r="D7" s="175"/>
      <c r="E7" s="175"/>
      <c r="F7" s="175"/>
      <c r="G7" s="175"/>
      <c r="H7" s="175"/>
      <c r="I7" s="175"/>
      <c r="J7" s="175"/>
      <c r="K7" s="177"/>
      <c r="L7" s="177"/>
      <c r="M7" s="177"/>
      <c r="N7" s="177"/>
    </row>
    <row r="8" spans="1:14" x14ac:dyDescent="0.2">
      <c r="A8" s="23" t="s">
        <v>324</v>
      </c>
    </row>
    <row r="9" spans="1:14" x14ac:dyDescent="0.2">
      <c r="A9" s="22" t="s">
        <v>540</v>
      </c>
    </row>
    <row r="10" spans="1:14" x14ac:dyDescent="0.2">
      <c r="A10" s="22" t="s">
        <v>545</v>
      </c>
    </row>
    <row r="11" spans="1:14" x14ac:dyDescent="0.2">
      <c r="A11" s="22" t="s">
        <v>542</v>
      </c>
    </row>
    <row r="12" spans="1:14" x14ac:dyDescent="0.2">
      <c r="A12" s="22" t="s">
        <v>218</v>
      </c>
    </row>
    <row r="13" spans="1:14" ht="15" x14ac:dyDescent="0.25">
      <c r="A13" s="22" t="s">
        <v>544</v>
      </c>
      <c r="B13" s="123"/>
    </row>
    <row r="14" spans="1:14" x14ac:dyDescent="0.2">
      <c r="A14" s="22" t="s">
        <v>543</v>
      </c>
      <c r="B14" s="19"/>
    </row>
    <row r="15" spans="1:14" x14ac:dyDescent="0.2">
      <c r="A15" s="20" t="s">
        <v>546</v>
      </c>
      <c r="C15" s="20"/>
    </row>
    <row r="17" spans="1:14" s="176" customFormat="1" ht="17.25" customHeight="1" x14ac:dyDescent="0.25">
      <c r="A17" s="173" t="s">
        <v>3</v>
      </c>
      <c r="B17" s="173"/>
      <c r="C17" s="175"/>
      <c r="D17" s="175"/>
      <c r="J17" s="177"/>
      <c r="K17" s="177"/>
      <c r="L17" s="177"/>
      <c r="M17" s="177"/>
      <c r="N17" s="177"/>
    </row>
    <row r="18" spans="1:14" x14ac:dyDescent="0.2">
      <c r="A18" s="22" t="s">
        <v>4</v>
      </c>
      <c r="B18" s="305" t="s">
        <v>325</v>
      </c>
      <c r="C18" s="305"/>
      <c r="D18" s="22"/>
      <c r="E18" s="18"/>
      <c r="F18" s="18"/>
      <c r="G18" s="18"/>
      <c r="H18" s="18"/>
      <c r="I18" s="18"/>
      <c r="J18" s="17"/>
    </row>
    <row r="19" spans="1:14" x14ac:dyDescent="0.2">
      <c r="A19" s="22" t="s">
        <v>5</v>
      </c>
      <c r="B19" s="316" t="s">
        <v>326</v>
      </c>
      <c r="C19" s="316"/>
      <c r="D19" s="316"/>
      <c r="E19" s="18"/>
      <c r="F19" s="18"/>
      <c r="G19" s="18"/>
      <c r="H19" s="18"/>
      <c r="I19" s="18"/>
      <c r="J19" s="17"/>
    </row>
    <row r="21" spans="1:14" ht="12" thickBot="1" x14ac:dyDescent="0.25">
      <c r="A21" s="23" t="s">
        <v>6</v>
      </c>
      <c r="B21" s="23" t="s">
        <v>7</v>
      </c>
    </row>
    <row r="22" spans="1:14" ht="12" thickBot="1" x14ac:dyDescent="0.25">
      <c r="A22" s="39"/>
      <c r="B22" s="21"/>
    </row>
    <row r="23" spans="1:14" x14ac:dyDescent="0.2">
      <c r="A23" s="39" t="s">
        <v>8</v>
      </c>
      <c r="B23" s="96" t="s">
        <v>9</v>
      </c>
    </row>
    <row r="24" spans="1:14" x14ac:dyDescent="0.2">
      <c r="A24" s="183" t="s">
        <v>10</v>
      </c>
      <c r="B24" s="97"/>
    </row>
    <row r="25" spans="1:14" x14ac:dyDescent="0.2">
      <c r="A25" s="44" t="s">
        <v>11</v>
      </c>
      <c r="B25" s="97" t="s">
        <v>327</v>
      </c>
    </row>
    <row r="26" spans="1:14" x14ac:dyDescent="0.2">
      <c r="A26" s="44" t="s">
        <v>12</v>
      </c>
      <c r="B26" s="97" t="s">
        <v>328</v>
      </c>
    </row>
    <row r="27" spans="1:14" x14ac:dyDescent="0.2">
      <c r="A27" s="44" t="s">
        <v>13</v>
      </c>
      <c r="B27" s="97" t="s">
        <v>329</v>
      </c>
    </row>
    <row r="28" spans="1:14" ht="12" thickBot="1" x14ac:dyDescent="0.25">
      <c r="A28" s="45" t="s">
        <v>14</v>
      </c>
      <c r="B28" s="98" t="s">
        <v>330</v>
      </c>
    </row>
    <row r="30" spans="1:14" x14ac:dyDescent="0.2">
      <c r="A30" s="23" t="s">
        <v>15</v>
      </c>
      <c r="B30" s="23" t="s">
        <v>16</v>
      </c>
    </row>
    <row r="31" spans="1:14" ht="11.25" customHeight="1" x14ac:dyDescent="0.2">
      <c r="A31" s="305" t="s">
        <v>331</v>
      </c>
      <c r="B31" s="305"/>
      <c r="C31" s="305"/>
      <c r="D31" s="305"/>
      <c r="E31" s="305"/>
      <c r="F31" s="305"/>
    </row>
    <row r="32" spans="1:14" x14ac:dyDescent="0.2">
      <c r="A32" s="22" t="s">
        <v>332</v>
      </c>
    </row>
    <row r="33" spans="1:14" x14ac:dyDescent="0.2">
      <c r="A33" s="22" t="s">
        <v>333</v>
      </c>
    </row>
    <row r="34" spans="1:14" x14ac:dyDescent="0.2">
      <c r="A34" s="22" t="s">
        <v>334</v>
      </c>
    </row>
    <row r="35" spans="1:14" x14ac:dyDescent="0.2">
      <c r="A35" s="22" t="s">
        <v>346</v>
      </c>
    </row>
    <row r="36" spans="1:14" x14ac:dyDescent="0.2">
      <c r="A36" s="22" t="s">
        <v>17</v>
      </c>
    </row>
    <row r="38" spans="1:14" ht="12" thickBot="1" x14ac:dyDescent="0.25">
      <c r="A38" s="23" t="s">
        <v>199</v>
      </c>
    </row>
    <row r="39" spans="1:14" ht="46.5" customHeight="1" x14ac:dyDescent="0.2">
      <c r="A39" s="41" t="s">
        <v>18</v>
      </c>
      <c r="B39" s="42" t="s">
        <v>19</v>
      </c>
      <c r="C39" s="42" t="s">
        <v>20</v>
      </c>
      <c r="D39" s="42" t="s">
        <v>21</v>
      </c>
      <c r="E39" s="42" t="s">
        <v>22</v>
      </c>
      <c r="F39" s="42" t="s">
        <v>23</v>
      </c>
      <c r="G39" s="42" t="s">
        <v>24</v>
      </c>
      <c r="H39" s="42" t="s">
        <v>25</v>
      </c>
      <c r="I39" s="42" t="s">
        <v>26</v>
      </c>
      <c r="J39" s="43" t="s">
        <v>27</v>
      </c>
    </row>
    <row r="40" spans="1:14" ht="14.45" customHeight="1" x14ac:dyDescent="0.2">
      <c r="A40" s="198">
        <v>1</v>
      </c>
      <c r="B40" s="194" t="s">
        <v>335</v>
      </c>
      <c r="C40" s="40">
        <v>1</v>
      </c>
      <c r="D40" s="40" t="s">
        <v>337</v>
      </c>
      <c r="E40" s="194">
        <v>2599</v>
      </c>
      <c r="F40" s="194" t="s">
        <v>28</v>
      </c>
      <c r="G40" s="194" t="s">
        <v>29</v>
      </c>
      <c r="H40" s="194" t="s">
        <v>339</v>
      </c>
      <c r="I40" s="195">
        <v>2599000000</v>
      </c>
      <c r="J40" s="196">
        <v>99.96</v>
      </c>
    </row>
    <row r="41" spans="1:14" ht="14.45" customHeight="1" x14ac:dyDescent="0.2">
      <c r="A41" s="194">
        <v>2</v>
      </c>
      <c r="B41" s="194" t="s">
        <v>336</v>
      </c>
      <c r="C41" s="136">
        <v>1</v>
      </c>
      <c r="D41" s="136" t="s">
        <v>338</v>
      </c>
      <c r="E41" s="194">
        <v>1</v>
      </c>
      <c r="F41" s="194" t="s">
        <v>28</v>
      </c>
      <c r="G41" s="194" t="s">
        <v>29</v>
      </c>
      <c r="H41" s="194" t="s">
        <v>340</v>
      </c>
      <c r="I41" s="193">
        <v>1000000</v>
      </c>
      <c r="J41" s="197">
        <v>0.04</v>
      </c>
    </row>
    <row r="42" spans="1:14" s="186" customFormat="1" ht="14.45" customHeight="1" x14ac:dyDescent="0.2">
      <c r="A42" s="306" t="s">
        <v>308</v>
      </c>
      <c r="B42" s="307"/>
      <c r="C42" s="307"/>
      <c r="D42" s="307"/>
      <c r="E42" s="307"/>
      <c r="F42" s="307"/>
      <c r="G42" s="307"/>
      <c r="H42" s="308"/>
      <c r="I42" s="187">
        <f>SUM(I40:I41)</f>
        <v>2600000000</v>
      </c>
      <c r="J42" s="57">
        <f>SUM(J40:J41)</f>
        <v>100</v>
      </c>
      <c r="K42" s="185"/>
      <c r="L42" s="185"/>
      <c r="M42" s="185"/>
      <c r="N42" s="185"/>
    </row>
    <row r="43" spans="1:14" ht="14.45" customHeight="1" x14ac:dyDescent="0.2">
      <c r="A43" s="184"/>
      <c r="B43" s="184"/>
      <c r="C43" s="135"/>
      <c r="D43" s="135"/>
      <c r="E43" s="184"/>
      <c r="F43" s="184"/>
      <c r="G43" s="184"/>
      <c r="H43" s="184"/>
      <c r="I43" s="199"/>
      <c r="J43" s="184"/>
    </row>
    <row r="44" spans="1:14" x14ac:dyDescent="0.2">
      <c r="A44" s="23"/>
    </row>
    <row r="46" spans="1:14" x14ac:dyDescent="0.2">
      <c r="A46" s="23"/>
    </row>
    <row r="47" spans="1:14" x14ac:dyDescent="0.2">
      <c r="A47" s="23" t="s">
        <v>198</v>
      </c>
      <c r="B47" s="312" t="s">
        <v>30</v>
      </c>
      <c r="C47" s="312"/>
      <c r="D47" s="312"/>
    </row>
    <row r="48" spans="1:14" x14ac:dyDescent="0.2">
      <c r="A48" s="22" t="s">
        <v>31</v>
      </c>
      <c r="B48" s="20" t="s">
        <v>479</v>
      </c>
      <c r="C48" s="20"/>
      <c r="D48" s="20"/>
    </row>
    <row r="49" spans="1:4" x14ac:dyDescent="0.2">
      <c r="A49" s="22" t="s">
        <v>32</v>
      </c>
      <c r="B49" s="311" t="s">
        <v>480</v>
      </c>
      <c r="C49" s="311"/>
      <c r="D49" s="311"/>
    </row>
    <row r="50" spans="1:4" x14ac:dyDescent="0.2">
      <c r="C50" s="22"/>
      <c r="D50" s="22"/>
    </row>
    <row r="52" spans="1:4" x14ac:dyDescent="0.2">
      <c r="A52" s="23" t="s">
        <v>272</v>
      </c>
      <c r="B52" s="23"/>
    </row>
    <row r="53" spans="1:4" ht="12" thickBot="1" x14ac:dyDescent="0.25"/>
    <row r="54" spans="1:4" ht="18.75" customHeight="1" thickBot="1" x14ac:dyDescent="0.25">
      <c r="A54" s="213" t="s">
        <v>263</v>
      </c>
      <c r="B54" s="214" t="s">
        <v>264</v>
      </c>
      <c r="C54" s="135"/>
      <c r="D54" s="135"/>
    </row>
    <row r="55" spans="1:4" ht="18.75" customHeight="1" x14ac:dyDescent="0.2">
      <c r="A55" s="215" t="s">
        <v>335</v>
      </c>
      <c r="B55" s="216" t="s">
        <v>344</v>
      </c>
      <c r="C55" s="135"/>
      <c r="D55" s="135"/>
    </row>
    <row r="56" spans="1:4" ht="18.75" customHeight="1" thickBot="1" x14ac:dyDescent="0.25">
      <c r="A56" s="215" t="s">
        <v>336</v>
      </c>
      <c r="B56" s="216" t="s">
        <v>345</v>
      </c>
      <c r="C56" s="135"/>
      <c r="D56" s="135"/>
    </row>
    <row r="57" spans="1:4" ht="18.75" customHeight="1" thickBot="1" x14ac:dyDescent="0.25">
      <c r="A57" s="213" t="s">
        <v>263</v>
      </c>
      <c r="B57" s="214" t="s">
        <v>265</v>
      </c>
      <c r="C57" s="135"/>
      <c r="D57" s="135"/>
    </row>
    <row r="58" spans="1:4" ht="18.75" customHeight="1" x14ac:dyDescent="0.2">
      <c r="A58" s="239" t="s">
        <v>335</v>
      </c>
      <c r="B58" s="240" t="s">
        <v>481</v>
      </c>
      <c r="C58" s="135"/>
      <c r="D58" s="135"/>
    </row>
    <row r="59" spans="1:4" ht="18.75" customHeight="1" x14ac:dyDescent="0.2">
      <c r="A59" s="215"/>
      <c r="B59" s="219" t="s">
        <v>432</v>
      </c>
      <c r="C59" s="135"/>
      <c r="D59" s="135"/>
    </row>
    <row r="60" spans="1:4" ht="18.75" customHeight="1" thickBot="1" x14ac:dyDescent="0.25">
      <c r="A60" s="215" t="s">
        <v>336</v>
      </c>
      <c r="B60" s="219" t="s">
        <v>427</v>
      </c>
      <c r="C60" s="135"/>
      <c r="D60" s="135"/>
    </row>
    <row r="61" spans="1:4" ht="18.75" customHeight="1" thickBot="1" x14ac:dyDescent="0.25">
      <c r="A61" s="213" t="s">
        <v>263</v>
      </c>
      <c r="B61" s="214" t="s">
        <v>267</v>
      </c>
      <c r="C61" s="135"/>
      <c r="D61" s="135"/>
    </row>
    <row r="62" spans="1:4" ht="18.75" customHeight="1" thickBot="1" x14ac:dyDescent="0.25">
      <c r="A62" s="241" t="s">
        <v>335</v>
      </c>
      <c r="B62" s="242" t="s">
        <v>428</v>
      </c>
      <c r="C62" s="135"/>
      <c r="D62" s="135"/>
    </row>
    <row r="63" spans="1:4" ht="18.75" customHeight="1" thickBot="1" x14ac:dyDescent="0.25">
      <c r="A63" s="217" t="s">
        <v>263</v>
      </c>
      <c r="B63" s="218" t="s">
        <v>268</v>
      </c>
      <c r="C63" s="135"/>
      <c r="D63" s="135"/>
    </row>
    <row r="64" spans="1:4" ht="18.75" customHeight="1" x14ac:dyDescent="0.2">
      <c r="A64" s="215" t="s">
        <v>327</v>
      </c>
      <c r="B64" s="219" t="s">
        <v>11</v>
      </c>
      <c r="C64" s="135"/>
      <c r="D64" s="135"/>
    </row>
    <row r="65" spans="1:6" ht="18.75" customHeight="1" x14ac:dyDescent="0.2">
      <c r="A65" s="215" t="s">
        <v>328</v>
      </c>
      <c r="B65" s="219" t="s">
        <v>269</v>
      </c>
      <c r="C65" s="135"/>
      <c r="D65" s="135"/>
    </row>
    <row r="66" spans="1:6" ht="18.75" customHeight="1" x14ac:dyDescent="0.2">
      <c r="A66" s="215" t="s">
        <v>329</v>
      </c>
      <c r="B66" s="219" t="s">
        <v>13</v>
      </c>
      <c r="C66" s="135"/>
      <c r="D66" s="135"/>
    </row>
    <row r="67" spans="1:6" ht="18.75" customHeight="1" x14ac:dyDescent="0.2">
      <c r="A67" s="215" t="s">
        <v>477</v>
      </c>
      <c r="B67" s="219" t="s">
        <v>478</v>
      </c>
      <c r="C67" s="135"/>
      <c r="D67" s="135"/>
    </row>
    <row r="68" spans="1:6" ht="18.75" customHeight="1" x14ac:dyDescent="0.2">
      <c r="A68" s="215" t="s">
        <v>429</v>
      </c>
      <c r="B68" s="219" t="s">
        <v>430</v>
      </c>
      <c r="C68" s="135"/>
      <c r="D68" s="135"/>
    </row>
    <row r="69" spans="1:6" ht="18.75" customHeight="1" x14ac:dyDescent="0.2">
      <c r="A69" s="215" t="s">
        <v>541</v>
      </c>
      <c r="B69" s="219" t="s">
        <v>431</v>
      </c>
      <c r="C69" s="135"/>
      <c r="D69" s="135"/>
    </row>
    <row r="70" spans="1:6" ht="18.75" customHeight="1" x14ac:dyDescent="0.2">
      <c r="A70" s="215" t="s">
        <v>330</v>
      </c>
      <c r="B70" s="219" t="s">
        <v>270</v>
      </c>
      <c r="C70" s="135"/>
      <c r="D70" s="135"/>
    </row>
    <row r="71" spans="1:6" ht="15.75" thickBot="1" x14ac:dyDescent="0.25">
      <c r="A71" s="215" t="s">
        <v>508</v>
      </c>
      <c r="B71" s="219" t="s">
        <v>507</v>
      </c>
      <c r="C71" s="135"/>
      <c r="D71" s="135"/>
    </row>
    <row r="72" spans="1:6" ht="20.25" customHeight="1" thickBot="1" x14ac:dyDescent="0.25">
      <c r="A72" s="243" t="s">
        <v>263</v>
      </c>
      <c r="B72" s="214" t="s">
        <v>271</v>
      </c>
    </row>
    <row r="73" spans="1:6" ht="15.75" thickBot="1" x14ac:dyDescent="0.25">
      <c r="A73" s="309" t="s">
        <v>266</v>
      </c>
      <c r="B73" s="310"/>
    </row>
    <row r="74" spans="1:6" x14ac:dyDescent="0.2">
      <c r="A74" s="16"/>
      <c r="B74" s="16"/>
    </row>
    <row r="75" spans="1:6" x14ac:dyDescent="0.2">
      <c r="A75" s="16"/>
      <c r="B75" s="16"/>
    </row>
    <row r="76" spans="1:6" x14ac:dyDescent="0.2">
      <c r="A76" s="23" t="s">
        <v>222</v>
      </c>
    </row>
    <row r="77" spans="1:6" ht="12" thickBot="1" x14ac:dyDescent="0.25"/>
    <row r="78" spans="1:6" ht="42" x14ac:dyDescent="0.2">
      <c r="A78" s="209" t="s">
        <v>18</v>
      </c>
      <c r="B78" s="42" t="s">
        <v>33</v>
      </c>
      <c r="C78" s="42" t="s">
        <v>34</v>
      </c>
      <c r="D78" s="42" t="s">
        <v>309</v>
      </c>
      <c r="E78" s="42" t="s">
        <v>35</v>
      </c>
      <c r="F78" s="43" t="s">
        <v>36</v>
      </c>
    </row>
    <row r="79" spans="1:6" x14ac:dyDescent="0.2">
      <c r="A79" s="44">
        <v>1</v>
      </c>
      <c r="B79" s="210" t="s">
        <v>335</v>
      </c>
      <c r="C79" s="40"/>
      <c r="D79" s="211">
        <v>1000000</v>
      </c>
      <c r="E79" s="40">
        <v>99.96</v>
      </c>
      <c r="F79" s="212">
        <v>2599000000</v>
      </c>
    </row>
    <row r="80" spans="1:6" x14ac:dyDescent="0.2">
      <c r="A80" s="44">
        <v>2</v>
      </c>
      <c r="B80" s="210" t="s">
        <v>336</v>
      </c>
      <c r="C80" s="40"/>
      <c r="D80" s="211">
        <v>1000000</v>
      </c>
      <c r="E80" s="40">
        <v>0.04</v>
      </c>
      <c r="F80" s="212">
        <v>1000000</v>
      </c>
    </row>
    <row r="82" spans="1:14" x14ac:dyDescent="0.2">
      <c r="A82" s="23" t="s">
        <v>255</v>
      </c>
    </row>
    <row r="83" spans="1:14" ht="12" thickBot="1" x14ac:dyDescent="0.25"/>
    <row r="84" spans="1:14" ht="31.5" x14ac:dyDescent="0.2">
      <c r="A84" s="41" t="s">
        <v>256</v>
      </c>
      <c r="B84" s="42" t="s">
        <v>273</v>
      </c>
      <c r="C84" s="43" t="s">
        <v>258</v>
      </c>
      <c r="J84" s="17"/>
      <c r="N84" s="18"/>
    </row>
    <row r="85" spans="1:14" x14ac:dyDescent="0.2">
      <c r="A85" s="188" t="s">
        <v>335</v>
      </c>
      <c r="B85" s="40" t="s">
        <v>257</v>
      </c>
      <c r="C85" s="200">
        <v>0.99960000000000004</v>
      </c>
      <c r="J85" s="17"/>
      <c r="N85" s="18"/>
    </row>
    <row r="86" spans="1:14" ht="12" thickBot="1" x14ac:dyDescent="0.25">
      <c r="A86" s="189" t="s">
        <v>336</v>
      </c>
      <c r="B86" s="46" t="s">
        <v>257</v>
      </c>
      <c r="C86" s="201">
        <v>4.0000000000000002E-4</v>
      </c>
    </row>
  </sheetData>
  <mergeCells count="10">
    <mergeCell ref="A2:I2"/>
    <mergeCell ref="A3:I3"/>
    <mergeCell ref="A4:I4"/>
    <mergeCell ref="B18:C18"/>
    <mergeCell ref="B19:D19"/>
    <mergeCell ref="A31:F31"/>
    <mergeCell ref="A42:H42"/>
    <mergeCell ref="A73:B73"/>
    <mergeCell ref="B49:D49"/>
    <mergeCell ref="B47:D47"/>
  </mergeCells>
  <pageMargins left="0.25" right="0.25" top="0.75" bottom="0.75" header="0.3" footer="0.3"/>
  <pageSetup paperSize="9" scale="53"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47"/>
  <sheetViews>
    <sheetView showGridLines="0" topLeftCell="A65" zoomScale="70" zoomScaleNormal="70" zoomScalePageLayoutView="60" workbookViewId="0">
      <selection activeCell="E83" sqref="E83"/>
    </sheetView>
  </sheetViews>
  <sheetFormatPr baseColWidth="10" defaultColWidth="11.42578125" defaultRowHeight="18.75" x14ac:dyDescent="0.3"/>
  <cols>
    <col min="1" max="1" width="93" style="302" bestFit="1" customWidth="1"/>
    <col min="2" max="2" width="19.7109375" style="303" bestFit="1" customWidth="1"/>
    <col min="3" max="3" width="23.28515625" style="303" bestFit="1" customWidth="1"/>
    <col min="4" max="4" width="51.28515625" style="304" customWidth="1"/>
    <col min="5" max="5" width="19.7109375" style="303" bestFit="1" customWidth="1"/>
    <col min="6" max="6" width="23.28515625" style="303" bestFit="1" customWidth="1"/>
    <col min="7" max="7" width="21.85546875" style="259" customWidth="1"/>
    <col min="8" max="8" width="24" style="259" customWidth="1"/>
    <col min="9" max="9" width="26.7109375" style="259" customWidth="1"/>
    <col min="10" max="12" width="11.5703125" style="253" customWidth="1"/>
  </cols>
  <sheetData>
    <row r="2" spans="1:12" ht="21" x14ac:dyDescent="0.35">
      <c r="A2" s="251" t="s">
        <v>321</v>
      </c>
      <c r="B2" s="251"/>
      <c r="C2" s="251"/>
      <c r="D2" s="251"/>
      <c r="E2" s="251"/>
      <c r="F2" s="251"/>
      <c r="G2" s="252"/>
      <c r="H2" s="252"/>
      <c r="I2" s="252"/>
    </row>
    <row r="3" spans="1:12" x14ac:dyDescent="0.3">
      <c r="A3" s="254"/>
      <c r="B3" s="254"/>
      <c r="C3" s="254"/>
      <c r="D3" s="254"/>
      <c r="E3" s="254"/>
      <c r="F3" s="254"/>
      <c r="G3" s="252"/>
      <c r="H3" s="252"/>
      <c r="I3" s="252"/>
    </row>
    <row r="4" spans="1:12" x14ac:dyDescent="0.3">
      <c r="A4" s="237" t="s">
        <v>512</v>
      </c>
      <c r="B4" s="237"/>
      <c r="C4" s="237"/>
      <c r="D4" s="237"/>
      <c r="E4" s="237"/>
      <c r="F4" s="237"/>
      <c r="G4" s="252"/>
      <c r="H4" s="252"/>
      <c r="I4" s="252"/>
    </row>
    <row r="5" spans="1:12" ht="19.5" thickBot="1" x14ac:dyDescent="0.35">
      <c r="A5" s="255" t="s">
        <v>219</v>
      </c>
      <c r="B5" s="256"/>
      <c r="C5" s="256"/>
      <c r="D5" s="257"/>
      <c r="E5" s="256"/>
      <c r="F5" s="256"/>
      <c r="G5" s="258"/>
    </row>
    <row r="6" spans="1:12" s="265" customFormat="1" ht="37.5" x14ac:dyDescent="0.3">
      <c r="A6" s="260" t="s">
        <v>37</v>
      </c>
      <c r="B6" s="261" t="s">
        <v>109</v>
      </c>
      <c r="C6" s="261" t="s">
        <v>214</v>
      </c>
      <c r="D6" s="262" t="s">
        <v>38</v>
      </c>
      <c r="E6" s="261" t="s">
        <v>109</v>
      </c>
      <c r="F6" s="263" t="s">
        <v>214</v>
      </c>
      <c r="G6" s="254"/>
      <c r="H6" s="254"/>
      <c r="I6" s="254"/>
      <c r="J6" s="264"/>
      <c r="K6" s="264"/>
      <c r="L6" s="264"/>
    </row>
    <row r="7" spans="1:12" ht="19.5" thickBot="1" x14ac:dyDescent="0.35">
      <c r="A7" s="266"/>
      <c r="B7" s="267"/>
      <c r="C7" s="267"/>
      <c r="D7" s="268"/>
      <c r="E7" s="267"/>
      <c r="F7" s="269"/>
    </row>
    <row r="8" spans="1:12" x14ac:dyDescent="0.3">
      <c r="A8" s="270" t="s">
        <v>39</v>
      </c>
      <c r="B8" s="271">
        <f>B10+B15+B25</f>
        <v>42430118432.292999</v>
      </c>
      <c r="C8" s="271">
        <f>C10+C15+C25</f>
        <v>17805384549</v>
      </c>
      <c r="D8" s="272" t="s">
        <v>227</v>
      </c>
      <c r="E8" s="271">
        <f>E10+E25+E36</f>
        <v>36709623645.739578</v>
      </c>
      <c r="F8" s="273">
        <f>F10+F25+F36</f>
        <v>13746048679</v>
      </c>
    </row>
    <row r="9" spans="1:12" x14ac:dyDescent="0.3">
      <c r="A9" s="270"/>
      <c r="B9" s="271"/>
      <c r="C9" s="271"/>
      <c r="D9" s="272"/>
      <c r="E9" s="274"/>
      <c r="F9" s="275"/>
    </row>
    <row r="10" spans="1:12" x14ac:dyDescent="0.3">
      <c r="A10" s="270" t="s">
        <v>311</v>
      </c>
      <c r="B10" s="271">
        <f>+B11+B13+B12</f>
        <v>29827659271.4198</v>
      </c>
      <c r="C10" s="271">
        <f>+C11+C13+C12</f>
        <v>15947682016</v>
      </c>
      <c r="D10" s="272" t="s">
        <v>45</v>
      </c>
      <c r="E10" s="271">
        <f>SUM(E11:E16)</f>
        <v>36595522659.090836</v>
      </c>
      <c r="F10" s="273">
        <f>SUM(F11:F16)</f>
        <v>13724638929</v>
      </c>
    </row>
    <row r="11" spans="1:12" x14ac:dyDescent="0.3">
      <c r="A11" s="276" t="s">
        <v>40</v>
      </c>
      <c r="B11" s="274"/>
      <c r="C11" s="274">
        <v>0</v>
      </c>
      <c r="D11" s="277" t="s">
        <v>312</v>
      </c>
      <c r="E11" s="274">
        <v>0</v>
      </c>
      <c r="F11" s="278">
        <v>0</v>
      </c>
    </row>
    <row r="12" spans="1:12" x14ac:dyDescent="0.3">
      <c r="A12" s="276" t="s">
        <v>41</v>
      </c>
      <c r="B12" s="274">
        <v>29827659271.4198</v>
      </c>
      <c r="C12" s="274">
        <v>15947682016</v>
      </c>
      <c r="D12" s="277" t="s">
        <v>250</v>
      </c>
      <c r="E12" s="274">
        <v>36595522659.090836</v>
      </c>
      <c r="F12" s="278">
        <v>13724638929</v>
      </c>
    </row>
    <row r="13" spans="1:12" ht="37.5" customHeight="1" x14ac:dyDescent="0.3">
      <c r="A13" s="276"/>
      <c r="B13" s="274">
        <v>0</v>
      </c>
      <c r="C13" s="274">
        <v>0</v>
      </c>
      <c r="D13" s="320" t="s">
        <v>381</v>
      </c>
      <c r="E13" s="321">
        <v>0</v>
      </c>
      <c r="F13" s="322">
        <v>0</v>
      </c>
    </row>
    <row r="14" spans="1:12" x14ac:dyDescent="0.3">
      <c r="A14" s="276"/>
      <c r="B14" s="274"/>
      <c r="C14" s="274"/>
      <c r="D14" s="320"/>
      <c r="E14" s="321"/>
      <c r="F14" s="322"/>
    </row>
    <row r="15" spans="1:12" ht="37.5" x14ac:dyDescent="0.3">
      <c r="A15" s="270" t="s">
        <v>503</v>
      </c>
      <c r="B15" s="271">
        <f>SUM(B16:B21)</f>
        <v>12602459160.873199</v>
      </c>
      <c r="C15" s="271">
        <f>SUM(C16:C21)</f>
        <v>1833998642</v>
      </c>
      <c r="D15" s="277" t="s">
        <v>313</v>
      </c>
      <c r="E15" s="274">
        <v>0</v>
      </c>
      <c r="F15" s="278">
        <v>0</v>
      </c>
    </row>
    <row r="16" spans="1:12" x14ac:dyDescent="0.3">
      <c r="A16" s="276" t="s">
        <v>440</v>
      </c>
      <c r="B16" s="274">
        <v>1187457440</v>
      </c>
      <c r="C16" s="274">
        <v>240389041</v>
      </c>
      <c r="D16" s="277" t="s">
        <v>46</v>
      </c>
      <c r="E16" s="274">
        <v>0</v>
      </c>
      <c r="F16" s="275">
        <v>0</v>
      </c>
    </row>
    <row r="17" spans="1:6" x14ac:dyDescent="0.3">
      <c r="A17" s="276" t="s">
        <v>517</v>
      </c>
      <c r="B17" s="274">
        <v>10688465260.873199</v>
      </c>
      <c r="C17" s="274">
        <v>1471759520</v>
      </c>
      <c r="D17" s="277"/>
      <c r="E17" s="274"/>
      <c r="F17" s="275"/>
    </row>
    <row r="18" spans="1:6" x14ac:dyDescent="0.3">
      <c r="A18" s="276" t="s">
        <v>485</v>
      </c>
      <c r="B18" s="274">
        <v>726536460</v>
      </c>
      <c r="C18" s="274">
        <v>121850081</v>
      </c>
      <c r="D18" s="272"/>
      <c r="E18" s="274"/>
      <c r="F18" s="275"/>
    </row>
    <row r="19" spans="1:6" x14ac:dyDescent="0.3">
      <c r="A19" s="276" t="s">
        <v>515</v>
      </c>
      <c r="B19" s="274">
        <v>15436193.356376519</v>
      </c>
      <c r="C19" s="274">
        <v>0</v>
      </c>
      <c r="D19" s="272"/>
      <c r="E19" s="274"/>
      <c r="F19" s="275"/>
    </row>
    <row r="20" spans="1:6" x14ac:dyDescent="0.3">
      <c r="A20" s="276" t="s">
        <v>516</v>
      </c>
      <c r="B20" s="274">
        <v>-15436193.356376501</v>
      </c>
      <c r="C20" s="274">
        <v>0</v>
      </c>
      <c r="D20" s="272"/>
      <c r="E20" s="274"/>
      <c r="F20" s="275"/>
    </row>
    <row r="21" spans="1:6" x14ac:dyDescent="0.3">
      <c r="A21" s="276" t="s">
        <v>43</v>
      </c>
      <c r="B21" s="274">
        <v>0</v>
      </c>
      <c r="C21" s="274">
        <v>0</v>
      </c>
      <c r="D21" s="277" t="s">
        <v>228</v>
      </c>
      <c r="E21" s="274"/>
      <c r="F21" s="275"/>
    </row>
    <row r="22" spans="1:6" x14ac:dyDescent="0.3">
      <c r="A22" s="276"/>
      <c r="B22" s="279"/>
      <c r="C22" s="279"/>
      <c r="D22" s="277" t="s">
        <v>47</v>
      </c>
      <c r="E22" s="274"/>
      <c r="F22" s="275"/>
    </row>
    <row r="23" spans="1:6" x14ac:dyDescent="0.3">
      <c r="A23" s="276"/>
      <c r="B23" s="279"/>
      <c r="C23" s="279"/>
      <c r="D23" s="277" t="s">
        <v>48</v>
      </c>
      <c r="E23" s="274" t="s">
        <v>44</v>
      </c>
      <c r="F23" s="275" t="s">
        <v>44</v>
      </c>
    </row>
    <row r="24" spans="1:6" x14ac:dyDescent="0.3">
      <c r="A24" s="276"/>
      <c r="B24" s="279"/>
      <c r="C24" s="279"/>
      <c r="D24" s="277" t="s">
        <v>49</v>
      </c>
      <c r="E24" s="279">
        <v>0</v>
      </c>
      <c r="F24" s="280">
        <v>0</v>
      </c>
    </row>
    <row r="25" spans="1:6" x14ac:dyDescent="0.3">
      <c r="A25" s="270" t="s">
        <v>532</v>
      </c>
      <c r="B25" s="271">
        <f>B26+B28+B30+B31+B32</f>
        <v>0</v>
      </c>
      <c r="C25" s="271">
        <f>SUM(C26:C34)</f>
        <v>23703891</v>
      </c>
      <c r="D25" s="272" t="s">
        <v>535</v>
      </c>
      <c r="E25" s="271">
        <f>SUM(E26:E34)</f>
        <v>114100986.64874619</v>
      </c>
      <c r="F25" s="273">
        <f>SUM(F26:F34)</f>
        <v>21409750</v>
      </c>
    </row>
    <row r="26" spans="1:6" x14ac:dyDescent="0.3">
      <c r="A26" s="276" t="s">
        <v>50</v>
      </c>
      <c r="B26" s="274">
        <v>0</v>
      </c>
      <c r="C26" s="274">
        <v>0</v>
      </c>
      <c r="D26" s="277" t="s">
        <v>53</v>
      </c>
      <c r="E26" s="274">
        <v>56728818.648746192</v>
      </c>
      <c r="F26" s="275">
        <v>0</v>
      </c>
    </row>
    <row r="27" spans="1:6" x14ac:dyDescent="0.3">
      <c r="A27" s="276"/>
      <c r="B27" s="274"/>
      <c r="C27" s="274">
        <v>0</v>
      </c>
      <c r="D27" s="277" t="s">
        <v>54</v>
      </c>
      <c r="E27" s="274"/>
      <c r="F27" s="275"/>
    </row>
    <row r="28" spans="1:6" x14ac:dyDescent="0.3">
      <c r="A28" s="276" t="s">
        <v>442</v>
      </c>
      <c r="B28" s="274">
        <v>0</v>
      </c>
      <c r="C28" s="274">
        <v>0</v>
      </c>
      <c r="D28" s="277" t="s">
        <v>509</v>
      </c>
      <c r="E28" s="274">
        <v>0</v>
      </c>
      <c r="F28" s="275">
        <v>0</v>
      </c>
    </row>
    <row r="29" spans="1:6" x14ac:dyDescent="0.3">
      <c r="A29" s="276"/>
      <c r="B29" s="274"/>
      <c r="C29" s="274"/>
      <c r="D29" s="277" t="s">
        <v>55</v>
      </c>
      <c r="E29" s="274">
        <v>0</v>
      </c>
      <c r="F29" s="275">
        <v>0</v>
      </c>
    </row>
    <row r="30" spans="1:6" x14ac:dyDescent="0.3">
      <c r="A30" s="276"/>
      <c r="B30" s="274">
        <v>0</v>
      </c>
      <c r="C30" s="274">
        <v>0</v>
      </c>
      <c r="D30" s="277" t="s">
        <v>510</v>
      </c>
      <c r="E30" s="274">
        <v>39672168</v>
      </c>
      <c r="F30" s="275">
        <v>4628250</v>
      </c>
    </row>
    <row r="31" spans="1:6" x14ac:dyDescent="0.3">
      <c r="A31" s="270" t="s">
        <v>533</v>
      </c>
      <c r="B31" s="274">
        <v>0</v>
      </c>
      <c r="C31" s="274">
        <v>23573891</v>
      </c>
      <c r="D31" s="277" t="s">
        <v>511</v>
      </c>
      <c r="E31" s="274">
        <v>17700000</v>
      </c>
      <c r="F31" s="278">
        <v>16516500</v>
      </c>
    </row>
    <row r="32" spans="1:6" x14ac:dyDescent="0.3">
      <c r="A32" s="276" t="s">
        <v>531</v>
      </c>
      <c r="B32" s="274">
        <v>0</v>
      </c>
      <c r="C32" s="274">
        <v>130000</v>
      </c>
      <c r="D32" s="277" t="s">
        <v>536</v>
      </c>
      <c r="E32" s="274">
        <v>0</v>
      </c>
      <c r="F32" s="275">
        <v>0</v>
      </c>
    </row>
    <row r="33" spans="1:7" x14ac:dyDescent="0.3">
      <c r="A33" s="276" t="s">
        <v>314</v>
      </c>
      <c r="B33" s="274"/>
      <c r="C33" s="274"/>
      <c r="D33" s="277" t="s">
        <v>66</v>
      </c>
      <c r="E33" s="274">
        <v>0</v>
      </c>
      <c r="F33" s="275">
        <v>265000</v>
      </c>
    </row>
    <row r="34" spans="1:7" x14ac:dyDescent="0.3">
      <c r="A34" s="276" t="s">
        <v>52</v>
      </c>
      <c r="B34" s="274"/>
      <c r="C34" s="274"/>
      <c r="D34" s="277"/>
      <c r="E34" s="279">
        <v>0</v>
      </c>
      <c r="F34" s="280">
        <v>0</v>
      </c>
    </row>
    <row r="35" spans="1:7" x14ac:dyDescent="0.3">
      <c r="A35" s="276"/>
      <c r="B35" s="274"/>
      <c r="C35" s="274"/>
      <c r="D35" s="272"/>
      <c r="E35" s="281"/>
      <c r="F35" s="280"/>
    </row>
    <row r="36" spans="1:7" x14ac:dyDescent="0.3">
      <c r="A36" s="276" t="s">
        <v>200</v>
      </c>
      <c r="B36" s="274"/>
      <c r="C36" s="274"/>
      <c r="D36" s="272" t="s">
        <v>57</v>
      </c>
      <c r="E36" s="281">
        <f>SUM(E37:E39)</f>
        <v>0</v>
      </c>
      <c r="F36" s="282">
        <f>SUM(F37:F39)</f>
        <v>0</v>
      </c>
    </row>
    <row r="37" spans="1:7" x14ac:dyDescent="0.3">
      <c r="A37" s="276" t="s">
        <v>249</v>
      </c>
      <c r="B37" s="274">
        <v>0</v>
      </c>
      <c r="C37" s="274">
        <v>0</v>
      </c>
      <c r="D37" s="277" t="s">
        <v>58</v>
      </c>
      <c r="E37" s="279">
        <v>0</v>
      </c>
      <c r="F37" s="280">
        <v>0</v>
      </c>
    </row>
    <row r="38" spans="1:7" x14ac:dyDescent="0.3">
      <c r="A38" s="270" t="s">
        <v>56</v>
      </c>
      <c r="B38" s="279"/>
      <c r="C38" s="279"/>
      <c r="D38" s="277" t="s">
        <v>201</v>
      </c>
      <c r="E38" s="279">
        <v>0</v>
      </c>
      <c r="F38" s="280">
        <v>0</v>
      </c>
    </row>
    <row r="39" spans="1:7" x14ac:dyDescent="0.3">
      <c r="A39" s="270" t="s">
        <v>315</v>
      </c>
      <c r="B39" s="279"/>
      <c r="C39" s="279"/>
      <c r="D39" s="277" t="s">
        <v>504</v>
      </c>
      <c r="E39" s="279">
        <v>0</v>
      </c>
      <c r="F39" s="280">
        <v>0</v>
      </c>
    </row>
    <row r="40" spans="1:7" x14ac:dyDescent="0.3">
      <c r="A40" s="270"/>
      <c r="B40" s="279"/>
      <c r="C40" s="279"/>
      <c r="D40" s="272"/>
      <c r="E40" s="271"/>
      <c r="F40" s="283"/>
    </row>
    <row r="41" spans="1:7" x14ac:dyDescent="0.3">
      <c r="A41" s="270" t="s">
        <v>59</v>
      </c>
      <c r="B41" s="271">
        <f>+B10+B25+B15</f>
        <v>42430118432.292999</v>
      </c>
      <c r="C41" s="271">
        <f>+C10+C25+C15</f>
        <v>17805384549</v>
      </c>
      <c r="D41" s="272"/>
      <c r="E41" s="271"/>
      <c r="F41" s="283"/>
      <c r="G41" s="284"/>
    </row>
    <row r="42" spans="1:7" x14ac:dyDescent="0.3">
      <c r="A42" s="276"/>
      <c r="B42" s="274"/>
      <c r="C42" s="274"/>
      <c r="D42" s="277"/>
      <c r="E42" s="274"/>
      <c r="F42" s="275"/>
    </row>
    <row r="43" spans="1:7" x14ac:dyDescent="0.3">
      <c r="A43" s="270" t="s">
        <v>60</v>
      </c>
      <c r="B43" s="274"/>
      <c r="C43" s="274"/>
      <c r="D43" s="272" t="s">
        <v>69</v>
      </c>
      <c r="E43" s="281">
        <f>E44+E50+E54+E57</f>
        <v>2949613706.5047002</v>
      </c>
      <c r="F43" s="273">
        <f>F44+F50+F54+F57</f>
        <v>1808385722</v>
      </c>
    </row>
    <row r="44" spans="1:7" x14ac:dyDescent="0.3">
      <c r="A44" s="270" t="s">
        <v>285</v>
      </c>
      <c r="B44" s="271">
        <f>SUM(B45:B51)</f>
        <v>1003000000</v>
      </c>
      <c r="C44" s="271">
        <f>SUM(C45:C51)</f>
        <v>1003000000</v>
      </c>
      <c r="D44" s="272" t="s">
        <v>221</v>
      </c>
      <c r="E44" s="271">
        <f>SUM(E48:E49)</f>
        <v>0</v>
      </c>
      <c r="F44" s="271">
        <f>SUM(F48:F49)</f>
        <v>0</v>
      </c>
    </row>
    <row r="45" spans="1:7" x14ac:dyDescent="0.3">
      <c r="A45" s="276" t="s">
        <v>482</v>
      </c>
      <c r="B45" s="274">
        <v>0</v>
      </c>
      <c r="C45" s="274">
        <v>0</v>
      </c>
      <c r="D45" s="277" t="s">
        <v>220</v>
      </c>
      <c r="E45" s="274">
        <v>0</v>
      </c>
      <c r="F45" s="275">
        <v>0</v>
      </c>
    </row>
    <row r="46" spans="1:7" x14ac:dyDescent="0.3">
      <c r="A46" s="276" t="s">
        <v>483</v>
      </c>
      <c r="B46" s="274">
        <v>0</v>
      </c>
      <c r="C46" s="274">
        <v>0</v>
      </c>
      <c r="D46" s="277"/>
      <c r="E46" s="274"/>
      <c r="F46" s="275"/>
    </row>
    <row r="47" spans="1:7" x14ac:dyDescent="0.3">
      <c r="A47" s="276" t="s">
        <v>484</v>
      </c>
      <c r="B47" s="274">
        <v>0</v>
      </c>
      <c r="C47" s="274">
        <v>0</v>
      </c>
      <c r="D47" s="277"/>
      <c r="E47" s="274"/>
      <c r="F47" s="275"/>
    </row>
    <row r="48" spans="1:7" x14ac:dyDescent="0.3">
      <c r="A48" s="276" t="s">
        <v>42</v>
      </c>
      <c r="B48" s="274">
        <v>0</v>
      </c>
      <c r="C48" s="274">
        <v>0</v>
      </c>
      <c r="D48" s="277" t="s">
        <v>64</v>
      </c>
      <c r="E48" s="274">
        <v>0</v>
      </c>
      <c r="F48" s="275">
        <v>0</v>
      </c>
    </row>
    <row r="49" spans="1:6" x14ac:dyDescent="0.3">
      <c r="A49" s="276" t="s">
        <v>441</v>
      </c>
      <c r="B49" s="274">
        <v>1003000000</v>
      </c>
      <c r="C49" s="274">
        <v>1003000000</v>
      </c>
      <c r="D49" s="277" t="s">
        <v>65</v>
      </c>
      <c r="E49" s="274">
        <v>0</v>
      </c>
      <c r="F49" s="275">
        <v>0</v>
      </c>
    </row>
    <row r="50" spans="1:6" ht="37.5" customHeight="1" x14ac:dyDescent="0.3">
      <c r="A50" s="276" t="s">
        <v>310</v>
      </c>
      <c r="B50" s="274">
        <v>0</v>
      </c>
      <c r="C50" s="274">
        <v>0</v>
      </c>
      <c r="D50" s="317" t="s">
        <v>379</v>
      </c>
      <c r="E50" s="318">
        <f>E52</f>
        <v>2949613706.5047002</v>
      </c>
      <c r="F50" s="319">
        <f>F52</f>
        <v>1808385722</v>
      </c>
    </row>
    <row r="51" spans="1:6" x14ac:dyDescent="0.3">
      <c r="A51" s="270"/>
      <c r="B51" s="274"/>
      <c r="C51" s="274"/>
      <c r="D51" s="317"/>
      <c r="E51" s="318"/>
      <c r="F51" s="319"/>
    </row>
    <row r="52" spans="1:6" x14ac:dyDescent="0.3">
      <c r="A52" s="270" t="s">
        <v>61</v>
      </c>
      <c r="B52" s="271">
        <f>SUM(B53:B59)</f>
        <v>0</v>
      </c>
      <c r="C52" s="271">
        <f>SUM(C53:C59)</f>
        <v>0</v>
      </c>
      <c r="D52" s="277" t="s">
        <v>66</v>
      </c>
      <c r="E52" s="279">
        <v>2949613706.5047002</v>
      </c>
      <c r="F52" s="275">
        <v>1808385722</v>
      </c>
    </row>
    <row r="53" spans="1:6" x14ac:dyDescent="0.3">
      <c r="A53" s="276" t="s">
        <v>50</v>
      </c>
      <c r="B53" s="274"/>
      <c r="C53" s="274"/>
      <c r="D53" s="277"/>
      <c r="E53" s="274"/>
      <c r="F53" s="275"/>
    </row>
    <row r="54" spans="1:6" x14ac:dyDescent="0.3">
      <c r="A54" s="276" t="s">
        <v>51</v>
      </c>
      <c r="B54" s="274">
        <v>0</v>
      </c>
      <c r="C54" s="274">
        <v>0</v>
      </c>
      <c r="D54" s="272" t="s">
        <v>228</v>
      </c>
      <c r="E54" s="271">
        <f>SUM(E55:E56)</f>
        <v>0</v>
      </c>
      <c r="F54" s="273">
        <f>SUM(F55:F56)</f>
        <v>0</v>
      </c>
    </row>
    <row r="55" spans="1:6" x14ac:dyDescent="0.3">
      <c r="A55" s="276" t="s">
        <v>62</v>
      </c>
      <c r="B55" s="274"/>
      <c r="C55" s="274"/>
      <c r="D55" s="277" t="s">
        <v>67</v>
      </c>
      <c r="E55" s="274">
        <v>0</v>
      </c>
      <c r="F55" s="275">
        <v>0</v>
      </c>
    </row>
    <row r="56" spans="1:6" x14ac:dyDescent="0.3">
      <c r="A56" s="276" t="s">
        <v>316</v>
      </c>
      <c r="B56" s="274" t="s">
        <v>44</v>
      </c>
      <c r="C56" s="274" t="s">
        <v>44</v>
      </c>
      <c r="D56" s="277" t="s">
        <v>317</v>
      </c>
      <c r="E56" s="274" t="s">
        <v>44</v>
      </c>
      <c r="F56" s="275" t="s">
        <v>44</v>
      </c>
    </row>
    <row r="57" spans="1:6" x14ac:dyDescent="0.3">
      <c r="A57" s="276" t="s">
        <v>52</v>
      </c>
      <c r="B57" s="274"/>
      <c r="C57" s="274"/>
      <c r="D57" s="272" t="s">
        <v>202</v>
      </c>
      <c r="E57" s="281">
        <f>SUM(E58:E60)</f>
        <v>0</v>
      </c>
      <c r="F57" s="275">
        <f>SUM(F58:F60)</f>
        <v>0</v>
      </c>
    </row>
    <row r="58" spans="1:6" x14ac:dyDescent="0.3">
      <c r="A58" s="276" t="s">
        <v>200</v>
      </c>
      <c r="B58" s="274"/>
      <c r="C58" s="274"/>
      <c r="D58" s="277" t="s">
        <v>68</v>
      </c>
      <c r="E58" s="279">
        <v>0</v>
      </c>
      <c r="F58" s="275">
        <v>0</v>
      </c>
    </row>
    <row r="59" spans="1:6" x14ac:dyDescent="0.3">
      <c r="A59" s="276" t="s">
        <v>318</v>
      </c>
      <c r="B59" s="274"/>
      <c r="C59" s="274"/>
      <c r="D59" s="277" t="s">
        <v>319</v>
      </c>
      <c r="E59" s="279">
        <v>0</v>
      </c>
      <c r="F59" s="275">
        <v>0</v>
      </c>
    </row>
    <row r="60" spans="1:6" x14ac:dyDescent="0.3">
      <c r="A60" s="270"/>
      <c r="B60" s="274" t="s">
        <v>63</v>
      </c>
      <c r="C60" s="274" t="s">
        <v>63</v>
      </c>
      <c r="D60" s="277" t="s">
        <v>320</v>
      </c>
      <c r="E60" s="279">
        <v>0</v>
      </c>
      <c r="F60" s="275">
        <v>0</v>
      </c>
    </row>
    <row r="61" spans="1:6" x14ac:dyDescent="0.3">
      <c r="A61" s="270" t="s">
        <v>530</v>
      </c>
      <c r="B61" s="281">
        <f>SUM(B62:B73)</f>
        <v>237193052.79000002</v>
      </c>
      <c r="C61" s="281">
        <f>SUM(C62:C73)</f>
        <v>246564617</v>
      </c>
      <c r="D61" s="272"/>
      <c r="E61" s="281"/>
      <c r="F61" s="275"/>
    </row>
    <row r="62" spans="1:6" x14ac:dyDescent="0.3">
      <c r="A62" s="276" t="s">
        <v>443</v>
      </c>
      <c r="B62" s="279">
        <v>64437273</v>
      </c>
      <c r="C62" s="279">
        <v>60659091</v>
      </c>
      <c r="D62" s="272"/>
      <c r="E62" s="279"/>
      <c r="F62" s="275"/>
    </row>
    <row r="63" spans="1:6" x14ac:dyDescent="0.3">
      <c r="A63" s="276" t="s">
        <v>444</v>
      </c>
      <c r="B63" s="274">
        <v>-1250963.6399999999</v>
      </c>
      <c r="C63" s="279">
        <v>0</v>
      </c>
      <c r="D63" s="272" t="s">
        <v>70</v>
      </c>
      <c r="E63" s="281">
        <f>E8+E43</f>
        <v>39659237352.244278</v>
      </c>
      <c r="F63" s="273">
        <f>F8+F43</f>
        <v>15554434401</v>
      </c>
    </row>
    <row r="64" spans="1:6" x14ac:dyDescent="0.3">
      <c r="A64" s="276" t="s">
        <v>445</v>
      </c>
      <c r="B64" s="279">
        <v>83265909</v>
      </c>
      <c r="C64" s="279">
        <v>83265909</v>
      </c>
      <c r="D64" s="285"/>
      <c r="E64" s="286"/>
      <c r="F64" s="283"/>
    </row>
    <row r="65" spans="1:8" x14ac:dyDescent="0.3">
      <c r="A65" s="276" t="s">
        <v>446</v>
      </c>
      <c r="B65" s="279">
        <v>-4163295.45</v>
      </c>
      <c r="C65" s="279">
        <v>0</v>
      </c>
      <c r="D65" s="285"/>
      <c r="E65" s="286"/>
      <c r="F65" s="273"/>
    </row>
    <row r="66" spans="1:8" x14ac:dyDescent="0.3">
      <c r="A66" s="276" t="s">
        <v>376</v>
      </c>
      <c r="B66" s="279">
        <v>28094162</v>
      </c>
      <c r="C66" s="279">
        <v>28094162</v>
      </c>
      <c r="D66" s="285"/>
      <c r="E66" s="286"/>
      <c r="F66" s="273"/>
    </row>
    <row r="67" spans="1:8" x14ac:dyDescent="0.3">
      <c r="A67" s="276" t="s">
        <v>447</v>
      </c>
      <c r="B67" s="274">
        <v>-280941.62</v>
      </c>
      <c r="C67" s="279">
        <v>0</v>
      </c>
      <c r="D67" s="285"/>
      <c r="E67" s="286"/>
      <c r="F67" s="273"/>
    </row>
    <row r="68" spans="1:8" x14ac:dyDescent="0.3">
      <c r="A68" s="276" t="s">
        <v>448</v>
      </c>
      <c r="B68" s="279">
        <v>74545455</v>
      </c>
      <c r="C68" s="279">
        <v>74545455</v>
      </c>
      <c r="D68" s="285"/>
      <c r="E68" s="281"/>
      <c r="F68" s="283"/>
    </row>
    <row r="69" spans="1:8" x14ac:dyDescent="0.3">
      <c r="A69" s="276" t="s">
        <v>514</v>
      </c>
      <c r="B69" s="279">
        <v>-7454545.5</v>
      </c>
      <c r="C69" s="279">
        <v>0</v>
      </c>
      <c r="D69" s="285" t="s">
        <v>230</v>
      </c>
      <c r="E69" s="271">
        <f>SUM(E70:E75)</f>
        <v>4011074133</v>
      </c>
      <c r="F69" s="283">
        <f>SUM(F70:F75)</f>
        <v>3500514765</v>
      </c>
    </row>
    <row r="70" spans="1:8" x14ac:dyDescent="0.3">
      <c r="A70" s="276"/>
      <c r="B70" s="274"/>
      <c r="C70" s="279"/>
      <c r="D70" s="287" t="s">
        <v>449</v>
      </c>
      <c r="E70" s="274">
        <v>2600000000</v>
      </c>
      <c r="F70" s="275">
        <v>2600000000</v>
      </c>
    </row>
    <row r="71" spans="1:8" ht="37.5" x14ac:dyDescent="0.3">
      <c r="A71" s="276"/>
      <c r="B71" s="279"/>
      <c r="C71" s="279"/>
      <c r="D71" s="287" t="s">
        <v>450</v>
      </c>
      <c r="E71" s="274">
        <v>0</v>
      </c>
      <c r="F71" s="275">
        <v>0</v>
      </c>
    </row>
    <row r="72" spans="1:8" x14ac:dyDescent="0.3">
      <c r="A72" s="276"/>
      <c r="B72" s="279"/>
      <c r="C72" s="279"/>
      <c r="D72" s="287" t="s">
        <v>513</v>
      </c>
      <c r="E72" s="274">
        <v>1054568399</v>
      </c>
      <c r="F72" s="275">
        <v>1054568399</v>
      </c>
    </row>
    <row r="73" spans="1:8" x14ac:dyDescent="0.3">
      <c r="A73" s="276"/>
      <c r="B73" s="279"/>
      <c r="C73" s="279"/>
      <c r="D73" s="287" t="s">
        <v>451</v>
      </c>
      <c r="E73" s="274">
        <v>103000000</v>
      </c>
      <c r="F73" s="275">
        <v>103000000</v>
      </c>
    </row>
    <row r="74" spans="1:8" x14ac:dyDescent="0.3">
      <c r="A74" s="276"/>
      <c r="B74" s="279"/>
      <c r="C74" s="279"/>
      <c r="D74" s="287" t="s">
        <v>452</v>
      </c>
      <c r="E74" s="275">
        <v>-257053634</v>
      </c>
      <c r="F74" s="275">
        <v>0</v>
      </c>
    </row>
    <row r="75" spans="1:8" x14ac:dyDescent="0.3">
      <c r="A75" s="276"/>
      <c r="B75" s="279"/>
      <c r="C75" s="279"/>
      <c r="D75" s="285" t="s">
        <v>235</v>
      </c>
      <c r="E75" s="274">
        <f>RESULTADO!B75</f>
        <v>510559368</v>
      </c>
      <c r="F75" s="275">
        <v>-257053634</v>
      </c>
    </row>
    <row r="76" spans="1:8" x14ac:dyDescent="0.3">
      <c r="A76" s="270" t="s">
        <v>286</v>
      </c>
      <c r="B76" s="271">
        <f>+B77+B78</f>
        <v>0</v>
      </c>
      <c r="C76" s="271">
        <f>+C77+C78</f>
        <v>0</v>
      </c>
      <c r="D76" s="287"/>
      <c r="E76" s="274"/>
      <c r="F76" s="275"/>
    </row>
    <row r="77" spans="1:8" ht="37.5" x14ac:dyDescent="0.3">
      <c r="A77" s="276" t="s">
        <v>306</v>
      </c>
      <c r="B77" s="274">
        <v>0</v>
      </c>
      <c r="C77" s="274">
        <v>0</v>
      </c>
      <c r="D77" s="285" t="s">
        <v>74</v>
      </c>
      <c r="E77" s="271">
        <f>+E69</f>
        <v>4011074133</v>
      </c>
      <c r="F77" s="283">
        <f>+F69</f>
        <v>3500514765</v>
      </c>
      <c r="G77" s="284"/>
      <c r="H77" s="284"/>
    </row>
    <row r="78" spans="1:8" x14ac:dyDescent="0.3">
      <c r="A78" s="276" t="s">
        <v>307</v>
      </c>
      <c r="B78" s="274">
        <v>0</v>
      </c>
      <c r="C78" s="274">
        <v>0</v>
      </c>
      <c r="D78" s="287"/>
      <c r="E78" s="274"/>
      <c r="F78" s="275"/>
      <c r="G78" s="284"/>
    </row>
    <row r="79" spans="1:8" x14ac:dyDescent="0.3">
      <c r="A79" s="276" t="s">
        <v>75</v>
      </c>
      <c r="B79" s="274"/>
      <c r="C79" s="274"/>
      <c r="D79" s="287"/>
      <c r="E79" s="274"/>
      <c r="F79" s="275"/>
    </row>
    <row r="80" spans="1:8" x14ac:dyDescent="0.3">
      <c r="A80" s="276" t="s">
        <v>76</v>
      </c>
      <c r="B80" s="274"/>
      <c r="C80" s="274"/>
      <c r="D80" s="287"/>
      <c r="E80" s="288"/>
      <c r="F80" s="278"/>
      <c r="G80" s="284"/>
    </row>
    <row r="81" spans="1:11" x14ac:dyDescent="0.3">
      <c r="A81" s="270" t="s">
        <v>77</v>
      </c>
      <c r="B81" s="271">
        <f>B44+B61+B76</f>
        <v>1240193052.79</v>
      </c>
      <c r="C81" s="271">
        <f>C44+C61+C76</f>
        <v>1249564617</v>
      </c>
      <c r="D81" s="285"/>
      <c r="E81" s="288"/>
      <c r="F81" s="278"/>
    </row>
    <row r="82" spans="1:11" x14ac:dyDescent="0.3">
      <c r="A82" s="276"/>
      <c r="B82" s="274"/>
      <c r="C82" s="274"/>
      <c r="D82" s="289"/>
      <c r="E82" s="290"/>
      <c r="F82" s="291"/>
    </row>
    <row r="83" spans="1:11" ht="19.5" thickBot="1" x14ac:dyDescent="0.35">
      <c r="A83" s="292" t="s">
        <v>217</v>
      </c>
      <c r="B83" s="293">
        <f>+B41+B81</f>
        <v>43670311485.083</v>
      </c>
      <c r="C83" s="293">
        <f>+C41+C81</f>
        <v>19054949166</v>
      </c>
      <c r="D83" s="294" t="s">
        <v>78</v>
      </c>
      <c r="E83" s="295">
        <f>E77+E63</f>
        <v>43670311485.244278</v>
      </c>
      <c r="F83" s="295">
        <f>F77+F63</f>
        <v>19054949166</v>
      </c>
      <c r="G83" s="296"/>
      <c r="H83" s="296"/>
    </row>
    <row r="85" spans="1:11" x14ac:dyDescent="0.3">
      <c r="A85"/>
      <c r="B85" s="297"/>
      <c r="C85" s="297"/>
      <c r="D85"/>
      <c r="E85" s="256"/>
      <c r="F85" s="256"/>
      <c r="G85" s="258"/>
      <c r="H85" s="258"/>
      <c r="I85" s="258"/>
      <c r="J85"/>
      <c r="K85"/>
    </row>
    <row r="86" spans="1:11" x14ac:dyDescent="0.3">
      <c r="A86"/>
      <c r="B86"/>
      <c r="C86"/>
      <c r="D86"/>
      <c r="E86"/>
      <c r="F86" s="256"/>
      <c r="G86" s="258"/>
      <c r="H86" s="258"/>
      <c r="I86" s="258"/>
      <c r="J86"/>
      <c r="K86"/>
    </row>
    <row r="87" spans="1:11" x14ac:dyDescent="0.3">
      <c r="A87"/>
      <c r="B87"/>
      <c r="C87"/>
      <c r="D87"/>
      <c r="E87" s="297"/>
      <c r="F87" s="256"/>
      <c r="G87" s="256"/>
      <c r="H87" s="258"/>
      <c r="I87" s="258"/>
      <c r="J87"/>
      <c r="K87"/>
    </row>
    <row r="88" spans="1:11" x14ac:dyDescent="0.3">
      <c r="A88"/>
      <c r="B88"/>
      <c r="C88"/>
      <c r="D88"/>
      <c r="E88"/>
      <c r="F88" s="256"/>
      <c r="G88" s="258"/>
      <c r="H88" s="258"/>
      <c r="I88" s="258"/>
      <c r="J88"/>
      <c r="K88"/>
    </row>
    <row r="89" spans="1:11" x14ac:dyDescent="0.3">
      <c r="A89"/>
      <c r="B89"/>
      <c r="C89"/>
      <c r="D89"/>
      <c r="E89"/>
      <c r="F89" s="256"/>
      <c r="G89" s="258"/>
      <c r="H89" s="258"/>
      <c r="I89" s="258"/>
      <c r="J89"/>
      <c r="K89"/>
    </row>
    <row r="90" spans="1:11" x14ac:dyDescent="0.3">
      <c r="A90"/>
      <c r="B90"/>
      <c r="C90"/>
      <c r="D90"/>
      <c r="E90"/>
      <c r="F90" s="256"/>
      <c r="G90" s="258"/>
      <c r="H90" s="258"/>
      <c r="I90" s="258"/>
      <c r="J90"/>
      <c r="K90"/>
    </row>
    <row r="91" spans="1:11" x14ac:dyDescent="0.3">
      <c r="A91"/>
      <c r="B91"/>
      <c r="C91"/>
      <c r="D91"/>
      <c r="E91"/>
      <c r="F91" s="256"/>
      <c r="G91" s="258"/>
      <c r="H91" s="258"/>
      <c r="I91" s="258"/>
      <c r="J91"/>
      <c r="K91"/>
    </row>
    <row r="92" spans="1:11" x14ac:dyDescent="0.3">
      <c r="A92"/>
      <c r="B92"/>
      <c r="C92"/>
      <c r="D92"/>
      <c r="E92"/>
      <c r="F92" s="256"/>
      <c r="G92" s="258"/>
      <c r="H92" s="258"/>
      <c r="I92" s="258"/>
      <c r="J92"/>
      <c r="K92"/>
    </row>
    <row r="93" spans="1:11" x14ac:dyDescent="0.3">
      <c r="A93"/>
      <c r="B93"/>
      <c r="C93"/>
      <c r="D93"/>
      <c r="E93"/>
      <c r="F93" s="256"/>
      <c r="G93" s="258"/>
      <c r="H93" s="258"/>
      <c r="I93" s="258"/>
      <c r="J93"/>
      <c r="K93"/>
    </row>
    <row r="94" spans="1:11" x14ac:dyDescent="0.3">
      <c r="A94"/>
      <c r="B94"/>
      <c r="C94"/>
      <c r="D94"/>
      <c r="E94"/>
      <c r="F94" s="256"/>
      <c r="G94" s="258"/>
      <c r="H94" s="258"/>
      <c r="I94" s="258"/>
      <c r="J94"/>
      <c r="K94"/>
    </row>
    <row r="95" spans="1:11" x14ac:dyDescent="0.3">
      <c r="A95"/>
      <c r="B95"/>
      <c r="C95"/>
      <c r="D95"/>
      <c r="E95"/>
      <c r="F95" s="256"/>
      <c r="G95" s="258"/>
      <c r="H95" s="258"/>
      <c r="I95" s="258"/>
      <c r="J95"/>
      <c r="K95"/>
    </row>
    <row r="96" spans="1:11" x14ac:dyDescent="0.3">
      <c r="A96"/>
      <c r="B96"/>
      <c r="C96"/>
      <c r="D96"/>
      <c r="E96"/>
      <c r="F96" s="256"/>
      <c r="G96" s="258"/>
      <c r="H96" s="258"/>
      <c r="I96" s="258"/>
      <c r="J96"/>
      <c r="K96"/>
    </row>
    <row r="97" spans="6:12" customFormat="1" x14ac:dyDescent="0.3">
      <c r="F97" s="256"/>
      <c r="G97" s="258"/>
      <c r="H97" s="258"/>
      <c r="I97" s="258"/>
      <c r="L97" s="253"/>
    </row>
    <row r="98" spans="6:12" customFormat="1" x14ac:dyDescent="0.3">
      <c r="F98" s="256"/>
      <c r="G98" s="258"/>
      <c r="H98" s="258"/>
      <c r="I98" s="258"/>
      <c r="L98" s="253"/>
    </row>
    <row r="99" spans="6:12" customFormat="1" x14ac:dyDescent="0.3">
      <c r="F99" s="256"/>
      <c r="G99" s="258"/>
      <c r="H99" s="258"/>
      <c r="I99" s="258"/>
      <c r="L99" s="253"/>
    </row>
    <row r="100" spans="6:12" customFormat="1" x14ac:dyDescent="0.3">
      <c r="F100" s="256"/>
      <c r="G100" s="258"/>
      <c r="H100" s="258"/>
      <c r="I100" s="258"/>
      <c r="L100" s="253"/>
    </row>
    <row r="101" spans="6:12" customFormat="1" x14ac:dyDescent="0.3">
      <c r="F101" s="256"/>
      <c r="G101" s="258"/>
      <c r="H101" s="258"/>
      <c r="I101" s="258"/>
      <c r="L101" s="253"/>
    </row>
    <row r="102" spans="6:12" customFormat="1" x14ac:dyDescent="0.3">
      <c r="F102" s="256"/>
      <c r="G102" s="258"/>
      <c r="H102" s="258"/>
      <c r="I102" s="258"/>
      <c r="L102" s="253"/>
    </row>
    <row r="103" spans="6:12" customFormat="1" x14ac:dyDescent="0.3">
      <c r="F103" s="256"/>
      <c r="G103" s="258"/>
      <c r="H103" s="258"/>
      <c r="I103" s="258"/>
      <c r="L103" s="253"/>
    </row>
    <row r="104" spans="6:12" customFormat="1" x14ac:dyDescent="0.3">
      <c r="F104" s="256"/>
      <c r="G104" s="258"/>
      <c r="H104" s="258"/>
      <c r="I104" s="258"/>
      <c r="L104" s="253"/>
    </row>
    <row r="105" spans="6:12" customFormat="1" x14ac:dyDescent="0.3">
      <c r="F105" s="256"/>
      <c r="G105" s="258"/>
      <c r="H105" s="258"/>
      <c r="I105" s="258"/>
      <c r="L105" s="253"/>
    </row>
    <row r="106" spans="6:12" customFormat="1" x14ac:dyDescent="0.3">
      <c r="F106" s="256"/>
      <c r="G106" s="258"/>
      <c r="H106" s="258"/>
      <c r="I106" s="258"/>
      <c r="L106" s="253"/>
    </row>
    <row r="107" spans="6:12" customFormat="1" x14ac:dyDescent="0.3">
      <c r="F107" s="256"/>
      <c r="G107" s="258"/>
      <c r="H107" s="258"/>
      <c r="I107" s="258"/>
      <c r="L107" s="253"/>
    </row>
    <row r="108" spans="6:12" customFormat="1" x14ac:dyDescent="0.3">
      <c r="F108" s="256"/>
      <c r="G108" s="258"/>
      <c r="H108" s="258"/>
      <c r="I108" s="258"/>
      <c r="L108" s="253"/>
    </row>
    <row r="109" spans="6:12" customFormat="1" x14ac:dyDescent="0.3">
      <c r="F109" s="256"/>
      <c r="G109" s="258"/>
      <c r="H109" s="258"/>
      <c r="I109" s="258"/>
      <c r="L109" s="253"/>
    </row>
    <row r="110" spans="6:12" customFormat="1" x14ac:dyDescent="0.3">
      <c r="F110" s="256"/>
      <c r="G110" s="258"/>
      <c r="H110" s="258"/>
      <c r="I110" s="258"/>
      <c r="L110" s="253"/>
    </row>
    <row r="111" spans="6:12" customFormat="1" x14ac:dyDescent="0.3">
      <c r="F111" s="256"/>
      <c r="G111" s="258"/>
      <c r="H111" s="258"/>
      <c r="I111" s="258"/>
      <c r="L111" s="253"/>
    </row>
    <row r="112" spans="6:12" customFormat="1" x14ac:dyDescent="0.3">
      <c r="F112" s="256"/>
      <c r="G112" s="258"/>
      <c r="H112" s="258"/>
      <c r="I112" s="258"/>
      <c r="L112" s="253"/>
    </row>
    <row r="113" spans="1:11" x14ac:dyDescent="0.3">
      <c r="A113"/>
      <c r="B113"/>
      <c r="C113"/>
      <c r="D113"/>
      <c r="E113"/>
      <c r="F113" s="256"/>
      <c r="G113" s="258"/>
      <c r="H113" s="258"/>
      <c r="I113" s="258"/>
      <c r="J113"/>
      <c r="K113"/>
    </row>
    <row r="114" spans="1:11" x14ac:dyDescent="0.3">
      <c r="A114"/>
      <c r="B114"/>
      <c r="C114"/>
      <c r="D114"/>
      <c r="E114"/>
      <c r="F114" s="256"/>
      <c r="G114" s="258"/>
      <c r="H114" s="258"/>
      <c r="I114" s="258"/>
      <c r="J114"/>
      <c r="K114"/>
    </row>
    <row r="115" spans="1:11" x14ac:dyDescent="0.3">
      <c r="A115"/>
      <c r="B115"/>
      <c r="C115"/>
      <c r="D115"/>
      <c r="E115"/>
      <c r="F115" s="256"/>
      <c r="G115" s="258"/>
      <c r="H115" s="258"/>
      <c r="I115" s="258"/>
      <c r="J115"/>
      <c r="K115"/>
    </row>
    <row r="116" spans="1:11" x14ac:dyDescent="0.3">
      <c r="A116"/>
      <c r="B116"/>
      <c r="C116"/>
      <c r="D116"/>
      <c r="E116"/>
      <c r="F116" s="256"/>
      <c r="G116" s="258"/>
      <c r="H116" s="258"/>
      <c r="I116" s="258"/>
      <c r="J116"/>
      <c r="K116"/>
    </row>
    <row r="117" spans="1:11" x14ac:dyDescent="0.3">
      <c r="A117"/>
      <c r="B117"/>
      <c r="C117"/>
      <c r="D117"/>
      <c r="E117"/>
      <c r="F117" s="256"/>
      <c r="G117" s="258"/>
      <c r="H117" s="258"/>
      <c r="I117" s="258"/>
      <c r="J117"/>
      <c r="K117"/>
    </row>
    <row r="118" spans="1:11" x14ac:dyDescent="0.3">
      <c r="A118"/>
      <c r="B118"/>
      <c r="C118"/>
      <c r="D118"/>
      <c r="E118"/>
      <c r="F118" s="256"/>
      <c r="G118" s="258"/>
      <c r="H118" s="258"/>
      <c r="I118" s="258"/>
      <c r="J118"/>
      <c r="K118"/>
    </row>
    <row r="119" spans="1:11" x14ac:dyDescent="0.3">
      <c r="A119"/>
      <c r="B119"/>
      <c r="C119"/>
      <c r="D119"/>
      <c r="E119"/>
      <c r="F119" s="256"/>
      <c r="G119" s="258"/>
      <c r="H119" s="258"/>
      <c r="I119" s="258"/>
      <c r="J119"/>
      <c r="K119"/>
    </row>
    <row r="120" spans="1:11" x14ac:dyDescent="0.3">
      <c r="A120"/>
      <c r="B120"/>
      <c r="C120"/>
      <c r="D120"/>
      <c r="E120"/>
      <c r="F120" s="256"/>
      <c r="G120" s="258"/>
      <c r="H120" s="258"/>
      <c r="I120" s="258"/>
      <c r="J120"/>
      <c r="K120"/>
    </row>
    <row r="121" spans="1:11" x14ac:dyDescent="0.3">
      <c r="A121"/>
      <c r="B121"/>
      <c r="C121"/>
      <c r="D121"/>
      <c r="E121"/>
      <c r="F121" s="256"/>
      <c r="G121" s="258"/>
      <c r="H121" s="258"/>
      <c r="I121" s="258"/>
      <c r="J121"/>
      <c r="K121"/>
    </row>
    <row r="122" spans="1:11" x14ac:dyDescent="0.3">
      <c r="A122"/>
      <c r="B122"/>
      <c r="C122"/>
      <c r="D122"/>
      <c r="E122"/>
      <c r="F122" s="256"/>
      <c r="G122" s="258"/>
      <c r="H122" s="258"/>
      <c r="I122" s="258"/>
      <c r="J122"/>
      <c r="K122"/>
    </row>
    <row r="123" spans="1:11" x14ac:dyDescent="0.3">
      <c r="A123" s="298"/>
      <c r="B123" s="256"/>
      <c r="C123" s="256"/>
      <c r="D123" s="257"/>
      <c r="E123" s="256"/>
      <c r="F123" s="256"/>
      <c r="G123" s="258"/>
      <c r="H123" s="258"/>
      <c r="I123" s="258"/>
      <c r="J123"/>
      <c r="K123"/>
    </row>
    <row r="124" spans="1:11" x14ac:dyDescent="0.3">
      <c r="A124" s="299"/>
      <c r="B124" s="256"/>
      <c r="C124" s="256"/>
      <c r="D124" s="257"/>
      <c r="E124" s="256"/>
      <c r="F124" s="256"/>
      <c r="G124" s="258"/>
      <c r="H124" s="258"/>
      <c r="I124" s="258"/>
      <c r="J124"/>
      <c r="K124"/>
    </row>
    <row r="125" spans="1:11" x14ac:dyDescent="0.3">
      <c r="A125" s="300"/>
      <c r="B125" s="256"/>
      <c r="C125" s="256"/>
      <c r="D125" s="257"/>
      <c r="E125" s="256"/>
      <c r="F125" s="256"/>
      <c r="G125" s="258"/>
      <c r="H125" s="258"/>
      <c r="I125" s="258"/>
      <c r="J125"/>
      <c r="K125"/>
    </row>
    <row r="126" spans="1:11" x14ac:dyDescent="0.3">
      <c r="A126" s="255"/>
      <c r="B126" s="256"/>
      <c r="C126" s="256"/>
      <c r="D126" s="257"/>
      <c r="E126" s="256"/>
      <c r="F126" s="256"/>
      <c r="G126" s="258"/>
      <c r="H126" s="258"/>
      <c r="I126" s="258"/>
      <c r="J126"/>
      <c r="K126"/>
    </row>
    <row r="127" spans="1:11" x14ac:dyDescent="0.3">
      <c r="A127"/>
      <c r="B127"/>
      <c r="C127"/>
      <c r="D127"/>
      <c r="E127"/>
      <c r="F127"/>
      <c r="G127"/>
      <c r="H127"/>
      <c r="I127" s="258"/>
      <c r="J127"/>
      <c r="K127"/>
    </row>
    <row r="128" spans="1:11" x14ac:dyDescent="0.3">
      <c r="A128"/>
      <c r="B128"/>
      <c r="C128"/>
      <c r="D128"/>
      <c r="E128"/>
      <c r="F128"/>
      <c r="G128"/>
      <c r="H128"/>
      <c r="I128" s="258"/>
      <c r="J128"/>
      <c r="K128"/>
    </row>
    <row r="129" spans="1:11" x14ac:dyDescent="0.3">
      <c r="A129"/>
      <c r="B129"/>
      <c r="C129"/>
      <c r="D129"/>
      <c r="E129"/>
      <c r="F129"/>
      <c r="G129"/>
      <c r="H129"/>
      <c r="I129" s="258"/>
      <c r="J129"/>
      <c r="K129"/>
    </row>
    <row r="130" spans="1:11" x14ac:dyDescent="0.3">
      <c r="A130"/>
      <c r="B130"/>
      <c r="C130"/>
      <c r="D130"/>
      <c r="E130"/>
      <c r="F130"/>
      <c r="G130"/>
      <c r="H130"/>
      <c r="I130" s="258"/>
      <c r="J130"/>
      <c r="K130"/>
    </row>
    <row r="131" spans="1:11" x14ac:dyDescent="0.3">
      <c r="A131"/>
      <c r="B131"/>
      <c r="C131"/>
      <c r="D131"/>
      <c r="E131"/>
      <c r="F131"/>
      <c r="G131"/>
      <c r="H131"/>
      <c r="I131" s="258"/>
      <c r="J131"/>
      <c r="K131"/>
    </row>
    <row r="132" spans="1:11" x14ac:dyDescent="0.3">
      <c r="A132"/>
      <c r="B132"/>
      <c r="C132"/>
      <c r="D132"/>
      <c r="E132"/>
      <c r="F132"/>
      <c r="G132"/>
      <c r="H132"/>
      <c r="I132" s="258"/>
      <c r="J132"/>
      <c r="K132"/>
    </row>
    <row r="133" spans="1:11" x14ac:dyDescent="0.3">
      <c r="A133"/>
      <c r="B133"/>
      <c r="C133"/>
      <c r="D133"/>
      <c r="E133"/>
      <c r="F133"/>
      <c r="G133"/>
      <c r="H133"/>
      <c r="I133" s="258"/>
      <c r="J133"/>
      <c r="K133"/>
    </row>
    <row r="134" spans="1:11" x14ac:dyDescent="0.3">
      <c r="A134"/>
      <c r="B134"/>
      <c r="C134"/>
      <c r="D134"/>
      <c r="E134"/>
      <c r="F134"/>
      <c r="G134"/>
      <c r="H134"/>
      <c r="I134" s="258"/>
      <c r="J134"/>
      <c r="K134"/>
    </row>
    <row r="135" spans="1:11" x14ac:dyDescent="0.3">
      <c r="A135"/>
      <c r="B135"/>
      <c r="C135"/>
      <c r="D135"/>
      <c r="E135"/>
      <c r="F135"/>
      <c r="G135"/>
      <c r="H135"/>
      <c r="I135" s="258"/>
      <c r="J135"/>
      <c r="K135"/>
    </row>
    <row r="136" spans="1:11" x14ac:dyDescent="0.3">
      <c r="A136"/>
      <c r="B136"/>
      <c r="C136"/>
      <c r="D136"/>
      <c r="E136"/>
      <c r="F136"/>
      <c r="G136"/>
      <c r="H136"/>
      <c r="I136" s="258"/>
      <c r="J136"/>
      <c r="K136"/>
    </row>
    <row r="137" spans="1:11" x14ac:dyDescent="0.3">
      <c r="A137"/>
      <c r="B137"/>
      <c r="C137"/>
      <c r="D137"/>
      <c r="E137"/>
      <c r="F137"/>
      <c r="G137"/>
      <c r="H137"/>
      <c r="I137" s="258"/>
      <c r="J137"/>
      <c r="K137"/>
    </row>
    <row r="138" spans="1:11" x14ac:dyDescent="0.3">
      <c r="A138"/>
      <c r="B138"/>
      <c r="C138"/>
      <c r="D138"/>
      <c r="E138"/>
      <c r="F138"/>
      <c r="G138"/>
      <c r="H138"/>
      <c r="I138" s="258"/>
      <c r="J138"/>
      <c r="K138"/>
    </row>
    <row r="139" spans="1:11" x14ac:dyDescent="0.3">
      <c r="A139"/>
      <c r="B139"/>
      <c r="C139"/>
      <c r="D139"/>
      <c r="E139"/>
      <c r="F139"/>
      <c r="G139"/>
      <c r="H139"/>
      <c r="I139" s="258"/>
      <c r="J139"/>
      <c r="K139"/>
    </row>
    <row r="140" spans="1:11" x14ac:dyDescent="0.3">
      <c r="A140"/>
      <c r="B140"/>
      <c r="C140"/>
      <c r="D140"/>
      <c r="E140"/>
      <c r="F140"/>
      <c r="G140"/>
      <c r="H140"/>
      <c r="I140" s="258"/>
      <c r="J140"/>
      <c r="K140"/>
    </row>
    <row r="141" spans="1:11" x14ac:dyDescent="0.3">
      <c r="A141" s="299"/>
      <c r="B141" s="256"/>
      <c r="C141" s="256"/>
      <c r="D141" s="257"/>
      <c r="E141" s="256"/>
      <c r="F141" s="256"/>
      <c r="G141" s="301"/>
      <c r="H141" s="258"/>
      <c r="I141" s="258"/>
      <c r="J141"/>
      <c r="K141"/>
    </row>
    <row r="142" spans="1:11" x14ac:dyDescent="0.3">
      <c r="A142" s="299"/>
      <c r="B142" s="256"/>
      <c r="C142" s="256"/>
      <c r="D142" s="257"/>
      <c r="E142" s="256"/>
      <c r="F142" s="256"/>
      <c r="G142" s="258"/>
      <c r="H142" s="258"/>
      <c r="I142" s="258"/>
      <c r="J142"/>
      <c r="K142"/>
    </row>
    <row r="143" spans="1:11" x14ac:dyDescent="0.3">
      <c r="A143" s="299"/>
      <c r="B143" s="256"/>
      <c r="C143" s="256"/>
      <c r="D143" s="257"/>
      <c r="E143" s="256"/>
      <c r="F143" s="256"/>
      <c r="G143" s="258"/>
      <c r="H143" s="258"/>
      <c r="I143" s="258"/>
      <c r="J143"/>
      <c r="K143"/>
    </row>
    <row r="144" spans="1:11" x14ac:dyDescent="0.3">
      <c r="A144" s="299"/>
      <c r="B144" s="256"/>
      <c r="C144" s="256"/>
      <c r="D144" s="257"/>
      <c r="E144" s="256"/>
      <c r="F144" s="256"/>
      <c r="G144" s="258"/>
      <c r="H144" s="258"/>
      <c r="I144" s="258"/>
      <c r="J144"/>
      <c r="K144"/>
    </row>
    <row r="145" spans="1:11" x14ac:dyDescent="0.3">
      <c r="A145" s="299"/>
      <c r="B145" s="256"/>
      <c r="C145" s="256"/>
      <c r="D145" s="257"/>
      <c r="E145" s="256"/>
      <c r="F145" s="256"/>
      <c r="G145" s="258"/>
      <c r="H145" s="258"/>
      <c r="I145" s="258"/>
      <c r="J145"/>
      <c r="K145"/>
    </row>
    <row r="146" spans="1:11" x14ac:dyDescent="0.3">
      <c r="A146" s="299"/>
      <c r="B146" s="256"/>
      <c r="C146" s="256"/>
      <c r="D146" s="257"/>
      <c r="E146" s="256"/>
      <c r="F146" s="256"/>
      <c r="G146" s="258"/>
      <c r="H146" s="258"/>
      <c r="I146" s="258"/>
      <c r="J146"/>
      <c r="K146"/>
    </row>
    <row r="147" spans="1:11" x14ac:dyDescent="0.3">
      <c r="A147" s="299"/>
      <c r="B147" s="256"/>
      <c r="C147" s="256"/>
      <c r="D147" s="257"/>
      <c r="E147" s="256"/>
      <c r="F147" s="256"/>
      <c r="G147" s="258"/>
      <c r="H147" s="258"/>
      <c r="I147" s="258"/>
      <c r="J147"/>
      <c r="K147"/>
    </row>
  </sheetData>
  <mergeCells count="6">
    <mergeCell ref="D50:D51"/>
    <mergeCell ref="E50:E51"/>
    <mergeCell ref="F50:F51"/>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79"/>
  <sheetViews>
    <sheetView topLeftCell="A63" zoomScaleNormal="100" workbookViewId="0">
      <selection activeCell="B50" sqref="B50"/>
    </sheetView>
  </sheetViews>
  <sheetFormatPr baseColWidth="10" defaultColWidth="11.42578125" defaultRowHeight="11.25" x14ac:dyDescent="0.2"/>
  <cols>
    <col min="1" max="1" width="57.7109375" style="18" customWidth="1"/>
    <col min="2" max="2" width="18.28515625" style="18" customWidth="1"/>
    <col min="3" max="3" width="19.7109375" style="18" customWidth="1"/>
    <col min="4" max="4" width="12.28515625" style="18" bestFit="1" customWidth="1"/>
    <col min="5" max="5" width="11.42578125" style="18"/>
    <col min="6" max="6" width="12.28515625" style="18" bestFit="1" customWidth="1"/>
    <col min="7" max="16384" width="11.42578125" style="18"/>
  </cols>
  <sheetData>
    <row r="3" spans="1:6" ht="12.75" x14ac:dyDescent="0.2">
      <c r="A3" s="328" t="s">
        <v>321</v>
      </c>
      <c r="B3" s="328"/>
      <c r="C3" s="328"/>
    </row>
    <row r="4" spans="1:6" ht="19.5" customHeight="1" x14ac:dyDescent="0.2">
      <c r="A4" s="329" t="s">
        <v>79</v>
      </c>
      <c r="B4" s="329"/>
      <c r="C4" s="329"/>
    </row>
    <row r="5" spans="1:6" ht="20.25" customHeight="1" x14ac:dyDescent="0.2">
      <c r="A5" s="323" t="str">
        <f>BALANCE!A4</f>
        <v>CORRESPONDIENTE AL 31/12/2024  PRESENTADO EN FORMA COMPARATIVA AL 31/12/2023</v>
      </c>
      <c r="B5" s="323"/>
      <c r="C5" s="323"/>
    </row>
    <row r="6" spans="1:6" x14ac:dyDescent="0.2">
      <c r="A6" s="37"/>
      <c r="B6" s="37"/>
      <c r="C6" s="37"/>
    </row>
    <row r="7" spans="1:6" x14ac:dyDescent="0.2">
      <c r="A7" s="37"/>
      <c r="B7" s="37"/>
      <c r="C7" s="37"/>
    </row>
    <row r="8" spans="1:6" x14ac:dyDescent="0.2">
      <c r="A8" s="25"/>
      <c r="B8" s="24"/>
      <c r="C8" s="24"/>
    </row>
    <row r="9" spans="1:6" x14ac:dyDescent="0.2">
      <c r="A9" s="38" t="s">
        <v>219</v>
      </c>
      <c r="B9" s="24"/>
      <c r="C9" s="24"/>
    </row>
    <row r="10" spans="1:6" x14ac:dyDescent="0.2">
      <c r="A10" s="324"/>
      <c r="B10" s="326" t="s">
        <v>109</v>
      </c>
      <c r="C10" s="326" t="s">
        <v>224</v>
      </c>
    </row>
    <row r="11" spans="1:6" x14ac:dyDescent="0.2">
      <c r="A11" s="325"/>
      <c r="B11" s="327"/>
      <c r="C11" s="327"/>
      <c r="F11" s="119"/>
    </row>
    <row r="12" spans="1:6" x14ac:dyDescent="0.2">
      <c r="A12" s="30" t="s">
        <v>80</v>
      </c>
      <c r="B12" s="29">
        <f>B27+B25+B34+B32+B28+B29</f>
        <v>1571527875</v>
      </c>
      <c r="C12" s="29">
        <f>C27+C25+C34+C32+C28+C29</f>
        <v>144256414</v>
      </c>
      <c r="D12" s="119"/>
      <c r="E12" s="119"/>
      <c r="F12" s="119"/>
    </row>
    <row r="13" spans="1:6" x14ac:dyDescent="0.2">
      <c r="A13" s="31" t="s">
        <v>81</v>
      </c>
      <c r="B13" s="26"/>
      <c r="C13" s="26"/>
      <c r="D13" s="190"/>
    </row>
    <row r="14" spans="1:6" x14ac:dyDescent="0.2">
      <c r="A14" s="32" t="s">
        <v>82</v>
      </c>
      <c r="B14" s="26">
        <v>0</v>
      </c>
      <c r="C14" s="26">
        <v>0</v>
      </c>
      <c r="D14" s="119"/>
    </row>
    <row r="15" spans="1:6" x14ac:dyDescent="0.2">
      <c r="A15" s="32" t="s">
        <v>83</v>
      </c>
      <c r="B15" s="26">
        <v>0</v>
      </c>
      <c r="C15" s="26">
        <v>0</v>
      </c>
      <c r="D15" s="119"/>
      <c r="E15" s="119"/>
    </row>
    <row r="16" spans="1:6" x14ac:dyDescent="0.2">
      <c r="A16" s="32"/>
      <c r="B16" s="26"/>
      <c r="C16" s="26"/>
      <c r="D16" s="119"/>
    </row>
    <row r="17" spans="1:5" x14ac:dyDescent="0.2">
      <c r="A17" s="31" t="s">
        <v>84</v>
      </c>
      <c r="B17" s="26"/>
      <c r="C17" s="26"/>
      <c r="D17" s="191"/>
    </row>
    <row r="18" spans="1:5" x14ac:dyDescent="0.2">
      <c r="A18" s="32" t="s">
        <v>82</v>
      </c>
      <c r="B18" s="26">
        <v>0</v>
      </c>
      <c r="C18" s="26">
        <v>0</v>
      </c>
    </row>
    <row r="19" spans="1:5" x14ac:dyDescent="0.2">
      <c r="A19" s="32" t="s">
        <v>83</v>
      </c>
      <c r="B19" s="26">
        <v>0</v>
      </c>
      <c r="C19" s="26">
        <v>0</v>
      </c>
    </row>
    <row r="20" spans="1:5" x14ac:dyDescent="0.2">
      <c r="A20" s="32"/>
      <c r="B20" s="26"/>
      <c r="C20" s="26"/>
    </row>
    <row r="21" spans="1:5" x14ac:dyDescent="0.2">
      <c r="A21" s="31" t="s">
        <v>85</v>
      </c>
      <c r="B21" s="26"/>
      <c r="C21" s="26"/>
      <c r="D21" s="119"/>
    </row>
    <row r="22" spans="1:5" x14ac:dyDescent="0.2">
      <c r="A22" s="32" t="s">
        <v>86</v>
      </c>
      <c r="B22" s="26">
        <v>0</v>
      </c>
      <c r="C22" s="26">
        <v>0</v>
      </c>
    </row>
    <row r="23" spans="1:5" x14ac:dyDescent="0.2">
      <c r="A23" s="32" t="s">
        <v>87</v>
      </c>
      <c r="B23" s="26">
        <v>0</v>
      </c>
      <c r="C23" s="26">
        <v>0</v>
      </c>
    </row>
    <row r="24" spans="1:5" x14ac:dyDescent="0.2">
      <c r="A24" s="32"/>
      <c r="B24" s="26"/>
      <c r="C24" s="26"/>
    </row>
    <row r="25" spans="1:5" x14ac:dyDescent="0.2">
      <c r="A25" s="32" t="s">
        <v>88</v>
      </c>
      <c r="B25" s="26">
        <v>0</v>
      </c>
      <c r="C25" s="26">
        <v>0</v>
      </c>
      <c r="D25" s="119"/>
    </row>
    <row r="26" spans="1:5" x14ac:dyDescent="0.2">
      <c r="A26" s="33" t="s">
        <v>89</v>
      </c>
      <c r="B26" s="26">
        <v>0</v>
      </c>
      <c r="C26" s="26">
        <v>0</v>
      </c>
    </row>
    <row r="27" spans="1:5" x14ac:dyDescent="0.2">
      <c r="A27" s="32" t="s">
        <v>298</v>
      </c>
      <c r="B27" s="26">
        <v>0</v>
      </c>
      <c r="C27" s="26">
        <v>0</v>
      </c>
    </row>
    <row r="28" spans="1:5" x14ac:dyDescent="0.2">
      <c r="A28" s="32" t="s">
        <v>299</v>
      </c>
      <c r="B28" s="26">
        <v>0</v>
      </c>
      <c r="C28" s="26">
        <v>0</v>
      </c>
    </row>
    <row r="29" spans="1:5" x14ac:dyDescent="0.2">
      <c r="A29" s="32" t="s">
        <v>90</v>
      </c>
      <c r="B29" s="26">
        <v>0</v>
      </c>
      <c r="C29" s="26">
        <v>0</v>
      </c>
    </row>
    <row r="30" spans="1:5" x14ac:dyDescent="0.2">
      <c r="A30" s="32" t="s">
        <v>91</v>
      </c>
      <c r="B30" s="26">
        <v>0</v>
      </c>
      <c r="C30" s="26">
        <v>0</v>
      </c>
    </row>
    <row r="31" spans="1:5" x14ac:dyDescent="0.2">
      <c r="A31" s="32" t="s">
        <v>223</v>
      </c>
      <c r="B31" s="26">
        <v>0</v>
      </c>
      <c r="C31" s="26">
        <v>0</v>
      </c>
    </row>
    <row r="32" spans="1:5" x14ac:dyDescent="0.2">
      <c r="A32" s="32" t="s">
        <v>297</v>
      </c>
      <c r="B32" s="26">
        <v>0</v>
      </c>
      <c r="C32" s="26">
        <v>0</v>
      </c>
      <c r="E32" s="119"/>
    </row>
    <row r="33" spans="1:6" x14ac:dyDescent="0.2">
      <c r="A33" s="32"/>
      <c r="B33" s="26"/>
      <c r="C33" s="26"/>
    </row>
    <row r="34" spans="1:6" x14ac:dyDescent="0.2">
      <c r="A34" s="120" t="s">
        <v>293</v>
      </c>
      <c r="B34" s="26">
        <v>1571527875</v>
      </c>
      <c r="C34" s="26">
        <v>144256414</v>
      </c>
      <c r="E34" s="119"/>
    </row>
    <row r="35" spans="1:6" x14ac:dyDescent="0.2">
      <c r="A35" s="121"/>
      <c r="B35" s="26"/>
      <c r="C35" s="26"/>
    </row>
    <row r="36" spans="1:6" x14ac:dyDescent="0.2">
      <c r="A36" s="121" t="s">
        <v>296</v>
      </c>
      <c r="B36" s="27">
        <f>-SUM(B37:B40)</f>
        <v>0</v>
      </c>
      <c r="C36" s="27">
        <f>-SUM(C37:C40)</f>
        <v>0</v>
      </c>
    </row>
    <row r="37" spans="1:6" x14ac:dyDescent="0.2">
      <c r="A37" s="120" t="s">
        <v>92</v>
      </c>
      <c r="B37" s="26">
        <v>0</v>
      </c>
      <c r="C37" s="26">
        <v>0</v>
      </c>
      <c r="D37" s="119"/>
    </row>
    <row r="38" spans="1:6" x14ac:dyDescent="0.2">
      <c r="A38" s="120" t="s">
        <v>231</v>
      </c>
      <c r="B38" s="26">
        <v>0</v>
      </c>
      <c r="C38" s="26">
        <v>0</v>
      </c>
      <c r="D38" s="119"/>
    </row>
    <row r="39" spans="1:6" x14ac:dyDescent="0.2">
      <c r="A39" s="120" t="s">
        <v>93</v>
      </c>
      <c r="B39" s="26">
        <v>0</v>
      </c>
      <c r="C39" s="26">
        <v>0</v>
      </c>
      <c r="D39" s="119"/>
    </row>
    <row r="40" spans="1:6" x14ac:dyDescent="0.2">
      <c r="A40" s="120" t="s">
        <v>203</v>
      </c>
      <c r="B40" s="26">
        <v>0</v>
      </c>
      <c r="C40" s="26">
        <v>0</v>
      </c>
      <c r="D40" s="119"/>
    </row>
    <row r="41" spans="1:6" x14ac:dyDescent="0.2">
      <c r="A41" s="121" t="s">
        <v>94</v>
      </c>
      <c r="B41" s="26"/>
      <c r="C41" s="26"/>
      <c r="D41" s="119"/>
    </row>
    <row r="42" spans="1:6" x14ac:dyDescent="0.2">
      <c r="A42" s="121" t="s">
        <v>294</v>
      </c>
      <c r="B42" s="27">
        <f>-SUM(B43:B45)</f>
        <v>0</v>
      </c>
      <c r="C42" s="27">
        <f>-SUM(C43:C45)</f>
        <v>-840000</v>
      </c>
      <c r="E42" s="119"/>
    </row>
    <row r="43" spans="1:6" x14ac:dyDescent="0.2">
      <c r="A43" s="120" t="s">
        <v>453</v>
      </c>
      <c r="B43" s="26">
        <v>0</v>
      </c>
      <c r="C43" s="26">
        <v>840000</v>
      </c>
      <c r="E43" s="119"/>
    </row>
    <row r="44" spans="1:6" x14ac:dyDescent="0.2">
      <c r="A44" s="120" t="s">
        <v>95</v>
      </c>
      <c r="B44" s="26">
        <v>0</v>
      </c>
      <c r="C44" s="26">
        <v>0</v>
      </c>
    </row>
    <row r="45" spans="1:6" x14ac:dyDescent="0.2">
      <c r="A45" s="120" t="s">
        <v>204</v>
      </c>
      <c r="B45" s="26">
        <v>0</v>
      </c>
      <c r="C45" s="26">
        <v>0</v>
      </c>
    </row>
    <row r="46" spans="1:6" x14ac:dyDescent="0.2">
      <c r="A46" s="121" t="s">
        <v>295</v>
      </c>
      <c r="B46" s="27">
        <f>-SUM(B47:B53)</f>
        <v>-904051221</v>
      </c>
      <c r="C46" s="27">
        <f>-SUM(C47:C53)</f>
        <v>-395317880</v>
      </c>
      <c r="D46" s="119"/>
      <c r="E46" s="119"/>
    </row>
    <row r="47" spans="1:6" x14ac:dyDescent="0.2">
      <c r="A47" s="120" t="s">
        <v>407</v>
      </c>
      <c r="B47" s="26">
        <v>8158680</v>
      </c>
      <c r="C47" s="26">
        <v>0</v>
      </c>
      <c r="D47" s="119"/>
      <c r="E47" s="119"/>
    </row>
    <row r="48" spans="1:6" x14ac:dyDescent="0.2">
      <c r="A48" s="120" t="s">
        <v>410</v>
      </c>
      <c r="B48" s="26">
        <f>432143907+20727276</f>
        <v>452871183</v>
      </c>
      <c r="C48" s="26">
        <v>225617676</v>
      </c>
      <c r="E48" s="119"/>
      <c r="F48" s="119"/>
    </row>
    <row r="49" spans="1:7" x14ac:dyDescent="0.2">
      <c r="A49" s="120" t="s">
        <v>454</v>
      </c>
      <c r="B49" s="26">
        <v>151374510</v>
      </c>
      <c r="C49" s="26">
        <v>86830227</v>
      </c>
      <c r="D49" s="119"/>
      <c r="E49" s="119"/>
      <c r="F49" s="172"/>
    </row>
    <row r="50" spans="1:7" x14ac:dyDescent="0.2">
      <c r="A50" s="120" t="s">
        <v>455</v>
      </c>
      <c r="B50" s="26">
        <v>0</v>
      </c>
      <c r="C50" s="26">
        <v>10032727</v>
      </c>
    </row>
    <row r="51" spans="1:7" x14ac:dyDescent="0.2">
      <c r="A51" s="120" t="s">
        <v>456</v>
      </c>
      <c r="B51" s="26">
        <v>233628984</v>
      </c>
      <c r="C51" s="26">
        <v>52650000</v>
      </c>
      <c r="E51" s="119"/>
      <c r="F51" s="119"/>
      <c r="G51" s="119"/>
    </row>
    <row r="52" spans="1:7" x14ac:dyDescent="0.2">
      <c r="A52" s="32" t="s">
        <v>382</v>
      </c>
      <c r="B52" s="26">
        <v>19469082</v>
      </c>
      <c r="C52" s="26">
        <v>11500000</v>
      </c>
      <c r="D52" s="119"/>
    </row>
    <row r="53" spans="1:7" x14ac:dyDescent="0.2">
      <c r="A53" s="32" t="s">
        <v>457</v>
      </c>
      <c r="B53" s="26">
        <v>38548782</v>
      </c>
      <c r="C53" s="26">
        <v>8687250</v>
      </c>
      <c r="D53" s="119"/>
    </row>
    <row r="54" spans="1:7" x14ac:dyDescent="0.2">
      <c r="A54" s="34" t="s">
        <v>96</v>
      </c>
      <c r="B54" s="27">
        <f>+B46+B36+B12+B42</f>
        <v>667476654</v>
      </c>
      <c r="C54" s="27">
        <f>+C46+C36+C12+C42</f>
        <v>-251901466</v>
      </c>
    </row>
    <row r="55" spans="1:7" x14ac:dyDescent="0.2">
      <c r="A55" s="34"/>
      <c r="B55" s="26"/>
      <c r="C55" s="26"/>
    </row>
    <row r="56" spans="1:7" x14ac:dyDescent="0.2">
      <c r="A56" s="34" t="s">
        <v>205</v>
      </c>
      <c r="B56" s="27">
        <f>SUM(B57:B58)</f>
        <v>0</v>
      </c>
      <c r="C56" s="27">
        <v>0</v>
      </c>
    </row>
    <row r="57" spans="1:7" x14ac:dyDescent="0.2">
      <c r="A57" s="32" t="s">
        <v>97</v>
      </c>
      <c r="B57" s="26">
        <v>0</v>
      </c>
      <c r="C57" s="26">
        <v>0</v>
      </c>
    </row>
    <row r="58" spans="1:7" x14ac:dyDescent="0.2">
      <c r="A58" s="32" t="s">
        <v>98</v>
      </c>
      <c r="B58" s="26">
        <v>0</v>
      </c>
      <c r="C58" s="26">
        <v>0</v>
      </c>
    </row>
    <row r="59" spans="1:7" x14ac:dyDescent="0.2">
      <c r="A59" s="34"/>
      <c r="B59" s="26"/>
      <c r="C59" s="26"/>
    </row>
    <row r="60" spans="1:7" x14ac:dyDescent="0.2">
      <c r="A60" s="34" t="s">
        <v>302</v>
      </c>
      <c r="B60" s="27">
        <f>-SUM(B62:B63)</f>
        <v>0</v>
      </c>
      <c r="C60" s="27">
        <f>C61</f>
        <v>0</v>
      </c>
    </row>
    <row r="61" spans="1:7" x14ac:dyDescent="0.2">
      <c r="A61" s="34" t="s">
        <v>99</v>
      </c>
      <c r="B61" s="26"/>
      <c r="C61" s="26"/>
    </row>
    <row r="62" spans="1:7" x14ac:dyDescent="0.2">
      <c r="A62" s="32" t="s">
        <v>251</v>
      </c>
      <c r="B62" s="26">
        <v>0</v>
      </c>
      <c r="C62" s="26">
        <v>0</v>
      </c>
    </row>
    <row r="63" spans="1:7" x14ac:dyDescent="0.2">
      <c r="A63" s="32" t="s">
        <v>303</v>
      </c>
      <c r="B63" s="26">
        <v>0</v>
      </c>
      <c r="C63" s="26">
        <v>0</v>
      </c>
    </row>
    <row r="64" spans="1:7" x14ac:dyDescent="0.2">
      <c r="A64" s="34" t="s">
        <v>539</v>
      </c>
      <c r="B64" s="27">
        <f>-SUM(B65:B66)</f>
        <v>-100188467</v>
      </c>
      <c r="C64" s="27">
        <f>-SUM(C65:C66)</f>
        <v>-5152168</v>
      </c>
      <c r="D64" s="119"/>
    </row>
    <row r="65" spans="1:6" x14ac:dyDescent="0.2">
      <c r="A65" s="32" t="s">
        <v>458</v>
      </c>
      <c r="B65" s="26">
        <v>12051298</v>
      </c>
      <c r="C65" s="26">
        <v>5152168</v>
      </c>
      <c r="E65" s="119"/>
      <c r="F65" s="119"/>
    </row>
    <row r="66" spans="1:6" x14ac:dyDescent="0.2">
      <c r="A66" s="32" t="s">
        <v>304</v>
      </c>
      <c r="B66" s="26">
        <v>88137169</v>
      </c>
      <c r="C66" s="26">
        <v>0</v>
      </c>
      <c r="D66" s="119"/>
      <c r="E66" s="119"/>
    </row>
    <row r="67" spans="1:6" x14ac:dyDescent="0.2">
      <c r="A67" s="34" t="s">
        <v>206</v>
      </c>
      <c r="B67" s="26"/>
      <c r="C67" s="26"/>
      <c r="E67" s="119"/>
    </row>
    <row r="68" spans="1:6" x14ac:dyDescent="0.2">
      <c r="A68" s="32" t="s">
        <v>100</v>
      </c>
      <c r="B68" s="26">
        <v>0</v>
      </c>
      <c r="C68" s="26">
        <v>0</v>
      </c>
      <c r="E68" s="119"/>
      <c r="F68" s="119"/>
    </row>
    <row r="69" spans="1:6" x14ac:dyDescent="0.2">
      <c r="A69" s="32" t="s">
        <v>101</v>
      </c>
      <c r="B69" s="26">
        <v>0</v>
      </c>
      <c r="C69" s="26">
        <v>0</v>
      </c>
      <c r="E69" s="119"/>
    </row>
    <row r="70" spans="1:6" x14ac:dyDescent="0.2">
      <c r="A70" s="34" t="s">
        <v>102</v>
      </c>
      <c r="B70" s="26"/>
      <c r="C70" s="26"/>
    </row>
    <row r="71" spans="1:6" x14ac:dyDescent="0.2">
      <c r="A71" s="35" t="s">
        <v>103</v>
      </c>
      <c r="B71" s="26">
        <v>0</v>
      </c>
      <c r="C71" s="26">
        <v>0</v>
      </c>
    </row>
    <row r="72" spans="1:6" x14ac:dyDescent="0.2">
      <c r="A72" s="35" t="s">
        <v>104</v>
      </c>
      <c r="B72" s="26">
        <v>0</v>
      </c>
      <c r="C72" s="26">
        <v>0</v>
      </c>
    </row>
    <row r="73" spans="1:6" x14ac:dyDescent="0.2">
      <c r="A73" s="34" t="s">
        <v>105</v>
      </c>
      <c r="B73" s="27">
        <f>B54+B60+B56+B64</f>
        <v>567288187</v>
      </c>
      <c r="C73" s="27">
        <f>C54+C60+C56+C64</f>
        <v>-257053634</v>
      </c>
      <c r="D73" s="119"/>
      <c r="E73" s="119"/>
    </row>
    <row r="74" spans="1:6" x14ac:dyDescent="0.2">
      <c r="A74" s="57" t="s">
        <v>106</v>
      </c>
      <c r="B74" s="58">
        <v>56728819</v>
      </c>
      <c r="C74" s="58"/>
      <c r="D74" s="172"/>
      <c r="E74" s="119"/>
    </row>
    <row r="75" spans="1:6" x14ac:dyDescent="0.2">
      <c r="A75" s="36" t="s">
        <v>107</v>
      </c>
      <c r="B75" s="28">
        <f>B73-B74</f>
        <v>510559368</v>
      </c>
      <c r="C75" s="28">
        <f>C73-C74</f>
        <v>-257053634</v>
      </c>
      <c r="D75" s="119"/>
      <c r="E75" s="119"/>
    </row>
    <row r="76" spans="1:6" x14ac:dyDescent="0.2">
      <c r="D76" s="119"/>
      <c r="E76" s="119"/>
    </row>
    <row r="77" spans="1:6" ht="14.25" x14ac:dyDescent="0.2">
      <c r="A77" s="171" t="s">
        <v>300</v>
      </c>
    </row>
    <row r="78" spans="1:6" x14ac:dyDescent="0.2">
      <c r="B78" s="119"/>
    </row>
    <row r="79" spans="1:6" x14ac:dyDescent="0.2">
      <c r="B79" s="119"/>
    </row>
  </sheetData>
  <mergeCells count="6">
    <mergeCell ref="A5:C5"/>
    <mergeCell ref="A10:A11"/>
    <mergeCell ref="C10:C11"/>
    <mergeCell ref="B10:B11"/>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N23"/>
  <sheetViews>
    <sheetView topLeftCell="C1" zoomScale="98" workbookViewId="0">
      <selection activeCell="D15" sqref="D15"/>
    </sheetView>
  </sheetViews>
  <sheetFormatPr baseColWidth="10" defaultColWidth="11.42578125" defaultRowHeight="15" x14ac:dyDescent="0.25"/>
  <cols>
    <col min="1" max="1" width="27.42578125" style="1" customWidth="1"/>
    <col min="2" max="2" width="14" style="1" customWidth="1"/>
    <col min="3" max="4" width="22.85546875" style="1" customWidth="1"/>
    <col min="5" max="5" width="12" style="1" bestFit="1" customWidth="1"/>
    <col min="6" max="6" width="17.28515625" style="1" customWidth="1"/>
    <col min="7" max="8" width="17.42578125" style="1" customWidth="1"/>
    <col min="9" max="9" width="19.28515625" style="1" customWidth="1"/>
    <col min="10" max="10" width="20.28515625" style="1" customWidth="1"/>
    <col min="11" max="11" width="17.42578125" style="1" customWidth="1"/>
    <col min="12" max="12" width="18.140625" style="1" customWidth="1"/>
    <col min="13" max="13" width="4" style="1" customWidth="1"/>
    <col min="14" max="14" width="12.7109375" style="1" bestFit="1" customWidth="1"/>
    <col min="15" max="16384" width="11.42578125" style="1"/>
  </cols>
  <sheetData>
    <row r="2" spans="1:14" ht="23.25" customHeight="1" x14ac:dyDescent="0.25">
      <c r="C2" s="339" t="s">
        <v>321</v>
      </c>
      <c r="D2" s="339"/>
      <c r="E2" s="339"/>
      <c r="F2" s="339"/>
      <c r="G2" s="339"/>
      <c r="H2" s="339"/>
      <c r="I2" s="339"/>
      <c r="J2" s="339"/>
      <c r="K2" s="339"/>
      <c r="L2" s="339"/>
    </row>
    <row r="3" spans="1:14" x14ac:dyDescent="0.25">
      <c r="C3" s="339" t="s">
        <v>136</v>
      </c>
      <c r="D3" s="339"/>
      <c r="E3" s="339"/>
      <c r="F3" s="339"/>
      <c r="G3" s="339"/>
      <c r="H3" s="339"/>
      <c r="I3" s="339"/>
      <c r="J3" s="339"/>
      <c r="K3" s="339"/>
      <c r="L3" s="339"/>
    </row>
    <row r="4" spans="1:14" x14ac:dyDescent="0.25">
      <c r="C4" s="340" t="str">
        <f>+FLUJO!A4</f>
        <v>CORRESPONDIENTE AL 31/12/2024  PRESENTADO EN FORMA COMPARATIVA AL 31/12/2023</v>
      </c>
      <c r="D4" s="340"/>
      <c r="E4" s="340"/>
      <c r="F4" s="340"/>
      <c r="G4" s="340"/>
      <c r="H4" s="340"/>
      <c r="I4" s="340"/>
      <c r="J4" s="340"/>
      <c r="K4" s="340"/>
      <c r="L4" s="340"/>
    </row>
    <row r="5" spans="1:14" ht="12" customHeight="1" x14ac:dyDescent="0.25">
      <c r="C5" s="56"/>
      <c r="D5" s="56"/>
      <c r="E5" s="3"/>
      <c r="F5" s="3"/>
      <c r="G5" s="4"/>
      <c r="H5" s="4"/>
      <c r="I5" s="3"/>
      <c r="J5" s="3"/>
      <c r="K5" s="5"/>
      <c r="L5" s="5"/>
    </row>
    <row r="6" spans="1:14" ht="18.75" thickBot="1" x14ac:dyDescent="0.3">
      <c r="C6" s="56" t="s">
        <v>219</v>
      </c>
      <c r="D6" s="56"/>
      <c r="E6" s="3"/>
      <c r="F6" s="3"/>
      <c r="G6" s="4"/>
      <c r="H6" s="4"/>
      <c r="I6" s="3"/>
      <c r="J6" s="3"/>
      <c r="K6" s="5"/>
      <c r="L6" s="5"/>
    </row>
    <row r="7" spans="1:14" s="69" customFormat="1" ht="14.25" x14ac:dyDescent="0.2">
      <c r="A7" s="343" t="s">
        <v>233</v>
      </c>
      <c r="B7" s="341" t="s">
        <v>232</v>
      </c>
      <c r="C7" s="341" t="s">
        <v>138</v>
      </c>
      <c r="D7" s="341" t="s">
        <v>352</v>
      </c>
      <c r="E7" s="337" t="s">
        <v>137</v>
      </c>
      <c r="F7" s="337"/>
      <c r="G7" s="338"/>
      <c r="H7" s="202" t="s">
        <v>349</v>
      </c>
      <c r="I7" s="345" t="s">
        <v>73</v>
      </c>
      <c r="J7" s="338"/>
      <c r="K7" s="332" t="s">
        <v>71</v>
      </c>
      <c r="L7" s="333"/>
    </row>
    <row r="8" spans="1:14" s="69" customFormat="1" ht="24" customHeight="1" x14ac:dyDescent="0.2">
      <c r="A8" s="344"/>
      <c r="B8" s="342"/>
      <c r="C8" s="342"/>
      <c r="D8" s="342"/>
      <c r="E8" s="334" t="s">
        <v>139</v>
      </c>
      <c r="F8" s="348" t="s">
        <v>140</v>
      </c>
      <c r="G8" s="334" t="s">
        <v>141</v>
      </c>
      <c r="H8" s="334" t="s">
        <v>350</v>
      </c>
      <c r="I8" s="334" t="s">
        <v>215</v>
      </c>
      <c r="J8" s="346" t="s">
        <v>216</v>
      </c>
      <c r="K8" s="334" t="s">
        <v>225</v>
      </c>
      <c r="L8" s="336" t="s">
        <v>226</v>
      </c>
    </row>
    <row r="9" spans="1:14" s="69" customFormat="1" ht="24" customHeight="1" x14ac:dyDescent="0.2">
      <c r="A9" s="246">
        <v>0</v>
      </c>
      <c r="B9" s="70"/>
      <c r="C9" s="63"/>
      <c r="D9" s="63"/>
      <c r="E9" s="335"/>
      <c r="F9" s="349"/>
      <c r="G9" s="335"/>
      <c r="H9" s="335"/>
      <c r="I9" s="335"/>
      <c r="J9" s="347"/>
      <c r="K9" s="335"/>
      <c r="L9" s="336"/>
    </row>
    <row r="10" spans="1:14" s="69" customFormat="1" x14ac:dyDescent="0.25">
      <c r="A10" s="64" t="s">
        <v>438</v>
      </c>
      <c r="B10" s="71">
        <v>0</v>
      </c>
      <c r="C10" s="73">
        <v>2600000000</v>
      </c>
      <c r="D10" s="73">
        <v>1054568399</v>
      </c>
      <c r="E10" s="74">
        <v>0</v>
      </c>
      <c r="F10" s="74">
        <v>0</v>
      </c>
      <c r="G10" s="75">
        <v>0</v>
      </c>
      <c r="H10" s="78">
        <v>103000000</v>
      </c>
      <c r="I10" s="76">
        <v>0</v>
      </c>
      <c r="J10" s="100">
        <v>0</v>
      </c>
      <c r="K10" s="330"/>
      <c r="L10" s="331"/>
      <c r="M10" s="99"/>
    </row>
    <row r="11" spans="1:14" s="69" customFormat="1" ht="28.5" x14ac:dyDescent="0.2">
      <c r="A11" s="65" t="s">
        <v>234</v>
      </c>
      <c r="B11" s="71">
        <v>0</v>
      </c>
      <c r="C11" s="71">
        <v>0</v>
      </c>
      <c r="D11" s="77">
        <v>0</v>
      </c>
      <c r="E11" s="74">
        <v>0</v>
      </c>
      <c r="F11" s="74">
        <v>0</v>
      </c>
      <c r="G11" s="75">
        <v>0</v>
      </c>
      <c r="H11" s="76">
        <v>0</v>
      </c>
      <c r="I11" s="76">
        <v>-257053634</v>
      </c>
      <c r="J11" s="100">
        <v>0</v>
      </c>
      <c r="K11" s="330"/>
      <c r="L11" s="331"/>
      <c r="M11" s="181"/>
    </row>
    <row r="12" spans="1:14" s="69" customFormat="1" ht="28.5" x14ac:dyDescent="0.2">
      <c r="A12" s="64" t="s">
        <v>439</v>
      </c>
      <c r="B12" s="71"/>
      <c r="C12" s="77"/>
      <c r="D12" s="77"/>
      <c r="E12" s="74"/>
      <c r="F12" s="75"/>
      <c r="G12" s="74"/>
      <c r="H12" s="74"/>
      <c r="I12" s="74"/>
      <c r="J12" s="76"/>
      <c r="K12" s="330"/>
      <c r="L12" s="331"/>
    </row>
    <row r="13" spans="1:14" s="69" customFormat="1" ht="14.25" x14ac:dyDescent="0.2">
      <c r="A13" s="68" t="s">
        <v>235</v>
      </c>
      <c r="B13" s="71"/>
      <c r="C13" s="77"/>
      <c r="D13" s="77"/>
      <c r="E13" s="74"/>
      <c r="F13" s="75"/>
      <c r="G13" s="78"/>
      <c r="H13" s="78"/>
      <c r="I13" s="74"/>
      <c r="J13" s="79">
        <f>RESULTADO!B75</f>
        <v>510559368</v>
      </c>
      <c r="K13" s="330"/>
      <c r="L13" s="331"/>
    </row>
    <row r="14" spans="1:14" s="69" customFormat="1" ht="14.25" x14ac:dyDescent="0.2">
      <c r="A14" s="67" t="s">
        <v>236</v>
      </c>
      <c r="B14" s="72"/>
      <c r="C14" s="80">
        <f>SUM(C10:C13)</f>
        <v>2600000000</v>
      </c>
      <c r="D14" s="80">
        <f>SUM(D10:D13)</f>
        <v>1054568399</v>
      </c>
      <c r="E14" s="81">
        <f t="shared" ref="E14:J14" si="0">SUM(E10:E13)</f>
        <v>0</v>
      </c>
      <c r="F14" s="81">
        <f t="shared" si="0"/>
        <v>0</v>
      </c>
      <c r="G14" s="81">
        <f>SUM(G10:G13)</f>
        <v>0</v>
      </c>
      <c r="H14" s="81">
        <f>SUM(H10:H13)</f>
        <v>103000000</v>
      </c>
      <c r="I14" s="81">
        <f>SUM(I10:I13)</f>
        <v>-257053634</v>
      </c>
      <c r="J14" s="81">
        <f t="shared" si="0"/>
        <v>510559368</v>
      </c>
      <c r="K14" s="82">
        <f>SUM(C14:J14)</f>
        <v>4011074133</v>
      </c>
      <c r="L14" s="83"/>
      <c r="M14" s="181"/>
      <c r="N14" s="181"/>
    </row>
    <row r="15" spans="1:14" s="69" customFormat="1" thickBot="1" x14ac:dyDescent="0.25">
      <c r="A15" s="66" t="s">
        <v>237</v>
      </c>
      <c r="B15" s="85">
        <v>0</v>
      </c>
      <c r="C15" s="84">
        <v>2600000000</v>
      </c>
      <c r="D15" s="248">
        <v>1054568399</v>
      </c>
      <c r="E15" s="85">
        <v>0</v>
      </c>
      <c r="F15" s="85">
        <v>0</v>
      </c>
      <c r="G15" s="86">
        <v>0</v>
      </c>
      <c r="H15" s="86">
        <v>103000000</v>
      </c>
      <c r="I15" s="86">
        <v>0</v>
      </c>
      <c r="J15" s="86">
        <v>-257053634</v>
      </c>
      <c r="K15" s="87">
        <v>0</v>
      </c>
      <c r="L15" s="88">
        <f>SUM(B15:K15)</f>
        <v>3500514765</v>
      </c>
    </row>
    <row r="16" spans="1:14" x14ac:dyDescent="0.25">
      <c r="K16" s="99"/>
      <c r="L16" s="99"/>
    </row>
    <row r="17" spans="3:12" x14ac:dyDescent="0.25">
      <c r="F17" s="99"/>
      <c r="I17" s="99"/>
      <c r="K17" s="99"/>
      <c r="L17" s="99"/>
    </row>
    <row r="18" spans="3:12" x14ac:dyDescent="0.25">
      <c r="C18" s="180"/>
      <c r="D18" s="180"/>
      <c r="I18" s="99"/>
      <c r="J18" s="99"/>
      <c r="L18" s="99"/>
    </row>
    <row r="19" spans="3:12" x14ac:dyDescent="0.25">
      <c r="I19" s="99"/>
      <c r="J19" s="99"/>
    </row>
    <row r="20" spans="3:12" x14ac:dyDescent="0.25">
      <c r="J20" s="99"/>
    </row>
    <row r="21" spans="3:12" x14ac:dyDescent="0.25">
      <c r="F21" s="180"/>
    </row>
    <row r="23" spans="3:12" x14ac:dyDescent="0.25">
      <c r="E23" s="180"/>
    </row>
  </sheetData>
  <mergeCells count="19">
    <mergeCell ref="A7:A8"/>
    <mergeCell ref="I7:J7"/>
    <mergeCell ref="G8:G9"/>
    <mergeCell ref="J8:J9"/>
    <mergeCell ref="E8:E9"/>
    <mergeCell ref="F8:F9"/>
    <mergeCell ref="B7:B8"/>
    <mergeCell ref="H8:H9"/>
    <mergeCell ref="C2:L2"/>
    <mergeCell ref="C3:L3"/>
    <mergeCell ref="C4:L4"/>
    <mergeCell ref="K8:K9"/>
    <mergeCell ref="C7:C8"/>
    <mergeCell ref="D7:D8"/>
    <mergeCell ref="K10:L13"/>
    <mergeCell ref="K7:L7"/>
    <mergeCell ref="I8:I9"/>
    <mergeCell ref="L8:L9"/>
    <mergeCell ref="E7:G7"/>
  </mergeCells>
  <pageMargins left="0.25" right="0.25" top="0.75" bottom="0.75" header="0.3" footer="0.3"/>
  <pageSetup paperSize="9" scale="58"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0"/>
  <sheetViews>
    <sheetView topLeftCell="A31" zoomScaleNormal="100" workbookViewId="0">
      <selection activeCell="B17" sqref="B17"/>
    </sheetView>
  </sheetViews>
  <sheetFormatPr baseColWidth="10" defaultColWidth="11.42578125" defaultRowHeight="15" x14ac:dyDescent="0.25"/>
  <cols>
    <col min="1" max="1" width="54.7109375" style="1" bestFit="1" customWidth="1"/>
    <col min="2" max="2" width="21.140625" style="1" bestFit="1" customWidth="1"/>
    <col min="3" max="3" width="18.140625" style="1" customWidth="1"/>
    <col min="4" max="4" width="18.28515625" style="1" bestFit="1" customWidth="1"/>
    <col min="5" max="5" width="19.85546875" style="1" customWidth="1"/>
    <col min="6" max="16384" width="11.42578125" style="1"/>
  </cols>
  <sheetData>
    <row r="1" spans="1:5" ht="18" x14ac:dyDescent="0.25">
      <c r="A1" s="328" t="s">
        <v>321</v>
      </c>
      <c r="B1" s="328"/>
      <c r="C1" s="328"/>
      <c r="D1" s="4"/>
      <c r="E1" s="3"/>
    </row>
    <row r="2" spans="1:5" ht="18" x14ac:dyDescent="0.25">
      <c r="A2" s="328"/>
      <c r="B2" s="328"/>
      <c r="C2" s="328"/>
      <c r="D2" s="4"/>
      <c r="E2" s="3"/>
    </row>
    <row r="3" spans="1:5" ht="18" x14ac:dyDescent="0.25">
      <c r="A3" s="350" t="s">
        <v>108</v>
      </c>
      <c r="B3" s="350"/>
      <c r="C3" s="350"/>
      <c r="D3" s="4"/>
      <c r="E3" s="3"/>
    </row>
    <row r="4" spans="1:5" ht="15" customHeight="1" x14ac:dyDescent="0.25">
      <c r="A4" s="323" t="str">
        <f>+RESULTADO!A5</f>
        <v>CORRESPONDIENTE AL 31/12/2024  PRESENTADO EN FORMA COMPARATIVA AL 31/12/2023</v>
      </c>
      <c r="B4" s="323"/>
      <c r="C4" s="323"/>
      <c r="D4" s="323"/>
      <c r="E4" s="323"/>
    </row>
    <row r="5" spans="1:5" ht="15" customHeight="1" x14ac:dyDescent="0.25">
      <c r="A5" s="323"/>
      <c r="B5" s="323"/>
      <c r="C5" s="323"/>
      <c r="D5" s="323"/>
      <c r="E5" s="323"/>
    </row>
    <row r="6" spans="1:5" ht="18.75" thickBot="1" x14ac:dyDescent="0.3">
      <c r="A6" s="7"/>
      <c r="B6" s="3"/>
      <c r="C6" s="3"/>
      <c r="D6" s="4"/>
      <c r="E6" s="3"/>
    </row>
    <row r="7" spans="1:5" ht="18.75" customHeight="1" x14ac:dyDescent="0.25">
      <c r="A7" s="352" t="s">
        <v>110</v>
      </c>
      <c r="B7" s="52" t="s">
        <v>109</v>
      </c>
      <c r="C7" s="53" t="s">
        <v>224</v>
      </c>
      <c r="D7" s="4"/>
      <c r="E7" s="3"/>
    </row>
    <row r="8" spans="1:5" ht="18" x14ac:dyDescent="0.25">
      <c r="A8" s="353"/>
      <c r="B8" s="47"/>
      <c r="C8" s="47"/>
      <c r="D8" s="4"/>
      <c r="E8" s="3"/>
    </row>
    <row r="9" spans="1:5" ht="18" x14ac:dyDescent="0.25">
      <c r="A9" s="48" t="s">
        <v>111</v>
      </c>
      <c r="B9" s="245">
        <v>1441089209.2911022</v>
      </c>
      <c r="C9" s="47">
        <v>54274144</v>
      </c>
      <c r="D9" s="3"/>
      <c r="E9" s="3"/>
    </row>
    <row r="10" spans="1:5" ht="18" x14ac:dyDescent="0.25">
      <c r="A10" s="48" t="s">
        <v>112</v>
      </c>
      <c r="B10" s="47">
        <v>36227418</v>
      </c>
      <c r="C10" s="47">
        <v>-51692500</v>
      </c>
      <c r="D10" s="4"/>
      <c r="E10" s="3"/>
    </row>
    <row r="11" spans="1:5" ht="18" hidden="1" x14ac:dyDescent="0.25">
      <c r="A11" s="48" t="s">
        <v>305</v>
      </c>
      <c r="B11" s="47">
        <v>0</v>
      </c>
      <c r="C11" s="47">
        <v>0</v>
      </c>
      <c r="D11" s="4"/>
      <c r="E11" s="3"/>
    </row>
    <row r="12" spans="1:5" ht="18" x14ac:dyDescent="0.25">
      <c r="A12" s="48" t="s">
        <v>113</v>
      </c>
      <c r="B12" s="47">
        <v>23703891</v>
      </c>
      <c r="C12" s="47">
        <v>-315038859</v>
      </c>
      <c r="D12" s="3"/>
      <c r="E12" s="3"/>
    </row>
    <row r="13" spans="1:5" ht="26.25" thickBot="1" x14ac:dyDescent="0.3">
      <c r="A13" s="61" t="s">
        <v>114</v>
      </c>
      <c r="B13" s="60">
        <f>SUM(B9:B12)</f>
        <v>1501020518.2911022</v>
      </c>
      <c r="C13" s="60">
        <v>-312457215</v>
      </c>
      <c r="D13" s="4"/>
      <c r="E13" s="3"/>
    </row>
    <row r="14" spans="1:5" ht="18.75" thickTop="1" x14ac:dyDescent="0.25">
      <c r="A14" s="48" t="s">
        <v>115</v>
      </c>
      <c r="B14" s="47">
        <v>0</v>
      </c>
      <c r="C14" s="47">
        <v>0</v>
      </c>
      <c r="D14" s="3"/>
      <c r="E14" s="3"/>
    </row>
    <row r="15" spans="1:5" ht="18" x14ac:dyDescent="0.25">
      <c r="A15" s="48" t="s">
        <v>116</v>
      </c>
      <c r="B15" s="47">
        <v>24012111714.595539</v>
      </c>
      <c r="C15" s="47">
        <v>15533024652</v>
      </c>
      <c r="D15" s="3"/>
      <c r="E15" s="3"/>
    </row>
    <row r="16" spans="1:5" ht="18" x14ac:dyDescent="0.25">
      <c r="A16" s="48" t="s">
        <v>117</v>
      </c>
      <c r="B16" s="47">
        <v>-904316221.21000004</v>
      </c>
      <c r="C16" s="47">
        <v>0</v>
      </c>
      <c r="D16" s="4"/>
      <c r="E16" s="3"/>
    </row>
    <row r="17" spans="1:5" ht="30.75" customHeight="1" thickBot="1" x14ac:dyDescent="0.3">
      <c r="A17" s="61" t="s">
        <v>118</v>
      </c>
      <c r="B17" s="60">
        <f>B13+B16+B15</f>
        <v>24608816011.67664</v>
      </c>
      <c r="C17" s="60">
        <v>15220567437</v>
      </c>
      <c r="D17" s="4"/>
      <c r="E17" s="3"/>
    </row>
    <row r="18" spans="1:5" ht="18.75" thickTop="1" x14ac:dyDescent="0.25">
      <c r="A18" s="48" t="s">
        <v>119</v>
      </c>
      <c r="B18" s="47">
        <v>0</v>
      </c>
      <c r="C18" s="47">
        <v>0</v>
      </c>
      <c r="D18" s="4"/>
      <c r="E18" s="3"/>
    </row>
    <row r="19" spans="1:5" ht="18.75" thickBot="1" x14ac:dyDescent="0.3">
      <c r="A19" s="61" t="s">
        <v>120</v>
      </c>
      <c r="B19" s="60">
        <f>B17</f>
        <v>24608816011.67664</v>
      </c>
      <c r="C19" s="60">
        <v>15220567437</v>
      </c>
      <c r="D19" s="4"/>
      <c r="E19" s="3"/>
    </row>
    <row r="20" spans="1:5" ht="18.75" thickTop="1" x14ac:dyDescent="0.25">
      <c r="A20" s="55" t="s">
        <v>121</v>
      </c>
      <c r="B20" s="47">
        <v>0</v>
      </c>
      <c r="C20" s="47">
        <v>0</v>
      </c>
      <c r="D20" s="4"/>
      <c r="E20" s="3"/>
    </row>
    <row r="21" spans="1:5" ht="18" x14ac:dyDescent="0.25">
      <c r="A21" s="48" t="s">
        <v>122</v>
      </c>
      <c r="B21" s="47">
        <v>0</v>
      </c>
      <c r="C21" s="47">
        <v>0</v>
      </c>
      <c r="D21" s="4"/>
      <c r="E21" s="3"/>
    </row>
    <row r="22" spans="1:5" ht="18" x14ac:dyDescent="0.25">
      <c r="A22" s="48" t="s">
        <v>123</v>
      </c>
      <c r="B22" s="47">
        <v>-10768460519.281223</v>
      </c>
      <c r="C22" s="47">
        <v>362239122</v>
      </c>
      <c r="D22" s="3"/>
      <c r="E22" s="3"/>
    </row>
    <row r="23" spans="1:5" ht="18" x14ac:dyDescent="0.25">
      <c r="A23" s="48" t="s">
        <v>124</v>
      </c>
      <c r="B23" s="47">
        <v>0</v>
      </c>
      <c r="C23" s="47">
        <v>0</v>
      </c>
      <c r="D23" s="4"/>
      <c r="E23" s="3"/>
    </row>
    <row r="24" spans="1:5" ht="18" x14ac:dyDescent="0.25">
      <c r="A24" s="48" t="s">
        <v>125</v>
      </c>
      <c r="B24" s="245">
        <v>9371564.209999999</v>
      </c>
      <c r="C24" s="47">
        <v>-246564617</v>
      </c>
      <c r="D24" s="4"/>
      <c r="E24" s="3"/>
    </row>
    <row r="25" spans="1:5" ht="18" x14ac:dyDescent="0.25">
      <c r="A25" s="48" t="s">
        <v>126</v>
      </c>
      <c r="B25" s="47">
        <v>0</v>
      </c>
      <c r="C25" s="47">
        <v>-2196237764</v>
      </c>
      <c r="D25" s="4"/>
      <c r="E25" s="3"/>
    </row>
    <row r="26" spans="1:5" ht="18" x14ac:dyDescent="0.25">
      <c r="A26" s="48" t="s">
        <v>127</v>
      </c>
      <c r="B26" s="47">
        <v>-12051298</v>
      </c>
      <c r="C26" s="47">
        <v>53109439</v>
      </c>
      <c r="D26" s="4"/>
      <c r="E26" s="3"/>
    </row>
    <row r="27" spans="1:5" ht="18" x14ac:dyDescent="0.25">
      <c r="A27" s="48" t="s">
        <v>128</v>
      </c>
      <c r="B27" s="47">
        <v>0</v>
      </c>
      <c r="C27" s="47">
        <v>0</v>
      </c>
      <c r="D27" s="4"/>
      <c r="E27" s="3"/>
    </row>
    <row r="28" spans="1:5" ht="18" x14ac:dyDescent="0.25">
      <c r="A28" s="54" t="s">
        <v>129</v>
      </c>
      <c r="B28" s="47">
        <v>0</v>
      </c>
      <c r="C28" s="47">
        <v>0</v>
      </c>
      <c r="D28" s="4"/>
      <c r="E28" s="3"/>
    </row>
    <row r="29" spans="1:5" ht="18" x14ac:dyDescent="0.25">
      <c r="A29" s="55" t="s">
        <v>130</v>
      </c>
      <c r="B29" s="47">
        <v>0</v>
      </c>
      <c r="C29" s="47">
        <v>0</v>
      </c>
      <c r="D29" s="4"/>
      <c r="E29" s="3"/>
    </row>
    <row r="30" spans="1:5" ht="18" x14ac:dyDescent="0.25">
      <c r="A30" s="48" t="s">
        <v>131</v>
      </c>
      <c r="B30" s="245">
        <v>0</v>
      </c>
      <c r="C30" s="47">
        <v>1379568399</v>
      </c>
      <c r="D30" s="3"/>
      <c r="E30" s="3"/>
    </row>
    <row r="31" spans="1:5" ht="18" x14ac:dyDescent="0.25">
      <c r="A31" s="48" t="s">
        <v>132</v>
      </c>
      <c r="B31" s="47">
        <v>0</v>
      </c>
      <c r="C31" s="47">
        <v>0</v>
      </c>
      <c r="D31" s="4"/>
      <c r="E31" s="3"/>
    </row>
    <row r="32" spans="1:5" ht="18" x14ac:dyDescent="0.25">
      <c r="A32" s="48" t="s">
        <v>133</v>
      </c>
      <c r="B32" s="47">
        <v>0</v>
      </c>
      <c r="C32" s="47">
        <v>0</v>
      </c>
      <c r="D32" s="4"/>
      <c r="E32" s="3"/>
    </row>
    <row r="33" spans="1:5" ht="18" x14ac:dyDescent="0.25">
      <c r="A33" s="48" t="s">
        <v>134</v>
      </c>
      <c r="B33" s="47">
        <v>0</v>
      </c>
      <c r="C33" s="47">
        <v>0</v>
      </c>
      <c r="D33" s="4"/>
      <c r="E33" s="3"/>
    </row>
    <row r="34" spans="1:5" ht="18" x14ac:dyDescent="0.25">
      <c r="A34" s="48" t="s">
        <v>348</v>
      </c>
      <c r="B34" s="47">
        <v>42301496.406359881</v>
      </c>
      <c r="C34" s="47">
        <v>0</v>
      </c>
      <c r="D34" s="4"/>
      <c r="E34" s="3"/>
    </row>
    <row r="35" spans="1:5" ht="26.25" thickBot="1" x14ac:dyDescent="0.3">
      <c r="A35" s="62" t="s">
        <v>135</v>
      </c>
      <c r="B35" s="60">
        <f>+B19+B22+B23+B24+B25+B26+B27+B30+B21+B31+B34+B33+B28</f>
        <v>13879977255.011776</v>
      </c>
      <c r="C35" s="60">
        <v>14572682016</v>
      </c>
      <c r="D35" s="4"/>
      <c r="E35" s="3"/>
    </row>
    <row r="36" spans="1:5" ht="19.5" thickTop="1" thickBot="1" x14ac:dyDescent="0.3">
      <c r="A36" s="59" t="s">
        <v>207</v>
      </c>
      <c r="B36" s="247">
        <f>+C37</f>
        <v>15947682016</v>
      </c>
      <c r="C36" s="51">
        <v>1375000000</v>
      </c>
      <c r="D36" s="6"/>
      <c r="E36" s="3"/>
    </row>
    <row r="37" spans="1:5" ht="19.5" thickTop="1" thickBot="1" x14ac:dyDescent="0.3">
      <c r="A37" s="49" t="s">
        <v>208</v>
      </c>
      <c r="B37" s="50">
        <f>SUM(B35:B36)</f>
        <v>29827659271.011776</v>
      </c>
      <c r="C37" s="50">
        <v>15947682016</v>
      </c>
      <c r="D37" s="3"/>
      <c r="E37" s="3"/>
    </row>
    <row r="38" spans="1:5" ht="18" x14ac:dyDescent="0.25">
      <c r="A38" s="2"/>
      <c r="B38" s="244"/>
      <c r="C38" s="244"/>
      <c r="E38" s="3"/>
    </row>
    <row r="39" spans="1:5" x14ac:dyDescent="0.25">
      <c r="A39" s="351" t="s">
        <v>301</v>
      </c>
      <c r="B39" s="351"/>
      <c r="C39" s="351"/>
    </row>
    <row r="40" spans="1:5" x14ac:dyDescent="0.25">
      <c r="C40" s="99"/>
    </row>
  </sheetData>
  <mergeCells count="8">
    <mergeCell ref="A39:C39"/>
    <mergeCell ref="A7:A8"/>
    <mergeCell ref="A1:C2"/>
    <mergeCell ref="A3:C3"/>
    <mergeCell ref="A4:C4"/>
    <mergeCell ref="D4:E4"/>
    <mergeCell ref="A5:C5"/>
    <mergeCell ref="D5:E5"/>
  </mergeCells>
  <pageMargins left="0.25" right="0.25" top="0.75" bottom="0.75" header="0.3" footer="0.3"/>
  <pageSetup paperSize="9" scale="74"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367"/>
  <sheetViews>
    <sheetView showGridLines="0" topLeftCell="A239" zoomScale="93" zoomScaleNormal="93" zoomScaleSheetLayoutView="91" workbookViewId="0">
      <selection activeCell="C251" sqref="C251"/>
    </sheetView>
  </sheetViews>
  <sheetFormatPr baseColWidth="10" defaultColWidth="11.42578125" defaultRowHeight="15" x14ac:dyDescent="0.25"/>
  <cols>
    <col min="1" max="1" width="51.42578125" style="1" customWidth="1"/>
    <col min="2" max="2" width="22.42578125" style="1" customWidth="1"/>
    <col min="3" max="3" width="23.140625" style="1" customWidth="1"/>
    <col min="4" max="4" width="15.28515625" style="1" customWidth="1"/>
    <col min="5" max="5" width="18" style="1" customWidth="1"/>
    <col min="6" max="6" width="19.28515625" style="1" customWidth="1"/>
    <col min="7" max="7" width="18.28515625" style="161" customWidth="1"/>
    <col min="8" max="8" width="3.7109375" style="161" customWidth="1"/>
    <col min="9" max="9" width="12" style="1" customWidth="1"/>
    <col min="10" max="16384" width="11.42578125" style="1"/>
  </cols>
  <sheetData>
    <row r="1" spans="1:13" ht="15" customHeight="1" x14ac:dyDescent="0.25">
      <c r="A1" s="375" t="s">
        <v>322</v>
      </c>
      <c r="B1" s="375"/>
      <c r="C1" s="375"/>
      <c r="D1" s="375"/>
      <c r="E1" s="375"/>
      <c r="F1" s="375"/>
      <c r="G1" s="375"/>
    </row>
    <row r="2" spans="1:13" ht="15" customHeight="1" x14ac:dyDescent="0.25">
      <c r="A2" s="375"/>
      <c r="B2" s="375"/>
      <c r="C2" s="375"/>
      <c r="D2" s="375"/>
      <c r="E2" s="375"/>
      <c r="F2" s="375"/>
      <c r="G2" s="375"/>
    </row>
    <row r="3" spans="1:13" ht="15" customHeight="1" x14ac:dyDescent="0.25">
      <c r="A3" s="376" t="s">
        <v>519</v>
      </c>
      <c r="B3" s="376"/>
      <c r="C3" s="376"/>
      <c r="D3" s="376"/>
      <c r="E3" s="376"/>
      <c r="F3" s="376"/>
      <c r="G3" s="376"/>
    </row>
    <row r="4" spans="1:13" x14ac:dyDescent="0.25">
      <c r="A4" s="9"/>
    </row>
    <row r="5" spans="1:13" x14ac:dyDescent="0.25">
      <c r="A5" s="372" t="s">
        <v>278</v>
      </c>
      <c r="B5" s="372"/>
    </row>
    <row r="6" spans="1:13" ht="21" customHeight="1" x14ac:dyDescent="0.25">
      <c r="A6" s="373" t="s">
        <v>520</v>
      </c>
      <c r="B6" s="373"/>
      <c r="C6" s="373"/>
      <c r="D6" s="373"/>
      <c r="E6" s="179"/>
      <c r="F6" s="179"/>
      <c r="H6" s="371"/>
      <c r="I6" s="371"/>
      <c r="J6" s="371"/>
      <c r="K6" s="371"/>
      <c r="L6" s="371"/>
      <c r="M6" s="371"/>
    </row>
    <row r="7" spans="1:13" ht="15.6" customHeight="1" x14ac:dyDescent="0.25">
      <c r="A7" s="10"/>
    </row>
    <row r="8" spans="1:13" x14ac:dyDescent="0.25">
      <c r="A8" s="372" t="s">
        <v>277</v>
      </c>
      <c r="B8" s="372"/>
    </row>
    <row r="9" spans="1:13" ht="17.45" customHeight="1" x14ac:dyDescent="0.25">
      <c r="A9" s="11"/>
    </row>
    <row r="10" spans="1:13" x14ac:dyDescent="0.25">
      <c r="A10" s="372" t="s">
        <v>142</v>
      </c>
      <c r="B10" s="372"/>
      <c r="C10" s="372"/>
      <c r="D10" s="372"/>
      <c r="E10" s="92"/>
      <c r="F10" s="92"/>
    </row>
    <row r="11" spans="1:13" x14ac:dyDescent="0.25">
      <c r="A11" s="92"/>
      <c r="B11" s="92"/>
      <c r="C11" s="92"/>
      <c r="D11" s="92"/>
      <c r="E11" s="92"/>
      <c r="F11" s="92"/>
    </row>
    <row r="12" spans="1:13" ht="23.25" customHeight="1" x14ac:dyDescent="0.25">
      <c r="A12" s="355" t="s">
        <v>341</v>
      </c>
      <c r="B12" s="355"/>
      <c r="C12" s="355"/>
      <c r="D12" s="355"/>
      <c r="E12" s="93"/>
      <c r="F12" s="93"/>
    </row>
    <row r="13" spans="1:13" ht="30" customHeight="1" x14ac:dyDescent="0.25">
      <c r="A13" s="355"/>
      <c r="B13" s="355"/>
      <c r="C13" s="355"/>
      <c r="D13" s="355"/>
      <c r="E13" s="93"/>
      <c r="F13" s="93"/>
    </row>
    <row r="14" spans="1:13" ht="29.25" customHeight="1" x14ac:dyDescent="0.25">
      <c r="A14" s="355"/>
      <c r="B14" s="355"/>
      <c r="C14" s="355"/>
      <c r="D14" s="355"/>
      <c r="E14" s="93"/>
      <c r="F14" s="93"/>
    </row>
    <row r="15" spans="1:13" ht="15" customHeight="1" x14ac:dyDescent="0.25">
      <c r="A15" s="93"/>
      <c r="B15" s="93"/>
      <c r="C15" s="93"/>
      <c r="D15" s="93"/>
      <c r="E15" s="93"/>
      <c r="F15" s="93"/>
    </row>
    <row r="16" spans="1:13" x14ac:dyDescent="0.25">
      <c r="A16" s="11" t="s">
        <v>143</v>
      </c>
    </row>
    <row r="17" spans="1:6" ht="14.45" customHeight="1" x14ac:dyDescent="0.25">
      <c r="A17" s="11"/>
    </row>
    <row r="18" spans="1:6" ht="42" customHeight="1" x14ac:dyDescent="0.25">
      <c r="A18" s="355" t="s">
        <v>343</v>
      </c>
      <c r="B18" s="355"/>
      <c r="C18" s="355"/>
      <c r="D18" s="355"/>
      <c r="E18" s="93"/>
      <c r="F18" s="93"/>
    </row>
    <row r="19" spans="1:6" ht="51.75" customHeight="1" x14ac:dyDescent="0.25">
      <c r="A19" s="374" t="s">
        <v>342</v>
      </c>
      <c r="B19" s="374"/>
      <c r="C19" s="374"/>
      <c r="D19" s="374"/>
      <c r="E19" s="138"/>
      <c r="F19" s="138"/>
    </row>
    <row r="20" spans="1:6" x14ac:dyDescent="0.25">
      <c r="A20" s="372" t="s">
        <v>276</v>
      </c>
      <c r="B20" s="372"/>
      <c r="C20" s="372"/>
      <c r="D20" s="372"/>
      <c r="E20" s="92"/>
      <c r="F20" s="92"/>
    </row>
    <row r="21" spans="1:6" ht="14.45" customHeight="1" x14ac:dyDescent="0.25">
      <c r="A21" s="11"/>
    </row>
    <row r="22" spans="1:6" x14ac:dyDescent="0.25">
      <c r="A22" s="372" t="s">
        <v>144</v>
      </c>
      <c r="B22" s="372"/>
      <c r="C22" s="372"/>
      <c r="D22" s="372"/>
      <c r="E22" s="92"/>
      <c r="F22" s="92"/>
    </row>
    <row r="23" spans="1:6" ht="33" customHeight="1" x14ac:dyDescent="0.25">
      <c r="A23" s="368" t="s">
        <v>433</v>
      </c>
      <c r="B23" s="368"/>
      <c r="C23" s="368"/>
      <c r="D23" s="368"/>
      <c r="E23" s="93"/>
      <c r="F23" s="93"/>
    </row>
    <row r="24" spans="1:6" ht="15.6" customHeight="1" x14ac:dyDescent="0.25">
      <c r="A24" s="10"/>
    </row>
    <row r="25" spans="1:6" x14ac:dyDescent="0.25">
      <c r="A25" s="11" t="s">
        <v>209</v>
      </c>
    </row>
    <row r="26" spans="1:6" ht="48" customHeight="1" x14ac:dyDescent="0.25">
      <c r="A26" s="368" t="s">
        <v>434</v>
      </c>
      <c r="B26" s="368"/>
      <c r="C26" s="368"/>
      <c r="D26" s="368"/>
      <c r="E26" s="93"/>
      <c r="F26" s="93"/>
    </row>
    <row r="27" spans="1:6" ht="14.45" customHeight="1" x14ac:dyDescent="0.25">
      <c r="A27" s="10"/>
    </row>
    <row r="28" spans="1:6" ht="24.6" customHeight="1" x14ac:dyDescent="0.25">
      <c r="A28" s="355" t="s">
        <v>145</v>
      </c>
      <c r="B28" s="355"/>
      <c r="C28" s="355"/>
      <c r="D28" s="355"/>
      <c r="E28" s="93"/>
      <c r="F28" s="93"/>
    </row>
    <row r="29" spans="1:6" x14ac:dyDescent="0.25">
      <c r="A29" s="10"/>
    </row>
    <row r="30" spans="1:6" x14ac:dyDescent="0.25">
      <c r="A30" s="11" t="s">
        <v>146</v>
      </c>
    </row>
    <row r="31" spans="1:6" ht="15" customHeight="1" x14ac:dyDescent="0.25">
      <c r="A31" s="355" t="s">
        <v>147</v>
      </c>
      <c r="B31" s="355"/>
      <c r="C31" s="355"/>
      <c r="D31" s="355"/>
      <c r="E31" s="93"/>
      <c r="F31" s="93"/>
    </row>
    <row r="32" spans="1:6" x14ac:dyDescent="0.25">
      <c r="A32" s="10"/>
    </row>
    <row r="33" spans="1:6" x14ac:dyDescent="0.25">
      <c r="A33" s="11" t="s">
        <v>210</v>
      </c>
    </row>
    <row r="34" spans="1:6" ht="15" customHeight="1" x14ac:dyDescent="0.25">
      <c r="A34" s="355" t="s">
        <v>148</v>
      </c>
      <c r="B34" s="355"/>
      <c r="C34" s="355"/>
      <c r="D34" s="355"/>
      <c r="E34" s="93"/>
      <c r="F34" s="93"/>
    </row>
    <row r="36" spans="1:6" x14ac:dyDescent="0.25">
      <c r="A36" s="11" t="s">
        <v>211</v>
      </c>
    </row>
    <row r="37" spans="1:6" ht="24.75" customHeight="1" x14ac:dyDescent="0.25">
      <c r="A37" s="368" t="s">
        <v>437</v>
      </c>
      <c r="B37" s="368"/>
      <c r="C37" s="368"/>
      <c r="D37" s="368"/>
      <c r="E37" s="93"/>
      <c r="F37" s="93"/>
    </row>
    <row r="38" spans="1:6" ht="12" customHeight="1" x14ac:dyDescent="0.25">
      <c r="A38" s="10"/>
    </row>
    <row r="39" spans="1:6" x14ac:dyDescent="0.25">
      <c r="A39" s="11" t="s">
        <v>149</v>
      </c>
    </row>
    <row r="40" spans="1:6" ht="14.25" customHeight="1" x14ac:dyDescent="0.25">
      <c r="A40" s="355" t="s">
        <v>383</v>
      </c>
      <c r="B40" s="355"/>
      <c r="C40" s="355"/>
      <c r="D40" s="355"/>
      <c r="E40" s="93"/>
      <c r="F40" s="93"/>
    </row>
    <row r="41" spans="1:6" ht="14.45" customHeight="1" x14ac:dyDescent="0.25">
      <c r="A41" s="10"/>
    </row>
    <row r="42" spans="1:6" ht="28.5" customHeight="1" x14ac:dyDescent="0.25">
      <c r="A42" s="11" t="s">
        <v>150</v>
      </c>
    </row>
    <row r="43" spans="1:6" ht="15" customHeight="1" x14ac:dyDescent="0.25">
      <c r="A43" s="355" t="s">
        <v>212</v>
      </c>
      <c r="B43" s="355"/>
      <c r="C43" s="355"/>
      <c r="D43" s="355"/>
      <c r="E43" s="93"/>
      <c r="F43" s="93"/>
    </row>
    <row r="44" spans="1:6" ht="19.149999999999999" customHeight="1" x14ac:dyDescent="0.25">
      <c r="A44" s="10"/>
    </row>
    <row r="45" spans="1:6" x14ac:dyDescent="0.25">
      <c r="A45" s="11" t="s">
        <v>151</v>
      </c>
    </row>
    <row r="46" spans="1:6" x14ac:dyDescent="0.25">
      <c r="A46" s="355" t="s">
        <v>152</v>
      </c>
      <c r="B46" s="355"/>
      <c r="C46" s="355"/>
      <c r="D46" s="355"/>
      <c r="E46" s="93"/>
      <c r="F46" s="93"/>
    </row>
    <row r="47" spans="1:6" ht="14.45" customHeight="1" x14ac:dyDescent="0.25">
      <c r="A47" s="10"/>
    </row>
    <row r="48" spans="1:6" x14ac:dyDescent="0.25">
      <c r="A48" s="372" t="s">
        <v>275</v>
      </c>
      <c r="B48" s="372"/>
      <c r="C48" s="372"/>
      <c r="D48" s="372"/>
      <c r="E48" s="92"/>
      <c r="F48" s="92"/>
    </row>
    <row r="49" spans="1:7" ht="15" customHeight="1" x14ac:dyDescent="0.25">
      <c r="A49" s="355" t="s">
        <v>153</v>
      </c>
      <c r="B49" s="355"/>
      <c r="C49" s="355"/>
      <c r="D49" s="355"/>
      <c r="E49" s="93"/>
      <c r="F49" s="93"/>
    </row>
    <row r="50" spans="1:7" x14ac:dyDescent="0.25">
      <c r="A50" s="10"/>
    </row>
    <row r="51" spans="1:7" x14ac:dyDescent="0.25">
      <c r="A51" s="11" t="s">
        <v>274</v>
      </c>
    </row>
    <row r="52" spans="1:7" ht="15.6" customHeight="1" x14ac:dyDescent="0.25">
      <c r="A52" s="11"/>
    </row>
    <row r="53" spans="1:7" ht="21" customHeight="1" x14ac:dyDescent="0.25">
      <c r="A53" s="11" t="s">
        <v>154</v>
      </c>
    </row>
    <row r="54" spans="1:7" ht="48" customHeight="1" x14ac:dyDescent="0.25">
      <c r="A54" s="368" t="s">
        <v>435</v>
      </c>
      <c r="B54" s="368"/>
      <c r="C54" s="368"/>
      <c r="D54" s="368"/>
      <c r="E54" s="368"/>
      <c r="F54" s="368"/>
      <c r="G54" s="368"/>
    </row>
    <row r="55" spans="1:7" x14ac:dyDescent="0.25">
      <c r="A55" s="93"/>
      <c r="B55" s="93"/>
      <c r="C55" s="93"/>
      <c r="D55" s="93"/>
      <c r="E55" s="93"/>
      <c r="F55" s="93"/>
    </row>
    <row r="56" spans="1:7" ht="17.45" customHeight="1" x14ac:dyDescent="0.25">
      <c r="A56" s="94" t="s">
        <v>155</v>
      </c>
      <c r="B56" s="106">
        <v>45657</v>
      </c>
    </row>
    <row r="57" spans="1:7" ht="17.45" customHeight="1" x14ac:dyDescent="0.25">
      <c r="A57" s="231" t="s">
        <v>156</v>
      </c>
      <c r="B57" s="232">
        <v>7812.22</v>
      </c>
    </row>
    <row r="58" spans="1:7" x14ac:dyDescent="0.25">
      <c r="A58" s="231" t="s">
        <v>157</v>
      </c>
      <c r="B58" s="232">
        <v>7843.41</v>
      </c>
    </row>
    <row r="59" spans="1:7" ht="12.6" customHeight="1" x14ac:dyDescent="0.25">
      <c r="A59" s="11"/>
    </row>
    <row r="60" spans="1:7" x14ac:dyDescent="0.25">
      <c r="A60" s="11" t="s">
        <v>158</v>
      </c>
    </row>
    <row r="61" spans="1:7" x14ac:dyDescent="0.25">
      <c r="A61" s="11"/>
    </row>
    <row r="62" spans="1:7" x14ac:dyDescent="0.25">
      <c r="A62" s="356" t="s">
        <v>159</v>
      </c>
      <c r="B62" s="356"/>
      <c r="D62" s="124"/>
      <c r="E62" s="124"/>
      <c r="F62" s="124"/>
    </row>
    <row r="63" spans="1:7" x14ac:dyDescent="0.25">
      <c r="A63" s="128"/>
      <c r="B63" s="128"/>
      <c r="D63" s="124"/>
      <c r="E63" s="124"/>
      <c r="F63" s="124"/>
    </row>
    <row r="64" spans="1:7" ht="12.6" customHeight="1" x14ac:dyDescent="0.25">
      <c r="A64" s="12" t="s">
        <v>254</v>
      </c>
      <c r="D64" s="125">
        <v>6870.81</v>
      </c>
      <c r="E64" s="125"/>
      <c r="F64" s="159"/>
    </row>
    <row r="65" spans="1:8" ht="33.75" customHeight="1" x14ac:dyDescent="0.25">
      <c r="A65" s="101" t="s">
        <v>238</v>
      </c>
      <c r="B65" s="94" t="s">
        <v>239</v>
      </c>
      <c r="C65" s="102" t="s">
        <v>240</v>
      </c>
      <c r="D65" s="102" t="s">
        <v>241</v>
      </c>
      <c r="E65" s="102" t="s">
        <v>242</v>
      </c>
      <c r="F65" s="167"/>
    </row>
    <row r="66" spans="1:8" s="223" customFormat="1" ht="17.25" customHeight="1" x14ac:dyDescent="0.25">
      <c r="A66" s="234" t="s">
        <v>41</v>
      </c>
      <c r="B66" s="101"/>
      <c r="C66" s="235">
        <f>SUM(C67:C103)</f>
        <v>491435635.9513557</v>
      </c>
      <c r="D66" s="236"/>
      <c r="E66" s="249">
        <f>SUM(E67:E103)</f>
        <v>29827659271.4198</v>
      </c>
    </row>
    <row r="67" spans="1:8" ht="17.25" customHeight="1" x14ac:dyDescent="0.25">
      <c r="A67" s="105" t="s">
        <v>384</v>
      </c>
      <c r="B67" s="103" t="s">
        <v>469</v>
      </c>
      <c r="C67" s="104">
        <f>E67/D67</f>
        <v>5251.9999999999991</v>
      </c>
      <c r="D67" s="232">
        <f>B$57</f>
        <v>7812.22</v>
      </c>
      <c r="E67" s="250">
        <v>41029779.439999998</v>
      </c>
      <c r="G67" s="1"/>
      <c r="H67" s="1"/>
    </row>
    <row r="68" spans="1:8" ht="17.25" customHeight="1" x14ac:dyDescent="0.25">
      <c r="A68" s="105" t="s">
        <v>500</v>
      </c>
      <c r="B68" s="103" t="s">
        <v>468</v>
      </c>
      <c r="C68" s="104">
        <f t="shared" ref="C68:C103" si="0">E68/D68</f>
        <v>6725000</v>
      </c>
      <c r="D68" s="232">
        <v>1</v>
      </c>
      <c r="E68" s="250">
        <v>6725000</v>
      </c>
      <c r="G68" s="1"/>
      <c r="H68" s="1"/>
    </row>
    <row r="69" spans="1:8" ht="17.25" customHeight="1" x14ac:dyDescent="0.25">
      <c r="A69" s="105" t="s">
        <v>486</v>
      </c>
      <c r="B69" s="103" t="s">
        <v>468</v>
      </c>
      <c r="C69" s="104">
        <f t="shared" si="0"/>
        <v>5397054</v>
      </c>
      <c r="D69" s="232">
        <v>1</v>
      </c>
      <c r="E69" s="250">
        <v>5397054</v>
      </c>
      <c r="G69" s="1"/>
      <c r="H69" s="1"/>
    </row>
    <row r="70" spans="1:8" ht="17.25" customHeight="1" x14ac:dyDescent="0.25">
      <c r="A70" s="105" t="s">
        <v>487</v>
      </c>
      <c r="B70" s="103" t="s">
        <v>468</v>
      </c>
      <c r="C70" s="104">
        <f t="shared" si="0"/>
        <v>6524602</v>
      </c>
      <c r="D70" s="232">
        <v>1</v>
      </c>
      <c r="E70" s="250">
        <v>6524602</v>
      </c>
      <c r="G70" s="1"/>
      <c r="H70" s="1"/>
    </row>
    <row r="71" spans="1:8" ht="17.25" customHeight="1" x14ac:dyDescent="0.25">
      <c r="A71" s="105" t="s">
        <v>488</v>
      </c>
      <c r="B71" s="103" t="s">
        <v>469</v>
      </c>
      <c r="C71" s="104">
        <f t="shared" si="0"/>
        <v>2208.7399999999998</v>
      </c>
      <c r="D71" s="232">
        <f t="shared" ref="D71:D103" si="1">B$57</f>
        <v>7812.22</v>
      </c>
      <c r="E71" s="250">
        <v>17255162.8028</v>
      </c>
      <c r="G71" s="1"/>
      <c r="H71" s="1"/>
    </row>
    <row r="72" spans="1:8" ht="17.25" customHeight="1" x14ac:dyDescent="0.25">
      <c r="A72" s="105" t="s">
        <v>489</v>
      </c>
      <c r="B72" s="103" t="s">
        <v>469</v>
      </c>
      <c r="C72" s="104">
        <f t="shared" si="0"/>
        <v>2515.65</v>
      </c>
      <c r="D72" s="232">
        <f t="shared" si="1"/>
        <v>7812.22</v>
      </c>
      <c r="E72" s="250">
        <v>19652811.243000001</v>
      </c>
      <c r="G72" s="1"/>
      <c r="H72" s="1"/>
    </row>
    <row r="73" spans="1:8" ht="17.25" customHeight="1" x14ac:dyDescent="0.25">
      <c r="A73" s="105" t="s">
        <v>385</v>
      </c>
      <c r="B73" s="103" t="s">
        <v>468</v>
      </c>
      <c r="C73" s="104">
        <f t="shared" si="0"/>
        <v>222945804</v>
      </c>
      <c r="D73" s="232">
        <v>1</v>
      </c>
      <c r="E73" s="250">
        <v>222945804</v>
      </c>
      <c r="G73" s="1"/>
      <c r="H73" s="1"/>
    </row>
    <row r="74" spans="1:8" ht="17.25" customHeight="1" x14ac:dyDescent="0.25">
      <c r="A74" s="105" t="s">
        <v>386</v>
      </c>
      <c r="B74" s="103" t="s">
        <v>468</v>
      </c>
      <c r="C74" s="104">
        <f t="shared" si="0"/>
        <v>2000015</v>
      </c>
      <c r="D74" s="232">
        <v>1</v>
      </c>
      <c r="E74" s="250">
        <v>2000015</v>
      </c>
      <c r="G74" s="1"/>
      <c r="H74" s="1"/>
    </row>
    <row r="75" spans="1:8" ht="17.25" customHeight="1" x14ac:dyDescent="0.25">
      <c r="A75" s="105" t="s">
        <v>490</v>
      </c>
      <c r="B75" s="103" t="s">
        <v>468</v>
      </c>
      <c r="C75" s="104">
        <f t="shared" si="0"/>
        <v>91998339</v>
      </c>
      <c r="D75" s="232">
        <v>1</v>
      </c>
      <c r="E75" s="250">
        <v>91998339</v>
      </c>
      <c r="G75" s="1"/>
      <c r="H75" s="1"/>
    </row>
    <row r="76" spans="1:8" ht="17.25" customHeight="1" x14ac:dyDescent="0.25">
      <c r="A76" s="105" t="s">
        <v>491</v>
      </c>
      <c r="B76" s="103" t="s">
        <v>468</v>
      </c>
      <c r="C76" s="104">
        <f t="shared" si="0"/>
        <v>1560000</v>
      </c>
      <c r="D76" s="232">
        <v>1</v>
      </c>
      <c r="E76" s="250">
        <v>1560000</v>
      </c>
      <c r="G76" s="1"/>
      <c r="H76" s="1"/>
    </row>
    <row r="77" spans="1:8" ht="17.25" customHeight="1" x14ac:dyDescent="0.25">
      <c r="A77" s="105" t="s">
        <v>492</v>
      </c>
      <c r="B77" s="103" t="s">
        <v>468</v>
      </c>
      <c r="C77" s="104">
        <f t="shared" si="0"/>
        <v>4995752</v>
      </c>
      <c r="D77" s="232">
        <v>1</v>
      </c>
      <c r="E77" s="250">
        <v>4995752</v>
      </c>
      <c r="G77" s="1"/>
      <c r="H77" s="1"/>
    </row>
    <row r="78" spans="1:8" ht="17.25" customHeight="1" x14ac:dyDescent="0.25">
      <c r="A78" s="105" t="s">
        <v>493</v>
      </c>
      <c r="B78" s="103" t="s">
        <v>469</v>
      </c>
      <c r="C78" s="104">
        <f t="shared" si="0"/>
        <v>18809.000000000004</v>
      </c>
      <c r="D78" s="232">
        <f t="shared" si="1"/>
        <v>7812.22</v>
      </c>
      <c r="E78" s="250">
        <v>146940045.98000002</v>
      </c>
      <c r="G78" s="1"/>
      <c r="H78" s="1"/>
    </row>
    <row r="79" spans="1:8" ht="17.25" customHeight="1" x14ac:dyDescent="0.25">
      <c r="A79" s="105" t="s">
        <v>494</v>
      </c>
      <c r="B79" s="103" t="s">
        <v>469</v>
      </c>
      <c r="C79" s="104">
        <f t="shared" si="0"/>
        <v>22142.05</v>
      </c>
      <c r="D79" s="232">
        <f t="shared" si="1"/>
        <v>7812.22</v>
      </c>
      <c r="E79" s="250">
        <v>172978565.85100001</v>
      </c>
      <c r="G79" s="1"/>
      <c r="H79" s="1"/>
    </row>
    <row r="80" spans="1:8" ht="17.25" customHeight="1" x14ac:dyDescent="0.25">
      <c r="A80" s="105" t="s">
        <v>495</v>
      </c>
      <c r="B80" s="103" t="s">
        <v>469</v>
      </c>
      <c r="C80" s="104">
        <f t="shared" si="0"/>
        <v>5603.45</v>
      </c>
      <c r="D80" s="232">
        <f t="shared" si="1"/>
        <v>7812.22</v>
      </c>
      <c r="E80" s="250">
        <v>43775384.159000002</v>
      </c>
      <c r="G80" s="1"/>
      <c r="H80" s="1"/>
    </row>
    <row r="81" spans="1:8" ht="17.25" customHeight="1" x14ac:dyDescent="0.25">
      <c r="A81" s="105" t="s">
        <v>496</v>
      </c>
      <c r="B81" s="103" t="s">
        <v>469</v>
      </c>
      <c r="C81" s="104">
        <f t="shared" si="0"/>
        <v>1200</v>
      </c>
      <c r="D81" s="232">
        <f t="shared" si="1"/>
        <v>7812.22</v>
      </c>
      <c r="E81" s="250">
        <v>9374664</v>
      </c>
      <c r="G81" s="1"/>
      <c r="H81" s="1"/>
    </row>
    <row r="82" spans="1:8" ht="17.25" customHeight="1" x14ac:dyDescent="0.25">
      <c r="A82" s="105" t="s">
        <v>497</v>
      </c>
      <c r="B82" s="103" t="s">
        <v>469</v>
      </c>
      <c r="C82" s="104">
        <f t="shared" si="0"/>
        <v>6791</v>
      </c>
      <c r="D82" s="232">
        <f t="shared" si="1"/>
        <v>7812.22</v>
      </c>
      <c r="E82" s="250">
        <v>53052786.020000003</v>
      </c>
      <c r="G82" s="1"/>
      <c r="H82" s="1"/>
    </row>
    <row r="83" spans="1:8" ht="17.25" customHeight="1" x14ac:dyDescent="0.25">
      <c r="A83" s="105" t="s">
        <v>459</v>
      </c>
      <c r="B83" s="103" t="s">
        <v>468</v>
      </c>
      <c r="C83" s="104">
        <f t="shared" si="0"/>
        <v>2000000</v>
      </c>
      <c r="D83" s="232">
        <v>1</v>
      </c>
      <c r="E83" s="250">
        <v>2000000</v>
      </c>
      <c r="G83" s="1"/>
      <c r="H83" s="1"/>
    </row>
    <row r="84" spans="1:8" ht="17.25" customHeight="1" x14ac:dyDescent="0.25">
      <c r="A84" s="105" t="s">
        <v>464</v>
      </c>
      <c r="B84" s="103" t="s">
        <v>469</v>
      </c>
      <c r="C84" s="104">
        <f t="shared" si="0"/>
        <v>595.86135567098722</v>
      </c>
      <c r="D84" s="232">
        <f t="shared" si="1"/>
        <v>7812.22</v>
      </c>
      <c r="E84" s="250">
        <v>4655000</v>
      </c>
      <c r="G84" s="1"/>
      <c r="H84" s="1"/>
    </row>
    <row r="85" spans="1:8" ht="17.25" customHeight="1" x14ac:dyDescent="0.25">
      <c r="A85" s="105" t="s">
        <v>460</v>
      </c>
      <c r="B85" s="103" t="s">
        <v>469</v>
      </c>
      <c r="C85" s="104">
        <f t="shared" si="0"/>
        <v>1000</v>
      </c>
      <c r="D85" s="232">
        <f t="shared" si="1"/>
        <v>7812.22</v>
      </c>
      <c r="E85" s="250">
        <v>7812220</v>
      </c>
      <c r="G85" s="1"/>
      <c r="H85" s="1"/>
    </row>
    <row r="86" spans="1:8" ht="17.25" customHeight="1" x14ac:dyDescent="0.25">
      <c r="A86" s="105" t="s">
        <v>465</v>
      </c>
      <c r="B86" s="103" t="s">
        <v>469</v>
      </c>
      <c r="C86" s="104">
        <f t="shared" si="0"/>
        <v>2000</v>
      </c>
      <c r="D86" s="232">
        <f t="shared" si="1"/>
        <v>7812.22</v>
      </c>
      <c r="E86" s="250">
        <v>15624440</v>
      </c>
      <c r="G86" s="1"/>
      <c r="H86" s="1"/>
    </row>
    <row r="87" spans="1:8" ht="17.25" customHeight="1" x14ac:dyDescent="0.25">
      <c r="A87" s="105" t="s">
        <v>521</v>
      </c>
      <c r="B87" s="103" t="s">
        <v>468</v>
      </c>
      <c r="C87" s="104">
        <f t="shared" si="0"/>
        <v>131217100</v>
      </c>
      <c r="D87" s="232">
        <v>1</v>
      </c>
      <c r="E87" s="250">
        <v>131217100</v>
      </c>
      <c r="G87" s="1"/>
      <c r="H87" s="1"/>
    </row>
    <row r="88" spans="1:8" ht="17.25" customHeight="1" x14ac:dyDescent="0.25">
      <c r="A88" s="105" t="s">
        <v>522</v>
      </c>
      <c r="B88" s="103" t="s">
        <v>469</v>
      </c>
      <c r="C88" s="104">
        <f t="shared" si="0"/>
        <v>19791.93</v>
      </c>
      <c r="D88" s="232">
        <f t="shared" si="1"/>
        <v>7812.22</v>
      </c>
      <c r="E88" s="250">
        <v>154618911.38460001</v>
      </c>
      <c r="G88" s="1"/>
      <c r="H88" s="1"/>
    </row>
    <row r="89" spans="1:8" ht="17.25" customHeight="1" x14ac:dyDescent="0.25">
      <c r="A89" s="105" t="s">
        <v>523</v>
      </c>
      <c r="B89" s="103" t="s">
        <v>468</v>
      </c>
      <c r="C89" s="104">
        <f t="shared" si="0"/>
        <v>8225994</v>
      </c>
      <c r="D89" s="232">
        <v>1</v>
      </c>
      <c r="E89" s="250">
        <v>8225994</v>
      </c>
      <c r="G89" s="1"/>
      <c r="H89" s="1"/>
    </row>
    <row r="90" spans="1:8" ht="17.25" customHeight="1" x14ac:dyDescent="0.25">
      <c r="A90" s="105" t="s">
        <v>524</v>
      </c>
      <c r="B90" s="103" t="s">
        <v>469</v>
      </c>
      <c r="C90" s="104">
        <f t="shared" si="0"/>
        <v>40827.9</v>
      </c>
      <c r="D90" s="232">
        <f t="shared" si="1"/>
        <v>7812.22</v>
      </c>
      <c r="E90" s="250">
        <v>318956536.93800002</v>
      </c>
      <c r="G90" s="1"/>
      <c r="H90" s="1"/>
    </row>
    <row r="91" spans="1:8" ht="17.25" customHeight="1" x14ac:dyDescent="0.25">
      <c r="A91" s="105" t="s">
        <v>525</v>
      </c>
      <c r="B91" s="103" t="s">
        <v>469</v>
      </c>
      <c r="C91" s="104">
        <f t="shared" si="0"/>
        <v>17.12</v>
      </c>
      <c r="D91" s="232">
        <f t="shared" si="1"/>
        <v>7812.22</v>
      </c>
      <c r="E91" s="250">
        <v>133745.20640000002</v>
      </c>
      <c r="G91" s="1"/>
      <c r="H91" s="1"/>
    </row>
    <row r="92" spans="1:8" ht="17.25" customHeight="1" x14ac:dyDescent="0.25">
      <c r="A92" s="105" t="s">
        <v>526</v>
      </c>
      <c r="B92" s="103" t="s">
        <v>468</v>
      </c>
      <c r="C92" s="104">
        <f t="shared" si="0"/>
        <v>4090324</v>
      </c>
      <c r="D92" s="232">
        <v>1</v>
      </c>
      <c r="E92" s="250">
        <v>4090324</v>
      </c>
      <c r="G92" s="1"/>
      <c r="H92" s="1"/>
    </row>
    <row r="93" spans="1:8" ht="17.25" customHeight="1" x14ac:dyDescent="0.25">
      <c r="A93" s="105" t="s">
        <v>527</v>
      </c>
      <c r="B93" s="103" t="s">
        <v>469</v>
      </c>
      <c r="C93" s="104">
        <f t="shared" si="0"/>
        <v>21280.85</v>
      </c>
      <c r="D93" s="232">
        <f t="shared" si="1"/>
        <v>7812.22</v>
      </c>
      <c r="E93" s="250">
        <v>166250681.98699999</v>
      </c>
      <c r="G93" s="1"/>
      <c r="H93" s="1"/>
    </row>
    <row r="94" spans="1:8" ht="17.25" customHeight="1" x14ac:dyDescent="0.25">
      <c r="A94" s="105" t="s">
        <v>387</v>
      </c>
      <c r="B94" s="103" t="s">
        <v>469</v>
      </c>
      <c r="C94" s="104">
        <f t="shared" si="0"/>
        <v>28952.31</v>
      </c>
      <c r="D94" s="232">
        <f t="shared" si="1"/>
        <v>7812.22</v>
      </c>
      <c r="E94" s="250">
        <v>226181815.22820002</v>
      </c>
      <c r="G94" s="1"/>
      <c r="H94" s="1"/>
    </row>
    <row r="95" spans="1:8" ht="17.25" customHeight="1" x14ac:dyDescent="0.25">
      <c r="A95" s="105" t="s">
        <v>388</v>
      </c>
      <c r="B95" s="103" t="s">
        <v>469</v>
      </c>
      <c r="C95" s="104">
        <f t="shared" si="0"/>
        <v>72421.05</v>
      </c>
      <c r="D95" s="232">
        <f t="shared" si="1"/>
        <v>7812.22</v>
      </c>
      <c r="E95" s="250">
        <v>565769175.23100007</v>
      </c>
      <c r="G95" s="1"/>
      <c r="H95" s="1"/>
    </row>
    <row r="96" spans="1:8" ht="17.25" customHeight="1" x14ac:dyDescent="0.25">
      <c r="A96" s="105" t="s">
        <v>466</v>
      </c>
      <c r="B96" s="103" t="s">
        <v>469</v>
      </c>
      <c r="C96" s="104">
        <f t="shared" si="0"/>
        <v>29528.02</v>
      </c>
      <c r="D96" s="232">
        <f t="shared" si="1"/>
        <v>7812.22</v>
      </c>
      <c r="E96" s="250">
        <v>230679388.40440002</v>
      </c>
      <c r="G96" s="1"/>
      <c r="H96" s="1"/>
    </row>
    <row r="97" spans="1:8" ht="17.25" customHeight="1" x14ac:dyDescent="0.25">
      <c r="A97" s="105" t="s">
        <v>467</v>
      </c>
      <c r="B97" s="103" t="s">
        <v>469</v>
      </c>
      <c r="C97" s="104">
        <f t="shared" si="0"/>
        <v>101860.86</v>
      </c>
      <c r="D97" s="232">
        <f t="shared" si="1"/>
        <v>7812.22</v>
      </c>
      <c r="E97" s="250">
        <v>795759447.70920002</v>
      </c>
      <c r="G97" s="1"/>
      <c r="H97" s="1"/>
    </row>
    <row r="98" spans="1:8" ht="17.25" customHeight="1" x14ac:dyDescent="0.25">
      <c r="A98" s="105" t="s">
        <v>528</v>
      </c>
      <c r="B98" s="103" t="s">
        <v>469</v>
      </c>
      <c r="C98" s="104">
        <f t="shared" si="0"/>
        <v>2217810.9200000004</v>
      </c>
      <c r="D98" s="232">
        <f t="shared" si="1"/>
        <v>7812.22</v>
      </c>
      <c r="E98" s="250">
        <v>17326026825.442402</v>
      </c>
      <c r="G98" s="1"/>
      <c r="H98" s="1"/>
    </row>
    <row r="99" spans="1:8" ht="17.25" customHeight="1" x14ac:dyDescent="0.25">
      <c r="A99" s="105" t="s">
        <v>529</v>
      </c>
      <c r="B99" s="103" t="s">
        <v>469</v>
      </c>
      <c r="C99" s="104">
        <f t="shared" si="0"/>
        <v>282316.71999999997</v>
      </c>
      <c r="D99" s="232">
        <f t="shared" si="1"/>
        <v>7812.22</v>
      </c>
      <c r="E99" s="250">
        <v>2205520326.3183999</v>
      </c>
      <c r="G99" s="1"/>
      <c r="H99" s="1"/>
    </row>
    <row r="100" spans="1:8" ht="17.25" customHeight="1" x14ac:dyDescent="0.25">
      <c r="A100" s="105" t="s">
        <v>389</v>
      </c>
      <c r="B100" s="103" t="s">
        <v>469</v>
      </c>
      <c r="C100" s="104">
        <f t="shared" si="0"/>
        <v>9782.93</v>
      </c>
      <c r="D100" s="232">
        <f t="shared" si="1"/>
        <v>7812.22</v>
      </c>
      <c r="E100" s="250">
        <v>76426401.404600009</v>
      </c>
      <c r="G100" s="1"/>
      <c r="H100" s="1"/>
    </row>
    <row r="101" spans="1:8" ht="17.25" customHeight="1" x14ac:dyDescent="0.25">
      <c r="A101" s="105" t="s">
        <v>390</v>
      </c>
      <c r="B101" s="103" t="s">
        <v>469</v>
      </c>
      <c r="C101" s="104">
        <f t="shared" si="0"/>
        <v>154706.14000000001</v>
      </c>
      <c r="D101" s="232">
        <f t="shared" si="1"/>
        <v>7812.22</v>
      </c>
      <c r="E101" s="250">
        <v>1208598401.0308001</v>
      </c>
      <c r="G101" s="1"/>
      <c r="H101" s="1"/>
    </row>
    <row r="102" spans="1:8" ht="17.25" customHeight="1" x14ac:dyDescent="0.25">
      <c r="A102" s="105" t="s">
        <v>498</v>
      </c>
      <c r="B102" s="103" t="s">
        <v>469</v>
      </c>
      <c r="C102" s="104">
        <f t="shared" si="0"/>
        <v>548627.64</v>
      </c>
      <c r="D102" s="232">
        <f t="shared" si="1"/>
        <v>7812.22</v>
      </c>
      <c r="E102" s="250">
        <v>4285999821.7608004</v>
      </c>
      <c r="G102" s="1"/>
      <c r="H102" s="1"/>
    </row>
    <row r="103" spans="1:8" ht="17.25" customHeight="1" x14ac:dyDescent="0.25">
      <c r="A103" s="105" t="s">
        <v>499</v>
      </c>
      <c r="B103" s="103" t="s">
        <v>469</v>
      </c>
      <c r="C103" s="104">
        <f t="shared" si="0"/>
        <v>159609.81</v>
      </c>
      <c r="D103" s="232">
        <f t="shared" si="1"/>
        <v>7812.22</v>
      </c>
      <c r="E103" s="250">
        <v>1246906949.8782001</v>
      </c>
      <c r="G103" s="1"/>
      <c r="H103" s="1"/>
    </row>
    <row r="104" spans="1:8" ht="17.25" customHeight="1" x14ac:dyDescent="0.25">
      <c r="A104" s="129"/>
      <c r="B104" s="16"/>
      <c r="C104" s="130"/>
      <c r="D104" s="130"/>
      <c r="E104" s="130"/>
      <c r="F104" s="130"/>
      <c r="G104" s="162"/>
    </row>
    <row r="105" spans="1:8" x14ac:dyDescent="0.25">
      <c r="A105" s="12" t="s">
        <v>160</v>
      </c>
    </row>
    <row r="106" spans="1:8" ht="13.9" customHeight="1" thickBot="1" x14ac:dyDescent="0.3">
      <c r="A106" s="12"/>
    </row>
    <row r="107" spans="1:8" ht="13.9" customHeight="1" x14ac:dyDescent="0.25">
      <c r="A107" s="357" t="s">
        <v>243</v>
      </c>
      <c r="B107" s="359" t="s">
        <v>244</v>
      </c>
      <c r="C107" s="359" t="s">
        <v>245</v>
      </c>
      <c r="D107" s="359" t="s">
        <v>246</v>
      </c>
      <c r="E107" s="369" t="s">
        <v>247</v>
      </c>
    </row>
    <row r="108" spans="1:8" ht="13.9" customHeight="1" x14ac:dyDescent="0.25">
      <c r="A108" s="358"/>
      <c r="B108" s="360"/>
      <c r="C108" s="360"/>
      <c r="D108" s="360"/>
      <c r="E108" s="370"/>
    </row>
    <row r="109" spans="1:8" ht="30" x14ac:dyDescent="0.25">
      <c r="A109" s="145" t="s">
        <v>259</v>
      </c>
      <c r="B109" s="146">
        <f>B$57</f>
        <v>7812.22</v>
      </c>
      <c r="C109" s="147">
        <v>130438665.60000001</v>
      </c>
      <c r="D109" s="146">
        <v>7263.59</v>
      </c>
      <c r="E109" s="147">
        <v>0</v>
      </c>
    </row>
    <row r="110" spans="1:8" ht="30" x14ac:dyDescent="0.25">
      <c r="A110" s="145" t="s">
        <v>260</v>
      </c>
      <c r="B110" s="146">
        <f t="shared" ref="B110" si="2">B$57</f>
        <v>7812.22</v>
      </c>
      <c r="C110" s="147">
        <v>0</v>
      </c>
      <c r="D110" s="146">
        <v>7263.59</v>
      </c>
      <c r="E110" s="148">
        <v>0</v>
      </c>
      <c r="F110" s="99"/>
    </row>
    <row r="111" spans="1:8" ht="30" x14ac:dyDescent="0.25">
      <c r="A111" s="145" t="s">
        <v>261</v>
      </c>
      <c r="B111" s="146">
        <f>B$58</f>
        <v>7843.41</v>
      </c>
      <c r="C111" s="147">
        <v>0</v>
      </c>
      <c r="D111" s="146">
        <v>7283.62</v>
      </c>
      <c r="E111" s="148">
        <v>0</v>
      </c>
      <c r="F111" s="99"/>
      <c r="G111" s="1"/>
    </row>
    <row r="112" spans="1:8" ht="30" x14ac:dyDescent="0.25">
      <c r="A112" s="149" t="s">
        <v>262</v>
      </c>
      <c r="B112" s="146">
        <f>B$58</f>
        <v>7843.41</v>
      </c>
      <c r="C112" s="150">
        <v>88137169.193640128</v>
      </c>
      <c r="D112" s="146">
        <v>7283.62</v>
      </c>
      <c r="E112" s="151">
        <v>0</v>
      </c>
    </row>
    <row r="113" spans="1:6" x14ac:dyDescent="0.25">
      <c r="A113" s="152" t="s">
        <v>248</v>
      </c>
      <c r="B113" s="153"/>
      <c r="C113" s="154">
        <f>C109+C110-C111-C112</f>
        <v>42301496.406359881</v>
      </c>
      <c r="D113" s="153"/>
      <c r="E113" s="154">
        <f>E109+E110-E111-E112</f>
        <v>0</v>
      </c>
    </row>
    <row r="114" spans="1:6" x14ac:dyDescent="0.25">
      <c r="A114" s="142"/>
      <c r="B114" s="143"/>
      <c r="C114" s="144"/>
      <c r="D114" s="143"/>
      <c r="E114" s="144"/>
    </row>
    <row r="115" spans="1:6" x14ac:dyDescent="0.25">
      <c r="A115" s="12" t="s">
        <v>161</v>
      </c>
    </row>
    <row r="116" spans="1:6" x14ac:dyDescent="0.25">
      <c r="A116" s="12"/>
    </row>
    <row r="117" spans="1:6" ht="17.45" customHeight="1" x14ac:dyDescent="0.25">
      <c r="A117" s="354" t="s">
        <v>39</v>
      </c>
      <c r="B117" s="354" t="s">
        <v>162</v>
      </c>
      <c r="C117" s="94" t="s">
        <v>163</v>
      </c>
      <c r="D117" s="102" t="s">
        <v>164</v>
      </c>
      <c r="E117" s="139"/>
      <c r="F117" s="139"/>
    </row>
    <row r="118" spans="1:6" ht="21" customHeight="1" x14ac:dyDescent="0.25">
      <c r="A118" s="354"/>
      <c r="B118" s="354"/>
      <c r="C118" s="106">
        <v>45657</v>
      </c>
      <c r="D118" s="106">
        <v>45291</v>
      </c>
      <c r="E118" s="140"/>
      <c r="F118" s="140"/>
    </row>
    <row r="119" spans="1:6" x14ac:dyDescent="0.25">
      <c r="A119" s="107" t="s">
        <v>165</v>
      </c>
      <c r="B119" s="107"/>
      <c r="C119" s="108">
        <f>SUM(C120:C156)</f>
        <v>29827659271.4198</v>
      </c>
      <c r="D119" s="108">
        <f>SUM(D120:D156)</f>
        <v>15947682016</v>
      </c>
      <c r="E119" s="141"/>
      <c r="F119" s="141"/>
    </row>
    <row r="120" spans="1:6" x14ac:dyDescent="0.25">
      <c r="A120" s="105" t="s">
        <v>384</v>
      </c>
      <c r="B120" s="103" t="s">
        <v>469</v>
      </c>
      <c r="C120" s="250">
        <v>41029779.439999998</v>
      </c>
      <c r="D120" s="250">
        <v>36317950</v>
      </c>
      <c r="E120" s="133"/>
      <c r="F120" s="133"/>
    </row>
    <row r="121" spans="1:6" x14ac:dyDescent="0.25">
      <c r="A121" s="105" t="s">
        <v>500</v>
      </c>
      <c r="B121" s="103" t="s">
        <v>468</v>
      </c>
      <c r="C121" s="250">
        <v>6725000</v>
      </c>
      <c r="D121" s="250">
        <v>42792200</v>
      </c>
      <c r="E121" s="133"/>
      <c r="F121" s="133"/>
    </row>
    <row r="122" spans="1:6" x14ac:dyDescent="0.25">
      <c r="A122" s="105" t="s">
        <v>486</v>
      </c>
      <c r="B122" s="103" t="s">
        <v>468</v>
      </c>
      <c r="C122" s="250">
        <v>5397054</v>
      </c>
      <c r="D122" s="95">
        <v>4769</v>
      </c>
      <c r="E122" s="133"/>
      <c r="F122" s="133"/>
    </row>
    <row r="123" spans="1:6" x14ac:dyDescent="0.25">
      <c r="A123" s="105" t="s">
        <v>487</v>
      </c>
      <c r="B123" s="103" t="s">
        <v>468</v>
      </c>
      <c r="C123" s="250">
        <v>6524602</v>
      </c>
      <c r="D123" s="95">
        <v>458166785</v>
      </c>
      <c r="E123" s="133"/>
      <c r="F123" s="133"/>
    </row>
    <row r="124" spans="1:6" x14ac:dyDescent="0.25">
      <c r="A124" s="105" t="s">
        <v>488</v>
      </c>
      <c r="B124" s="103" t="s">
        <v>469</v>
      </c>
      <c r="C124" s="250">
        <v>17255162.8028</v>
      </c>
      <c r="D124" s="95">
        <v>654</v>
      </c>
      <c r="E124" s="133"/>
      <c r="F124" s="133"/>
    </row>
    <row r="125" spans="1:6" x14ac:dyDescent="0.25">
      <c r="A125" s="105" t="s">
        <v>489</v>
      </c>
      <c r="B125" s="103" t="s">
        <v>469</v>
      </c>
      <c r="C125" s="250">
        <v>19652811.243000001</v>
      </c>
      <c r="D125" s="95">
        <v>115709715</v>
      </c>
      <c r="E125" s="133"/>
      <c r="F125" s="133"/>
    </row>
    <row r="126" spans="1:6" x14ac:dyDescent="0.25">
      <c r="A126" s="105" t="s">
        <v>385</v>
      </c>
      <c r="B126" s="103" t="s">
        <v>468</v>
      </c>
      <c r="C126" s="250">
        <v>222945804</v>
      </c>
      <c r="D126" s="95">
        <v>0</v>
      </c>
      <c r="E126" s="133"/>
      <c r="F126" s="133"/>
    </row>
    <row r="127" spans="1:6" x14ac:dyDescent="0.25">
      <c r="A127" s="105" t="s">
        <v>386</v>
      </c>
      <c r="B127" s="103" t="s">
        <v>468</v>
      </c>
      <c r="C127" s="250">
        <v>2000015</v>
      </c>
      <c r="D127" s="95">
        <v>11783523</v>
      </c>
      <c r="E127" s="133"/>
      <c r="F127" s="133"/>
    </row>
    <row r="128" spans="1:6" x14ac:dyDescent="0.25">
      <c r="A128" s="105" t="s">
        <v>490</v>
      </c>
      <c r="B128" s="103" t="s">
        <v>468</v>
      </c>
      <c r="C128" s="250">
        <v>91998339</v>
      </c>
      <c r="D128" s="95">
        <v>0</v>
      </c>
      <c r="E128" s="133"/>
      <c r="F128" s="133"/>
    </row>
    <row r="129" spans="1:6" x14ac:dyDescent="0.25">
      <c r="A129" s="105" t="s">
        <v>491</v>
      </c>
      <c r="B129" s="103" t="s">
        <v>468</v>
      </c>
      <c r="C129" s="250">
        <v>1560000</v>
      </c>
      <c r="D129" s="95">
        <v>0</v>
      </c>
      <c r="E129" s="133"/>
      <c r="F129" s="133"/>
    </row>
    <row r="130" spans="1:6" x14ac:dyDescent="0.25">
      <c r="A130" s="105" t="s">
        <v>492</v>
      </c>
      <c r="B130" s="103" t="s">
        <v>468</v>
      </c>
      <c r="C130" s="250">
        <v>4995752</v>
      </c>
      <c r="D130" s="95">
        <v>0</v>
      </c>
      <c r="E130" s="133"/>
      <c r="F130" s="133"/>
    </row>
    <row r="131" spans="1:6" x14ac:dyDescent="0.25">
      <c r="A131" s="105" t="s">
        <v>493</v>
      </c>
      <c r="B131" s="103" t="s">
        <v>469</v>
      </c>
      <c r="C131" s="250">
        <v>146940045.98000002</v>
      </c>
      <c r="D131" s="95">
        <v>0</v>
      </c>
      <c r="E131" s="133"/>
      <c r="F131" s="133"/>
    </row>
    <row r="132" spans="1:6" x14ac:dyDescent="0.25">
      <c r="A132" s="105" t="s">
        <v>494</v>
      </c>
      <c r="B132" s="103" t="s">
        <v>469</v>
      </c>
      <c r="C132" s="250">
        <v>172978565.85100001</v>
      </c>
      <c r="D132" s="95">
        <v>0</v>
      </c>
      <c r="E132" s="133"/>
      <c r="F132" s="133"/>
    </row>
    <row r="133" spans="1:6" x14ac:dyDescent="0.25">
      <c r="A133" s="105" t="s">
        <v>495</v>
      </c>
      <c r="B133" s="103" t="s">
        <v>469</v>
      </c>
      <c r="C133" s="250">
        <v>43775384.159000002</v>
      </c>
      <c r="D133" s="95">
        <v>0</v>
      </c>
      <c r="E133" s="133"/>
      <c r="F133" s="133"/>
    </row>
    <row r="134" spans="1:6" x14ac:dyDescent="0.25">
      <c r="A134" s="105" t="s">
        <v>496</v>
      </c>
      <c r="B134" s="103" t="s">
        <v>469</v>
      </c>
      <c r="C134" s="250">
        <v>9374664</v>
      </c>
      <c r="D134" s="95">
        <v>0</v>
      </c>
      <c r="E134" s="133"/>
      <c r="F134" s="133"/>
    </row>
    <row r="135" spans="1:6" x14ac:dyDescent="0.25">
      <c r="A135" s="105" t="s">
        <v>497</v>
      </c>
      <c r="B135" s="103" t="s">
        <v>469</v>
      </c>
      <c r="C135" s="250">
        <v>53052786.020000003</v>
      </c>
      <c r="D135" s="95">
        <v>0</v>
      </c>
      <c r="E135" s="133"/>
      <c r="F135" s="133"/>
    </row>
    <row r="136" spans="1:6" x14ac:dyDescent="0.25">
      <c r="A136" s="105" t="s">
        <v>459</v>
      </c>
      <c r="B136" s="103" t="s">
        <v>468</v>
      </c>
      <c r="C136" s="250">
        <v>2000000</v>
      </c>
      <c r="D136" s="95">
        <v>0</v>
      </c>
      <c r="E136" s="133"/>
      <c r="F136" s="133"/>
    </row>
    <row r="137" spans="1:6" x14ac:dyDescent="0.25">
      <c r="A137" s="105" t="s">
        <v>464</v>
      </c>
      <c r="B137" s="103" t="s">
        <v>469</v>
      </c>
      <c r="C137" s="250">
        <v>4655000</v>
      </c>
      <c r="D137" s="95">
        <v>0</v>
      </c>
      <c r="E137" s="133"/>
      <c r="F137" s="133"/>
    </row>
    <row r="138" spans="1:6" x14ac:dyDescent="0.25">
      <c r="A138" s="105" t="s">
        <v>460</v>
      </c>
      <c r="B138" s="103" t="s">
        <v>469</v>
      </c>
      <c r="C138" s="250">
        <v>7812220</v>
      </c>
      <c r="D138" s="95">
        <v>0</v>
      </c>
      <c r="E138" s="133"/>
      <c r="F138" s="133"/>
    </row>
    <row r="139" spans="1:6" x14ac:dyDescent="0.25">
      <c r="A139" s="105" t="s">
        <v>465</v>
      </c>
      <c r="B139" s="103" t="s">
        <v>469</v>
      </c>
      <c r="C139" s="250">
        <v>15624440</v>
      </c>
      <c r="D139" s="95">
        <v>0</v>
      </c>
      <c r="E139" s="133"/>
      <c r="F139" s="133"/>
    </row>
    <row r="140" spans="1:6" x14ac:dyDescent="0.25">
      <c r="A140" s="105" t="s">
        <v>521</v>
      </c>
      <c r="B140" s="103" t="s">
        <v>468</v>
      </c>
      <c r="C140" s="250">
        <v>131217100</v>
      </c>
      <c r="D140" s="95">
        <v>0</v>
      </c>
      <c r="E140" s="133"/>
      <c r="F140" s="133"/>
    </row>
    <row r="141" spans="1:6" x14ac:dyDescent="0.25">
      <c r="A141" s="105" t="s">
        <v>522</v>
      </c>
      <c r="B141" s="103" t="s">
        <v>469</v>
      </c>
      <c r="C141" s="250">
        <v>154618911.38460001</v>
      </c>
      <c r="D141" s="95">
        <v>0</v>
      </c>
      <c r="E141" s="133"/>
      <c r="F141" s="133"/>
    </row>
    <row r="142" spans="1:6" x14ac:dyDescent="0.25">
      <c r="A142" s="105" t="s">
        <v>523</v>
      </c>
      <c r="B142" s="103" t="s">
        <v>468</v>
      </c>
      <c r="C142" s="250">
        <v>8225994</v>
      </c>
      <c r="D142" s="95">
        <v>0</v>
      </c>
      <c r="E142" s="133"/>
      <c r="F142" s="133"/>
    </row>
    <row r="143" spans="1:6" x14ac:dyDescent="0.25">
      <c r="A143" s="105" t="s">
        <v>524</v>
      </c>
      <c r="B143" s="103" t="s">
        <v>469</v>
      </c>
      <c r="C143" s="250">
        <v>318956536.93800002</v>
      </c>
      <c r="D143" s="95">
        <v>0</v>
      </c>
      <c r="E143" s="133"/>
      <c r="F143" s="133"/>
    </row>
    <row r="144" spans="1:6" x14ac:dyDescent="0.25">
      <c r="A144" s="105" t="s">
        <v>525</v>
      </c>
      <c r="B144" s="103" t="s">
        <v>469</v>
      </c>
      <c r="C144" s="250">
        <v>133745.20640000002</v>
      </c>
      <c r="D144" s="95">
        <v>0</v>
      </c>
      <c r="E144" s="133"/>
      <c r="F144" s="133"/>
    </row>
    <row r="145" spans="1:8" x14ac:dyDescent="0.25">
      <c r="A145" s="105" t="s">
        <v>526</v>
      </c>
      <c r="B145" s="103" t="s">
        <v>468</v>
      </c>
      <c r="C145" s="250">
        <v>4090324</v>
      </c>
      <c r="D145" s="95">
        <v>0</v>
      </c>
      <c r="E145" s="133"/>
      <c r="F145" s="133"/>
    </row>
    <row r="146" spans="1:8" x14ac:dyDescent="0.25">
      <c r="A146" s="105" t="s">
        <v>527</v>
      </c>
      <c r="B146" s="103" t="s">
        <v>469</v>
      </c>
      <c r="C146" s="250">
        <v>166250681.98699999</v>
      </c>
      <c r="D146" s="95">
        <v>0</v>
      </c>
      <c r="E146" s="133"/>
      <c r="F146" s="133"/>
    </row>
    <row r="147" spans="1:8" x14ac:dyDescent="0.25">
      <c r="A147" s="105" t="s">
        <v>387</v>
      </c>
      <c r="B147" s="103" t="s">
        <v>469</v>
      </c>
      <c r="C147" s="250">
        <v>226181815.22820002</v>
      </c>
      <c r="D147" s="95">
        <v>1516923777</v>
      </c>
      <c r="E147" s="133"/>
      <c r="F147" s="133"/>
    </row>
    <row r="148" spans="1:8" x14ac:dyDescent="0.25">
      <c r="A148" s="105" t="s">
        <v>388</v>
      </c>
      <c r="B148" s="103" t="s">
        <v>469</v>
      </c>
      <c r="C148" s="250">
        <v>565769175.23100007</v>
      </c>
      <c r="D148" s="95">
        <v>505057315</v>
      </c>
      <c r="E148" s="133"/>
      <c r="F148" s="133"/>
    </row>
    <row r="149" spans="1:8" x14ac:dyDescent="0.25">
      <c r="A149" s="105" t="s">
        <v>466</v>
      </c>
      <c r="B149" s="103" t="s">
        <v>469</v>
      </c>
      <c r="C149" s="250">
        <v>230679388.40440002</v>
      </c>
      <c r="D149" s="95">
        <v>0</v>
      </c>
      <c r="E149" s="133"/>
      <c r="F149" s="133"/>
    </row>
    <row r="150" spans="1:8" x14ac:dyDescent="0.25">
      <c r="A150" s="105" t="s">
        <v>467</v>
      </c>
      <c r="B150" s="103" t="s">
        <v>469</v>
      </c>
      <c r="C150" s="250">
        <v>795759447.70920002</v>
      </c>
      <c r="D150" s="95">
        <v>0</v>
      </c>
      <c r="E150" s="133"/>
      <c r="F150" s="133"/>
    </row>
    <row r="151" spans="1:8" x14ac:dyDescent="0.25">
      <c r="A151" s="105" t="s">
        <v>528</v>
      </c>
      <c r="B151" s="103" t="s">
        <v>469</v>
      </c>
      <c r="C151" s="250">
        <v>17326026825.442402</v>
      </c>
      <c r="D151" s="95">
        <v>0</v>
      </c>
      <c r="E151" s="133"/>
      <c r="F151" s="133"/>
    </row>
    <row r="152" spans="1:8" x14ac:dyDescent="0.25">
      <c r="A152" s="105" t="s">
        <v>529</v>
      </c>
      <c r="B152" s="103" t="s">
        <v>469</v>
      </c>
      <c r="C152" s="250">
        <v>2205520326.3183999</v>
      </c>
      <c r="D152" s="95">
        <v>0</v>
      </c>
      <c r="E152" s="133"/>
      <c r="F152" s="133"/>
    </row>
    <row r="153" spans="1:8" x14ac:dyDescent="0.25">
      <c r="A153" s="105" t="s">
        <v>389</v>
      </c>
      <c r="B153" s="103" t="s">
        <v>469</v>
      </c>
      <c r="C153" s="250">
        <v>76426401.404600009</v>
      </c>
      <c r="D153" s="95">
        <v>181517114</v>
      </c>
      <c r="E153" s="133"/>
      <c r="F153" s="133"/>
    </row>
    <row r="154" spans="1:8" x14ac:dyDescent="0.25">
      <c r="A154" s="105" t="s">
        <v>390</v>
      </c>
      <c r="B154" s="103" t="s">
        <v>469</v>
      </c>
      <c r="C154" s="250">
        <v>1208598401.0308001</v>
      </c>
      <c r="D154" s="95">
        <v>13079408214</v>
      </c>
      <c r="E154" s="133"/>
      <c r="F154" s="133"/>
    </row>
    <row r="155" spans="1:8" x14ac:dyDescent="0.25">
      <c r="A155" s="105" t="s">
        <v>498</v>
      </c>
      <c r="B155" s="103" t="s">
        <v>469</v>
      </c>
      <c r="C155" s="250">
        <v>4285999821.7608004</v>
      </c>
      <c r="D155" s="95">
        <v>0</v>
      </c>
      <c r="E155" s="133"/>
      <c r="F155" s="133"/>
    </row>
    <row r="156" spans="1:8" x14ac:dyDescent="0.25">
      <c r="A156" s="105" t="s">
        <v>499</v>
      </c>
      <c r="B156" s="103" t="s">
        <v>469</v>
      </c>
      <c r="C156" s="250">
        <v>1246906949.8782001</v>
      </c>
      <c r="D156" s="95">
        <v>0</v>
      </c>
      <c r="E156" s="133"/>
      <c r="F156" s="133"/>
    </row>
    <row r="157" spans="1:8" x14ac:dyDescent="0.25">
      <c r="A157" s="9"/>
      <c r="B157" s="131"/>
      <c r="C157" s="132"/>
      <c r="D157" s="133"/>
      <c r="E157" s="133"/>
      <c r="F157" s="133"/>
    </row>
    <row r="158" spans="1:8" x14ac:dyDescent="0.25">
      <c r="A158" s="12" t="s">
        <v>166</v>
      </c>
    </row>
    <row r="159" spans="1:8" x14ac:dyDescent="0.25">
      <c r="A159" s="9"/>
      <c r="B159" s="18"/>
      <c r="C159" s="155"/>
      <c r="D159" s="155"/>
      <c r="E159" s="156"/>
      <c r="F159" s="99"/>
    </row>
    <row r="160" spans="1:8" x14ac:dyDescent="0.25">
      <c r="A160" s="203" t="s">
        <v>288</v>
      </c>
      <c r="B160" s="204"/>
      <c r="C160" s="205"/>
      <c r="D160" s="168"/>
      <c r="E160" s="158"/>
      <c r="F160" s="163"/>
      <c r="G160" s="163"/>
      <c r="H160" s="1"/>
    </row>
    <row r="161" spans="1:8" x14ac:dyDescent="0.25">
      <c r="A161" s="206" t="s">
        <v>289</v>
      </c>
      <c r="B161" s="207" t="s">
        <v>290</v>
      </c>
      <c r="C161" s="207" t="s">
        <v>347</v>
      </c>
      <c r="D161" s="168"/>
      <c r="E161" s="158"/>
      <c r="F161" s="163"/>
      <c r="G161" s="163"/>
      <c r="H161" s="1"/>
    </row>
    <row r="162" spans="1:8" x14ac:dyDescent="0.25">
      <c r="A162" s="105" t="s">
        <v>291</v>
      </c>
      <c r="B162" s="250">
        <v>200000000</v>
      </c>
      <c r="C162" s="250">
        <v>1003000000</v>
      </c>
      <c r="D162" s="157"/>
      <c r="E162" s="158"/>
      <c r="F162" s="163"/>
      <c r="G162" s="163"/>
      <c r="H162" s="1"/>
    </row>
    <row r="163" spans="1:8" x14ac:dyDescent="0.25">
      <c r="A163" s="105" t="s">
        <v>292</v>
      </c>
      <c r="B163" s="250">
        <v>200000000</v>
      </c>
      <c r="C163" s="250">
        <v>1003000000</v>
      </c>
      <c r="D163" s="157"/>
      <c r="E163" s="158"/>
      <c r="F163" s="163"/>
      <c r="G163" s="163"/>
      <c r="H163" s="1"/>
    </row>
    <row r="164" spans="1:8" x14ac:dyDescent="0.25">
      <c r="A164" s="11"/>
      <c r="F164" s="161"/>
      <c r="H164" s="1"/>
    </row>
    <row r="165" spans="1:8" x14ac:dyDescent="0.25">
      <c r="A165" s="9"/>
      <c r="B165" s="18"/>
      <c r="C165" s="18"/>
      <c r="D165" s="155"/>
      <c r="E165" s="168"/>
    </row>
    <row r="166" spans="1:8" x14ac:dyDescent="0.25">
      <c r="A166" s="12" t="s">
        <v>287</v>
      </c>
    </row>
    <row r="167" spans="1:8" x14ac:dyDescent="0.25">
      <c r="A167" s="11"/>
    </row>
    <row r="168" spans="1:8" ht="14.25" customHeight="1" x14ac:dyDescent="0.25">
      <c r="A168" s="222" t="s">
        <v>155</v>
      </c>
      <c r="B168" s="222" t="s">
        <v>353</v>
      </c>
      <c r="C168" s="222" t="s">
        <v>354</v>
      </c>
    </row>
    <row r="169" spans="1:8" ht="14.25" customHeight="1" x14ac:dyDescent="0.25">
      <c r="A169" s="105" t="s">
        <v>391</v>
      </c>
      <c r="B169" s="250">
        <v>0</v>
      </c>
      <c r="C169" s="250">
        <v>0</v>
      </c>
    </row>
    <row r="170" spans="1:8" ht="14.25" customHeight="1" x14ac:dyDescent="0.25">
      <c r="A170" s="105" t="s">
        <v>392</v>
      </c>
      <c r="B170" s="250">
        <v>726536460</v>
      </c>
      <c r="C170" s="250">
        <v>121850081</v>
      </c>
    </row>
    <row r="171" spans="1:8" ht="14.25" customHeight="1" x14ac:dyDescent="0.25">
      <c r="A171" s="105" t="s">
        <v>501</v>
      </c>
      <c r="B171" s="250">
        <v>15436193.356376519</v>
      </c>
      <c r="C171" s="250">
        <v>0</v>
      </c>
    </row>
    <row r="172" spans="1:8" ht="14.25" customHeight="1" x14ac:dyDescent="0.25">
      <c r="A172" s="105" t="s">
        <v>502</v>
      </c>
      <c r="B172" s="250">
        <v>-15436193.356376501</v>
      </c>
      <c r="C172" s="250">
        <v>0</v>
      </c>
    </row>
    <row r="173" spans="1:8" ht="14.25" customHeight="1" x14ac:dyDescent="0.25">
      <c r="A173" s="105" t="s">
        <v>470</v>
      </c>
      <c r="B173" s="250">
        <v>1187457440</v>
      </c>
      <c r="C173" s="250">
        <v>0</v>
      </c>
    </row>
    <row r="174" spans="1:8" ht="14.25" customHeight="1" x14ac:dyDescent="0.25">
      <c r="A174" s="105" t="s">
        <v>393</v>
      </c>
      <c r="B174" s="250">
        <v>0</v>
      </c>
      <c r="C174" s="250">
        <v>240389041</v>
      </c>
    </row>
    <row r="175" spans="1:8" ht="14.25" customHeight="1" x14ac:dyDescent="0.25">
      <c r="A175" s="105" t="s">
        <v>394</v>
      </c>
      <c r="B175" s="250">
        <v>6531684089</v>
      </c>
      <c r="C175" s="250">
        <v>745400520</v>
      </c>
    </row>
    <row r="176" spans="1:8" ht="14.25" customHeight="1" x14ac:dyDescent="0.25">
      <c r="A176" s="105" t="s">
        <v>395</v>
      </c>
      <c r="B176" s="250">
        <v>4156781171.8732004</v>
      </c>
      <c r="C176" s="250">
        <v>726359000</v>
      </c>
    </row>
    <row r="177" spans="1:8" x14ac:dyDescent="0.25">
      <c r="A177" s="154" t="s">
        <v>248</v>
      </c>
      <c r="B177" s="108">
        <f>SUM(B169:B176)</f>
        <v>12602459160.873199</v>
      </c>
      <c r="C177" s="108">
        <f>SUM(C169:C176)</f>
        <v>1833998642</v>
      </c>
      <c r="D177" s="99"/>
    </row>
    <row r="178" spans="1:8" x14ac:dyDescent="0.25">
      <c r="A178" s="11"/>
    </row>
    <row r="179" spans="1:8" x14ac:dyDescent="0.25">
      <c r="A179" s="12" t="s">
        <v>167</v>
      </c>
    </row>
    <row r="180" spans="1:8" ht="14.25" customHeight="1" x14ac:dyDescent="0.25">
      <c r="A180" s="11"/>
    </row>
    <row r="181" spans="1:8" ht="14.25" customHeight="1" x14ac:dyDescent="0.25">
      <c r="A181" s="222" t="s">
        <v>155</v>
      </c>
      <c r="B181" s="222" t="s">
        <v>353</v>
      </c>
      <c r="C181" s="222" t="s">
        <v>354</v>
      </c>
    </row>
    <row r="182" spans="1:8" ht="14.25" customHeight="1" x14ac:dyDescent="0.25">
      <c r="A182" s="105" t="s">
        <v>377</v>
      </c>
      <c r="B182" s="250">
        <v>64437273</v>
      </c>
      <c r="C182" s="250">
        <v>60659091</v>
      </c>
    </row>
    <row r="183" spans="1:8" ht="14.25" customHeight="1" x14ac:dyDescent="0.25">
      <c r="A183" s="105" t="s">
        <v>229</v>
      </c>
      <c r="B183" s="250">
        <v>83265909</v>
      </c>
      <c r="C183" s="250">
        <v>83265909</v>
      </c>
    </row>
    <row r="184" spans="1:8" ht="14.25" customHeight="1" x14ac:dyDescent="0.25">
      <c r="A184" s="105" t="s">
        <v>396</v>
      </c>
      <c r="B184" s="250">
        <v>74545455</v>
      </c>
      <c r="C184" s="250">
        <v>74545455</v>
      </c>
    </row>
    <row r="185" spans="1:8" ht="14.25" customHeight="1" x14ac:dyDescent="0.25">
      <c r="A185" s="105" t="s">
        <v>376</v>
      </c>
      <c r="B185" s="250">
        <v>28094162</v>
      </c>
      <c r="C185" s="250">
        <v>28094162</v>
      </c>
    </row>
    <row r="186" spans="1:8" ht="14.25" customHeight="1" x14ac:dyDescent="0.25">
      <c r="A186" s="105" t="s">
        <v>514</v>
      </c>
      <c r="B186" s="250">
        <v>-13149746.210000001</v>
      </c>
      <c r="C186" s="250">
        <v>0</v>
      </c>
    </row>
    <row r="187" spans="1:8" x14ac:dyDescent="0.25">
      <c r="A187" s="154" t="s">
        <v>248</v>
      </c>
      <c r="B187" s="108">
        <f>SUM(B182:B186)</f>
        <v>237193052.78999999</v>
      </c>
      <c r="C187" s="108">
        <f>SUM(C182:C186)</f>
        <v>246564617</v>
      </c>
      <c r="D187" s="99"/>
    </row>
    <row r="188" spans="1:8" x14ac:dyDescent="0.25">
      <c r="A188" s="157"/>
      <c r="B188" s="157"/>
      <c r="C188" s="157"/>
      <c r="D188" s="99"/>
    </row>
    <row r="189" spans="1:8" x14ac:dyDescent="0.25">
      <c r="A189" s="12" t="s">
        <v>168</v>
      </c>
    </row>
    <row r="190" spans="1:8" x14ac:dyDescent="0.25">
      <c r="A190" s="11" t="s">
        <v>213</v>
      </c>
      <c r="G190" s="1"/>
      <c r="H190" s="1"/>
    </row>
    <row r="191" spans="1:8" x14ac:dyDescent="0.25">
      <c r="A191" s="11"/>
      <c r="G191" s="1"/>
      <c r="H191" s="1"/>
    </row>
    <row r="192" spans="1:8" x14ac:dyDescent="0.25">
      <c r="A192" s="12" t="s">
        <v>169</v>
      </c>
      <c r="G192" s="1"/>
      <c r="H192" s="1"/>
    </row>
    <row r="193" spans="1:8" x14ac:dyDescent="0.25">
      <c r="A193" s="11" t="s">
        <v>213</v>
      </c>
    </row>
    <row r="195" spans="1:8" x14ac:dyDescent="0.25">
      <c r="A195" s="12" t="s">
        <v>170</v>
      </c>
    </row>
    <row r="196" spans="1:8" x14ac:dyDescent="0.25">
      <c r="A196" s="12"/>
    </row>
    <row r="197" spans="1:8" x14ac:dyDescent="0.25">
      <c r="A197" s="222" t="s">
        <v>155</v>
      </c>
      <c r="B197" s="222" t="s">
        <v>353</v>
      </c>
      <c r="C197" s="222" t="s">
        <v>354</v>
      </c>
      <c r="D197" s="168"/>
      <c r="E197" s="158"/>
      <c r="F197" s="163"/>
      <c r="G197" s="163"/>
      <c r="H197" s="1"/>
    </row>
    <row r="198" spans="1:8" x14ac:dyDescent="0.25">
      <c r="A198" s="105" t="s">
        <v>397</v>
      </c>
      <c r="B198" s="250">
        <v>0</v>
      </c>
      <c r="C198" s="250">
        <v>23573891</v>
      </c>
      <c r="D198" s="157"/>
      <c r="E198" s="158"/>
      <c r="F198" s="163"/>
      <c r="G198" s="163"/>
      <c r="H198" s="1"/>
    </row>
    <row r="199" spans="1:8" x14ac:dyDescent="0.25">
      <c r="A199" s="105" t="s">
        <v>398</v>
      </c>
      <c r="B199" s="250">
        <v>0</v>
      </c>
      <c r="C199" s="250">
        <v>130000</v>
      </c>
      <c r="D199" s="157"/>
      <c r="E199" s="158"/>
      <c r="F199" s="163"/>
      <c r="G199" s="163"/>
      <c r="H199" s="1"/>
    </row>
    <row r="200" spans="1:8" s="223" customFormat="1" x14ac:dyDescent="0.25">
      <c r="A200" s="154" t="s">
        <v>248</v>
      </c>
      <c r="B200" s="108">
        <f>SUM(B198:B199)</f>
        <v>0</v>
      </c>
      <c r="C200" s="108">
        <f>SUM(C198:C199)</f>
        <v>23703891</v>
      </c>
      <c r="D200" s="157"/>
      <c r="E200" s="158"/>
      <c r="F200" s="163"/>
      <c r="G200" s="163"/>
    </row>
    <row r="201" spans="1:8" ht="24" customHeight="1" x14ac:dyDescent="0.25">
      <c r="A201" s="12"/>
    </row>
    <row r="202" spans="1:8" x14ac:dyDescent="0.25">
      <c r="A202" s="12" t="s">
        <v>367</v>
      </c>
    </row>
    <row r="203" spans="1:8" x14ac:dyDescent="0.25">
      <c r="A203" s="11" t="s">
        <v>213</v>
      </c>
    </row>
    <row r="205" spans="1:8" x14ac:dyDescent="0.25">
      <c r="A205" s="12" t="s">
        <v>171</v>
      </c>
    </row>
    <row r="206" spans="1:8" x14ac:dyDescent="0.25">
      <c r="A206" s="12"/>
    </row>
    <row r="207" spans="1:8" x14ac:dyDescent="0.25">
      <c r="A207" s="222" t="s">
        <v>155</v>
      </c>
      <c r="B207" s="222" t="s">
        <v>353</v>
      </c>
      <c r="C207" s="222" t="s">
        <v>354</v>
      </c>
    </row>
    <row r="208" spans="1:8" x14ac:dyDescent="0.25">
      <c r="A208" s="105" t="s">
        <v>401</v>
      </c>
      <c r="B208" s="250">
        <v>243493502</v>
      </c>
      <c r="C208" s="250">
        <v>11783523</v>
      </c>
    </row>
    <row r="209" spans="1:3" x14ac:dyDescent="0.25">
      <c r="A209" s="105" t="s">
        <v>402</v>
      </c>
      <c r="B209" s="250">
        <v>10005576778</v>
      </c>
      <c r="C209" s="250">
        <v>13712855406</v>
      </c>
    </row>
    <row r="210" spans="1:3" x14ac:dyDescent="0.25">
      <c r="A210" s="105" t="s">
        <v>534</v>
      </c>
      <c r="B210" s="250">
        <v>26346452379.090839</v>
      </c>
      <c r="C210" s="250">
        <v>0</v>
      </c>
    </row>
    <row r="211" spans="1:3" x14ac:dyDescent="0.25">
      <c r="A211" s="154" t="s">
        <v>248</v>
      </c>
      <c r="B211" s="108">
        <f>SUM(B208:B210)</f>
        <v>36595522659.090836</v>
      </c>
      <c r="C211" s="108">
        <f>SUM(C208:C210)</f>
        <v>13724638929</v>
      </c>
    </row>
    <row r="212" spans="1:3" x14ac:dyDescent="0.25">
      <c r="A212" s="220"/>
      <c r="B212" s="221"/>
      <c r="C212" s="221"/>
    </row>
    <row r="213" spans="1:3" x14ac:dyDescent="0.25">
      <c r="A213" s="12" t="s">
        <v>368</v>
      </c>
    </row>
    <row r="214" spans="1:3" x14ac:dyDescent="0.25">
      <c r="A214" s="11" t="s">
        <v>213</v>
      </c>
      <c r="B214" s="221"/>
      <c r="C214" s="221"/>
    </row>
    <row r="215" spans="1:3" x14ac:dyDescent="0.25">
      <c r="A215" s="220"/>
      <c r="B215" s="221"/>
      <c r="C215" s="221"/>
    </row>
    <row r="216" spans="1:3" ht="14.25" customHeight="1" x14ac:dyDescent="0.25">
      <c r="A216" s="12" t="s">
        <v>172</v>
      </c>
    </row>
    <row r="217" spans="1:3" x14ac:dyDescent="0.25">
      <c r="A217" s="11" t="s">
        <v>213</v>
      </c>
    </row>
    <row r="218" spans="1:3" x14ac:dyDescent="0.25">
      <c r="A218" s="12"/>
    </row>
    <row r="219" spans="1:3" x14ac:dyDescent="0.25">
      <c r="A219" s="12" t="s">
        <v>173</v>
      </c>
    </row>
    <row r="220" spans="1:3" x14ac:dyDescent="0.25">
      <c r="A220" s="11" t="s">
        <v>213</v>
      </c>
    </row>
    <row r="221" spans="1:3" x14ac:dyDescent="0.25">
      <c r="A221" s="12"/>
    </row>
    <row r="222" spans="1:3" ht="16.5" customHeight="1" x14ac:dyDescent="0.25">
      <c r="A222" s="12" t="s">
        <v>174</v>
      </c>
    </row>
    <row r="223" spans="1:3" x14ac:dyDescent="0.25">
      <c r="A223" s="11" t="s">
        <v>213</v>
      </c>
    </row>
    <row r="224" spans="1:3" ht="13.15" customHeight="1" x14ac:dyDescent="0.25">
      <c r="A224" s="12"/>
    </row>
    <row r="225" spans="1:8" x14ac:dyDescent="0.25">
      <c r="A225" s="12" t="s">
        <v>175</v>
      </c>
    </row>
    <row r="226" spans="1:8" x14ac:dyDescent="0.25">
      <c r="A226" s="12"/>
    </row>
    <row r="227" spans="1:8" x14ac:dyDescent="0.25">
      <c r="A227" s="222" t="s">
        <v>155</v>
      </c>
      <c r="B227" s="222" t="s">
        <v>353</v>
      </c>
      <c r="C227" s="222" t="s">
        <v>354</v>
      </c>
      <c r="D227" s="168"/>
      <c r="E227" s="158"/>
      <c r="F227" s="163"/>
      <c r="G227" s="163"/>
      <c r="H227" s="1"/>
    </row>
    <row r="228" spans="1:8" x14ac:dyDescent="0.25">
      <c r="A228" s="105" t="s">
        <v>436</v>
      </c>
      <c r="B228" s="250">
        <v>0</v>
      </c>
      <c r="C228" s="250">
        <v>265000</v>
      </c>
      <c r="D228" s="157"/>
      <c r="E228" s="158"/>
      <c r="F228" s="163"/>
      <c r="G228" s="163"/>
      <c r="H228" s="1"/>
    </row>
    <row r="229" spans="1:8" x14ac:dyDescent="0.25">
      <c r="A229" s="105" t="s">
        <v>399</v>
      </c>
      <c r="B229" s="250">
        <v>39672168</v>
      </c>
      <c r="C229" s="250">
        <v>4628250</v>
      </c>
      <c r="D229" s="157"/>
      <c r="E229" s="158"/>
      <c r="F229" s="163"/>
      <c r="G229" s="163"/>
      <c r="H229" s="1"/>
    </row>
    <row r="230" spans="1:8" x14ac:dyDescent="0.25">
      <c r="A230" s="105" t="s">
        <v>400</v>
      </c>
      <c r="B230" s="250">
        <v>17700000</v>
      </c>
      <c r="C230" s="250">
        <v>16516500</v>
      </c>
      <c r="D230" s="157"/>
      <c r="E230" s="158"/>
      <c r="F230" s="163"/>
      <c r="G230" s="163"/>
      <c r="H230" s="1"/>
    </row>
    <row r="231" spans="1:8" s="223" customFormat="1" x14ac:dyDescent="0.25">
      <c r="A231" s="154" t="s">
        <v>248</v>
      </c>
      <c r="B231" s="108">
        <f>SUM(B228:B230)</f>
        <v>57372168</v>
      </c>
      <c r="C231" s="108">
        <f>SUM(C228:C230)</f>
        <v>21409750</v>
      </c>
      <c r="D231" s="157"/>
      <c r="E231" s="158"/>
      <c r="F231" s="163"/>
      <c r="G231" s="163"/>
    </row>
    <row r="232" spans="1:8" ht="15.75" customHeight="1" x14ac:dyDescent="0.25">
      <c r="A232" s="169"/>
      <c r="B232" s="170"/>
      <c r="C232" s="170"/>
    </row>
    <row r="233" spans="1:8" x14ac:dyDescent="0.25">
      <c r="A233" s="12" t="s">
        <v>176</v>
      </c>
    </row>
    <row r="234" spans="1:8" x14ac:dyDescent="0.25">
      <c r="A234" s="12"/>
    </row>
    <row r="235" spans="1:8" x14ac:dyDescent="0.25">
      <c r="A235" s="222" t="s">
        <v>155</v>
      </c>
      <c r="B235" s="222" t="s">
        <v>353</v>
      </c>
      <c r="C235" s="222" t="s">
        <v>354</v>
      </c>
      <c r="D235" s="168"/>
      <c r="E235" s="158"/>
      <c r="F235" s="163"/>
      <c r="G235" s="163"/>
      <c r="H235" s="1"/>
    </row>
    <row r="236" spans="1:8" x14ac:dyDescent="0.25">
      <c r="A236" s="208" t="s">
        <v>380</v>
      </c>
      <c r="B236" s="250">
        <v>2949613706.5047002</v>
      </c>
      <c r="C236" s="250">
        <v>1808385722</v>
      </c>
      <c r="D236" s="157"/>
      <c r="E236" s="158"/>
      <c r="F236" s="163"/>
      <c r="G236" s="163"/>
      <c r="H236" s="1"/>
    </row>
    <row r="237" spans="1:8" s="223" customFormat="1" x14ac:dyDescent="0.25">
      <c r="A237" s="154" t="s">
        <v>248</v>
      </c>
      <c r="B237" s="108">
        <f>SUM(B236:B236)</f>
        <v>2949613706.5047002</v>
      </c>
      <c r="C237" s="108">
        <f>SUM(C236:C236)</f>
        <v>1808385722</v>
      </c>
      <c r="D237" s="157"/>
      <c r="E237" s="158"/>
      <c r="F237" s="163"/>
      <c r="G237" s="163"/>
    </row>
    <row r="238" spans="1:8" s="223" customFormat="1" x14ac:dyDescent="0.25">
      <c r="A238" s="157"/>
      <c r="B238" s="157"/>
      <c r="C238" s="157"/>
      <c r="D238" s="157"/>
      <c r="E238" s="158"/>
      <c r="F238" s="163"/>
      <c r="G238" s="163"/>
    </row>
    <row r="239" spans="1:8" x14ac:dyDescent="0.25">
      <c r="A239" s="12" t="s">
        <v>177</v>
      </c>
    </row>
    <row r="240" spans="1:8" x14ac:dyDescent="0.25">
      <c r="A240" s="11" t="s">
        <v>213</v>
      </c>
    </row>
    <row r="242" spans="1:9" ht="19.899999999999999" customHeight="1" x14ac:dyDescent="0.25">
      <c r="A242" s="12" t="s">
        <v>178</v>
      </c>
    </row>
    <row r="243" spans="1:9" ht="19.899999999999999" customHeight="1" x14ac:dyDescent="0.25">
      <c r="A243" s="12"/>
    </row>
    <row r="244" spans="1:9" ht="24" x14ac:dyDescent="0.25">
      <c r="A244" s="109" t="s">
        <v>155</v>
      </c>
      <c r="B244" s="110" t="s">
        <v>179</v>
      </c>
      <c r="C244" s="109" t="s">
        <v>180</v>
      </c>
      <c r="D244" s="109" t="s">
        <v>181</v>
      </c>
      <c r="E244" s="109"/>
      <c r="F244" s="109"/>
      <c r="G244" s="160" t="s">
        <v>182</v>
      </c>
    </row>
    <row r="245" spans="1:9" ht="24.6" customHeight="1" x14ac:dyDescent="0.25">
      <c r="A245" s="111" t="s">
        <v>72</v>
      </c>
      <c r="B245" s="112">
        <v>2600000000</v>
      </c>
      <c r="C245" s="113"/>
      <c r="D245" s="113"/>
      <c r="E245" s="114"/>
      <c r="F245" s="114"/>
      <c r="G245" s="164">
        <f>SUM(B245:D245)</f>
        <v>2600000000</v>
      </c>
    </row>
    <row r="246" spans="1:9" ht="24.6" customHeight="1" x14ac:dyDescent="0.25">
      <c r="A246" s="115" t="s">
        <v>351</v>
      </c>
      <c r="B246" s="377">
        <f>PATRIMONIO!D15</f>
        <v>1054568399</v>
      </c>
      <c r="D246" s="114"/>
      <c r="E246" s="114"/>
      <c r="F246" s="114"/>
      <c r="G246" s="164">
        <f>SUM(B246:D246)</f>
        <v>1054568399</v>
      </c>
    </row>
    <row r="247" spans="1:9" x14ac:dyDescent="0.25">
      <c r="A247" s="115" t="s">
        <v>183</v>
      </c>
      <c r="B247" s="114"/>
      <c r="C247" s="113"/>
      <c r="D247" s="114"/>
      <c r="E247" s="114"/>
      <c r="F247" s="114"/>
      <c r="G247" s="164">
        <v>0</v>
      </c>
    </row>
    <row r="248" spans="1:9" ht="24.6" customHeight="1" x14ac:dyDescent="0.25">
      <c r="A248" s="111" t="s">
        <v>184</v>
      </c>
      <c r="B248" s="112"/>
      <c r="C248" s="113"/>
      <c r="D248" s="113"/>
      <c r="E248" s="113"/>
      <c r="F248" s="113"/>
      <c r="G248" s="164">
        <f>SUM(B248:D248)</f>
        <v>0</v>
      </c>
    </row>
    <row r="249" spans="1:9" ht="24.6" customHeight="1" x14ac:dyDescent="0.25">
      <c r="A249" s="115" t="s">
        <v>185</v>
      </c>
      <c r="B249" s="112"/>
      <c r="C249" s="117"/>
      <c r="E249" s="114"/>
      <c r="F249" s="114"/>
      <c r="G249" s="164">
        <f>SUM(B249:D249)</f>
        <v>0</v>
      </c>
    </row>
    <row r="250" spans="1:9" ht="18" customHeight="1" x14ac:dyDescent="0.25">
      <c r="A250" s="115" t="s">
        <v>186</v>
      </c>
      <c r="B250" s="117">
        <f>PATRIMONIO!J15</f>
        <v>-257053634</v>
      </c>
      <c r="C250" s="112">
        <f>PATRIMONIO!J13</f>
        <v>510559368</v>
      </c>
      <c r="D250" s="117"/>
      <c r="E250" s="117"/>
      <c r="F250" s="117"/>
      <c r="G250" s="164">
        <f>+B250+C250-D250</f>
        <v>253505734</v>
      </c>
    </row>
    <row r="251" spans="1:9" x14ac:dyDescent="0.25">
      <c r="A251" s="111" t="s">
        <v>187</v>
      </c>
      <c r="B251" s="116"/>
      <c r="C251" s="116"/>
      <c r="D251" s="114"/>
      <c r="E251" s="114"/>
      <c r="F251" s="114"/>
      <c r="G251" s="164">
        <f>+B251+C251-D251</f>
        <v>0</v>
      </c>
    </row>
    <row r="252" spans="1:9" x14ac:dyDescent="0.25">
      <c r="A252" s="111" t="s">
        <v>350</v>
      </c>
      <c r="B252" s="113">
        <f>PATRIMONIO!H15</f>
        <v>103000000</v>
      </c>
      <c r="C252" s="112"/>
      <c r="D252" s="114"/>
      <c r="E252" s="114"/>
      <c r="F252" s="114"/>
      <c r="G252" s="164">
        <f>+B252+C252-D252</f>
        <v>103000000</v>
      </c>
    </row>
    <row r="253" spans="1:9" x14ac:dyDescent="0.25">
      <c r="A253" s="182" t="s">
        <v>188</v>
      </c>
      <c r="B253" s="118">
        <f>SUM(B245:B252)</f>
        <v>3500514765</v>
      </c>
      <c r="C253" s="118">
        <f>SUM(C245:C252)</f>
        <v>510559368</v>
      </c>
      <c r="D253" s="118">
        <f>SUM(D245:D252)</f>
        <v>0</v>
      </c>
      <c r="E253" s="118"/>
      <c r="F253" s="118"/>
      <c r="G253" s="165">
        <f>SUM(G245:G252)</f>
        <v>4011074133</v>
      </c>
      <c r="I253" s="134"/>
    </row>
    <row r="254" spans="1:9" x14ac:dyDescent="0.25">
      <c r="A254" s="89"/>
      <c r="B254" s="90"/>
      <c r="C254" s="90"/>
      <c r="D254" s="90"/>
      <c r="E254" s="90"/>
      <c r="F254" s="90"/>
      <c r="G254" s="166"/>
    </row>
    <row r="255" spans="1:9" x14ac:dyDescent="0.25">
      <c r="A255" s="12" t="s">
        <v>189</v>
      </c>
    </row>
    <row r="256" spans="1:9" x14ac:dyDescent="0.25">
      <c r="A256" s="11" t="s">
        <v>213</v>
      </c>
    </row>
    <row r="257" spans="1:6" x14ac:dyDescent="0.25">
      <c r="A257" s="12"/>
    </row>
    <row r="258" spans="1:6" x14ac:dyDescent="0.25">
      <c r="A258" s="12" t="s">
        <v>190</v>
      </c>
    </row>
    <row r="259" spans="1:6" x14ac:dyDescent="0.25">
      <c r="A259" s="13"/>
    </row>
    <row r="260" spans="1:6" x14ac:dyDescent="0.25">
      <c r="A260" s="12" t="s">
        <v>191</v>
      </c>
      <c r="F260" s="134"/>
    </row>
    <row r="261" spans="1:6" x14ac:dyDescent="0.25">
      <c r="A261" s="192" t="s">
        <v>243</v>
      </c>
      <c r="B261" s="127" t="s">
        <v>252</v>
      </c>
      <c r="C261" s="127" t="s">
        <v>253</v>
      </c>
    </row>
    <row r="262" spans="1:6" x14ac:dyDescent="0.25">
      <c r="A262" s="126" t="s">
        <v>403</v>
      </c>
      <c r="B262" s="250">
        <v>1184259647.3354037</v>
      </c>
      <c r="C262" s="250">
        <v>53109439</v>
      </c>
    </row>
    <row r="263" spans="1:6" x14ac:dyDescent="0.25">
      <c r="A263" s="126" t="s">
        <v>505</v>
      </c>
      <c r="B263" s="250">
        <v>28819212.262400001</v>
      </c>
      <c r="C263" s="250">
        <v>0</v>
      </c>
    </row>
    <row r="264" spans="1:6" x14ac:dyDescent="0.25">
      <c r="A264" s="126" t="s">
        <v>404</v>
      </c>
      <c r="B264" s="250">
        <v>91755285.639600009</v>
      </c>
      <c r="C264" s="250">
        <v>3303817</v>
      </c>
    </row>
    <row r="265" spans="1:6" x14ac:dyDescent="0.25">
      <c r="A265" s="126" t="s">
        <v>405</v>
      </c>
      <c r="B265" s="250">
        <v>327945</v>
      </c>
      <c r="C265" s="250">
        <v>54274144</v>
      </c>
    </row>
    <row r="266" spans="1:6" x14ac:dyDescent="0.25">
      <c r="A266" s="126" t="s">
        <v>378</v>
      </c>
      <c r="B266" s="250">
        <v>130438665.60000001</v>
      </c>
      <c r="C266" s="250">
        <v>33569014</v>
      </c>
    </row>
    <row r="267" spans="1:6" x14ac:dyDescent="0.25">
      <c r="A267" s="126" t="s">
        <v>461</v>
      </c>
      <c r="B267" s="250">
        <v>132355301.05369848</v>
      </c>
      <c r="C267" s="250">
        <v>0</v>
      </c>
    </row>
    <row r="268" spans="1:6" x14ac:dyDescent="0.25">
      <c r="A268" s="126" t="s">
        <v>462</v>
      </c>
      <c r="B268" s="250">
        <v>3500000</v>
      </c>
      <c r="C268" s="250">
        <v>0</v>
      </c>
    </row>
    <row r="269" spans="1:6" x14ac:dyDescent="0.25">
      <c r="A269" s="126" t="s">
        <v>537</v>
      </c>
      <c r="B269" s="250">
        <v>71818</v>
      </c>
      <c r="C269" s="250">
        <v>0</v>
      </c>
    </row>
    <row r="270" spans="1:6" x14ac:dyDescent="0.25">
      <c r="A270" s="122" t="s">
        <v>248</v>
      </c>
      <c r="B270" s="108">
        <f>SUM(B262:B269)</f>
        <v>1571527874.8911021</v>
      </c>
      <c r="C270" s="108">
        <f>SUM(C262:C269)</f>
        <v>144256414</v>
      </c>
      <c r="D270" s="134"/>
      <c r="E270" s="134"/>
      <c r="F270" s="134"/>
    </row>
    <row r="271" spans="1:6" x14ac:dyDescent="0.25">
      <c r="A271" s="13"/>
      <c r="E271" s="134"/>
    </row>
    <row r="272" spans="1:6" x14ac:dyDescent="0.25">
      <c r="A272" s="12" t="s">
        <v>192</v>
      </c>
    </row>
    <row r="273" spans="1:6" x14ac:dyDescent="0.25">
      <c r="A273" s="227" t="s">
        <v>362</v>
      </c>
    </row>
    <row r="274" spans="1:6" x14ac:dyDescent="0.25">
      <c r="A274" s="362" t="s">
        <v>363</v>
      </c>
      <c r="B274" s="362"/>
      <c r="C274" s="91"/>
      <c r="D274" s="99"/>
      <c r="E274" s="99"/>
      <c r="F274" s="99"/>
    </row>
    <row r="275" spans="1:6" ht="25.5" x14ac:dyDescent="0.25">
      <c r="A275" s="361" t="s">
        <v>243</v>
      </c>
      <c r="B275" s="225" t="s">
        <v>357</v>
      </c>
      <c r="C275" s="225" t="s">
        <v>360</v>
      </c>
    </row>
    <row r="276" spans="1:6" x14ac:dyDescent="0.25">
      <c r="A276" s="361"/>
      <c r="B276" s="225" t="s">
        <v>358</v>
      </c>
      <c r="C276" s="226" t="s">
        <v>361</v>
      </c>
    </row>
    <row r="277" spans="1:6" x14ac:dyDescent="0.25">
      <c r="A277" s="126" t="s">
        <v>406</v>
      </c>
      <c r="B277" s="250">
        <v>0</v>
      </c>
      <c r="C277" s="250">
        <v>840000</v>
      </c>
      <c r="D277" s="99"/>
      <c r="E277" s="99"/>
    </row>
    <row r="278" spans="1:6" x14ac:dyDescent="0.25">
      <c r="A278" s="225" t="s">
        <v>359</v>
      </c>
      <c r="B278" s="108">
        <f>SUM(B277:B277)</f>
        <v>0</v>
      </c>
      <c r="C278" s="108">
        <f>SUM(C277:C277)</f>
        <v>840000</v>
      </c>
    </row>
    <row r="279" spans="1:6" x14ac:dyDescent="0.25">
      <c r="A279" s="228"/>
      <c r="B279" s="229"/>
      <c r="C279" s="229"/>
    </row>
    <row r="280" spans="1:6" x14ac:dyDescent="0.25">
      <c r="A280" s="227" t="s">
        <v>364</v>
      </c>
      <c r="B280" s="229"/>
      <c r="C280" s="229"/>
    </row>
    <row r="281" spans="1:6" x14ac:dyDescent="0.25">
      <c r="A281" s="362" t="s">
        <v>363</v>
      </c>
      <c r="B281" s="362"/>
      <c r="C281" s="224"/>
    </row>
    <row r="282" spans="1:6" ht="25.5" x14ac:dyDescent="0.25">
      <c r="A282" s="361" t="s">
        <v>243</v>
      </c>
      <c r="B282" s="225" t="s">
        <v>357</v>
      </c>
      <c r="C282" s="225" t="s">
        <v>360</v>
      </c>
    </row>
    <row r="283" spans="1:6" ht="13.5" customHeight="1" x14ac:dyDescent="0.25">
      <c r="A283" s="361"/>
      <c r="B283" s="225" t="s">
        <v>358</v>
      </c>
      <c r="C283" s="226" t="s">
        <v>361</v>
      </c>
      <c r="D283" s="134"/>
      <c r="E283" s="134"/>
      <c r="F283" s="134"/>
    </row>
    <row r="284" spans="1:6" x14ac:dyDescent="0.25">
      <c r="A284" s="126" t="s">
        <v>407</v>
      </c>
      <c r="B284" s="250">
        <v>8158680</v>
      </c>
      <c r="C284" s="250">
        <v>1032273</v>
      </c>
    </row>
    <row r="285" spans="1:6" x14ac:dyDescent="0.25">
      <c r="A285" s="126" t="s">
        <v>134</v>
      </c>
      <c r="B285" s="250">
        <v>0</v>
      </c>
      <c r="C285" s="250">
        <v>-5568782</v>
      </c>
    </row>
    <row r="286" spans="1:6" x14ac:dyDescent="0.25">
      <c r="A286" s="126" t="s">
        <v>408</v>
      </c>
      <c r="B286" s="250">
        <v>233628984</v>
      </c>
      <c r="C286" s="250">
        <v>52650000</v>
      </c>
    </row>
    <row r="287" spans="1:6" x14ac:dyDescent="0.25">
      <c r="A287" s="126" t="s">
        <v>382</v>
      </c>
      <c r="B287" s="250">
        <v>19469082</v>
      </c>
      <c r="C287" s="250">
        <v>11500000</v>
      </c>
    </row>
    <row r="288" spans="1:6" x14ac:dyDescent="0.25">
      <c r="A288" s="126" t="s">
        <v>409</v>
      </c>
      <c r="B288" s="250">
        <v>38548782</v>
      </c>
      <c r="C288" s="250">
        <v>8687250</v>
      </c>
    </row>
    <row r="289" spans="1:3" x14ac:dyDescent="0.25">
      <c r="A289" s="126" t="s">
        <v>410</v>
      </c>
      <c r="B289" s="250">
        <f>432143907</f>
        <v>432143907</v>
      </c>
      <c r="C289" s="250">
        <v>220708585</v>
      </c>
    </row>
    <row r="290" spans="1:3" x14ac:dyDescent="0.25">
      <c r="A290" s="126" t="s">
        <v>411</v>
      </c>
      <c r="B290" s="250">
        <v>20727276</v>
      </c>
      <c r="C290" s="250">
        <v>4909091</v>
      </c>
    </row>
    <row r="291" spans="1:3" x14ac:dyDescent="0.25">
      <c r="A291" s="126" t="s">
        <v>412</v>
      </c>
      <c r="B291" s="250">
        <v>2116365</v>
      </c>
      <c r="C291" s="250">
        <v>1489183</v>
      </c>
    </row>
    <row r="292" spans="1:3" x14ac:dyDescent="0.25">
      <c r="A292" s="126" t="s">
        <v>413</v>
      </c>
      <c r="B292" s="250">
        <v>324873</v>
      </c>
      <c r="C292" s="250">
        <v>2058455</v>
      </c>
    </row>
    <row r="293" spans="1:3" x14ac:dyDescent="0.25">
      <c r="A293" s="126" t="s">
        <v>373</v>
      </c>
      <c r="B293" s="250">
        <v>7903468</v>
      </c>
      <c r="C293" s="250">
        <v>1381588</v>
      </c>
    </row>
    <row r="294" spans="1:3" x14ac:dyDescent="0.25">
      <c r="A294" s="126" t="s">
        <v>506</v>
      </c>
      <c r="B294" s="250">
        <v>43799049</v>
      </c>
      <c r="C294" s="250">
        <v>0</v>
      </c>
    </row>
    <row r="295" spans="1:3" x14ac:dyDescent="0.25">
      <c r="A295" s="126" t="s">
        <v>414</v>
      </c>
      <c r="B295" s="250">
        <v>9625455</v>
      </c>
      <c r="C295" s="250">
        <v>2297273</v>
      </c>
    </row>
    <row r="296" spans="1:3" ht="11.45" customHeight="1" x14ac:dyDescent="0.25">
      <c r="A296" s="126" t="s">
        <v>374</v>
      </c>
      <c r="B296" s="250">
        <v>1051667</v>
      </c>
      <c r="C296" s="250">
        <v>15004909</v>
      </c>
    </row>
    <row r="297" spans="1:3" x14ac:dyDescent="0.25">
      <c r="A297" s="126" t="s">
        <v>415</v>
      </c>
      <c r="B297" s="250">
        <v>0</v>
      </c>
      <c r="C297" s="250">
        <v>27723900</v>
      </c>
    </row>
    <row r="298" spans="1:3" x14ac:dyDescent="0.25">
      <c r="A298" s="126" t="s">
        <v>416</v>
      </c>
      <c r="B298" s="250">
        <v>5162905</v>
      </c>
      <c r="C298" s="250">
        <v>2421047</v>
      </c>
    </row>
    <row r="299" spans="1:3" x14ac:dyDescent="0.25">
      <c r="A299" s="126" t="s">
        <v>417</v>
      </c>
      <c r="B299" s="250">
        <v>5887397</v>
      </c>
      <c r="C299" s="250">
        <v>3549985</v>
      </c>
    </row>
    <row r="300" spans="1:3" x14ac:dyDescent="0.25">
      <c r="A300" s="126" t="s">
        <v>418</v>
      </c>
      <c r="B300" s="250">
        <v>127272</v>
      </c>
      <c r="C300" s="250">
        <v>7273</v>
      </c>
    </row>
    <row r="301" spans="1:3" x14ac:dyDescent="0.25">
      <c r="A301" s="126" t="s">
        <v>419</v>
      </c>
      <c r="B301" s="250">
        <v>10200000</v>
      </c>
      <c r="C301" s="250">
        <v>10032727</v>
      </c>
    </row>
    <row r="302" spans="1:3" x14ac:dyDescent="0.25">
      <c r="A302" s="126" t="s">
        <v>420</v>
      </c>
      <c r="B302" s="250">
        <v>7715453</v>
      </c>
      <c r="C302" s="250">
        <v>9580778</v>
      </c>
    </row>
    <row r="303" spans="1:3" x14ac:dyDescent="0.25">
      <c r="A303" s="126" t="s">
        <v>375</v>
      </c>
      <c r="B303" s="250">
        <v>18472079</v>
      </c>
      <c r="C303" s="250">
        <v>3098727</v>
      </c>
    </row>
    <row r="304" spans="1:3" x14ac:dyDescent="0.25">
      <c r="A304" s="126" t="s">
        <v>421</v>
      </c>
      <c r="B304" s="250">
        <v>0</v>
      </c>
      <c r="C304" s="250">
        <v>4312329</v>
      </c>
    </row>
    <row r="305" spans="1:8" x14ac:dyDescent="0.25">
      <c r="A305" s="126" t="s">
        <v>422</v>
      </c>
      <c r="B305" s="250">
        <v>11098634</v>
      </c>
      <c r="C305" s="250">
        <v>4486746</v>
      </c>
    </row>
    <row r="306" spans="1:8" x14ac:dyDescent="0.25">
      <c r="A306" s="126" t="s">
        <v>423</v>
      </c>
      <c r="B306" s="250">
        <v>6212874</v>
      </c>
      <c r="C306" s="250">
        <v>2145453</v>
      </c>
    </row>
    <row r="307" spans="1:8" x14ac:dyDescent="0.25">
      <c r="A307" s="126" t="s">
        <v>424</v>
      </c>
      <c r="B307" s="250">
        <v>8527273</v>
      </c>
      <c r="C307" s="250">
        <v>309090</v>
      </c>
    </row>
    <row r="308" spans="1:8" x14ac:dyDescent="0.25">
      <c r="A308" s="126" t="s">
        <v>538</v>
      </c>
      <c r="B308" s="250">
        <v>13149746.209999999</v>
      </c>
      <c r="C308" s="250">
        <v>0</v>
      </c>
    </row>
    <row r="309" spans="1:8" x14ac:dyDescent="0.25">
      <c r="A309" s="126" t="s">
        <v>425</v>
      </c>
      <c r="B309" s="250">
        <v>0</v>
      </c>
      <c r="C309" s="250">
        <v>11500000</v>
      </c>
    </row>
    <row r="310" spans="1:8" x14ac:dyDescent="0.25">
      <c r="A310" s="225" t="s">
        <v>359</v>
      </c>
      <c r="B310" s="249">
        <f>SUM(B284:B309)</f>
        <v>904051221.21000004</v>
      </c>
      <c r="C310" s="249">
        <f>SUM(C284:C309)</f>
        <v>395317880</v>
      </c>
    </row>
    <row r="311" spans="1:8" x14ac:dyDescent="0.25">
      <c r="A311" s="12"/>
    </row>
    <row r="312" spans="1:8" ht="15" customHeight="1" x14ac:dyDescent="0.25">
      <c r="A312" s="363" t="s">
        <v>193</v>
      </c>
      <c r="B312" s="363"/>
      <c r="C312" s="363"/>
      <c r="D312" s="363"/>
      <c r="E312" s="363"/>
    </row>
    <row r="313" spans="1:8" x14ac:dyDescent="0.25">
      <c r="A313" s="11" t="s">
        <v>213</v>
      </c>
    </row>
    <row r="314" spans="1:8" x14ac:dyDescent="0.25">
      <c r="A314" s="12"/>
    </row>
    <row r="315" spans="1:8" ht="16.5" customHeight="1" x14ac:dyDescent="0.25">
      <c r="A315" s="12" t="s">
        <v>369</v>
      </c>
    </row>
    <row r="316" spans="1:8" x14ac:dyDescent="0.25">
      <c r="A316" s="222" t="s">
        <v>155</v>
      </c>
      <c r="B316" s="222" t="s">
        <v>353</v>
      </c>
      <c r="C316" s="222" t="s">
        <v>354</v>
      </c>
      <c r="D316" s="168"/>
      <c r="E316" s="158"/>
      <c r="F316" s="163"/>
      <c r="G316" s="163"/>
      <c r="H316" s="1"/>
    </row>
    <row r="317" spans="1:8" x14ac:dyDescent="0.25">
      <c r="A317" s="126" t="s">
        <v>463</v>
      </c>
      <c r="B317" s="250">
        <v>12051298</v>
      </c>
      <c r="C317" s="250">
        <v>5152168</v>
      </c>
      <c r="D317" s="168"/>
      <c r="E317" s="158"/>
      <c r="F317" s="163"/>
      <c r="G317" s="163"/>
      <c r="H317" s="1"/>
    </row>
    <row r="318" spans="1:8" s="223" customFormat="1" x14ac:dyDescent="0.25">
      <c r="A318" s="154" t="s">
        <v>248</v>
      </c>
      <c r="B318" s="249">
        <f>SUM(B317:B317)</f>
        <v>12051298</v>
      </c>
      <c r="C318" s="249">
        <f>SUM(C317:C317)</f>
        <v>5152168</v>
      </c>
      <c r="D318" s="157"/>
      <c r="E318" s="158"/>
      <c r="F318" s="163"/>
      <c r="G318" s="163"/>
    </row>
    <row r="319" spans="1:8" x14ac:dyDescent="0.25">
      <c r="A319" s="11"/>
    </row>
    <row r="320" spans="1:8" x14ac:dyDescent="0.25">
      <c r="A320" s="12" t="s">
        <v>370</v>
      </c>
    </row>
    <row r="321" spans="1:2" x14ac:dyDescent="0.25">
      <c r="A321" s="11" t="s">
        <v>213</v>
      </c>
    </row>
    <row r="322" spans="1:2" x14ac:dyDescent="0.25">
      <c r="A322" s="11"/>
    </row>
    <row r="323" spans="1:2" x14ac:dyDescent="0.25">
      <c r="A323" s="12" t="s">
        <v>279</v>
      </c>
    </row>
    <row r="324" spans="1:2" x14ac:dyDescent="0.25">
      <c r="A324" s="12"/>
    </row>
    <row r="325" spans="1:2" x14ac:dyDescent="0.25">
      <c r="A325" s="12" t="s">
        <v>194</v>
      </c>
    </row>
    <row r="326" spans="1:2" x14ac:dyDescent="0.25">
      <c r="A326" s="11" t="s">
        <v>213</v>
      </c>
    </row>
    <row r="328" spans="1:2" x14ac:dyDescent="0.25">
      <c r="A328" s="12" t="s">
        <v>195</v>
      </c>
    </row>
    <row r="329" spans="1:2" x14ac:dyDescent="0.25">
      <c r="A329" s="11" t="s">
        <v>213</v>
      </c>
    </row>
    <row r="330" spans="1:2" ht="10.15" customHeight="1" x14ac:dyDescent="0.25"/>
    <row r="331" spans="1:2" x14ac:dyDescent="0.25">
      <c r="A331" s="12" t="s">
        <v>371</v>
      </c>
      <c r="B331" s="233"/>
    </row>
    <row r="332" spans="1:2" x14ac:dyDescent="0.25">
      <c r="A332" s="233" t="s">
        <v>372</v>
      </c>
      <c r="B332" s="233"/>
    </row>
    <row r="333" spans="1:2" x14ac:dyDescent="0.25">
      <c r="A333" s="233"/>
      <c r="B333" s="233"/>
    </row>
    <row r="334" spans="1:2" ht="14.45" customHeight="1" x14ac:dyDescent="0.25">
      <c r="A334" s="364" t="s">
        <v>355</v>
      </c>
      <c r="B334" s="365"/>
    </row>
    <row r="335" spans="1:2" ht="14.45" customHeight="1" x14ac:dyDescent="0.25">
      <c r="A335" s="366" t="s">
        <v>365</v>
      </c>
      <c r="B335" s="367"/>
    </row>
    <row r="336" spans="1:2" ht="14.45" customHeight="1" x14ac:dyDescent="0.25">
      <c r="A336" s="366" t="s">
        <v>471</v>
      </c>
      <c r="B336" s="367"/>
    </row>
    <row r="337" spans="1:6" ht="14.45" customHeight="1" x14ac:dyDescent="0.25">
      <c r="A337" s="366" t="s">
        <v>356</v>
      </c>
      <c r="B337" s="367"/>
    </row>
    <row r="338" spans="1:6" ht="15" customHeight="1" x14ac:dyDescent="0.25">
      <c r="A338" s="366" t="s">
        <v>366</v>
      </c>
      <c r="B338" s="367"/>
    </row>
    <row r="339" spans="1:6" ht="14.45" customHeight="1" x14ac:dyDescent="0.25">
      <c r="A339" s="366" t="s">
        <v>472</v>
      </c>
      <c r="B339" s="367"/>
    </row>
    <row r="340" spans="1:6" ht="14.45" customHeight="1" x14ac:dyDescent="0.25">
      <c r="A340" s="366" t="s">
        <v>473</v>
      </c>
      <c r="B340" s="367"/>
    </row>
    <row r="341" spans="1:6" ht="14.45" customHeight="1" x14ac:dyDescent="0.25">
      <c r="A341" s="366" t="s">
        <v>474</v>
      </c>
      <c r="B341" s="367"/>
    </row>
    <row r="342" spans="1:6" ht="14.45" customHeight="1" x14ac:dyDescent="0.25">
      <c r="A342" s="366" t="s">
        <v>475</v>
      </c>
      <c r="B342" s="367"/>
    </row>
    <row r="343" spans="1:6" ht="14.45" customHeight="1" x14ac:dyDescent="0.25">
      <c r="A343" s="366" t="s">
        <v>476</v>
      </c>
      <c r="B343" s="367"/>
    </row>
    <row r="344" spans="1:6" ht="14.45" customHeight="1" x14ac:dyDescent="0.25">
      <c r="A344" s="12"/>
    </row>
    <row r="345" spans="1:6" x14ac:dyDescent="0.25">
      <c r="A345" s="14" t="s">
        <v>284</v>
      </c>
    </row>
    <row r="346" spans="1:6" ht="15.75" customHeight="1" x14ac:dyDescent="0.25">
      <c r="A346" s="355" t="s">
        <v>196</v>
      </c>
      <c r="B346" s="355"/>
      <c r="C346" s="355"/>
      <c r="D346" s="355"/>
      <c r="E346" s="355"/>
      <c r="F346" s="137"/>
    </row>
    <row r="347" spans="1:6" x14ac:dyDescent="0.25">
      <c r="A347" s="10"/>
    </row>
    <row r="348" spans="1:6" ht="14.45" customHeight="1" x14ac:dyDescent="0.25">
      <c r="A348" s="14" t="s">
        <v>283</v>
      </c>
    </row>
    <row r="349" spans="1:6" ht="15" customHeight="1" x14ac:dyDescent="0.25">
      <c r="A349" s="368" t="s">
        <v>197</v>
      </c>
      <c r="B349" s="368"/>
      <c r="C349" s="368"/>
      <c r="D349" s="368"/>
      <c r="E349" s="368"/>
      <c r="F349" s="93"/>
    </row>
    <row r="350" spans="1:6" x14ac:dyDescent="0.25">
      <c r="A350" s="230"/>
      <c r="B350" s="230"/>
      <c r="C350" s="230"/>
      <c r="D350" s="230"/>
      <c r="E350" s="93"/>
      <c r="F350" s="93"/>
    </row>
    <row r="351" spans="1:6" x14ac:dyDescent="0.25">
      <c r="A351" s="14" t="s">
        <v>282</v>
      </c>
    </row>
    <row r="352" spans="1:6" x14ac:dyDescent="0.25">
      <c r="A352" s="11" t="s">
        <v>213</v>
      </c>
    </row>
    <row r="353" spans="1:8" x14ac:dyDescent="0.25">
      <c r="A353" s="13"/>
    </row>
    <row r="354" spans="1:8" x14ac:dyDescent="0.25">
      <c r="A354" s="14" t="s">
        <v>281</v>
      </c>
    </row>
    <row r="355" spans="1:8" x14ac:dyDescent="0.25">
      <c r="A355" s="11" t="s">
        <v>213</v>
      </c>
    </row>
    <row r="356" spans="1:8" x14ac:dyDescent="0.25">
      <c r="A356" s="13"/>
    </row>
    <row r="357" spans="1:8" x14ac:dyDescent="0.25">
      <c r="A357" s="14" t="s">
        <v>280</v>
      </c>
    </row>
    <row r="358" spans="1:8" ht="15" customHeight="1" x14ac:dyDescent="0.25">
      <c r="A358" s="355" t="s">
        <v>426</v>
      </c>
      <c r="B358" s="355"/>
      <c r="C358" s="355"/>
      <c r="D358" s="355"/>
      <c r="E358" s="93"/>
      <c r="F358" s="93"/>
    </row>
    <row r="359" spans="1:8" x14ac:dyDescent="0.25">
      <c r="A359" s="15"/>
    </row>
    <row r="360" spans="1:8" x14ac:dyDescent="0.25">
      <c r="A360" s="8"/>
    </row>
    <row r="363" spans="1:8" x14ac:dyDescent="0.25">
      <c r="G363" s="238"/>
      <c r="H363" s="238"/>
    </row>
    <row r="364" spans="1:8" x14ac:dyDescent="0.25">
      <c r="G364" s="238"/>
      <c r="H364" s="238"/>
    </row>
    <row r="365" spans="1:8" x14ac:dyDescent="0.25">
      <c r="G365" s="238"/>
      <c r="H365" s="238"/>
    </row>
    <row r="366" spans="1:8" x14ac:dyDescent="0.25">
      <c r="G366" s="238"/>
      <c r="H366" s="238"/>
    </row>
    <row r="367" spans="1:8" x14ac:dyDescent="0.25">
      <c r="G367" s="238"/>
      <c r="H367" s="238"/>
    </row>
  </sheetData>
  <mergeCells count="50">
    <mergeCell ref="A337:B337"/>
    <mergeCell ref="A338:B338"/>
    <mergeCell ref="A349:E349"/>
    <mergeCell ref="A346:E346"/>
    <mergeCell ref="A339:B339"/>
    <mergeCell ref="A340:B340"/>
    <mergeCell ref="A341:B341"/>
    <mergeCell ref="A342:B342"/>
    <mergeCell ref="A343:B343"/>
    <mergeCell ref="A1:G2"/>
    <mergeCell ref="A3:G3"/>
    <mergeCell ref="A5:B5"/>
    <mergeCell ref="A49:D49"/>
    <mergeCell ref="A43:D43"/>
    <mergeCell ref="A46:D46"/>
    <mergeCell ref="A31:D31"/>
    <mergeCell ref="A26:D26"/>
    <mergeCell ref="A40:D40"/>
    <mergeCell ref="A54:G54"/>
    <mergeCell ref="E107:E108"/>
    <mergeCell ref="H6:M6"/>
    <mergeCell ref="A22:D22"/>
    <mergeCell ref="A20:D20"/>
    <mergeCell ref="A10:D10"/>
    <mergeCell ref="A18:D18"/>
    <mergeCell ref="A8:B8"/>
    <mergeCell ref="A6:D6"/>
    <mergeCell ref="A48:D48"/>
    <mergeCell ref="A19:D19"/>
    <mergeCell ref="A34:D34"/>
    <mergeCell ref="A37:D37"/>
    <mergeCell ref="A28:D28"/>
    <mergeCell ref="A23:D23"/>
    <mergeCell ref="A12:D14"/>
    <mergeCell ref="A117:A118"/>
    <mergeCell ref="B117:B118"/>
    <mergeCell ref="A358:D358"/>
    <mergeCell ref="A62:B62"/>
    <mergeCell ref="A107:A108"/>
    <mergeCell ref="B107:B108"/>
    <mergeCell ref="C107:C108"/>
    <mergeCell ref="D107:D108"/>
    <mergeCell ref="A275:A276"/>
    <mergeCell ref="A282:A283"/>
    <mergeCell ref="A274:B274"/>
    <mergeCell ref="A281:B281"/>
    <mergeCell ref="A312:E312"/>
    <mergeCell ref="A334:B334"/>
    <mergeCell ref="A335:B335"/>
    <mergeCell ref="A336:B336"/>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204" max="16383" man="1"/>
    <brk id="271" max="16383" man="1"/>
    <brk id="322" max="16383" man="1"/>
  </rowBreaks>
  <colBreaks count="1" manualBreakCount="1">
    <brk id="7" max="1048575" man="1"/>
  </colBreaks>
  <ignoredErrors>
    <ignoredError sqref="D119" formulaRange="1"/>
  </ignoredError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4.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7.xml"/><Relationship Id="rId11" Type="http://schemas.openxmlformats.org/package/2006/relationships/digital-signature/signature" Target="sig11.xml"/><Relationship Id="rId5" Type="http://schemas.openxmlformats.org/package/2006/relationships/digital-signature/signature" Target="sig6.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5.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vbBwWYA5wCnNw6E0JnT6oHfiWW7JGjPFCxkxEBrQUZ4=</DigestValue>
    </Reference>
    <Reference Type="http://www.w3.org/2000/09/xmldsig#Object" URI="#idOfficeObject">
      <DigestMethod Algorithm="http://www.w3.org/2001/04/xmlenc#sha256"/>
      <DigestValue>nHxoyr7NNHwfCJ2hAWp7X+NNjpnlT+Es2ZQjC1CEG34=</DigestValue>
    </Reference>
    <Reference Type="http://uri.etsi.org/01903#SignedProperties" URI="#idSignedProperties">
      <Transforms>
        <Transform Algorithm="http://www.w3.org/TR/2001/REC-xml-c14n-20010315"/>
      </Transforms>
      <DigestMethod Algorithm="http://www.w3.org/2001/04/xmlenc#sha256"/>
      <DigestValue>58JKLEZjgLwlrqjdx3yvfuY9O+r9OP2j2QVZUahn67k=</DigestValue>
    </Reference>
    <Reference Type="http://www.w3.org/2000/09/xmldsig#Object" URI="#idValidSigLnImg">
      <DigestMethod Algorithm="http://www.w3.org/2001/04/xmlenc#sha256"/>
      <DigestValue>LZwlOitEbjHkOa7gGcE55Ur1K0YF1smksJtkyV7VWCs=</DigestValue>
    </Reference>
    <Reference Type="http://www.w3.org/2000/09/xmldsig#Object" URI="#idInvalidSigLnImg">
      <DigestMethod Algorithm="http://www.w3.org/2001/04/xmlenc#sha256"/>
      <DigestValue>y+Ezhf7aH8661nmgFdXfIGV7sAi84s29Oor7gmzz9TY=</DigestValue>
    </Reference>
  </SignedInfo>
  <SignatureValue>VraH126edZyiksbh6Zg/eICpVefR4ZwmMdfZYvSY5bfINLIbUjExEtK6oPHKmku5Aey6RrCFVU4P
h+rjnCysTjgrI6KDsaa/LiAFgO0MN1nWAM17F7RLiS23DvfEWkfkamMfsgn3wbcG5aoy8oGFjesG
I9pP1udrfZBNibsY7DRx2vSIP0N4V8BtQ3lumpXi4Ben35oKNF2Nwl5z+EGJW4ZRIo3Ff7ncWyTP
24hVgr7Pua3jBSMaTxCy7MWBETQDfLrQHdJmYTRVeIp3MTiKllrc3+DBAyNyp2QkhK9CkTV+69XS
7IdsGVyNCXa8MrnCpdbbEw+KrbV9mS4HJ+IsoQ==</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2025-04-22T11:54:23Z</mdssi:Value>
        </mdssi:SignatureTime>
      </SignatureProperty>
    </SignatureProperties>
  </Object>
  <Object Id="idOfficeObject">
    <SignatureProperties>
      <SignatureProperty Id="idOfficeV1Details" Target="#idPackageSignature">
        <SignatureInfoV1 xmlns="http://schemas.microsoft.com/office/2006/digsig">
          <SetupID>{63C26D1C-FA13-4B8E-AE58-B24466CD1EB3}</SetupID>
          <SignatureText>PATRICIA VIVIANA DAVALOS ACOSTA</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2025-04-22T11:54:23Z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BQBAAB/AAAAAAAAAAAAAABAGwAAogwAACBFTUYAAAEA9BsAAKo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C4O/n8AAABgLg7+fwAAEwAAAAAAAAAAABOE/n8AAD13VA3+fwAAMBYThP5/AAATAAAAAAAAAGgXAAAAAAAAQAAAwP5/AAAAABOE/n8AAAd6VA3+fwAABAAAAAAAAAAwFhOE/n8AAACzLxdyAAAAEwAAAAAAAABIAAAAAAAAAMT7Dw7+fwAAmGMuDv5/AABAABAO/n8AAAEAAAAAAAAAxiYQDv5/AAAAABOE/n8AAAAAAAAAAAAAAAAAAP5/AAAIAAAAAAAAAOAvGk0/AgAA29cug/5/AADgsy8XcgAAAHm0LxdyAAAAAAAAAAAAAAAAAAAAZHYACAAAAAAlAAAADAAAAAEAAAAYAAAADAAAAAAAAAASAAAADAAAAAEAAAAeAAAAGAAAAMMAAAAEAAAA9wAAABEAAAAlAAAADAAAAAEAAABUAAAAhAAAAMQAAAAEAAAA9QAAABAAAAABAAAA0XbJQVUVykHEAAAABAAAAAkAAABMAAAAAAAAAAAAAAAAAAAA//////////9gAAAAMgAyAC8ANAAvADIAMAAyADUAAAAGAAAABgAAAAQAAAAGAAAABAAAAAYAAAAGAAAABgAAAAYAAABLAAAAQAAAADAAAAAFAAAAIAAAAAEAAAABAAAAEAAAAAAAAAAAAAAAFQEAAIAAAAAAAAAAAAAAABUBAACAAAAAUgAAAHABAAACAAAAEAAAAAcAAAAAAAAAAAAAALwCAAAAAAAAAQICIlMAeQBzAHQAZQBtAAAAAAAAAAAAAAAAAAAAAAAAAAAAAAAAAAAAAAAAAAAAAAAAAAAAAAAAAAAAAAAAAAAAAAAAAAAAAGAuDv5/AACYq4CC/n8AAIDXLxdyAAAAyF5Ug/5/AAAAAAAAAAAAAAE/E4T+fwAAxPsPDv5/AAAGqoCC/n8AAAAAAAAAAAAAAAAAAAAAAAAGL/KcKYUAAIDXLxdyAAAAgOhzWz8CAACw2C8XcgAAAOAvGk0/AgAAsJEvYgAAAAC0AIoFAAAAAAcAAAAAAAAAkHBpTT8CAADs1y8XcgAAACnYLxdyAAAAwR8rg/5/AADfmbV2fsoAAAAAAAAAAAAA776t3u++rd60t36C/n8AAOAvGk0/AgAA29cug/5/AACQ1y8XcgAAACnYLxdyAAAAwJ0pYj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KAgAAAAAAACm6foL+fwAAAAwXZQIAAADIXlSD/n8AAAAAAAAAAAAAyJEvF3IAAACIOtQJ/n8AAAAAAAAAAAAAAAAAAAAAAAAAAAAAAAAAAEZ08pwphQAAAQAAAAAAAAAAAAAAAAAAAIiTLxdyAAAA4C8aTT8CAADg////AAAAAAAAAAAAAAAABgAAAAAAAAAHAAAAAAAAAKySLxdyAAAA6ZIvF3IAAADBHyuD/n8AAAAAAAAAAAAAqLl+ggAAAAAAxulKPwIAAAAAAAByAAAA4C8aTT8CAADb1y6D/n8AAFCSLxdyAAAA6ZIvF3IAAABwlili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oBAAAAAAAAKbp+gv5/AABUJQAACgAKAMheVIP+fwAAAAAAAAAAAAAYki8XcgAAAJC7DmI/AgAAJxMKAAAAAAAAAAAAAAAAAAAAAAAAAAAA9mvynCmFAAAnEwoAAAAAAJ/etXZ+ygAA2JMvF3IAAADgLxpNPwIAAPD///8AAAAAAAAAAAAAAAAJAAAAAAAAAAcAAAAAAAAA/JIvF3IAAAA5ky8XcgAAAMEfK4P+fwAAAAAAAAAAAACouX6CAAAAAADG6Uo/AgAAAAAAAHIAAADgLxpNPwIAANvXLoP+fwAAoJIvF3IAAAA5ky8XcgAAANBYKWI/AgAAAAAAAGR2AAgAAAAAJQAAAAwAAAAEAAAAGAAAAAwAAAAAAAAAEgAAAAwAAAABAAAAHgAAABgAAAApAAAAMwAAAPYAAABIAAAAJQAAAAwAAAAEAAAAVAAAAOgAAAAqAAAAMwAAAPQAAABHAAAAAQAAANF2yUFVFcpBKgAAADMAAAAaAAAATAAAAAAAAAAAAAAAAAAAAP//////////gAAAAFAAQQBUAFIASQBDAEkAQQAgAFYASQBWAEkAQQBOAEEAIABEAEEAVgBBAEwATwAuAC4ALgAJAAAACgAAAAgAAAAKAAAABAAAAAoAAAAEAAAACgAAAAQAAAAKAAAABAAAAAoAAAAEAAAACgAAAAwAAAAKAAAABAAAAAsAAAAKAAAACgAAAAoAAAAIAAAADAAAAAMAAAADAAAAAw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rAAAAXAAAAAEAAADRdslBVRXKQQoAAABQAAAAEAAAAEwAAAAAAAAAAAAAAAAAAAD//////////2wAAABQAEEAVABSAEkAQwBJAEEAIABEAEEAVgBBAEwATwBTAAYAAAAHAAAABgAAAAcAAAADAAAABwAAAAMAAAAHAAAAAwAAAAgAAAAHAAAABwAAAAcAAAAFAAAACQAAAAY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VRXKQQoAAABgAAAACAAAAEwAAAAAAAAAAAAAAAAAAAD//////////1wAAABDAE8ATgBUAEEARABPAFIABwAAAAkAAAAIAAAABgAAAAcAAAAIAAAACQAAAAcAAABLAAAAQAAAADAAAAAFAAAAIAAAAAEAAAABAAAAEAAAAAAAAAAAAAAAFQEAAIAAAAAAAAAAAAAAABUBAACAAAAAJQAAAAwAAAACAAAAJwAAABgAAAAFAAAAAAAAAP///wAAAAAAJQAAAAwAAAAFAAAATAAAAGQAAAAJAAAAcAAAAAsBAAB8AAAACQAAAHAAAAADAQAADQAAACEA8AAAAAAAAAAAAAAAgD8AAAAAAAAAAAAAgD8AAAAAAAAAAAAAAAAAAAAAAAAAAAAAAAAAAAAAAAAAACUAAAAMAAAAAAAAgCgAAAAMAAAABQAAACUAAAAMAAAAAQAAABgAAAAMAAAAAAAAABIAAAAMAAAAAQAAABYAAAAMAAAAAAAAAFQAAABUAQAACgAAAHAAAAAKAQAAfAAAAAEAAADRdslBVRXKQQoAAABwAAAALAAAAEwAAAAEAAAACQAAAHAAAAAMAQAAfQAAAKQAAABGAGkAcgBtAGEAZABvACAAcABvAHIAOgAgAFAAQQBUAFIASQBDAEkAQQAgAFYASQBWAEkAQQBOAEEAIABEAEEAVgBBAEwATwBTACAAQQBDAE8AUwBUAEEABgAAAAMAAAAEAAAACQAAAAYAAAAHAAAABwAAAAMAAAAHAAAABwAAAAQAAAADAAAAAwAAAAYAAAAHAAAABgAAAAcAAAADAAAABwAAAAMAAAAHAAAAAwAAAAcAAAADAAAABwAAAAMAAAAHAAAACAAAAAcAAAADAAAACAAAAAcAAAAHAAAABwAAAAUAAAAJAAAABgAAAAMAAAAHAAAABwAAAAkAAAAGAAAABgAAAAcAAAAWAAAADAAAAAAAAAAlAAAADAAAAAIAAAAOAAAAFAAAAAAAAAAQAAAAFAAAAA==</Object>
  <Object Id="idInvalidSigLnImg">AQAAAGwAAAAAAAAAAAAAABQBAAB/AAAAAAAAAAAAAABAGwAAogwAACBFTUYAAAEAZCEAALE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4O/n8AAABgLg7+fwAAEwAAAAAAAAAAABOE/n8AAD13VA3+fwAAMBYThP5/AAATAAAAAAAAAGgXAAAAAAAAQAAAwP5/AAAAABOE/n8AAAd6VA3+fwAABAAAAAAAAAAwFhOE/n8AAACzLxdyAAAAEwAAAAAAAABIAAAAAAAAAMT7Dw7+fwAAmGMuDv5/AABAABAO/n8AAAEAAAAAAAAAxiYQDv5/AAAAABOE/n8AAAAAAAAAAAAAAAAAAP5/AAAIAAAAAAAAAOAvGk0/AgAA29cug/5/AADgsy8XcgAAAHm0Lxdy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FQEAAIAAAAAAAAAAAAAAABUBAACAAAAAUgAAAHABAAACAAAAEAAAAAcAAAAAAAAAAAAAALwCAAAAAAAAAQICIlMAeQBzAHQAZQBtAAAAAAAAAAAAAAAAAAAAAAAAAAAAAAAAAAAAAAAAAAAAAAAAAAAAAAAAAAAAAAAAAAAAAAAAAAAAAGAuDv5/AACYq4CC/n8AAIDXLxdyAAAAyF5Ug/5/AAAAAAAAAAAAAAE/E4T+fwAAxPsPDv5/AAAGqoCC/n8AAAAAAAAAAAAAAAAAAAAAAAAGL/KcKYUAAIDXLxdyAAAAgOhzWz8CAACw2C8XcgAAAOAvGk0/AgAAsJEvYgAAAAC0AIoFAAAAAAcAAAAAAAAAkHBpTT8CAADs1y8XcgAAACnYLxdyAAAAwR8rg/5/AADfmbV2fsoAAAAAAAAAAAAA776t3u++rd60t36C/n8AAOAvGk0/AgAA29cug/5/AACQ1y8XcgAAACnYLxdyAAAAwJ0pYj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KAgAAAAAAACm6foL+fwAAAAwXZQIAAADIXlSD/n8AAAAAAAAAAAAAyJEvF3IAAACIOtQJ/n8AAAAAAAAAAAAAAAAAAAAAAAAAAAAAAAAAAEZ08pwphQAAAQAAAAAAAAAAAAAAAAAAAIiTLxdyAAAA4C8aTT8CAADg////AAAAAAAAAAAAAAAABgAAAAAAAAAHAAAAAAAAAKySLxdyAAAA6ZIvF3IAAADBHyuD/n8AAAAAAAAAAAAAqLl+ggAAAAAAxulKPwIAAAAAAAByAAAA4C8aTT8CAADb1y6D/n8AAFCSLxdyAAAA6ZIvF3IAAABwlili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oBAAAAAAAAKbp+gv5/AABUJQAACgAKAMheVIP+fwAAAAAAAAAAAAAYki8XcgAAAJC7DmI/AgAAJxMKAAAAAAAAAAAAAAAAAAAAAAAAAAAA9mvynCmFAAAnEwoAAAAAAJ/etXZ+ygAA2JMvF3IAAADgLxpNPwIAAPD///8AAAAAAAAAAAAAAAAJAAAAAAAAAAcAAAAAAAAA/JIvF3IAAAA5ky8XcgAAAMEfK4P+fwAAAAAAAAAAAACouX6CAAAAAADG6Uo/AgAAAAAAAHIAAADgLxpNPwIAANvXLoP+fwAAoJIvF3IAAAA5ky8XcgAAANBYKWI/AgAAAAAAAGR2AAgAAAAAJQAAAAwAAAAEAAAAGAAAAAwAAAAAAAAAEgAAAAwAAAABAAAAHgAAABgAAAApAAAAMwAAAPYAAABIAAAAJQAAAAwAAAAEAAAAVAAAAOgAAAAqAAAAMwAAAPQAAABHAAAAAQAAANF2yUFVFcpBKgAAADMAAAAaAAAATAAAAAAAAAAAAAAAAAAAAP//////////gAAAAFAAQQBUAFIASQBDAEkAQQAgAFYASQBWAEkAQQBOAEEAIABEAEEAVgBBAEwATwAuAC4ALgAJAAAACgAAAAgAAAAKAAAABAAAAAoAAAAEAAAACgAAAAQAAAAKAAAABAAAAAoAAAAEAAAACgAAAAwAAAAKAAAABAAAAAsAAAAKAAAACgAAAAoAAAAIAAAADAAAAAMAAAADAAAAAw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rAAAAXAAAAAEAAADRdslBVRXKQQoAAABQAAAAEAAAAEwAAAAAAAAAAAAAAAAAAAD//////////2wAAABQAEEAVABSAEkAQwBJAEEAIABEAEEAVgBBAEwATwBTAAYAAAAHAAAABgAAAAcAAAADAAAABwAAAAMAAAAHAAAAAwAAAAgAAAAHAAAABwAAAAcAAAAFAAAACQAAAAY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VRXKQQoAAABgAAAACAAAAEwAAAAAAAAAAAAAAAAAAAD//////////1wAAABDAE8ATgBUAEEARABPAFIABwAAAAkAAAAIAAAABgAAAAcAAAAIAAAACQAAAAcAAABLAAAAQAAAADAAAAAFAAAAIAAAAAEAAAABAAAAEAAAAAAAAAAAAAAAFQEAAIAAAAAAAAAAAAAAABUBAACAAAAAJQAAAAwAAAACAAAAJwAAABgAAAAFAAAAAAAAAP///wAAAAAAJQAAAAwAAAAFAAAATAAAAGQAAAAJAAAAcAAAAAsBAAB8AAAACQAAAHAAAAADAQAADQAAACEA8AAAAAAAAAAAAAAAgD8AAAAAAAAAAAAAgD8AAAAAAAAAAAAAAAAAAAAAAAAAAAAAAAAAAAAAAAAAACUAAAAMAAAAAAAAgCgAAAAMAAAABQAAACUAAAAMAAAAAQAAABgAAAAMAAAAAAAAABIAAAAMAAAAAQAAABYAAAAMAAAAAAAAAFQAAABUAQAACgAAAHAAAAAKAQAAfAAAAAEAAADRdslBVRXKQQoAAABwAAAALAAAAEwAAAAEAAAACQAAAHAAAAAMAQAAfQAAAKQAAABGAGkAcgBtAGEAZABvACAAcABvAHIAOgAgAFAAQQBUAFIASQBDAEkAQQAgAFYASQBWAEkAQQBOAEEAIABEAEEAVgBBAEwATwBTACAAQQBDAE8AUwBUAEEABgAAAAMAAAAEAAAACQAAAAYAAAAHAAAABwAAAAMAAAAHAAAABwAAAAQAAAADAAAAAwAAAAYAAAAHAAAABgAAAAcAAAADAAAABwAAAAMAAAAHAAAAAwAAAAcAAAADAAAABwAAAAMAAAAHAAAACAAAAAcAAAADAAAACAAAAAcAAAAHAAAABwAAAAUAAAAJAAAABgAAAAMAAAAHAAAABwAAAAkAAAAG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y3P3NlFtCzhj04lnIBmIHCVmxMZwiZAGEAsquDq33nY=</DigestValue>
    </Reference>
    <Reference Type="http://www.w3.org/2000/09/xmldsig#Object" URI="#idOfficeObject">
      <DigestMethod Algorithm="http://www.w3.org/2001/04/xmlenc#sha256"/>
      <DigestValue>97bTI5dd9Jw13pNlM03XA1z00V33G087Obqm8XMBz9Q=</DigestValue>
    </Reference>
    <Reference Type="http://uri.etsi.org/01903#SignedProperties" URI="#idSignedProperties">
      <Transforms>
        <Transform Algorithm="http://www.w3.org/TR/2001/REC-xml-c14n-20010315"/>
      </Transforms>
      <DigestMethod Algorithm="http://www.w3.org/2001/04/xmlenc#sha256"/>
      <DigestValue>n6ox4aBtXG6tMLnDV9iy3zaX1Jqo0nD6q44RpFxlbY8=</DigestValue>
    </Reference>
    <Reference Type="http://www.w3.org/2000/09/xmldsig#Object" URI="#idValidSigLnImg">
      <DigestMethod Algorithm="http://www.w3.org/2001/04/xmlenc#sha256"/>
      <DigestValue>LZwlOitEbjHkOa7gGcE55Ur1K0YF1smksJtkyV7VWCs=</DigestValue>
    </Reference>
    <Reference Type="http://www.w3.org/2000/09/xmldsig#Object" URI="#idInvalidSigLnImg">
      <DigestMethod Algorithm="http://www.w3.org/2001/04/xmlenc#sha256"/>
      <DigestValue>y+Ezhf7aH8661nmgFdXfIGV7sAi84s29Oor7gmzz9TY=</DigestValue>
    </Reference>
  </SignedInfo>
  <SignatureValue>arp3b2qk+n8xxhkG+kGF3CJ7sAyXqm9RcXmcevHQ34yvg8s6DCVpiSbZyFGXTkJeXzd+52mKVwzk
1DbYoXQ5+24pBV3XUb33GKiDo88HoUWbfaQ/rFCMfqz/NHRGkpiGA1NTgXLgPEK4ZzYESAk8LYub
B1xDjCHuEWPsmxDRHAeB96qOXMNMKGQmHqdp3RWoS9ztw4pTVKm6RQ15hhkAsPE0UPyHuZmZx/rr
XZvjJz1DbNHTvCmChHfY7hMRks0JIk5Nh+nqG0vMtKFYZyWzCUzJIjwDYejo2D9W0IKBGhSFaxR9
zD3A5sTEJCr3m5vJJXYrczkLQatEIg5NfkJ8pw==</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2025-04-22T11:54:57Z</mdssi:Value>
        </mdssi:SignatureTime>
      </SignatureProperty>
    </SignatureProperties>
  </Object>
  <Object Id="idOfficeObject">
    <SignatureProperties>
      <SignatureProperty Id="idOfficeV1Details" Target="#idPackageSignature">
        <SignatureInfoV1 xmlns="http://schemas.microsoft.com/office/2006/digsig">
          <SetupID>{FB61D440-185A-4E02-A335-17323E882029}</SetupID>
          <SignatureText>PATRICIA VIVIANA DAVALOS ACOSTA</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2025-04-22T11:54:57Z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BQBAAB/AAAAAAAAAAAAAABAGwAAogwAACBFTUYAAAEA9BsAAKo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C4O/n8AAABgLg7+fwAAEwAAAAAAAAAAABOE/n8AAD13VA3+fwAAMBYThP5/AAATAAAAAAAAAGgXAAAAAAAAQAAAwP5/AAAAABOE/n8AAAd6VA3+fwAABAAAAAAAAAAwFhOE/n8AAACzLxdyAAAAEwAAAAAAAABIAAAAAAAAAMT7Dw7+fwAAmGMuDv5/AABAABAO/n8AAAEAAAAAAAAAxiYQDv5/AAAAABOE/n8AAAAAAAAAAAAAAAAAAP5/AAAIAAAAAAAAAOAvGk0/AgAA29cug/5/AADgsy8XcgAAAHm0LxdyAAAAAAAAAAAAAAAAAAAAZHYACAAAAAAlAAAADAAAAAEAAAAYAAAADAAAAAAAAAASAAAADAAAAAEAAAAeAAAAGAAAAMMAAAAEAAAA9wAAABEAAAAlAAAADAAAAAEAAABUAAAAhAAAAMQAAAAEAAAA9QAAABAAAAABAAAA0XbJQVUVykHEAAAABAAAAAkAAABMAAAAAAAAAAAAAAAAAAAA//////////9gAAAAMgAyAC8ANAAvADIAMAAyADUAAAAGAAAABgAAAAQAAAAGAAAABAAAAAYAAAAGAAAABgAAAAYAAABLAAAAQAAAADAAAAAFAAAAIAAAAAEAAAABAAAAEAAAAAAAAAAAAAAAFQEAAIAAAAAAAAAAAAAAABUBAACAAAAAUgAAAHABAAACAAAAEAAAAAcAAAAAAAAAAAAAALwCAAAAAAAAAQICIlMAeQBzAHQAZQBtAAAAAAAAAAAAAAAAAAAAAAAAAAAAAAAAAAAAAAAAAAAAAAAAAAAAAAAAAAAAAAAAAAAAAAAAAAAAAGAuDv5/AACYq4CC/n8AAIDXLxdyAAAAyF5Ug/5/AAAAAAAAAAAAAAE/E4T+fwAAxPsPDv5/AAAGqoCC/n8AAAAAAAAAAAAAAAAAAAAAAAAGL/KcKYUAAIDXLxdyAAAAgOhzWz8CAACw2C8XcgAAAOAvGk0/AgAAsJEvYgAAAAC0AIoFAAAAAAcAAAAAAAAAkHBpTT8CAADs1y8XcgAAACnYLxdyAAAAwR8rg/5/AADfmbV2fsoAAAAAAAAAAAAA776t3u++rd60t36C/n8AAOAvGk0/AgAA29cug/5/AACQ1y8XcgAAACnYLxdyAAAAwJ0pYj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KAgAAAAAAACm6foL+fwAAAAwXZQIAAADIXlSD/n8AAAAAAAAAAAAAyJEvF3IAAACIOtQJ/n8AAAAAAAAAAAAAAAAAAAAAAAAAAAAAAAAAAEZ08pwphQAAAQAAAAAAAAAAAAAAAAAAAIiTLxdyAAAA4C8aTT8CAADg////AAAAAAAAAAAAAAAABgAAAAAAAAAHAAAAAAAAAKySLxdyAAAA6ZIvF3IAAADBHyuD/n8AAAAAAAAAAAAAqLl+ggAAAAAAxulKPwIAAAAAAAByAAAA4C8aTT8CAADb1y6D/n8AAFCSLxdyAAAA6ZIvF3IAAABwlili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oBAAAAAAAAKbp+gv5/AABUJQAACgAKAMheVIP+fwAAAAAAAAAAAAAYki8XcgAAAJC7DmI/AgAAJxMKAAAAAAAAAAAAAAAAAAAAAAAAAAAA9mvynCmFAAAnEwoAAAAAAJ/etXZ+ygAA2JMvF3IAAADgLxpNPwIAAPD///8AAAAAAAAAAAAAAAAJAAAAAAAAAAcAAAAAAAAA/JIvF3IAAAA5ky8XcgAAAMEfK4P+fwAAAAAAAAAAAACouX6CAAAAAADG6Uo/AgAAAAAAAHIAAADgLxpNPwIAANvXLoP+fwAAoJIvF3IAAAA5ky8XcgAAANBYKWI/AgAAAAAAAGR2AAgAAAAAJQAAAAwAAAAEAAAAGAAAAAwAAAAAAAAAEgAAAAwAAAABAAAAHgAAABgAAAApAAAAMwAAAPYAAABIAAAAJQAAAAwAAAAEAAAAVAAAAOgAAAAqAAAAMwAAAPQAAABHAAAAAQAAANF2yUFVFcpBKgAAADMAAAAaAAAATAAAAAAAAAAAAAAAAAAAAP//////////gAAAAFAAQQBUAFIASQBDAEkAQQAgAFYASQBWAEkAQQBOAEEAIABEAEEAVgBBAEwATwAuAC4ALgAJAAAACgAAAAgAAAAKAAAABAAAAAoAAAAEAAAACgAAAAQAAAAKAAAABAAAAAoAAAAEAAAACgAAAAwAAAAKAAAABAAAAAsAAAAKAAAACgAAAAoAAAAIAAAADAAAAAMAAAADAAAAAw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rAAAAXAAAAAEAAADRdslBVRXKQQoAAABQAAAAEAAAAEwAAAAAAAAAAAAAAAAAAAD//////////2wAAABQAEEAVABSAEkAQwBJAEEAIABEAEEAVgBBAEwATwBTAAYAAAAHAAAABgAAAAcAAAADAAAABwAAAAMAAAAHAAAAAwAAAAgAAAAHAAAABwAAAAcAAAAFAAAACQAAAAY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VRXKQQoAAABgAAAACAAAAEwAAAAAAAAAAAAAAAAAAAD//////////1wAAABDAE8ATgBUAEEARABPAFIABwAAAAkAAAAIAAAABgAAAAcAAAAIAAAACQAAAAcAAABLAAAAQAAAADAAAAAFAAAAIAAAAAEAAAABAAAAEAAAAAAAAAAAAAAAFQEAAIAAAAAAAAAAAAAAABUBAACAAAAAJQAAAAwAAAACAAAAJwAAABgAAAAFAAAAAAAAAP///wAAAAAAJQAAAAwAAAAFAAAATAAAAGQAAAAJAAAAcAAAAAsBAAB8AAAACQAAAHAAAAADAQAADQAAACEA8AAAAAAAAAAAAAAAgD8AAAAAAAAAAAAAgD8AAAAAAAAAAAAAAAAAAAAAAAAAAAAAAAAAAAAAAAAAACUAAAAMAAAAAAAAgCgAAAAMAAAABQAAACUAAAAMAAAAAQAAABgAAAAMAAAAAAAAABIAAAAMAAAAAQAAABYAAAAMAAAAAAAAAFQAAABUAQAACgAAAHAAAAAKAQAAfAAAAAEAAADRdslBVRXKQQoAAABwAAAALAAAAEwAAAAEAAAACQAAAHAAAAAMAQAAfQAAAKQAAABGAGkAcgBtAGEAZABvACAAcABvAHIAOgAgAFAAQQBUAFIASQBDAEkAQQAgAFYASQBWAEkAQQBOAEEAIABEAEEAVgBBAEwATwBTACAAQQBDAE8AUwBUAEEABgAAAAMAAAAEAAAACQAAAAYAAAAHAAAABwAAAAMAAAAHAAAABwAAAAQAAAADAAAAAwAAAAYAAAAHAAAABgAAAAcAAAADAAAABwAAAAMAAAAHAAAAAwAAAAcAAAADAAAABwAAAAMAAAAHAAAACAAAAAcAAAADAAAACAAAAAcAAAAHAAAABwAAAAUAAAAJAAAABgAAAAMAAAAHAAAABwAAAAkAAAAGAAAABgAAAAcAAAAWAAAADAAAAAAAAAAlAAAADAAAAAIAAAAOAAAAFAAAAAAAAAAQAAAAFAAAAA==</Object>
  <Object Id="idInvalidSigLnImg">AQAAAGwAAAAAAAAAAAAAABQBAAB/AAAAAAAAAAAAAABAGwAAogwAACBFTUYAAAEAZCEAALE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4O/n8AAABgLg7+fwAAEwAAAAAAAAAAABOE/n8AAD13VA3+fwAAMBYThP5/AAATAAAAAAAAAGgXAAAAAAAAQAAAwP5/AAAAABOE/n8AAAd6VA3+fwAABAAAAAAAAAAwFhOE/n8AAACzLxdyAAAAEwAAAAAAAABIAAAAAAAAAMT7Dw7+fwAAmGMuDv5/AABAABAO/n8AAAEAAAAAAAAAxiYQDv5/AAAAABOE/n8AAAAAAAAAAAAAAAAAAP5/AAAIAAAAAAAAAOAvGk0/AgAA29cug/5/AADgsy8XcgAAAHm0Lxdy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FQEAAIAAAAAAAAAAAAAAABUBAACAAAAAUgAAAHABAAACAAAAEAAAAAcAAAAAAAAAAAAAALwCAAAAAAAAAQICIlMAeQBzAHQAZQBtAAAAAAAAAAAAAAAAAAAAAAAAAAAAAAAAAAAAAAAAAAAAAAAAAAAAAAAAAAAAAAAAAAAAAAAAAAAAAGAuDv5/AACYq4CC/n8AAIDXLxdyAAAAyF5Ug/5/AAAAAAAAAAAAAAE/E4T+fwAAxPsPDv5/AAAGqoCC/n8AAAAAAAAAAAAAAAAAAAAAAAAGL/KcKYUAAIDXLxdyAAAAgOhzWz8CAACw2C8XcgAAAOAvGk0/AgAAsJEvYgAAAAC0AIoFAAAAAAcAAAAAAAAAkHBpTT8CAADs1y8XcgAAACnYLxdyAAAAwR8rg/5/AADfmbV2fsoAAAAAAAAAAAAA776t3u++rd60t36C/n8AAOAvGk0/AgAA29cug/5/AACQ1y8XcgAAACnYLxdyAAAAwJ0pYj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KAgAAAAAAACm6foL+fwAAAAwXZQIAAADIXlSD/n8AAAAAAAAAAAAAyJEvF3IAAACIOtQJ/n8AAAAAAAAAAAAAAAAAAAAAAAAAAAAAAAAAAEZ08pwphQAAAQAAAAAAAAAAAAAAAAAAAIiTLxdyAAAA4C8aTT8CAADg////AAAAAAAAAAAAAAAABgAAAAAAAAAHAAAAAAAAAKySLxdyAAAA6ZIvF3IAAADBHyuD/n8AAAAAAAAAAAAAqLl+ggAAAAAAxulKPwIAAAAAAAByAAAA4C8aTT8CAADb1y6D/n8AAFCSLxdyAAAA6ZIvF3IAAABwlili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oBAAAAAAAAKbp+gv5/AABUJQAACgAKAMheVIP+fwAAAAAAAAAAAAAYki8XcgAAAJC7DmI/AgAAJxMKAAAAAAAAAAAAAAAAAAAAAAAAAAAA9mvynCmFAAAnEwoAAAAAAJ/etXZ+ygAA2JMvF3IAAADgLxpNPwIAAPD///8AAAAAAAAAAAAAAAAJAAAAAAAAAAcAAAAAAAAA/JIvF3IAAAA5ky8XcgAAAMEfK4P+fwAAAAAAAAAAAACouX6CAAAAAADG6Uo/AgAAAAAAAHIAAADgLxpNPwIAANvXLoP+fwAAoJIvF3IAAAA5ky8XcgAAANBYKWI/AgAAAAAAAGR2AAgAAAAAJQAAAAwAAAAEAAAAGAAAAAwAAAAAAAAAEgAAAAwAAAABAAAAHgAAABgAAAApAAAAMwAAAPYAAABIAAAAJQAAAAwAAAAEAAAAVAAAAOgAAAAqAAAAMwAAAPQAAABHAAAAAQAAANF2yUFVFcpBKgAAADMAAAAaAAAATAAAAAAAAAAAAAAAAAAAAP//////////gAAAAFAAQQBUAFIASQBDAEkAQQAgAFYASQBWAEkAQQBOAEEAIABEAEEAVgBBAEwATwAuAC4ALgAJAAAACgAAAAgAAAAKAAAABAAAAAoAAAAEAAAACgAAAAQAAAAKAAAABAAAAAoAAAAEAAAACgAAAAwAAAAKAAAABAAAAAsAAAAKAAAACgAAAAoAAAAIAAAADAAAAAMAAAADAAAAAw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rAAAAXAAAAAEAAADRdslBVRXKQQoAAABQAAAAEAAAAEwAAAAAAAAAAAAAAAAAAAD//////////2wAAABQAEEAVABSAEkAQwBJAEEAIABEAEEAVgBBAEwATwBTAAYAAAAHAAAABgAAAAcAAAADAAAABwAAAAMAAAAHAAAAAwAAAAgAAAAHAAAABwAAAAcAAAAFAAAACQAAAAY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VRXKQQoAAABgAAAACAAAAEwAAAAAAAAAAAAAAAAAAAD//////////1wAAABDAE8ATgBUAEEARABPAFIABwAAAAkAAAAIAAAABgAAAAcAAAAIAAAACQAAAAcAAABLAAAAQAAAADAAAAAFAAAAIAAAAAEAAAABAAAAEAAAAAAAAAAAAAAAFQEAAIAAAAAAAAAAAAAAABUBAACAAAAAJQAAAAwAAAACAAAAJwAAABgAAAAFAAAAAAAAAP///wAAAAAAJQAAAAwAAAAFAAAATAAAAGQAAAAJAAAAcAAAAAsBAAB8AAAACQAAAHAAAAADAQAADQAAACEA8AAAAAAAAAAAAAAAgD8AAAAAAAAAAAAAgD8AAAAAAAAAAAAAAAAAAAAAAAAAAAAAAAAAAAAAAAAAACUAAAAMAAAAAAAAgCgAAAAMAAAABQAAACUAAAAMAAAAAQAAABgAAAAMAAAAAAAAABIAAAAMAAAAAQAAABYAAAAMAAAAAAAAAFQAAABUAQAACgAAAHAAAAAKAQAAfAAAAAEAAADRdslBVRXKQQoAAABwAAAALAAAAEwAAAAEAAAACQAAAHAAAAAMAQAAfQAAAKQAAABGAGkAcgBtAGEAZABvACAAcABvAHIAOgAgAFAAQQBUAFIASQBDAEkAQQAgAFYASQBWAEkAQQBOAEEAIABEAEEAVgBBAEwATwBTACAAQQBDAE8AUwBUAEEABgAAAAMAAAAEAAAACQAAAAYAAAAHAAAABwAAAAMAAAAHAAAABwAAAAQAAAADAAAAAwAAAAYAAAAHAAAABgAAAAcAAAADAAAABwAAAAMAAAAHAAAAAwAAAAcAAAADAAAABwAAAAMAAAAHAAAACAAAAAcAAAADAAAACAAAAAcAAAAHAAAABwAAAAUAAAAJAAAABgAAAAMAAAAHAAAABwAAAAkAAAAG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7PSLA1GpGKpreKA4MOjC6rKmiSkmspJtQdjBxaMUEvQ=</DigestValue>
    </Reference>
    <Reference Type="http://www.w3.org/2000/09/xmldsig#Object" URI="#idOfficeObject">
      <DigestMethod Algorithm="http://www.w3.org/2001/04/xmlenc#sha256"/>
      <DigestValue>WNUFfaTwbRuEz2CTWc53c1aeAFhaFHkXqVOUTWprS2E=</DigestValue>
    </Reference>
    <Reference Type="http://uri.etsi.org/01903#SignedProperties" URI="#idSignedProperties">
      <Transforms>
        <Transform Algorithm="http://www.w3.org/TR/2001/REC-xml-c14n-20010315"/>
      </Transforms>
      <DigestMethod Algorithm="http://www.w3.org/2001/04/xmlenc#sha256"/>
      <DigestValue>XOrKRHNhu7QBL2/JGTRQ86KndwCbwy1lePA63nfYaXU=</DigestValue>
    </Reference>
    <Reference Type="http://www.w3.org/2000/09/xmldsig#Object" URI="#idValidSigLnImg">
      <DigestMethod Algorithm="http://www.w3.org/2001/04/xmlenc#sha256"/>
      <DigestValue>LZwlOitEbjHkOa7gGcE55Ur1K0YF1smksJtkyV7VWCs=</DigestValue>
    </Reference>
    <Reference Type="http://www.w3.org/2000/09/xmldsig#Object" URI="#idInvalidSigLnImg">
      <DigestMethod Algorithm="http://www.w3.org/2001/04/xmlenc#sha256"/>
      <DigestValue>y+Ezhf7aH8661nmgFdXfIGV7sAi84s29Oor7gmzz9TY=</DigestValue>
    </Reference>
  </SignedInfo>
  <SignatureValue>PPI/RF7dZFxqT+HtxEutBEB0WvgyzVdyKCOW6FMbaMfydGwrjgrvqpR3szmka3I01s5I96FHXTmh
VXP0XXwrZmzPMoI7JdkWXX+7LAJ1bMlx6wk5OnVNkIwiCK0ncFQZIuPSprHjCZUQz5QdY3CyVnyZ
FyU69yZKgrMRsvbKxRYrzzAUzKWAsxiilZgFaBaJq6uXR+j7d58Wm0uMl+OxOWabCc56rMrmhgSZ
pwhwjbhsX2McWGRZK2zHOWCi7XTxbpZHMKLPErfu3fbgxAXKFDBWDbYQ0JESrcRWj9QL5WeRwm3s
mSZnSSHuZncCWVGRrL4185KlkQeY2H/VqWfeSg==</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2025-04-22T11:55:07Z</mdssi:Value>
        </mdssi:SignatureTime>
      </SignatureProperty>
    </SignatureProperties>
  </Object>
  <Object Id="idOfficeObject">
    <SignatureProperties>
      <SignatureProperty Id="idOfficeV1Details" Target="#idPackageSignature">
        <SignatureInfoV1 xmlns="http://schemas.microsoft.com/office/2006/digsig">
          <SetupID>{502F1358-859C-4BAD-9DDA-EFFE939E66F3}</SetupID>
          <SignatureText>PATRICIA VIVIANA DAVALOS ACOSTA</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2025-04-22T11:55:07Z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BQBAAB/AAAAAAAAAAAAAABAGwAAogwAACBFTUYAAAEA9BsAAKo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C4O/n8AAABgLg7+fwAAEwAAAAAAAAAAABOE/n8AAD13VA3+fwAAMBYThP5/AAATAAAAAAAAAGgXAAAAAAAAQAAAwP5/AAAAABOE/n8AAAd6VA3+fwAABAAAAAAAAAAwFhOE/n8AAACzLxdyAAAAEwAAAAAAAABIAAAAAAAAAMT7Dw7+fwAAmGMuDv5/AABAABAO/n8AAAEAAAAAAAAAxiYQDv5/AAAAABOE/n8AAAAAAAAAAAAAAAAAAP5/AAAIAAAAAAAAAOAvGk0/AgAA29cug/5/AADgsy8XcgAAAHm0LxdyAAAAAAAAAAAAAAAAAAAAZHYACAAAAAAlAAAADAAAAAEAAAAYAAAADAAAAAAAAAASAAAADAAAAAEAAAAeAAAAGAAAAMMAAAAEAAAA9wAAABEAAAAlAAAADAAAAAEAAABUAAAAhAAAAMQAAAAEAAAA9QAAABAAAAABAAAA0XbJQVUVykHEAAAABAAAAAkAAABMAAAAAAAAAAAAAAAAAAAA//////////9gAAAAMgAyAC8ANAAvADIAMAAyADUAAAAGAAAABgAAAAQAAAAGAAAABAAAAAYAAAAGAAAABgAAAAYAAABLAAAAQAAAADAAAAAFAAAAIAAAAAEAAAABAAAAEAAAAAAAAAAAAAAAFQEAAIAAAAAAAAAAAAAAABUBAACAAAAAUgAAAHABAAACAAAAEAAAAAcAAAAAAAAAAAAAALwCAAAAAAAAAQICIlMAeQBzAHQAZQBtAAAAAAAAAAAAAAAAAAAAAAAAAAAAAAAAAAAAAAAAAAAAAAAAAAAAAAAAAAAAAAAAAAAAAAAAAAAAAGAuDv5/AACYq4CC/n8AAIDXLxdyAAAAyF5Ug/5/AAAAAAAAAAAAAAE/E4T+fwAAxPsPDv5/AAAGqoCC/n8AAAAAAAAAAAAAAAAAAAAAAAAGL/KcKYUAAIDXLxdyAAAAgOhzWz8CAACw2C8XcgAAAOAvGk0/AgAAsJEvYgAAAAC0AIoFAAAAAAcAAAAAAAAAkHBpTT8CAADs1y8XcgAAACnYLxdyAAAAwR8rg/5/AADfmbV2fsoAAAAAAAAAAAAA776t3u++rd60t36C/n8AAOAvGk0/AgAA29cug/5/AACQ1y8XcgAAACnYLxdyAAAAwJ0pYj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KAgAAAAAAACm6foL+fwAAAAwXZQIAAADIXlSD/n8AAAAAAAAAAAAAyJEvF3IAAACIOtQJ/n8AAAAAAAAAAAAAAAAAAAAAAAAAAAAAAAAAAEZ08pwphQAAAQAAAAAAAAAAAAAAAAAAAIiTLxdyAAAA4C8aTT8CAADg////AAAAAAAAAAAAAAAABgAAAAAAAAAHAAAAAAAAAKySLxdyAAAA6ZIvF3IAAADBHyuD/n8AAAAAAAAAAAAAqLl+ggAAAAAAxulKPwIAAAAAAAByAAAA4C8aTT8CAADb1y6D/n8AAFCSLxdyAAAA6ZIvF3IAAABwlili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oBAAAAAAAAKbp+gv5/AABUJQAACgAKAMheVIP+fwAAAAAAAAAAAAAYki8XcgAAAJC7DmI/AgAAJxMKAAAAAAAAAAAAAAAAAAAAAAAAAAAA9mvynCmFAAAnEwoAAAAAAJ/etXZ+ygAA2JMvF3IAAADgLxpNPwIAAPD///8AAAAAAAAAAAAAAAAJAAAAAAAAAAcAAAAAAAAA/JIvF3IAAAA5ky8XcgAAAMEfK4P+fwAAAAAAAAAAAACouX6CAAAAAADG6Uo/AgAAAAAAAHIAAADgLxpNPwIAANvXLoP+fwAAoJIvF3IAAAA5ky8XcgAAANBYKWI/AgAAAAAAAGR2AAgAAAAAJQAAAAwAAAAEAAAAGAAAAAwAAAAAAAAAEgAAAAwAAAABAAAAHgAAABgAAAApAAAAMwAAAPYAAABIAAAAJQAAAAwAAAAEAAAAVAAAAOgAAAAqAAAAMwAAAPQAAABHAAAAAQAAANF2yUFVFcpBKgAAADMAAAAaAAAATAAAAAAAAAAAAAAAAAAAAP//////////gAAAAFAAQQBUAFIASQBDAEkAQQAgAFYASQBWAEkAQQBOAEEAIABEAEEAVgBBAEwATwAuAC4ALgAJAAAACgAAAAgAAAAKAAAABAAAAAoAAAAEAAAACgAAAAQAAAAKAAAABAAAAAoAAAAEAAAACgAAAAwAAAAKAAAABAAAAAsAAAAKAAAACgAAAAoAAAAIAAAADAAAAAMAAAADAAAAAw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rAAAAXAAAAAEAAADRdslBVRXKQQoAAABQAAAAEAAAAEwAAAAAAAAAAAAAAAAAAAD//////////2wAAABQAEEAVABSAEkAQwBJAEEAIABEAEEAVgBBAEwATwBTAAYAAAAHAAAABgAAAAcAAAADAAAABwAAAAMAAAAHAAAAAwAAAAgAAAAHAAAABwAAAAcAAAAFAAAACQAAAAY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VRXKQQoAAABgAAAACAAAAEwAAAAAAAAAAAAAAAAAAAD//////////1wAAABDAE8ATgBUAEEARABPAFIABwAAAAkAAAAIAAAABgAAAAcAAAAIAAAACQAAAAcAAABLAAAAQAAAADAAAAAFAAAAIAAAAAEAAAABAAAAEAAAAAAAAAAAAAAAFQEAAIAAAAAAAAAAAAAAABUBAACAAAAAJQAAAAwAAAACAAAAJwAAABgAAAAFAAAAAAAAAP///wAAAAAAJQAAAAwAAAAFAAAATAAAAGQAAAAJAAAAcAAAAAsBAAB8AAAACQAAAHAAAAADAQAADQAAACEA8AAAAAAAAAAAAAAAgD8AAAAAAAAAAAAAgD8AAAAAAAAAAAAAAAAAAAAAAAAAAAAAAAAAAAAAAAAAACUAAAAMAAAAAAAAgCgAAAAMAAAABQAAACUAAAAMAAAAAQAAABgAAAAMAAAAAAAAABIAAAAMAAAAAQAAABYAAAAMAAAAAAAAAFQAAABUAQAACgAAAHAAAAAKAQAAfAAAAAEAAADRdslBVRXKQQoAAABwAAAALAAAAEwAAAAEAAAACQAAAHAAAAAMAQAAfQAAAKQAAABGAGkAcgBtAGEAZABvACAAcABvAHIAOgAgAFAAQQBUAFIASQBDAEkAQQAgAFYASQBWAEkAQQBOAEEAIABEAEEAVgBBAEwATwBTACAAQQBDAE8AUwBUAEEABgAAAAMAAAAEAAAACQAAAAYAAAAHAAAABwAAAAMAAAAHAAAABwAAAAQAAAADAAAAAwAAAAYAAAAHAAAABgAAAAcAAAADAAAABwAAAAMAAAAHAAAAAwAAAAcAAAADAAAABwAAAAMAAAAHAAAACAAAAAcAAAADAAAACAAAAAcAAAAHAAAABwAAAAUAAAAJAAAABgAAAAMAAAAHAAAABwAAAAkAAAAGAAAABgAAAAcAAAAWAAAADAAAAAAAAAAlAAAADAAAAAIAAAAOAAAAFAAAAAAAAAAQAAAAFAAAAA==</Object>
  <Object Id="idInvalidSigLnImg">AQAAAGwAAAAAAAAAAAAAABQBAAB/AAAAAAAAAAAAAABAGwAAogwAACBFTUYAAAEAZCEAALE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4O/n8AAABgLg7+fwAAEwAAAAAAAAAAABOE/n8AAD13VA3+fwAAMBYThP5/AAATAAAAAAAAAGgXAAAAAAAAQAAAwP5/AAAAABOE/n8AAAd6VA3+fwAABAAAAAAAAAAwFhOE/n8AAACzLxdyAAAAEwAAAAAAAABIAAAAAAAAAMT7Dw7+fwAAmGMuDv5/AABAABAO/n8AAAEAAAAAAAAAxiYQDv5/AAAAABOE/n8AAAAAAAAAAAAAAAAAAP5/AAAIAAAAAAAAAOAvGk0/AgAA29cug/5/AADgsy8XcgAAAHm0Lxdy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FQEAAIAAAAAAAAAAAAAAABUBAACAAAAAUgAAAHABAAACAAAAEAAAAAcAAAAAAAAAAAAAALwCAAAAAAAAAQICIlMAeQBzAHQAZQBtAAAAAAAAAAAAAAAAAAAAAAAAAAAAAAAAAAAAAAAAAAAAAAAAAAAAAAAAAAAAAAAAAAAAAAAAAAAAAGAuDv5/AACYq4CC/n8AAIDXLxdyAAAAyF5Ug/5/AAAAAAAAAAAAAAE/E4T+fwAAxPsPDv5/AAAGqoCC/n8AAAAAAAAAAAAAAAAAAAAAAAAGL/KcKYUAAIDXLxdyAAAAgOhzWz8CAACw2C8XcgAAAOAvGk0/AgAAsJEvYgAAAAC0AIoFAAAAAAcAAAAAAAAAkHBpTT8CAADs1y8XcgAAACnYLxdyAAAAwR8rg/5/AADfmbV2fsoAAAAAAAAAAAAA776t3u++rd60t36C/n8AAOAvGk0/AgAA29cug/5/AACQ1y8XcgAAACnYLxdyAAAAwJ0pYj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KAgAAAAAAACm6foL+fwAAAAwXZQIAAADIXlSD/n8AAAAAAAAAAAAAyJEvF3IAAACIOtQJ/n8AAAAAAAAAAAAAAAAAAAAAAAAAAAAAAAAAAEZ08pwphQAAAQAAAAAAAAAAAAAAAAAAAIiTLxdyAAAA4C8aTT8CAADg////AAAAAAAAAAAAAAAABgAAAAAAAAAHAAAAAAAAAKySLxdyAAAA6ZIvF3IAAADBHyuD/n8AAAAAAAAAAAAAqLl+ggAAAAAAxulKPwIAAAAAAAByAAAA4C8aTT8CAADb1y6D/n8AAFCSLxdyAAAA6ZIvF3IAAABwlili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oBAAAAAAAAKbp+gv5/AABUJQAACgAKAMheVIP+fwAAAAAAAAAAAAAYki8XcgAAAJC7DmI/AgAAJxMKAAAAAAAAAAAAAAAAAAAAAAAAAAAA9mvynCmFAAAnEwoAAAAAAJ/etXZ+ygAA2JMvF3IAAADgLxpNPwIAAPD///8AAAAAAAAAAAAAAAAJAAAAAAAAAAcAAAAAAAAA/JIvF3IAAAA5ky8XcgAAAMEfK4P+fwAAAAAAAAAAAACouX6CAAAAAADG6Uo/AgAAAAAAAHIAAADgLxpNPwIAANvXLoP+fwAAoJIvF3IAAAA5ky8XcgAAANBYKWI/AgAAAAAAAGR2AAgAAAAAJQAAAAwAAAAEAAAAGAAAAAwAAAAAAAAAEgAAAAwAAAABAAAAHgAAABgAAAApAAAAMwAAAPYAAABIAAAAJQAAAAwAAAAEAAAAVAAAAOgAAAAqAAAAMwAAAPQAAABHAAAAAQAAANF2yUFVFcpBKgAAADMAAAAaAAAATAAAAAAAAAAAAAAAAAAAAP//////////gAAAAFAAQQBUAFIASQBDAEkAQQAgAFYASQBWAEkAQQBOAEEAIABEAEEAVgBBAEwATwAuAC4ALgAJAAAACgAAAAgAAAAKAAAABAAAAAoAAAAEAAAACgAAAAQAAAAKAAAABAAAAAoAAAAEAAAACgAAAAwAAAAKAAAABAAAAAsAAAAKAAAACgAAAAoAAAAIAAAADAAAAAMAAAADAAAAAw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rAAAAXAAAAAEAAADRdslBVRXKQQoAAABQAAAAEAAAAEwAAAAAAAAAAAAAAAAAAAD//////////2wAAABQAEEAVABSAEkAQwBJAEEAIABEAEEAVgBBAEwATwBTAAYAAAAHAAAABgAAAAcAAAADAAAABwAAAAMAAAAHAAAAAwAAAAgAAAAHAAAABwAAAAcAAAAFAAAACQAAAAY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VRXKQQoAAABgAAAACAAAAEwAAAAAAAAAAAAAAAAAAAD//////////1wAAABDAE8ATgBUAEEARABPAFIABwAAAAkAAAAIAAAABgAAAAcAAAAIAAAACQAAAAcAAABLAAAAQAAAADAAAAAFAAAAIAAAAAEAAAABAAAAEAAAAAAAAAAAAAAAFQEAAIAAAAAAAAAAAAAAABUBAACAAAAAJQAAAAwAAAACAAAAJwAAABgAAAAFAAAAAAAAAP///wAAAAAAJQAAAAwAAAAFAAAATAAAAGQAAAAJAAAAcAAAAAsBAAB8AAAACQAAAHAAAAADAQAADQAAACEA8AAAAAAAAAAAAAAAgD8AAAAAAAAAAAAAgD8AAAAAAAAAAAAAAAAAAAAAAAAAAAAAAAAAAAAAAAAAACUAAAAMAAAAAAAAgCgAAAAMAAAABQAAACUAAAAMAAAAAQAAABgAAAAMAAAAAAAAABIAAAAMAAAAAQAAABYAAAAMAAAAAAAAAFQAAABUAQAACgAAAHAAAAAKAQAAfAAAAAEAAADRdslBVRXKQQoAAABwAAAALAAAAEwAAAAEAAAACQAAAHAAAAAMAQAAfQAAAKQAAABGAGkAcgBtAGEAZABvACAAcABvAHIAOgAgAFAAQQBUAFIASQBDAEkAQQAgAFYASQBWAEkAQQBOAEEAIABEAEEAVgBBAEwATwBTACAAQQBDAE8AUwBUAEEABgAAAAMAAAAEAAAACQAAAAYAAAAHAAAABwAAAAMAAAAHAAAABwAAAAQAAAADAAAAAwAAAAYAAAAHAAAABgAAAAcAAAADAAAABwAAAAMAAAAHAAAAAwAAAAcAAAADAAAABwAAAAMAAAAHAAAACAAAAAcAAAADAAAACAAAAAcAAAAHAAAABwAAAAUAAAAJAAAABgAAAAMAAAAHAAAABwAAAAkAAAAGAAAAB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uOJqaYMbf3jw+ImdhiXsKx0XMHG2dg/gVwCq2trKpuI=</DigestValue>
    </Reference>
    <Reference Type="http://www.w3.org/2000/09/xmldsig#Object" URI="#idOfficeObject">
      <DigestMethod Algorithm="http://www.w3.org/2001/04/xmlenc#sha256"/>
      <DigestValue>7xSiixZ6wg2ohd8h83ywQ+/ndudpHX2lC+r+JhhZs+Q=</DigestValue>
    </Reference>
    <Reference Type="http://uri.etsi.org/01903#SignedProperties" URI="#idSignedProperties">
      <Transforms>
        <Transform Algorithm="http://www.w3.org/TR/2001/REC-xml-c14n-20010315"/>
      </Transforms>
      <DigestMethod Algorithm="http://www.w3.org/2001/04/xmlenc#sha256"/>
      <DigestValue>nqNsAxZTHq43US5ynvz+Y36S9D0zVn9XGkyQo+QZTHQ=</DigestValue>
    </Reference>
    <Reference Type="http://www.w3.org/2000/09/xmldsig#Object" URI="#idValidSigLnImg">
      <DigestMethod Algorithm="http://www.w3.org/2001/04/xmlenc#sha256"/>
      <DigestValue>bzzYX8YyLjdyCyRpj4zxSwV6jsHh59Ymfr9yUXP7zC0=</DigestValue>
    </Reference>
    <Reference Type="http://www.w3.org/2000/09/xmldsig#Object" URI="#idInvalidSigLnImg">
      <DigestMethod Algorithm="http://www.w3.org/2001/04/xmlenc#sha256"/>
      <DigestValue>lAWDQepswL877Mp+XjJNj/b5U3ZyyAMm+E4x7Di6BG4=</DigestValue>
    </Reference>
  </SignedInfo>
  <SignatureValue>iQ2ni+7Onvo6GLfOqRyI8cjs9/HRCCaw2XsvTUYEBKSd+oYuk1dW1POz9JtSOjB3bH/borWkVjre
7wY6wx34RaorAdjUro9IywjBV3RQCYtdjDDm6VP4sY0FBYbSoZCGF2vxJ0bx1Ax34dyJIpC9IaBH
bpUEYjMbkWa9rkYxS2EJhAKYjGPS7Ukt9SsfR7y3M7m+3PaEVEA6304Hng4pQad4sLTb37nWE+f6
ar6cG5xDMT7ygn+e4XSv4dGCYrj53es0a5dFdxZPjr5M2myWiMDbxwNz4clUQF8JGwcvO4KIPhsp
4wAI52DRVjWcg+0J1IzcQYf4P9Tro4W4FGQLkw==</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2025-04-22T17:42:18Z</mdssi:Value>
        </mdssi:SignatureTime>
      </SignatureProperty>
    </SignatureProperties>
  </Object>
  <Object Id="idOfficeObject">
    <SignatureProperties>
      <SignatureProperty Id="idOfficeV1Details" Target="#idPackageSignature">
        <SignatureInfoV1 xmlns="http://schemas.microsoft.com/office/2006/digsig">
          <SetupID>{BBCE9459-E62D-44D2-A04D-E28C36CCB481}</SetupID>
          <SignatureText>ANIBAL CASAS ARREGUI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2025-04-22T17:42:18Z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AGwAAwA0AACBFTUYAAAEAtBsAAKoAAAAGAAAAAAAAAAAAAAAAAAAAgAcAADgEAAAQAgAAKQEAAAAAAAAAAAAAAAAAAIAOCAAoi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cQQAA3EHEAAAABAAAAAkAAABMAAAAAAAAAAAAAAAAAAAA//////////9gAAAAMgAy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xBAADc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gAAABIAAAAJQAAAAwAAAAEAAAAVAAAAMQAAAAqAAAAMwAAANYAAABHAAAAAQAAAAAA3EEAANx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DAAAAXAAAAAEAAAAAANxBAADcQQoAAABQAAAAFAAAAEwAAAAAAAAAAAAAAAAAAAD//////////3QAAABBAE4ASQBCAEEATAAgAEMAQQBTAEEAUwAgAEEAUgBSAEUARwBVAEkABwAAAAgAAAADAAAABw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ANxBAADc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UAQAACgAAAHAAAADIAAAAfAAAAAEAAAAAANxBAADcQQoAAABwAAAAIQAAAEwAAAAEAAAACQAAAHAAAADKAAAAfQAAAJAAAABGAGkAcgBtAGEAZABvACAAcABvAHIAOgAgAEEATgBJAEIAQQBMACAAQwBBAFMAQQBTACAAQQBSAFIARQBHAFUASQAAAAYAAAADAAAABAAAAAkAAAAGAAAABwAAAAcAAAADAAAABwAAAAcAAAAEAAAAAwAAAAMAAAAHAAAACAAAAAMAAAAHAAAABwAAAAUAAAADAAAABwAAAAcAAAAGAAAABwAAAAYAAAADAAAABwAAAAcAAAAHAAAABgAAAAgAAAAIAAAAAwAAABYAAAAMAAAAAAAAACUAAAAMAAAAAgAAAA4AAAAUAAAAAAAAABAAAAAUAAAA</Object>
  <Object Id="idInvalidSigLnImg">AQAAAGwAAAAAAAAAAAAAAP8AAAB/AAAAAAAAAAAAAACAGwAAwA0AACBFTUYAAAEAVB8AALAAAAAGAAAAAAAAAAAAAAAAAAAAgAcAADgEAAAQAgAAKQEAAAAAAAAAAAAAAAAAAIAOCAAoi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b8AAAAAcKDQcKDQcJDQ4WMShFrjFU1TJV1gECBAIDBAECBQoRKyZBowsTMQAAAAAAfqbJd6PIeqDCQFZ4JTd0Lk/HMVPSGy5uFiE4GypVJ0KnHjN9AAABG/AAAACcz+7S6ffb7fnC0t1haH0hMm8aLXIuT8ggOIwoRKslP58cK08AAAEAAAAAAMHg9P///////////+bm5k9SXjw/SzBRzTFU0y1NwSAyVzFGXwEBAhvw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AA3EEAANxBIwAAAAQAAAAPAAAATAAAAAAAAAAAAAAAAAAAAP//////////bAAAAEYAaQByAG0AYQAgAG4AbwAgAHYA4QBsAGkAZABhAOtk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DcQQAA3EEKAAAASwAAAAEAAABMAAAABAAAAAkAAAAnAAAAIAAAAEsAAABQAAAAWACFj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AAANxBAADc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wAAAFwAAAABAAAAAADcQQAA3EEKAAAAUAAAABQAAABMAAAAAAAAAAAAAAAAAAAA//////////90AAAAQQBOAEkAQgBBAEwAIABDAEEAUwBBAFMAIABBAFIAUgBFAEcAVQBJAAcAAAAIAAAAAwAAAAc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gAAAGwAAAABAAAAAADcQQAA3EEKAAAAYAAAAAoAAABMAAAAAAAAAAAAAAAAAAAA//////////9gAAAAUABSAEUAUwBJAEQARQBOAFQARQAGAAAABwAAAAYAAAAGAAAAAwAAAAgAAAAGAAAACAAAAAUAAAAG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FAEAAAoAAABwAAAAyAAAAHwAAAABAAAAAADcQQAA3EEKAAAAcAAAACEAAABMAAAABAAAAAkAAABwAAAAygAAAH0AAACQAAAARgBpAHIAbQBhAGQAbwAgAHAAbwByADoAIABBAE4ASQBCAEEATAAgAEMAQQBTAEEAUwAgAEEAUgBSAEUARwBVAEkAAAAGAAAAAwAAAAQAAAAJAAAABgAAAAcAAAAHAAAAAwAAAAcAAAAHAAAABAAAAAMAAAADAAAABwAAAAgAAAADAAAABwAAAAcAAAAFAAAAAwAAAAcAAAAHAAAABgAAAAcAAAAGAAAAAwAAAAcAAAAHAAAABwAAAAYAAAAIAAAACAAAAAM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PytwDDk1F9KNMCDA7Mf2U/KKJK6ERljsWAfye6D15NI=</DigestValue>
    </Reference>
    <Reference Type="http://www.w3.org/2000/09/xmldsig#Object" URI="#idOfficeObject">
      <DigestMethod Algorithm="http://www.w3.org/2001/04/xmlenc#sha256"/>
      <DigestValue>1RDfhH0j9Cn3UnsfJARKkXAJ8izDpoCzKK33L14CS+0=</DigestValue>
    </Reference>
    <Reference Type="http://uri.etsi.org/01903#SignedProperties" URI="#idSignedProperties">
      <Transforms>
        <Transform Algorithm="http://www.w3.org/TR/2001/REC-xml-c14n-20010315"/>
      </Transforms>
      <DigestMethod Algorithm="http://www.w3.org/2001/04/xmlenc#sha256"/>
      <DigestValue>H0OyGDHvnPolCbRCb5GEJcj3IsiEt7e4Xr0fXHo0St4=</DigestValue>
    </Reference>
    <Reference Type="http://www.w3.org/2000/09/xmldsig#Object" URI="#idValidSigLnImg">
      <DigestMethod Algorithm="http://www.w3.org/2001/04/xmlenc#sha256"/>
      <DigestValue>LZwlOitEbjHkOa7gGcE55Ur1K0YF1smksJtkyV7VWCs=</DigestValue>
    </Reference>
    <Reference Type="http://www.w3.org/2000/09/xmldsig#Object" URI="#idInvalidSigLnImg">
      <DigestMethod Algorithm="http://www.w3.org/2001/04/xmlenc#sha256"/>
      <DigestValue>y+Ezhf7aH8661nmgFdXfIGV7sAi84s29Oor7gmzz9TY=</DigestValue>
    </Reference>
  </SignedInfo>
  <SignatureValue>SQ5MX7UN2ZLnDh5wJgFapHCszO8y0dsax9/P8PZtuKjH5SOK52zxwSIn0otC7bTADl4+vFg3ZMip
NRXLzCWg3dWhLozFo1faOl3G6uUoUvIUp64dVvXU/u5UwnVX7pui10gbC5nQDWvy8RSuIsftqhtQ
Jkcv1EPqf95qlL/WfDQS0Lesu/KdeSsT8NPdZIGhifeBfpp3hP3vG28Xp+rUggMC59aoWcb7argn
2w3P9WPxVIuIjwVxgU+4xW5GT0+LbSgBHJoh7JblgM9CXk8XBate4hQxKdblRbw6LzHWZIpZgGup
QLbmROIyt6GP5HkvrEEVKMjQO6VK47fbQfhrMA==</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2025-04-22T11:55:32Z</mdssi:Value>
        </mdssi:SignatureTime>
      </SignatureProperty>
    </SignatureProperties>
  </Object>
  <Object Id="idOfficeObject">
    <SignatureProperties>
      <SignatureProperty Id="idOfficeV1Details" Target="#idPackageSignature">
        <SignatureInfoV1 xmlns="http://schemas.microsoft.com/office/2006/digsig">
          <SetupID>{EDBE7D30-059B-46A9-A12A-041F63CBD945}</SetupID>
          <SignatureText>PATRICIA VIVIANA DAVALOS ACOSTA</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2025-04-22T11:55:32Z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BQBAAB/AAAAAAAAAAAAAABAGwAAogwAACBFTUYAAAEA9BsAAKo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C4O/n8AAABgLg7+fwAAEwAAAAAAAAAAABOE/n8AAD13VA3+fwAAMBYThP5/AAATAAAAAAAAAGgXAAAAAAAAQAAAwP5/AAAAABOE/n8AAAd6VA3+fwAABAAAAAAAAAAwFhOE/n8AAACzLxdyAAAAEwAAAAAAAABIAAAAAAAAAMT7Dw7+fwAAmGMuDv5/AABAABAO/n8AAAEAAAAAAAAAxiYQDv5/AAAAABOE/n8AAAAAAAAAAAAAAAAAAP5/AAAIAAAAAAAAAOAvGk0/AgAA29cug/5/AADgsy8XcgAAAHm0LxdyAAAAAAAAAAAAAAAAAAAAZHYACAAAAAAlAAAADAAAAAEAAAAYAAAADAAAAAAAAAASAAAADAAAAAEAAAAeAAAAGAAAAMMAAAAEAAAA9wAAABEAAAAlAAAADAAAAAEAAABUAAAAhAAAAMQAAAAEAAAA9QAAABAAAAABAAAA0XbJQVUVykHEAAAABAAAAAkAAABMAAAAAAAAAAAAAAAAAAAA//////////9gAAAAMgAyAC8ANAAvADIAMAAyADUAAAAGAAAABgAAAAQAAAAGAAAABAAAAAYAAAAGAAAABgAAAAYAAABLAAAAQAAAADAAAAAFAAAAIAAAAAEAAAABAAAAEAAAAAAAAAAAAAAAFQEAAIAAAAAAAAAAAAAAABUBAACAAAAAUgAAAHABAAACAAAAEAAAAAcAAAAAAAAAAAAAALwCAAAAAAAAAQICIlMAeQBzAHQAZQBtAAAAAAAAAAAAAAAAAAAAAAAAAAAAAAAAAAAAAAAAAAAAAAAAAAAAAAAAAAAAAAAAAAAAAAAAAAAAAGAuDv5/AACYq4CC/n8AAIDXLxdyAAAAyF5Ug/5/AAAAAAAAAAAAAAE/E4T+fwAAxPsPDv5/AAAGqoCC/n8AAAAAAAAAAAAAAAAAAAAAAAAGL/KcKYUAAIDXLxdyAAAAgOhzWz8CAACw2C8XcgAAAOAvGk0/AgAAsJEvYgAAAAC0AIoFAAAAAAcAAAAAAAAAkHBpTT8CAADs1y8XcgAAACnYLxdyAAAAwR8rg/5/AADfmbV2fsoAAAAAAAAAAAAA776t3u++rd60t36C/n8AAOAvGk0/AgAA29cug/5/AACQ1y8XcgAAACnYLxdyAAAAwJ0pYj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KAgAAAAAAACm6foL+fwAAAAwXZQIAAADIXlSD/n8AAAAAAAAAAAAAyJEvF3IAAACIOtQJ/n8AAAAAAAAAAAAAAAAAAAAAAAAAAAAAAAAAAEZ08pwphQAAAQAAAAAAAAAAAAAAAAAAAIiTLxdyAAAA4C8aTT8CAADg////AAAAAAAAAAAAAAAABgAAAAAAAAAHAAAAAAAAAKySLxdyAAAA6ZIvF3IAAADBHyuD/n8AAAAAAAAAAAAAqLl+ggAAAAAAxulKPwIAAAAAAAByAAAA4C8aTT8CAADb1y6D/n8AAFCSLxdyAAAA6ZIvF3IAAABwlili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oBAAAAAAAAKbp+gv5/AABUJQAACgAKAMheVIP+fwAAAAAAAAAAAAAYki8XcgAAAJC7DmI/AgAAJxMKAAAAAAAAAAAAAAAAAAAAAAAAAAAA9mvynCmFAAAnEwoAAAAAAJ/etXZ+ygAA2JMvF3IAAADgLxpNPwIAAPD///8AAAAAAAAAAAAAAAAJAAAAAAAAAAcAAAAAAAAA/JIvF3IAAAA5ky8XcgAAAMEfK4P+fwAAAAAAAAAAAACouX6CAAAAAADG6Uo/AgAAAAAAAHIAAADgLxpNPwIAANvXLoP+fwAAoJIvF3IAAAA5ky8XcgAAANBYKWI/AgAAAAAAAGR2AAgAAAAAJQAAAAwAAAAEAAAAGAAAAAwAAAAAAAAAEgAAAAwAAAABAAAAHgAAABgAAAApAAAAMwAAAPYAAABIAAAAJQAAAAwAAAAEAAAAVAAAAOgAAAAqAAAAMwAAAPQAAABHAAAAAQAAANF2yUFVFcpBKgAAADMAAAAaAAAATAAAAAAAAAAAAAAAAAAAAP//////////gAAAAFAAQQBUAFIASQBDAEkAQQAgAFYASQBWAEkAQQBOAEEAIABEAEEAVgBBAEwATwAuAC4ALgAJAAAACgAAAAgAAAAKAAAABAAAAAoAAAAEAAAACgAAAAQAAAAKAAAABAAAAAoAAAAEAAAACgAAAAwAAAAKAAAABAAAAAsAAAAKAAAACgAAAAoAAAAIAAAADAAAAAMAAAADAAAAAw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rAAAAXAAAAAEAAADRdslBVRXKQQoAAABQAAAAEAAAAEwAAAAAAAAAAAAAAAAAAAD//////////2wAAABQAEEAVABSAEkAQwBJAEEAIABEAEEAVgBBAEwATwBTAAYAAAAHAAAABgAAAAcAAAADAAAABwAAAAMAAAAHAAAAAwAAAAgAAAAHAAAABwAAAAcAAAAFAAAACQAAAAY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VRXKQQoAAABgAAAACAAAAEwAAAAAAAAAAAAAAAAAAAD//////////1wAAABDAE8ATgBUAEEARABPAFIABwAAAAkAAAAIAAAABgAAAAcAAAAIAAAACQAAAAcAAABLAAAAQAAAADAAAAAFAAAAIAAAAAEAAAABAAAAEAAAAAAAAAAAAAAAFQEAAIAAAAAAAAAAAAAAABUBAACAAAAAJQAAAAwAAAACAAAAJwAAABgAAAAFAAAAAAAAAP///wAAAAAAJQAAAAwAAAAFAAAATAAAAGQAAAAJAAAAcAAAAAsBAAB8AAAACQAAAHAAAAADAQAADQAAACEA8AAAAAAAAAAAAAAAgD8AAAAAAAAAAAAAgD8AAAAAAAAAAAAAAAAAAAAAAAAAAAAAAAAAAAAAAAAAACUAAAAMAAAAAAAAgCgAAAAMAAAABQAAACUAAAAMAAAAAQAAABgAAAAMAAAAAAAAABIAAAAMAAAAAQAAABYAAAAMAAAAAAAAAFQAAABUAQAACgAAAHAAAAAKAQAAfAAAAAEAAADRdslBVRXKQQoAAABwAAAALAAAAEwAAAAEAAAACQAAAHAAAAAMAQAAfQAAAKQAAABGAGkAcgBtAGEAZABvACAAcABvAHIAOgAgAFAAQQBUAFIASQBDAEkAQQAgAFYASQBWAEkAQQBOAEEAIABEAEEAVgBBAEwATwBTACAAQQBDAE8AUwBUAEEABgAAAAMAAAAEAAAACQAAAAYAAAAHAAAABwAAAAMAAAAHAAAABwAAAAQAAAADAAAAAwAAAAYAAAAHAAAABgAAAAcAAAADAAAABwAAAAMAAAAHAAAAAwAAAAcAAAADAAAABwAAAAMAAAAHAAAACAAAAAcAAAADAAAACAAAAAcAAAAHAAAABwAAAAUAAAAJAAAABgAAAAMAAAAHAAAABwAAAAkAAAAGAAAABgAAAAcAAAAWAAAADAAAAAAAAAAlAAAADAAAAAIAAAAOAAAAFAAAAAAAAAAQAAAAFAAAAA==</Object>
  <Object Id="idInvalidSigLnImg">AQAAAGwAAAAAAAAAAAAAABQBAAB/AAAAAAAAAAAAAABAGwAAogwAACBFTUYAAAEAZCEAALE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4O/n8AAABgLg7+fwAAEwAAAAAAAAAAABOE/n8AAD13VA3+fwAAMBYThP5/AAATAAAAAAAAAGgXAAAAAAAAQAAAwP5/AAAAABOE/n8AAAd6VA3+fwAABAAAAAAAAAAwFhOE/n8AAACzLxdyAAAAEwAAAAAAAABIAAAAAAAAAMT7Dw7+fwAAmGMuDv5/AABAABAO/n8AAAEAAAAAAAAAxiYQDv5/AAAAABOE/n8AAAAAAAAAAAAAAAAAAP5/AAAIAAAAAAAAAOAvGk0/AgAA29cug/5/AADgsy8XcgAAAHm0Lxdy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FQEAAIAAAAAAAAAAAAAAABUBAACAAAAAUgAAAHABAAACAAAAEAAAAAcAAAAAAAAAAAAAALwCAAAAAAAAAQICIlMAeQBzAHQAZQBtAAAAAAAAAAAAAAAAAAAAAAAAAAAAAAAAAAAAAAAAAAAAAAAAAAAAAAAAAAAAAAAAAAAAAAAAAAAAAGAuDv5/AACYq4CC/n8AAIDXLxdyAAAAyF5Ug/5/AAAAAAAAAAAAAAE/E4T+fwAAxPsPDv5/AAAGqoCC/n8AAAAAAAAAAAAAAAAAAAAAAAAGL/KcKYUAAIDXLxdyAAAAgOhzWz8CAACw2C8XcgAAAOAvGk0/AgAAsJEvYgAAAAC0AIoFAAAAAAcAAAAAAAAAkHBpTT8CAADs1y8XcgAAACnYLxdyAAAAwR8rg/5/AADfmbV2fsoAAAAAAAAAAAAA776t3u++rd60t36C/n8AAOAvGk0/AgAA29cug/5/AACQ1y8XcgAAACnYLxdyAAAAwJ0pYj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KAgAAAAAAACm6foL+fwAAAAwXZQIAAADIXlSD/n8AAAAAAAAAAAAAyJEvF3IAAACIOtQJ/n8AAAAAAAAAAAAAAAAAAAAAAAAAAAAAAAAAAEZ08pwphQAAAQAAAAAAAAAAAAAAAAAAAIiTLxdyAAAA4C8aTT8CAADg////AAAAAAAAAAAAAAAABgAAAAAAAAAHAAAAAAAAAKySLxdyAAAA6ZIvF3IAAADBHyuD/n8AAAAAAAAAAAAAqLl+ggAAAAAAxulKPwIAAAAAAAByAAAA4C8aTT8CAADb1y6D/n8AAFCSLxdyAAAA6ZIvF3IAAABwlili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oBAAAAAAAAKbp+gv5/AABUJQAACgAKAMheVIP+fwAAAAAAAAAAAAAYki8XcgAAAJC7DmI/AgAAJxMKAAAAAAAAAAAAAAAAAAAAAAAAAAAA9mvynCmFAAAnEwoAAAAAAJ/etXZ+ygAA2JMvF3IAAADgLxpNPwIAAPD///8AAAAAAAAAAAAAAAAJAAAAAAAAAAcAAAAAAAAA/JIvF3IAAAA5ky8XcgAAAMEfK4P+fwAAAAAAAAAAAACouX6CAAAAAADG6Uo/AgAAAAAAAHIAAADgLxpNPwIAANvXLoP+fwAAoJIvF3IAAAA5ky8XcgAAANBYKWI/AgAAAAAAAGR2AAgAAAAAJQAAAAwAAAAEAAAAGAAAAAwAAAAAAAAAEgAAAAwAAAABAAAAHgAAABgAAAApAAAAMwAAAPYAAABIAAAAJQAAAAwAAAAEAAAAVAAAAOgAAAAqAAAAMwAAAPQAAABHAAAAAQAAANF2yUFVFcpBKgAAADMAAAAaAAAATAAAAAAAAAAAAAAAAAAAAP//////////gAAAAFAAQQBUAFIASQBDAEkAQQAgAFYASQBWAEkAQQBOAEEAIABEAEEAVgBBAEwATwAuAC4ALgAJAAAACgAAAAgAAAAKAAAABAAAAAoAAAAEAAAACgAAAAQAAAAKAAAABAAAAAoAAAAEAAAACgAAAAwAAAAKAAAABAAAAAsAAAAKAAAACgAAAAoAAAAIAAAADAAAAAMAAAADAAAAAw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rAAAAXAAAAAEAAADRdslBVRXKQQoAAABQAAAAEAAAAEwAAAAAAAAAAAAAAAAAAAD//////////2wAAABQAEEAVABSAEkAQwBJAEEAIABEAEEAVgBBAEwATwBTAAYAAAAHAAAABgAAAAcAAAADAAAABwAAAAMAAAAHAAAAAwAAAAgAAAAHAAAABwAAAAcAAAAFAAAACQAAAAY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VRXKQQoAAABgAAAACAAAAEwAAAAAAAAAAAAAAAAAAAD//////////1wAAABDAE8ATgBUAEEARABPAFIABwAAAAkAAAAIAAAABgAAAAcAAAAIAAAACQAAAAcAAABLAAAAQAAAADAAAAAFAAAAIAAAAAEAAAABAAAAEAAAAAAAAAAAAAAAFQEAAIAAAAAAAAAAAAAAABUBAACAAAAAJQAAAAwAAAACAAAAJwAAABgAAAAFAAAAAAAAAP///wAAAAAAJQAAAAwAAAAFAAAATAAAAGQAAAAJAAAAcAAAAAsBAAB8AAAACQAAAHAAAAADAQAADQAAACEA8AAAAAAAAAAAAAAAgD8AAAAAAAAAAAAAgD8AAAAAAAAAAAAAAAAAAAAAAAAAAAAAAAAAAAAAAAAAACUAAAAMAAAAAAAAgCgAAAAMAAAABQAAACUAAAAMAAAAAQAAABgAAAAMAAAAAAAAABIAAAAMAAAAAQAAABYAAAAMAAAAAAAAAFQAAABUAQAACgAAAHAAAAAKAQAAfAAAAAEAAADRdslBVRXKQQoAAABwAAAALAAAAEwAAAAEAAAACQAAAHAAAAAMAQAAfQAAAKQAAABGAGkAcgBtAGEAZABvACAAcABvAHIAOgAgAFAAQQBUAFIASQBDAEkAQQAgAFYASQBWAEkAQQBOAEEAIABEAEEAVgBBAEwATwBTACAAQQBDAE8AUwBUAEEABgAAAAMAAAAEAAAACQAAAAYAAAAHAAAABwAAAAMAAAAHAAAABwAAAAQAAAADAAAAAwAAAAYAAAAHAAAABgAAAAcAAAADAAAABwAAAAMAAAAHAAAAAwAAAAcAAAADAAAABwAAAAMAAAAHAAAACAAAAAcAAAADAAAACAAAAAcAAAAHAAAABwAAAAUAAAAJAAAABgAAAAMAAAAHAAAABwAAAAkAAAAGAAAABg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fHrYzhd79jpi+9/Fj01WHG6tdz9FvelrK7f8lgyARDU=</DigestValue>
    </Reference>
    <Reference Type="http://www.w3.org/2000/09/xmldsig#Object" URI="#idOfficeObject">
      <DigestMethod Algorithm="http://www.w3.org/2001/04/xmlenc#sha256"/>
      <DigestValue>Z4isM3Z6Z13lu/oCiUrcxcQsJwVAlWRfiKhEskZAK3E=</DigestValue>
    </Reference>
    <Reference Type="http://uri.etsi.org/01903#SignedProperties" URI="#idSignedProperties">
      <Transforms>
        <Transform Algorithm="http://www.w3.org/TR/2001/REC-xml-c14n-20010315"/>
      </Transforms>
      <DigestMethod Algorithm="http://www.w3.org/2001/04/xmlenc#sha256"/>
      <DigestValue>e8LkaqvgulGx2zffPjrHu7xtl5Qc1BVNi6+QfzmJ6V0=</DigestValue>
    </Reference>
    <Reference Type="http://www.w3.org/2000/09/xmldsig#Object" URI="#idValidSigLnImg">
      <DigestMethod Algorithm="http://www.w3.org/2001/04/xmlenc#sha256"/>
      <DigestValue>LZwlOitEbjHkOa7gGcE55Ur1K0YF1smksJtkyV7VWCs=</DigestValue>
    </Reference>
    <Reference Type="http://www.w3.org/2000/09/xmldsig#Object" URI="#idInvalidSigLnImg">
      <DigestMethod Algorithm="http://www.w3.org/2001/04/xmlenc#sha256"/>
      <DigestValue>y+Ezhf7aH8661nmgFdXfIGV7sAi84s29Oor7gmzz9TY=</DigestValue>
    </Reference>
  </SignedInfo>
  <SignatureValue>EdP77KWYqnlhdBflGPvR4HOu8YCRVRZvR4u3YQTotpk4pgHgkdG3nAmxGqKlAuQmSNr/Z3pt7gys
5QHFrPQ+OWFvnNcsEP34NZQvJTYr7NcKHN3EAwgC6xPxvJH/2QvGxsNazAo2ELewB9RZM/JosfZW
tfjVDZ+qaNyeVcNBHOQw63sgU2aWj7YHO4Qq2RXdlQ7uFs1o/AKeXwWe5Tcvzkb8iy8VEOJJx2r5
Lc/CBmkGvQBeFmGbFuy/nQjZplsV0nhuRyuN/F7rgdADe0ohtXAAKysYFsNhmTvoOlNDLfUP4HRg
LJQWZbaKdP1bwcwAz7R3XVJKRV7JuXU3AHaQ8A==</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2025-04-22T11:55:42Z</mdssi:Value>
        </mdssi:SignatureTime>
      </SignatureProperty>
    </SignatureProperties>
  </Object>
  <Object Id="idOfficeObject">
    <SignatureProperties>
      <SignatureProperty Id="idOfficeV1Details" Target="#idPackageSignature">
        <SignatureInfoV1 xmlns="http://schemas.microsoft.com/office/2006/digsig">
          <SetupID>{9274EC2D-19A4-4109-9A84-328686666AC7}</SetupID>
          <SignatureText>PATRICIA VIVIANA DAVALOS ACOSTA</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2025-04-22T11:55:42Z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BQBAAB/AAAAAAAAAAAAAABAGwAAogwAACBFTUYAAAEA9BsAAKo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C4O/n8AAABgLg7+fwAAEwAAAAAAAAAAABOE/n8AAD13VA3+fwAAMBYThP5/AAATAAAAAAAAAGgXAAAAAAAAQAAAwP5/AAAAABOE/n8AAAd6VA3+fwAABAAAAAAAAAAwFhOE/n8AAACzLxdyAAAAEwAAAAAAAABIAAAAAAAAAMT7Dw7+fwAAmGMuDv5/AABAABAO/n8AAAEAAAAAAAAAxiYQDv5/AAAAABOE/n8AAAAAAAAAAAAAAAAAAP5/AAAIAAAAAAAAAOAvGk0/AgAA29cug/5/AADgsy8XcgAAAHm0LxdyAAAAAAAAAAAAAAAAAAAAZHYACAAAAAAlAAAADAAAAAEAAAAYAAAADAAAAAAAAAASAAAADAAAAAEAAAAeAAAAGAAAAMMAAAAEAAAA9wAAABEAAAAlAAAADAAAAAEAAABUAAAAhAAAAMQAAAAEAAAA9QAAABAAAAABAAAA0XbJQVUVykHEAAAABAAAAAkAAABMAAAAAAAAAAAAAAAAAAAA//////////9gAAAAMgAyAC8ANAAvADIAMAAyADUAAAAGAAAABgAAAAQAAAAGAAAABAAAAAYAAAAGAAAABgAAAAYAAABLAAAAQAAAADAAAAAFAAAAIAAAAAEAAAABAAAAEAAAAAAAAAAAAAAAFQEAAIAAAAAAAAAAAAAAABUBAACAAAAAUgAAAHABAAACAAAAEAAAAAcAAAAAAAAAAAAAALwCAAAAAAAAAQICIlMAeQBzAHQAZQBtAAAAAAAAAAAAAAAAAAAAAAAAAAAAAAAAAAAAAAAAAAAAAAAAAAAAAAAAAAAAAAAAAAAAAAAAAAAAAGAuDv5/AACYq4CC/n8AAIDXLxdyAAAAyF5Ug/5/AAAAAAAAAAAAAAE/E4T+fwAAxPsPDv5/AAAGqoCC/n8AAAAAAAAAAAAAAAAAAAAAAAAGL/KcKYUAAIDXLxdyAAAAgOhzWz8CAACw2C8XcgAAAOAvGk0/AgAAsJEvYgAAAAC0AIoFAAAAAAcAAAAAAAAAkHBpTT8CAADs1y8XcgAAACnYLxdyAAAAwR8rg/5/AADfmbV2fsoAAAAAAAAAAAAA776t3u++rd60t36C/n8AAOAvGk0/AgAA29cug/5/AACQ1y8XcgAAACnYLxdyAAAAwJ0pYj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KAgAAAAAAACm6foL+fwAAAAwXZQIAAADIXlSD/n8AAAAAAAAAAAAAyJEvF3IAAACIOtQJ/n8AAAAAAAAAAAAAAAAAAAAAAAAAAAAAAAAAAEZ08pwphQAAAQAAAAAAAAAAAAAAAAAAAIiTLxdyAAAA4C8aTT8CAADg////AAAAAAAAAAAAAAAABgAAAAAAAAAHAAAAAAAAAKySLxdyAAAA6ZIvF3IAAADBHyuD/n8AAAAAAAAAAAAAqLl+ggAAAAAAxulKPwIAAAAAAAByAAAA4C8aTT8CAADb1y6D/n8AAFCSLxdyAAAA6ZIvF3IAAABwlili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oBAAAAAAAAKbp+gv5/AABUJQAACgAKAMheVIP+fwAAAAAAAAAAAAAYki8XcgAAAJC7DmI/AgAAJxMKAAAAAAAAAAAAAAAAAAAAAAAAAAAA9mvynCmFAAAnEwoAAAAAAJ/etXZ+ygAA2JMvF3IAAADgLxpNPwIAAPD///8AAAAAAAAAAAAAAAAJAAAAAAAAAAcAAAAAAAAA/JIvF3IAAAA5ky8XcgAAAMEfK4P+fwAAAAAAAAAAAACouX6CAAAAAADG6Uo/AgAAAAAAAHIAAADgLxpNPwIAANvXLoP+fwAAoJIvF3IAAAA5ky8XcgAAANBYKWI/AgAAAAAAAGR2AAgAAAAAJQAAAAwAAAAEAAAAGAAAAAwAAAAAAAAAEgAAAAwAAAABAAAAHgAAABgAAAApAAAAMwAAAPYAAABIAAAAJQAAAAwAAAAEAAAAVAAAAOgAAAAqAAAAMwAAAPQAAABHAAAAAQAAANF2yUFVFcpBKgAAADMAAAAaAAAATAAAAAAAAAAAAAAAAAAAAP//////////gAAAAFAAQQBUAFIASQBDAEkAQQAgAFYASQBWAEkAQQBOAEEAIABEAEEAVgBBAEwATwAuAC4ALgAJAAAACgAAAAgAAAAKAAAABAAAAAoAAAAEAAAACgAAAAQAAAAKAAAABAAAAAoAAAAEAAAACgAAAAwAAAAKAAAABAAAAAsAAAAKAAAACgAAAAoAAAAIAAAADAAAAAMAAAADAAAAAw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rAAAAXAAAAAEAAADRdslBVRXKQQoAAABQAAAAEAAAAEwAAAAAAAAAAAAAAAAAAAD//////////2wAAABQAEEAVABSAEkAQwBJAEEAIABEAEEAVgBBAEwATwBTAAYAAAAHAAAABgAAAAcAAAADAAAABwAAAAMAAAAHAAAAAwAAAAgAAAAHAAAABwAAAAcAAAAFAAAACQAAAAY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VRXKQQoAAABgAAAACAAAAEwAAAAAAAAAAAAAAAAAAAD//////////1wAAABDAE8ATgBUAEEARABPAFIABwAAAAkAAAAIAAAABgAAAAcAAAAIAAAACQAAAAcAAABLAAAAQAAAADAAAAAFAAAAIAAAAAEAAAABAAAAEAAAAAAAAAAAAAAAFQEAAIAAAAAAAAAAAAAAABUBAACAAAAAJQAAAAwAAAACAAAAJwAAABgAAAAFAAAAAAAAAP///wAAAAAAJQAAAAwAAAAFAAAATAAAAGQAAAAJAAAAcAAAAAsBAAB8AAAACQAAAHAAAAADAQAADQAAACEA8AAAAAAAAAAAAAAAgD8AAAAAAAAAAAAAgD8AAAAAAAAAAAAAAAAAAAAAAAAAAAAAAAAAAAAAAAAAACUAAAAMAAAAAAAAgCgAAAAMAAAABQAAACUAAAAMAAAAAQAAABgAAAAMAAAAAAAAABIAAAAMAAAAAQAAABYAAAAMAAAAAAAAAFQAAABUAQAACgAAAHAAAAAKAQAAfAAAAAEAAADRdslBVRXKQQoAAABwAAAALAAAAEwAAAAEAAAACQAAAHAAAAAMAQAAfQAAAKQAAABGAGkAcgBtAGEAZABvACAAcABvAHIAOgAgAFAAQQBUAFIASQBDAEkAQQAgAFYASQBWAEkAQQBOAEEAIABEAEEAVgBBAEwATwBTACAAQQBDAE8AUwBUAEEABgAAAAMAAAAEAAAACQAAAAYAAAAHAAAABwAAAAMAAAAHAAAABwAAAAQAAAADAAAAAwAAAAYAAAAHAAAABgAAAAcAAAADAAAABwAAAAMAAAAHAAAAAwAAAAcAAAADAAAABwAAAAMAAAAHAAAACAAAAAcAAAADAAAACAAAAAcAAAAHAAAABwAAAAUAAAAJAAAABgAAAAMAAAAHAAAABwAAAAkAAAAGAAAABgAAAAcAAAAWAAAADAAAAAAAAAAlAAAADAAAAAIAAAAOAAAAFAAAAAAAAAAQAAAAFAAAAA==</Object>
  <Object Id="idInvalidSigLnImg">AQAAAGwAAAAAAAAAAAAAABQBAAB/AAAAAAAAAAAAAABAGwAAogwAACBFTUYAAAEAZCEAALE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4O/n8AAABgLg7+fwAAEwAAAAAAAAAAABOE/n8AAD13VA3+fwAAMBYThP5/AAATAAAAAAAAAGgXAAAAAAAAQAAAwP5/AAAAABOE/n8AAAd6VA3+fwAABAAAAAAAAAAwFhOE/n8AAACzLxdyAAAAEwAAAAAAAABIAAAAAAAAAMT7Dw7+fwAAmGMuDv5/AABAABAO/n8AAAEAAAAAAAAAxiYQDv5/AAAAABOE/n8AAAAAAAAAAAAAAAAAAP5/AAAIAAAAAAAAAOAvGk0/AgAA29cug/5/AADgsy8XcgAAAHm0Lxdy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FQEAAIAAAAAAAAAAAAAAABUBAACAAAAAUgAAAHABAAACAAAAEAAAAAcAAAAAAAAAAAAAALwCAAAAAAAAAQICIlMAeQBzAHQAZQBtAAAAAAAAAAAAAAAAAAAAAAAAAAAAAAAAAAAAAAAAAAAAAAAAAAAAAAAAAAAAAAAAAAAAAAAAAAAAAGAuDv5/AACYq4CC/n8AAIDXLxdyAAAAyF5Ug/5/AAAAAAAAAAAAAAE/E4T+fwAAxPsPDv5/AAAGqoCC/n8AAAAAAAAAAAAAAAAAAAAAAAAGL/KcKYUAAIDXLxdyAAAAgOhzWz8CAACw2C8XcgAAAOAvGk0/AgAAsJEvYgAAAAC0AIoFAAAAAAcAAAAAAAAAkHBpTT8CAADs1y8XcgAAACnYLxdyAAAAwR8rg/5/AADfmbV2fsoAAAAAAAAAAAAA776t3u++rd60t36C/n8AAOAvGk0/AgAA29cug/5/AACQ1y8XcgAAACnYLxdyAAAAwJ0pYj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KAgAAAAAAACm6foL+fwAAAAwXZQIAAADIXlSD/n8AAAAAAAAAAAAAyJEvF3IAAACIOtQJ/n8AAAAAAAAAAAAAAAAAAAAAAAAAAAAAAAAAAEZ08pwphQAAAQAAAAAAAAAAAAAAAAAAAIiTLxdyAAAA4C8aTT8CAADg////AAAAAAAAAAAAAAAABgAAAAAAAAAHAAAAAAAAAKySLxdyAAAA6ZIvF3IAAADBHyuD/n8AAAAAAAAAAAAAqLl+ggAAAAAAxulKPwIAAAAAAAByAAAA4C8aTT8CAADb1y6D/n8AAFCSLxdyAAAA6ZIvF3IAAABwlili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oBAAAAAAAAKbp+gv5/AABUJQAACgAKAMheVIP+fwAAAAAAAAAAAAAYki8XcgAAAJC7DmI/AgAAJxMKAAAAAAAAAAAAAAAAAAAAAAAAAAAA9mvynCmFAAAnEwoAAAAAAJ/etXZ+ygAA2JMvF3IAAADgLxpNPwIAAPD///8AAAAAAAAAAAAAAAAJAAAAAAAAAAcAAAAAAAAA/JIvF3IAAAA5ky8XcgAAAMEfK4P+fwAAAAAAAAAAAACouX6CAAAAAADG6Uo/AgAAAAAAAHIAAADgLxpNPwIAANvXLoP+fwAAoJIvF3IAAAA5ky8XcgAAANBYKWI/AgAAAAAAAGR2AAgAAAAAJQAAAAwAAAAEAAAAGAAAAAwAAAAAAAAAEgAAAAwAAAABAAAAHgAAABgAAAApAAAAMwAAAPYAAABIAAAAJQAAAAwAAAAEAAAAVAAAAOgAAAAqAAAAMwAAAPQAAABHAAAAAQAAANF2yUFVFcpBKgAAADMAAAAaAAAATAAAAAAAAAAAAAAAAAAAAP//////////gAAAAFAAQQBUAFIASQBDAEkAQQAgAFYASQBWAEkAQQBOAEEAIABEAEEAVgBBAEwATwAuAC4ALgAJAAAACgAAAAgAAAAKAAAABAAAAAoAAAAEAAAACgAAAAQAAAAKAAAABAAAAAoAAAAEAAAACgAAAAwAAAAKAAAABAAAAAsAAAAKAAAACgAAAAoAAAAIAAAADAAAAAMAAAADAAAAAw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rAAAAXAAAAAEAAADRdslBVRXKQQoAAABQAAAAEAAAAEwAAAAAAAAAAAAAAAAAAAD//////////2wAAABQAEEAVABSAEkAQwBJAEEAIABEAEEAVgBBAEwATwBTAAYAAAAHAAAABgAAAAcAAAADAAAABwAAAAMAAAAHAAAAAwAAAAgAAAAHAAAABwAAAAcAAAAFAAAACQAAAAY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VRXKQQoAAABgAAAACAAAAEwAAAAAAAAAAAAAAAAAAAD//////////1wAAABDAE8ATgBUAEEARABPAFIABwAAAAkAAAAIAAAABgAAAAcAAAAIAAAACQAAAAcAAABLAAAAQAAAADAAAAAFAAAAIAAAAAEAAAABAAAAEAAAAAAAAAAAAAAAFQEAAIAAAAAAAAAAAAAAABUBAACAAAAAJQAAAAwAAAACAAAAJwAAABgAAAAFAAAAAAAAAP///wAAAAAAJQAAAAwAAAAFAAAATAAAAGQAAAAJAAAAcAAAAAsBAAB8AAAACQAAAHAAAAADAQAADQAAACEA8AAAAAAAAAAAAAAAgD8AAAAAAAAAAAAAgD8AAAAAAAAAAAAAAAAAAAAAAAAAAAAAAAAAAAAAAAAAACUAAAAMAAAAAAAAgCgAAAAMAAAABQAAACUAAAAMAAAAAQAAABgAAAAMAAAAAAAAABIAAAAMAAAAAQAAABYAAAAMAAAAAAAAAFQAAABUAQAACgAAAHAAAAAKAQAAfAAAAAEAAADRdslBVRXKQQoAAABwAAAALAAAAEwAAAAEAAAACQAAAHAAAAAMAQAAfQAAAKQAAABGAGkAcgBtAGEAZABvACAAcABvAHIAOgAgAFAAQQBUAFIASQBDAEkAQQAgAFYASQBWAEkAQQBOAEEAIABEAEEAVgBBAEwATwBTACAAQQBDAE8AUwBUAEEABgAAAAMAAAAEAAAACQAAAAYAAAAHAAAABwAAAAMAAAAHAAAABwAAAAQAAAADAAAAAwAAAAYAAAAHAAAABgAAAAcAAAADAAAABwAAAAMAAAAHAAAAAwAAAAcAAAADAAAABwAAAAMAAAAHAAAACAAAAAcAAAADAAAACAAAAAcAAAAHAAAABwAAAAUAAAAJAAAABgAAAAMAAAAHAAAABwAAAAkAAAAGAAAABg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NuHFyDmaCs0emp5H9+IfU6pdSyF6+J2tYj85TPF11UE=</DigestValue>
    </Reference>
    <Reference Type="http://www.w3.org/2000/09/xmldsig#Object" URI="#idOfficeObject">
      <DigestMethod Algorithm="http://www.w3.org/2001/04/xmlenc#sha256"/>
      <DigestValue>G7SAA38Y8DrsRzaPKYbtxYa/GOD4rBvsdfIBG7z1r50=</DigestValue>
    </Reference>
    <Reference Type="http://uri.etsi.org/01903#SignedProperties" URI="#idSignedProperties">
      <Transforms>
        <Transform Algorithm="http://www.w3.org/TR/2001/REC-xml-c14n-20010315"/>
      </Transforms>
      <DigestMethod Algorithm="http://www.w3.org/2001/04/xmlenc#sha256"/>
      <DigestValue>YTTY/HdNbOLa/zXTRtZM2ADu9vVsMbGABzSvg6WQ0ng=</DigestValue>
    </Reference>
    <Reference Type="http://www.w3.org/2000/09/xmldsig#Object" URI="#idValidSigLnImg">
      <DigestMethod Algorithm="http://www.w3.org/2001/04/xmlenc#sha256"/>
      <DigestValue>LZwlOitEbjHkOa7gGcE55Ur1K0YF1smksJtkyV7VWCs=</DigestValue>
    </Reference>
    <Reference Type="http://www.w3.org/2000/09/xmldsig#Object" URI="#idInvalidSigLnImg">
      <DigestMethod Algorithm="http://www.w3.org/2001/04/xmlenc#sha256"/>
      <DigestValue>y+Ezhf7aH8661nmgFdXfIGV7sAi84s29Oor7gmzz9TY=</DigestValue>
    </Reference>
  </SignedInfo>
  <SignatureValue>es8SgoE65cD1BBPUf70GagT8D/+L3TG5fC5o6wivVRwRSi9j5abHOq4XaDrgbg9xsT/36wFjDNE0
kacXN2yHjnn7EVlMD2cLwOsB4uDFwr4eMGaWY4hNTdgHQ5y3b1GIetmCqe87TZL4wkNbbZTCrHGl
AnPS/KSfiUsDvuDhcpMBnVfEcarr/I0zQ9HzaAMIOq+P1ANdA7AlA3l29k/KIPN6Ce4z2CuLAwtQ
TJhZ5SYk1Ivsjhwm+1mfCHI94K4I4HjAdxiXBNARgf/rD+tjfOOzoqu7zL/sPWhTPbL97597rof8
24MbhdcbhcITrdLvGCFKARpqGtq13akAvglZdw==</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2025-04-22T11:55:51Z</mdssi:Value>
        </mdssi:SignatureTime>
      </SignatureProperty>
    </SignatureProperties>
  </Object>
  <Object Id="idOfficeObject">
    <SignatureProperties>
      <SignatureProperty Id="idOfficeV1Details" Target="#idPackageSignature">
        <SignatureInfoV1 xmlns="http://schemas.microsoft.com/office/2006/digsig">
          <SetupID>{1504B1CB-FD79-474A-A7A2-B535941B4999}</SetupID>
          <SignatureText>PATRICIA VIVIANA DAVALOS ACOSTA</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2025-04-22T11:55:51Z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BQBAAB/AAAAAAAAAAAAAABAGwAAogwAACBFTUYAAAEA9BsAAKo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C4O/n8AAABgLg7+fwAAEwAAAAAAAAAAABOE/n8AAD13VA3+fwAAMBYThP5/AAATAAAAAAAAAGgXAAAAAAAAQAAAwP5/AAAAABOE/n8AAAd6VA3+fwAABAAAAAAAAAAwFhOE/n8AAACzLxdyAAAAEwAAAAAAAABIAAAAAAAAAMT7Dw7+fwAAmGMuDv5/AABAABAO/n8AAAEAAAAAAAAAxiYQDv5/AAAAABOE/n8AAAAAAAAAAAAAAAAAAP5/AAAIAAAAAAAAAOAvGk0/AgAA29cug/5/AADgsy8XcgAAAHm0LxdyAAAAAAAAAAAAAAAAAAAAZHYACAAAAAAlAAAADAAAAAEAAAAYAAAADAAAAAAAAAASAAAADAAAAAEAAAAeAAAAGAAAAMMAAAAEAAAA9wAAABEAAAAlAAAADAAAAAEAAABUAAAAhAAAAMQAAAAEAAAA9QAAABAAAAABAAAA0XbJQVUVykHEAAAABAAAAAkAAABMAAAAAAAAAAAAAAAAAAAA//////////9gAAAAMgAyAC8ANAAvADIAMAAyADUAAAAGAAAABgAAAAQAAAAGAAAABAAAAAYAAAAGAAAABgAAAAYAAABLAAAAQAAAADAAAAAFAAAAIAAAAAEAAAABAAAAEAAAAAAAAAAAAAAAFQEAAIAAAAAAAAAAAAAAABUBAACAAAAAUgAAAHABAAACAAAAEAAAAAcAAAAAAAAAAAAAALwCAAAAAAAAAQICIlMAeQBzAHQAZQBtAAAAAAAAAAAAAAAAAAAAAAAAAAAAAAAAAAAAAAAAAAAAAAAAAAAAAAAAAAAAAAAAAAAAAAAAAAAAAGAuDv5/AACYq4CC/n8AAIDXLxdyAAAAyF5Ug/5/AAAAAAAAAAAAAAE/E4T+fwAAxPsPDv5/AAAGqoCC/n8AAAAAAAAAAAAAAAAAAAAAAAAGL/KcKYUAAIDXLxdyAAAAgOhzWz8CAACw2C8XcgAAAOAvGk0/AgAAsJEvYgAAAAC0AIoFAAAAAAcAAAAAAAAAkHBpTT8CAADs1y8XcgAAACnYLxdyAAAAwR8rg/5/AADfmbV2fsoAAAAAAAAAAAAA776t3u++rd60t36C/n8AAOAvGk0/AgAA29cug/5/AACQ1y8XcgAAACnYLxdyAAAAwJ0pYj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KAgAAAAAAACm6foL+fwAAAAwXZQIAAADIXlSD/n8AAAAAAAAAAAAAyJEvF3IAAACIOtQJ/n8AAAAAAAAAAAAAAAAAAAAAAAAAAAAAAAAAAEZ08pwphQAAAQAAAAAAAAAAAAAAAAAAAIiTLxdyAAAA4C8aTT8CAADg////AAAAAAAAAAAAAAAABgAAAAAAAAAHAAAAAAAAAKySLxdyAAAA6ZIvF3IAAADBHyuD/n8AAAAAAAAAAAAAqLl+ggAAAAAAxulKPwIAAAAAAAByAAAA4C8aTT8CAADb1y6D/n8AAFCSLxdyAAAA6ZIvF3IAAABwlili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oBAAAAAAAAKbp+gv5/AABUJQAACgAKAMheVIP+fwAAAAAAAAAAAAAYki8XcgAAAJC7DmI/AgAAJxMKAAAAAAAAAAAAAAAAAAAAAAAAAAAA9mvynCmFAAAnEwoAAAAAAJ/etXZ+ygAA2JMvF3IAAADgLxpNPwIAAPD///8AAAAAAAAAAAAAAAAJAAAAAAAAAAcAAAAAAAAA/JIvF3IAAAA5ky8XcgAAAMEfK4P+fwAAAAAAAAAAAACouX6CAAAAAADG6Uo/AgAAAAAAAHIAAADgLxpNPwIAANvXLoP+fwAAoJIvF3IAAAA5ky8XcgAAANBYKWI/AgAAAAAAAGR2AAgAAAAAJQAAAAwAAAAEAAAAGAAAAAwAAAAAAAAAEgAAAAwAAAABAAAAHgAAABgAAAApAAAAMwAAAPYAAABIAAAAJQAAAAwAAAAEAAAAVAAAAOgAAAAqAAAAMwAAAPQAAABHAAAAAQAAANF2yUFVFcpBKgAAADMAAAAaAAAATAAAAAAAAAAAAAAAAAAAAP//////////gAAAAFAAQQBUAFIASQBDAEkAQQAgAFYASQBWAEkAQQBOAEEAIABEAEEAVgBBAEwATwAuAC4ALgAJAAAACgAAAAgAAAAKAAAABAAAAAoAAAAEAAAACgAAAAQAAAAKAAAABAAAAAoAAAAEAAAACgAAAAwAAAAKAAAABAAAAAsAAAAKAAAACgAAAAoAAAAIAAAADAAAAAMAAAADAAAAAw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rAAAAXAAAAAEAAADRdslBVRXKQQoAAABQAAAAEAAAAEwAAAAAAAAAAAAAAAAAAAD//////////2wAAABQAEEAVABSAEkAQwBJAEEAIABEAEEAVgBBAEwATwBTAAYAAAAHAAAABgAAAAcAAAADAAAABwAAAAMAAAAHAAAAAwAAAAgAAAAHAAAABwAAAAcAAAAFAAAACQAAAAY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VRXKQQoAAABgAAAACAAAAEwAAAAAAAAAAAAAAAAAAAD//////////1wAAABDAE8ATgBUAEEARABPAFIABwAAAAkAAAAIAAAABgAAAAcAAAAIAAAACQAAAAcAAABLAAAAQAAAADAAAAAFAAAAIAAAAAEAAAABAAAAEAAAAAAAAAAAAAAAFQEAAIAAAAAAAAAAAAAAABUBAACAAAAAJQAAAAwAAAACAAAAJwAAABgAAAAFAAAAAAAAAP///wAAAAAAJQAAAAwAAAAFAAAATAAAAGQAAAAJAAAAcAAAAAsBAAB8AAAACQAAAHAAAAADAQAADQAAACEA8AAAAAAAAAAAAAAAgD8AAAAAAAAAAAAAgD8AAAAAAAAAAAAAAAAAAAAAAAAAAAAAAAAAAAAAAAAAACUAAAAMAAAAAAAAgCgAAAAMAAAABQAAACUAAAAMAAAAAQAAABgAAAAMAAAAAAAAABIAAAAMAAAAAQAAABYAAAAMAAAAAAAAAFQAAABUAQAACgAAAHAAAAAKAQAAfAAAAAEAAADRdslBVRXKQQoAAABwAAAALAAAAEwAAAAEAAAACQAAAHAAAAAMAQAAfQAAAKQAAABGAGkAcgBtAGEAZABvACAAcABvAHIAOgAgAFAAQQBUAFIASQBDAEkAQQAgAFYASQBWAEkAQQBOAEEAIABEAEEAVgBBAEwATwBTACAAQQBDAE8AUwBUAEEABgAAAAMAAAAEAAAACQAAAAYAAAAHAAAABwAAAAMAAAAHAAAABwAAAAQAAAADAAAAAwAAAAYAAAAHAAAABgAAAAcAAAADAAAABwAAAAMAAAAHAAAAAwAAAAcAAAADAAAABwAAAAMAAAAHAAAACAAAAAcAAAADAAAACAAAAAcAAAAHAAAABwAAAAUAAAAJAAAABgAAAAMAAAAHAAAABwAAAAkAAAAGAAAABgAAAAcAAAAWAAAADAAAAAAAAAAlAAAADAAAAAIAAAAOAAAAFAAAAAAAAAAQAAAAFAAAAA==</Object>
  <Object Id="idInvalidSigLnImg">AQAAAGwAAAAAAAAAAAAAABQBAAB/AAAAAAAAAAAAAABAGwAAogwAACBFTUYAAAEAZCEAALE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4O/n8AAABgLg7+fwAAEwAAAAAAAAAAABOE/n8AAD13VA3+fwAAMBYThP5/AAATAAAAAAAAAGgXAAAAAAAAQAAAwP5/AAAAABOE/n8AAAd6VA3+fwAABAAAAAAAAAAwFhOE/n8AAACzLxdyAAAAEwAAAAAAAABIAAAAAAAAAMT7Dw7+fwAAmGMuDv5/AABAABAO/n8AAAEAAAAAAAAAxiYQDv5/AAAAABOE/n8AAAAAAAAAAAAAAAAAAP5/AAAIAAAAAAAAAOAvGk0/AgAA29cug/5/AADgsy8XcgAAAHm0Lxdy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FQEAAIAAAAAAAAAAAAAAABUBAACAAAAAUgAAAHABAAACAAAAEAAAAAcAAAAAAAAAAAAAALwCAAAAAAAAAQICIlMAeQBzAHQAZQBtAAAAAAAAAAAAAAAAAAAAAAAAAAAAAAAAAAAAAAAAAAAAAAAAAAAAAAAAAAAAAAAAAAAAAAAAAAAAAGAuDv5/AACYq4CC/n8AAIDXLxdyAAAAyF5Ug/5/AAAAAAAAAAAAAAE/E4T+fwAAxPsPDv5/AAAGqoCC/n8AAAAAAAAAAAAAAAAAAAAAAAAGL/KcKYUAAIDXLxdyAAAAgOhzWz8CAACw2C8XcgAAAOAvGk0/AgAAsJEvYgAAAAC0AIoFAAAAAAcAAAAAAAAAkHBpTT8CAADs1y8XcgAAACnYLxdyAAAAwR8rg/5/AADfmbV2fsoAAAAAAAAAAAAA776t3u++rd60t36C/n8AAOAvGk0/AgAA29cug/5/AACQ1y8XcgAAACnYLxdyAAAAwJ0pYj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KAgAAAAAAACm6foL+fwAAAAwXZQIAAADIXlSD/n8AAAAAAAAAAAAAyJEvF3IAAACIOtQJ/n8AAAAAAAAAAAAAAAAAAAAAAAAAAAAAAAAAAEZ08pwphQAAAQAAAAAAAAAAAAAAAAAAAIiTLxdyAAAA4C8aTT8CAADg////AAAAAAAAAAAAAAAABgAAAAAAAAAHAAAAAAAAAKySLxdyAAAA6ZIvF3IAAADBHyuD/n8AAAAAAAAAAAAAqLl+ggAAAAAAxulKPwIAAAAAAAByAAAA4C8aTT8CAADb1y6D/n8AAFCSLxdyAAAA6ZIvF3IAAABwlili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oBAAAAAAAAKbp+gv5/AABUJQAACgAKAMheVIP+fwAAAAAAAAAAAAAYki8XcgAAAJC7DmI/AgAAJxMKAAAAAAAAAAAAAAAAAAAAAAAAAAAA9mvynCmFAAAnEwoAAAAAAJ/etXZ+ygAA2JMvF3IAAADgLxpNPwIAAPD///8AAAAAAAAAAAAAAAAJAAAAAAAAAAcAAAAAAAAA/JIvF3IAAAA5ky8XcgAAAMEfK4P+fwAAAAAAAAAAAACouX6CAAAAAADG6Uo/AgAAAAAAAHIAAADgLxpNPwIAANvXLoP+fwAAoJIvF3IAAAA5ky8XcgAAANBYKWI/AgAAAAAAAGR2AAgAAAAAJQAAAAwAAAAEAAAAGAAAAAwAAAAAAAAAEgAAAAwAAAABAAAAHgAAABgAAAApAAAAMwAAAPYAAABIAAAAJQAAAAwAAAAEAAAAVAAAAOgAAAAqAAAAMwAAAPQAAABHAAAAAQAAANF2yUFVFcpBKgAAADMAAAAaAAAATAAAAAAAAAAAAAAAAAAAAP//////////gAAAAFAAQQBUAFIASQBDAEkAQQAgAFYASQBWAEkAQQBOAEEAIABEAEEAVgBBAEwATwAuAC4ALgAJAAAACgAAAAgAAAAKAAAABAAAAAoAAAAEAAAACgAAAAQAAAAKAAAABAAAAAoAAAAEAAAACgAAAAwAAAAKAAAABAAAAAsAAAAKAAAACgAAAAoAAAAIAAAADAAAAAMAAAADAAAAAw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rAAAAXAAAAAEAAADRdslBVRXKQQoAAABQAAAAEAAAAEwAAAAAAAAAAAAAAAAAAAD//////////2wAAABQAEEAVABSAEkAQwBJAEEAIABEAEEAVgBBAEwATwBTAAYAAAAHAAAABgAAAAcAAAADAAAABwAAAAMAAAAHAAAAAwAAAAgAAAAHAAAABwAAAAcAAAAFAAAACQAAAAY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VRXKQQoAAABgAAAACAAAAEwAAAAAAAAAAAAAAAAAAAD//////////1wAAABDAE8ATgBUAEEARABPAFIABwAAAAkAAAAIAAAABgAAAAcAAAAIAAAACQAAAAcAAABLAAAAQAAAADAAAAAFAAAAIAAAAAEAAAABAAAAEAAAAAAAAAAAAAAAFQEAAIAAAAAAAAAAAAAAABUBAACAAAAAJQAAAAwAAAACAAAAJwAAABgAAAAFAAAAAAAAAP///wAAAAAAJQAAAAwAAAAFAAAATAAAAGQAAAAJAAAAcAAAAAsBAAB8AAAACQAAAHAAAAADAQAADQAAACEA8AAAAAAAAAAAAAAAgD8AAAAAAAAAAAAAgD8AAAAAAAAAAAAAAAAAAAAAAAAAAAAAAAAAAAAAAAAAACUAAAAMAAAAAAAAgCgAAAAMAAAABQAAACUAAAAMAAAAAQAAABgAAAAMAAAAAAAAABIAAAAMAAAAAQAAABYAAAAMAAAAAAAAAFQAAABUAQAACgAAAHAAAAAKAQAAfAAAAAEAAADRdslBVRXKQQoAAABwAAAALAAAAEwAAAAEAAAACQAAAHAAAAAMAQAAfQAAAKQAAABGAGkAcgBtAGEAZABvACAAcABvAHIAOgAgAFAAQQBUAFIASQBDAEkAQQAgAFYASQBWAEkAQQBOAEEAIABEAEEAVgBBAEwATwBTACAAQQBDAE8AUwBUAEEABgAAAAMAAAAEAAAACQAAAAYAAAAHAAAABwAAAAMAAAAHAAAABwAAAAQAAAADAAAAAwAAAAYAAAAHAAAABgAAAAcAAAADAAAABwAAAAMAAAAHAAAAAwAAAAcAAAADAAAABwAAAAMAAAAHAAAACAAAAAcAAAADAAAACAAAAAcAAAAHAAAABwAAAAUAAAAJAAAABgAAAAMAAAAHAAAABwAAAAkAAAAGAAAABg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RaoeXIKBSUOxEu7yj5XRUdNxotAvCXpdScDg2JXuub8=</DigestValue>
    </Reference>
    <Reference Type="http://www.w3.org/2000/09/xmldsig#Object" URI="#idOfficeObject">
      <DigestMethod Algorithm="http://www.w3.org/2001/04/xmlenc#sha256"/>
      <DigestValue>1HZrNgZHI6YHlqZOdkA8xO1NSLBRO2E8Cg9X8Ou1bxI=</DigestValue>
    </Reference>
    <Reference Type="http://uri.etsi.org/01903#SignedProperties" URI="#idSignedProperties">
      <Transforms>
        <Transform Algorithm="http://www.w3.org/TR/2001/REC-xml-c14n-20010315"/>
      </Transforms>
      <DigestMethod Algorithm="http://www.w3.org/2001/04/xmlenc#sha256"/>
      <DigestValue>FJ0uX3A9LxXjvQkjJ8JVz8Haongp85wZ3V9f8o779Xo=</DigestValue>
    </Reference>
    <Reference Type="http://www.w3.org/2000/09/xmldsig#Object" URI="#idValidSigLnImg">
      <DigestMethod Algorithm="http://www.w3.org/2001/04/xmlenc#sha256"/>
      <DigestValue>bzzYX8YyLjdyCyRpj4zxSwV6jsHh59Ymfr9yUXP7zC0=</DigestValue>
    </Reference>
    <Reference Type="http://www.w3.org/2000/09/xmldsig#Object" URI="#idInvalidSigLnImg">
      <DigestMethod Algorithm="http://www.w3.org/2001/04/xmlenc#sha256"/>
      <DigestValue>7KoD4YnS0oX7NLQbaPdVpmoJ4h+ZYM6Rwch/eEVg4HY=</DigestValue>
    </Reference>
  </SignedInfo>
  <SignatureValue>egjtUPf0GsEhJf+0QvyNG4xGRgIz8MB0IF3HQSSCO+jn90eyBhbmFUulknaADr4JACHBiAANfFnB
ZhXWD7Scjm1WlQ1dOJ3ukZqKVXgq/7vGvdO/CMpUy/kkq8wLd7U6nzCBstGo/AgJN8spbb4oFFUa
ol8zkd6SRM0epWVXFIiEmj9kRZxm/2Noc/rTWBVUZEtSEHGQ6sTNNTCYAlaWDSAjNESkTT98Cvki
iZYrPk/j6YzPlcAqm6uCziTWtQUJA0V4fQ+C8GuTSNY/Amoo5zJ1lroORe+8UcSlnp8k5vqPdvPr
GmHrxUzV2xN624+PyvHLqrdQBvQA59oOO2VQLA==</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2025-04-22T17:42:40Z</mdssi:Value>
        </mdssi:SignatureTime>
      </SignatureProperty>
    </SignatureProperties>
  </Object>
  <Object Id="idOfficeObject">
    <SignatureProperties>
      <SignatureProperty Id="idOfficeV1Details" Target="#idPackageSignature">
        <SignatureInfoV1 xmlns="http://schemas.microsoft.com/office/2006/digsig">
          <SetupID>{E9C11AA9-79C9-4750-8E2D-69901197D5E7}</SetupID>
          <SignatureText>ANIBAL CASAS ARREGUI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2025-04-22T17:42:40Z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AGwAAwA0AACBFTUYAAAEAtBsAAKoAAAAGAAAAAAAAAAAAAAAAAAAAgAcAADgEAAAQAgAAKQEAAAAAAAAAAAAAAAAAAIAOCAAoi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cQQAA3EHEAAAABAAAAAkAAABMAAAAAAAAAAAAAAAAAAAA//////////9gAAAAMgAy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xBAADc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gAAABIAAAAJQAAAAwAAAAEAAAAVAAAAMQAAAAqAAAAMwAAANYAAABHAAAAAQAAAAAA3EEAANx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DAAAAXAAAAAEAAAAAANxBAADcQQoAAABQAAAAFAAAAEwAAAAAAAAAAAAAAAAAAAD//////////3QAAABBAE4ASQBCAEEATAAgAEMAQQBTAEEAUwAgAEEAUgBSAEUARwBVAEkABwAAAAgAAAADAAAABw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ANxBAADc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UAQAACgAAAHAAAADIAAAAfAAAAAEAAAAAANxBAADcQQoAAABwAAAAIQAAAEwAAAAEAAAACQAAAHAAAADKAAAAfQAAAJAAAABGAGkAcgBtAGEAZABvACAAcABvAHIAOgAgAEEATgBJAEIAQQBMACAAQwBBAFMAQQBTACAAQQBSAFIARQBHAFUASQAAAAYAAAADAAAABAAAAAkAAAAGAAAABwAAAAcAAAADAAAABwAAAAcAAAAEAAAAAwAAAAMAAAAHAAAACAAAAAMAAAAHAAAABwAAAAUAAAADAAAABwAAAAcAAAAGAAAABwAAAAYAAAADAAAABwAAAAcAAAAHAAAABgAAAAgAAAAIAAAAAwAAABYAAAAMAAAAAAAAACUAAAAMAAAAAgAAAA4AAAAUAAAAAAAAABAAAAAUAAAA</Object>
  <Object Id="idInvalidSigLnImg">AQAAAGwAAAAAAAAAAAAAAP8AAAB/AAAAAAAAAAAAAACAGwAAwA0AACBFTUYAAAEAVB8AALAAAAAGAAAAAAAAAAAAAAAAAAAAgAcAADgEAAAQAgAAKQEAAAAAAAAAAAAAAAAAAIAOCAAoi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3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dDEwAAAJzP7vT6/bTa8kRleixHhy1Nwi5PxiQtTnBwcJKSki81SRwtZAgOIwAAAAAAweD02+35gsLqZ5q6Jz1jNEJyOUZ4qamp+/v7////wdPeVnCJAQECUg4AAACv1/Ho8/ubzu6CwuqMudS3u769vb3////////////L5fZymsABAgMAAAAAAK/X8fz9/uLx+snk9uTy+vz9/v///////////////8vl9nKawAECAzgPAAAAotHvtdryxOL1xOL1tdry0+r32+350+r3tdryxOL1pdPvc5rAAQIDAI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AA3EEAANx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DcQQAA3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AAANxBAADc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wAAAFwAAAABAAAAAADcQQAA3EEKAAAAUAAAABQAAABMAAAAAAAAAAAAAAAAAAAA//////////90AAAAQQBOAEkAQgBBAEwAIABDAEEAUwBBAFMAIABBAFIAUgBFAEcAVQBJAAcAAAAIAAAAAwAAAAc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gAAAGwAAAABAAAAAADcQQAA3EEKAAAAYAAAAAoAAABMAAAAAAAAAAAAAAAAAAAA//////////9gAAAAUABSAEUAUwBJAEQARQBOAFQARQAGAAAABwAAAAYAAAAGAAAAAwAAAAgAAAAGAAAACAAAAAUAAAAG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FAEAAAoAAABwAAAAyAAAAHwAAAABAAAAAADcQQAA3EEKAAAAcAAAACEAAABMAAAABAAAAAkAAABwAAAAygAAAH0AAACQAAAARgBpAHIAbQBhAGQAbwAgAHAAbwByADoAIABBAE4ASQBCAEEATAAgAEMAQQBTAEEAUwAgAEEAUgBSAEUARwBVAEkAAAAGAAAAAwAAAAQAAAAJAAAABgAAAAcAAAAHAAAAAwAAAAcAAAAHAAAABAAAAAMAAAADAAAABwAAAAgAAAADAAAABwAAAAcAAAAFAAAAAwAAAAcAAAAHAAAABgAAAAcAAAAGAAAAAwAAAAcAAAAHAAAABwAAAAYAAAAIAAAACAAAAAM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t6edlJi4UCtWonrhkBO6AdplOPOejvCbrT3tj/OoXK4=</DigestValue>
    </Reference>
    <Reference Type="http://www.w3.org/2000/09/xmldsig#Object" URI="#idOfficeObject">
      <DigestMethod Algorithm="http://www.w3.org/2001/04/xmlenc#sha256"/>
      <DigestValue>9/U8Jk9kM8HOHEKB/Qu2jhVDiwk4T2J/ZUFoZTqZCKY=</DigestValue>
    </Reference>
    <Reference Type="http://uri.etsi.org/01903#SignedProperties" URI="#idSignedProperties">
      <Transforms>
        <Transform Algorithm="http://www.w3.org/TR/2001/REC-xml-c14n-20010315"/>
      </Transforms>
      <DigestMethod Algorithm="http://www.w3.org/2001/04/xmlenc#sha256"/>
      <DigestValue>5/bVPOBxcpsV0vu/QBmKpUyWPuF/axDofK7Gm19cYag=</DigestValue>
    </Reference>
    <Reference Type="http://www.w3.org/2000/09/xmldsig#Object" URI="#idValidSigLnImg">
      <DigestMethod Algorithm="http://www.w3.org/2001/04/xmlenc#sha256"/>
      <DigestValue>bzzYX8YyLjdyCyRpj4zxSwV6jsHh59Ymfr9yUXP7zC0=</DigestValue>
    </Reference>
    <Reference Type="http://www.w3.org/2000/09/xmldsig#Object" URI="#idInvalidSigLnImg">
      <DigestMethod Algorithm="http://www.w3.org/2001/04/xmlenc#sha256"/>
      <DigestValue>sorPZMtcshXsxp1bZXzJG+CEcaoznClCtzDOtdyVIjE=</DigestValue>
    </Reference>
  </SignedInfo>
  <SignatureValue>aLruEl21DntQV2hGToca0Zl2mFMNye960BcNne1z6vIABzFLDDutjeENOlDK33yektUgrmwLuvmf
3Qw+GJnq0TcXuXKnlm+3KKHHTGprVGCrUbB4wbxJsMTD1tCBTiDacm5nuAv18zPQieN7RQYqhYRq
ysrGnsD4iWAUFIb/z0Jkpnp5avJ+XiQ+1NP8xy8LD9ALwpjqVWOvUsjc9kI13gUfLcAFniDpHiDY
owSUuEmBUZuSRNPrYWjca6kww8mvvgLJLZtbvyrDN4vqkbNtlTPKfF0wZ47TkT99PNXGAzVmdIhB
pepaq9QcJjrBKX2K2hZW+yWLQCR/m0robrYrjg==</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2025-04-22T17:42:52Z</mdssi:Value>
        </mdssi:SignatureTime>
      </SignatureProperty>
    </SignatureProperties>
  </Object>
  <Object Id="idOfficeObject">
    <SignatureProperties>
      <SignatureProperty Id="idOfficeV1Details" Target="#idPackageSignature">
        <SignatureInfoV1 xmlns="http://schemas.microsoft.com/office/2006/digsig">
          <SetupID>{8C41C1D2-8CD0-4ECD-9761-4F7A5CC5F661}</SetupID>
          <SignatureText>ANIBAL CASAS ARREGUI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2025-04-22T17:42:52Z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AGwAAwA0AACBFTUYAAAEAtBsAAKoAAAAGAAAAAAAAAAAAAAAAAAAAgAcAADgEAAAQAgAAKQEAAAAAAAAAAAAAAAAAAIAOCAAoi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cQQAA3EHEAAAABAAAAAkAAABMAAAAAAAAAAAAAAAAAAAA//////////9gAAAAMgAy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xBAADc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gAAABIAAAAJQAAAAwAAAAEAAAAVAAAAMQAAAAqAAAAMwAAANYAAABHAAAAAQAAAAAA3EEAANx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DAAAAXAAAAAEAAAAAANxBAADcQQoAAABQAAAAFAAAAEwAAAAAAAAAAAAAAAAAAAD//////////3QAAABBAE4ASQBCAEEATAAgAEMAQQBTAEEAUwAgAEEAUgBSAEUARwBVAEkABwAAAAgAAAADAAAABw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ANxBAADc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UAQAACgAAAHAAAADIAAAAfAAAAAEAAAAAANxBAADcQQoAAABwAAAAIQAAAEwAAAAEAAAACQAAAHAAAADKAAAAfQAAAJAAAABGAGkAcgBtAGEAZABvACAAcABvAHIAOgAgAEEATgBJAEIAQQBMACAAQwBBAFMAQQBTACAAQQBSAFIARQBHAFUASQAAAAYAAAADAAAABAAAAAkAAAAGAAAABwAAAAcAAAADAAAABwAAAAcAAAAEAAAAAwAAAAMAAAAHAAAACAAAAAMAAAAHAAAABwAAAAUAAAADAAAABwAAAAcAAAAGAAAABwAAAAYAAAADAAAABwAAAAcAAAAHAAAABgAAAAgAAAAIAAAAAwAAABYAAAAMAAAAAAAAACUAAAAMAAAAAgAAAA4AAAAUAAAAAAAAABAAAAAUAAAA</Object>
  <Object Id="idInvalidSigLnImg">AQAAAGwAAAAAAAAAAAAAAP8AAAB/AAAAAAAAAAAAAACAGwAAwA0AACBFTUYAAAEAVB8AALAAAAAGAAAAAAAAAAAAAAAAAAAAgAcAADgEAAAQAgAAKQEAAAAAAAAAAAAAAAAAAIAOCAAoi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ieC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AA3EEAANx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DcQQAA3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AAANxBAADc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wAAAFwAAAABAAAAAADcQQAA3EEKAAAAUAAAABQAAABMAAAAAAAAAAAAAAAAAAAA//////////90AAAAQQBOAEkAQgBBAEwAIABDAEEAUwBBAFMAIABBAFIAUgBFAEcAVQBJAAcAAAAIAAAAAwAAAAc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gAAAGwAAAABAAAAAADcQQAA3EEKAAAAYAAAAAoAAABMAAAAAAAAAAAAAAAAAAAA//////////9gAAAAUABSAEUAUwBJAEQARQBOAFQARQAGAAAABwAAAAYAAAAGAAAAAwAAAAgAAAAGAAAACAAAAAUAAAAG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FAEAAAoAAABwAAAAyAAAAHwAAAABAAAAAADcQQAA3EEKAAAAcAAAACEAAABMAAAABAAAAAkAAABwAAAAygAAAH0AAACQAAAARgBpAHIAbQBhAGQAbwAgAHAAbwByADoAIABBAE4ASQBCAEEATAAgAEMAQQBTAEEAUwAgAEEAUgBSAEUARwBVAEkAAAAGAAAAAwAAAAQAAAAJAAAABgAAAAcAAAAHAAAAAwAAAAcAAAAHAAAABAAAAAMAAAADAAAABwAAAAgAAAADAAAABwAAAAcAAAAFAAAAAwAAAAcAAAAHAAAABgAAAAcAAAAGAAAAAwAAAAcAAAAHAAAABwAAAAYAAAAIAAAACAAAAAM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sW4bmptGpWnR5kJOwQMFVvc0vIJefUpjLfhflBZQBnA=</DigestValue>
    </Reference>
    <Reference Type="http://www.w3.org/2000/09/xmldsig#Object" URI="#idOfficeObject">
      <DigestMethod Algorithm="http://www.w3.org/2001/04/xmlenc#sha256"/>
      <DigestValue>CKMOZC6+4efq1EzWloNM6EtA6j8IPERBAXWNjGCDfqc=</DigestValue>
    </Reference>
    <Reference Type="http://uri.etsi.org/01903#SignedProperties" URI="#idSignedProperties">
      <Transforms>
        <Transform Algorithm="http://www.w3.org/TR/2001/REC-xml-c14n-20010315"/>
      </Transforms>
      <DigestMethod Algorithm="http://www.w3.org/2001/04/xmlenc#sha256"/>
      <DigestValue>Xs9g1WqIitsHCD/PNCEnvLlHv41myWsOfiDQ/EsRGk0=</DigestValue>
    </Reference>
    <Reference Type="http://www.w3.org/2000/09/xmldsig#Object" URI="#idValidSigLnImg">
      <DigestMethod Algorithm="http://www.w3.org/2001/04/xmlenc#sha256"/>
      <DigestValue>bzzYX8YyLjdyCyRpj4zxSwV6jsHh59Ymfr9yUXP7zC0=</DigestValue>
    </Reference>
    <Reference Type="http://www.w3.org/2000/09/xmldsig#Object" URI="#idInvalidSigLnImg">
      <DigestMethod Algorithm="http://www.w3.org/2001/04/xmlenc#sha256"/>
      <DigestValue>DNsFHnkURZFg2qj56BT+dOh6/5mNph0qMid2c9phLjE=</DigestValue>
    </Reference>
  </SignedInfo>
  <SignatureValue>no+gkd+gv+fp7NFHdqYSqUNHQ1jttT3dEA72x7Hn39KG49xBRMv/0ekYlTQ8ve0DiqvLVUdttD0H
Tr5C4/xQm/m4A+4D2ALWfe9wSus9cOM3dMMpCI0qty3FPvv3DWb/8mrbfdT4NjmW/bYCQtDCIOpF
BHx9ho+BRlH22IAAaZnRgZNFGNNhpy38FfaG3A3giqS/alCbuGD2poLam/7WlZOKA2L4PRW/youi
wH0dOSOdNc8Bp0JA7sSV1O4fbWnOj8pa6+VephuGUVam295ABoVxXtFIqLF+RAYqIMR0/k82LPGF
X5fE4wxD760RtYMNbrGYPpkAZ3tkBbEY4m8Grw==</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2025-04-22T17:43:03Z</mdssi:Value>
        </mdssi:SignatureTime>
      </SignatureProperty>
    </SignatureProperties>
  </Object>
  <Object Id="idOfficeObject">
    <SignatureProperties>
      <SignatureProperty Id="idOfficeV1Details" Target="#idPackageSignature">
        <SignatureInfoV1 xmlns="http://schemas.microsoft.com/office/2006/digsig">
          <SetupID>{87AF775B-58E0-4D78-B2B8-A1F0018586DE}</SetupID>
          <SignatureText>ANIBAL CASAS ARREGUI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2025-04-22T17:43:03Z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AGwAAwA0AACBFTUYAAAEAtBsAAKoAAAAGAAAAAAAAAAAAAAAAAAAAgAcAADgEAAAQAgAAKQEAAAAAAAAAAAAAAAAAAIAOCAAoi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cQQAA3EHEAAAABAAAAAkAAABMAAAAAAAAAAAAAAAAAAAA//////////9gAAAAMgAy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xBAADc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gAAABIAAAAJQAAAAwAAAAEAAAAVAAAAMQAAAAqAAAAMwAAANYAAABHAAAAAQAAAAAA3EEAANx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DAAAAXAAAAAEAAAAAANxBAADcQQoAAABQAAAAFAAAAEwAAAAAAAAAAAAAAAAAAAD//////////3QAAABBAE4ASQBCAEEATAAgAEMAQQBTAEEAUwAgAEEAUgBSAEUARwBVAEkABwAAAAgAAAADAAAABw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ANxBAADc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UAQAACgAAAHAAAADIAAAAfAAAAAEAAAAAANxBAADcQQoAAABwAAAAIQAAAEwAAAAEAAAACQAAAHAAAADKAAAAfQAAAJAAAABGAGkAcgBtAGEAZABvACAAcABvAHIAOgAgAEEATgBJAEIAQQBMACAAQwBBAFMAQQBTACAAQQBSAFIARQBHAFUASQAAAAYAAAADAAAABAAAAAkAAAAGAAAABwAAAAcAAAADAAAABwAAAAcAAAAEAAAAAwAAAAMAAAAHAAAACAAAAAMAAAAHAAAABwAAAAUAAAADAAAABwAAAAcAAAAGAAAABwAAAAYAAAADAAAABwAAAAcAAAAHAAAABgAAAAgAAAAIAAAAAwAAABYAAAAMAAAAAAAAACUAAAAMAAAAAgAAAA4AAAAUAAAAAAAAABAAAAAUAAAA</Object>
  <Object Id="idInvalidSigLnImg">AQAAAGwAAAAAAAAAAAAAAP8AAAB/AAAAAAAAAAAAAACAGwAAwA0AACBFTUYAAAEAVB8AALAAAAAGAAAAAAAAAAAAAAAAAAAAgAcAADgEAAAQAgAAKQEAAAAAAAAAAAAAAAAAAIAOCAAoi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zCCAAAAotHvtdryxOL1xOL1tdry0+r32+350+r3tdryxOL1pdPvc5rAAQIDAI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AA3EEAANx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DcQQAA3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AAANxBAADc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wAAAFwAAAABAAAAAADcQQAA3EEKAAAAUAAAABQAAABMAAAAAAAAAAAAAAAAAAAA//////////90AAAAQQBOAEkAQgBBAEwAIABDAEEAUwBBAFMAIABBAFIAUgBFAEcAVQBJAAcAAAAIAAAAAwAAAAc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gAAAGwAAAABAAAAAADcQQAA3EEKAAAAYAAAAAoAAABMAAAAAAAAAAAAAAAAAAAA//////////9gAAAAUABSAEUAUwBJAEQARQBOAFQARQAGAAAABwAAAAYAAAAGAAAAAwAAAAgAAAAGAAAACAAAAAUAAAAG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FAEAAAoAAABwAAAAyAAAAHwAAAABAAAAAADcQQAA3EEKAAAAcAAAACEAAABMAAAABAAAAAkAAABwAAAAygAAAH0AAACQAAAARgBpAHIAbQBhAGQAbwAgAHAAbwByADoAIABBAE4ASQBCAEEATAAgAEMAQQBTAEEAUwAgAEEAUgBSAEUARwBVAEkAAAAGAAAAAwAAAAQAAAAJAAAABgAAAAcAAAAHAAAAAwAAAAcAAAAHAAAABAAAAAMAAAADAAAABwAAAAgAAAADAAAABwAAAAcAAAAFAAAAAwAAAAcAAAAHAAAABgAAAAcAAAAGAAAAAwAAAAcAAAAHAAAABwAAAAYAAAAIAAAACAAAAAM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fH7xIHNuTsISYLoDxN560sgVFm2DJAiHihtSGZg3KWw=</DigestValue>
    </Reference>
    <Reference Type="http://www.w3.org/2000/09/xmldsig#Object" URI="#idOfficeObject">
      <DigestMethod Algorithm="http://www.w3.org/2001/04/xmlenc#sha256"/>
      <DigestValue>vqHgwg2v2+vXkFQtnzQHNlbnolLmiP8zCjQ4LvCJOmw=</DigestValue>
    </Reference>
    <Reference Type="http://uri.etsi.org/01903#SignedProperties" URI="#idSignedProperties">
      <Transforms>
        <Transform Algorithm="http://www.w3.org/TR/2001/REC-xml-c14n-20010315"/>
      </Transforms>
      <DigestMethod Algorithm="http://www.w3.org/2001/04/xmlenc#sha256"/>
      <DigestValue>lmTITkeKUwqpDJrd7Pi2i2df4CAOM9o29qQuWZyDBBY=</DigestValue>
    </Reference>
    <Reference Type="http://www.w3.org/2000/09/xmldsig#Object" URI="#idValidSigLnImg">
      <DigestMethod Algorithm="http://www.w3.org/2001/04/xmlenc#sha256"/>
      <DigestValue>bzzYX8YyLjdyCyRpj4zxSwV6jsHh59Ymfr9yUXP7zC0=</DigestValue>
    </Reference>
    <Reference Type="http://www.w3.org/2000/09/xmldsig#Object" URI="#idInvalidSigLnImg">
      <DigestMethod Algorithm="http://www.w3.org/2001/04/xmlenc#sha256"/>
      <DigestValue>2T5sjzYG9ciHIGFqkgs5R2eRoGELoGrYVL68HOMIx8I=</DigestValue>
    </Reference>
  </SignedInfo>
  <SignatureValue>mFaycITw3yPie7M4jZBPZnzTNAZdxSmHGYrGX35/R++bX6Uvu24+YvHCS3m+i5gNTMIqEDgbHICv
KUoV3c2oadqISo0QokOLJV3k/11LgzcUIbukcHUx1M0cD1zrisWy6bF0ljftWH/qKFn2taqycSWH
ZiUiKHDUPeuQ+oz0dNLeLyaLvdr9Tu978faSa8R5dl21A6NaMWGXpRajd2mwmHi+qIEfzDZxhNt+
a/XidP8kUOsmHlgmnwK8NliIK8jD7kWgbgbcCxa1WHZQpY28m5FV3xVVUDe3NZ4UQLrJV2G7NLxy
8DxByEJTSgrwIextl3VmdQue0mw6lB40cW1iNQ==</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2025-04-22T17:43:14Z</mdssi:Value>
        </mdssi:SignatureTime>
      </SignatureProperty>
    </SignatureProperties>
  </Object>
  <Object Id="idOfficeObject">
    <SignatureProperties>
      <SignatureProperty Id="idOfficeV1Details" Target="#idPackageSignature">
        <SignatureInfoV1 xmlns="http://schemas.microsoft.com/office/2006/digsig">
          <SetupID>{F18AADE8-F69F-4565-8AE5-39A9697CF1DF}</SetupID>
          <SignatureText>ANIBAL CASAS ARREGUI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2025-04-22T17:43:14Z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AGwAAwA0AACBFTUYAAAEAtBsAAKoAAAAGAAAAAAAAAAAAAAAAAAAAgAcAADgEAAAQAgAAKQEAAAAAAAAAAAAAAAAAAIAOCAAoi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cQQAA3EHEAAAABAAAAAkAAABMAAAAAAAAAAAAAAAAAAAA//////////9gAAAAMgAy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xBAADc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gAAABIAAAAJQAAAAwAAAAEAAAAVAAAAMQAAAAqAAAAMwAAANYAAABHAAAAAQAAAAAA3EEAANx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DAAAAXAAAAAEAAAAAANxBAADcQQoAAABQAAAAFAAAAEwAAAAAAAAAAAAAAAAAAAD//////////3QAAABBAE4ASQBCAEEATAAgAEMAQQBTAEEAUwAgAEEAUgBSAEUARwBVAEkABwAAAAgAAAADAAAABw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ANxBAADc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UAQAACgAAAHAAAADIAAAAfAAAAAEAAAAAANxBAADcQQoAAABwAAAAIQAAAEwAAAAEAAAACQAAAHAAAADKAAAAfQAAAJAAAABGAGkAcgBtAGEAZABvACAAcABvAHIAOgAgAEEATgBJAEIAQQBMACAAQwBBAFMAQQBTACAAQQBSAFIARQBHAFUASQAAAAYAAAADAAAABAAAAAkAAAAGAAAABwAAAAcAAAADAAAABwAAAAcAAAAEAAAAAwAAAAMAAAAHAAAACAAAAAMAAAAHAAAABwAAAAUAAAADAAAABwAAAAcAAAAGAAAABwAAAAYAAAADAAAABwAAAAcAAAAHAAAABgAAAAgAAAAIAAAAAwAAABYAAAAMAAAAAAAAACUAAAAMAAAAAgAAAA4AAAAUAAAAAAAAABAAAAAUAAAA</Object>
  <Object Id="idInvalidSigLnImg">AQAAAGwAAAAAAAAAAAAAAP8AAAB/AAAAAAAAAAAAAACAGwAAwA0AACBFTUYAAAEAVB8AALAAAAAGAAAAAAAAAAAAAAAAAAAAgAcAADgEAAAQAgAAKQEAAAAAAAAAAAAAAAAAAIAOCAAoi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AAAAAAcKDQcKDQcJDQ4WMShFrjFU1TJV1gECBAIDBAECBQoRKyZBowsTMUYAAAAAfqbJd6PIeqDCQFZ4JTd0Lk/HMVPSGy5uFiE4GypVJ0KnHjN9AAABNw8AAACcz+7S6ffb7fnC0t1haH0hMm8aLXIuT8ggOIwoRKslP58cK08AAAEAAAAAAMHg9P///////////+bm5k9SXjw/SzBRzTFU0y1NwSAyVzFGXwEBAjcPCA8mnM/u69/SvI9jt4tgjIR9FBosDBEjMVTUMlXWMVPRKUSeDxk4AAAAAAAAAADT6ff///////+Tk5MjK0krSbkvUcsuT8YVJFoTIFIrSbgtTcEQHEcAAAAAAJzP7vT6/bTa8kRleixHhy1Nwi5PxiQtTnBwcJKSki81SRwtZAgOIwAAAAAAweD02+35gsLqZ5q6Jz1jNEJyOUZ4qamp+/v7////wdPeVnCJAQECRwAAAACv1/Ho8/ubzu6CwuqMudS3u769vb3////////////L5fZymsABAgMAAAAAAK/X8fz9/uLx+snk9uTy+vz9/v///////////////8vl9nKawAECAwAAAAAAotHvtdryxOL1xOL1tdry0+r32+350+r3tdryxOL1pdPvc5rAAQIDQgAAAABpj7ZnjrZqj7Zqj7ZnjrZtkbdukrdtkbdnjrZqj7ZojrZ3rdUCAwRB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AA3EEAANx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DcQQAA3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AAANxBAADc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wAAAFwAAAABAAAAAADcQQAA3EEKAAAAUAAAABQAAABMAAAAAAAAAAAAAAAAAAAA//////////90AAAAQQBOAEkAQgBBAEwAIABDAEEAUwBBAFMAIABBAFIAUgBFAEcAVQBJAAcAAAAIAAAAAwAAAAc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gAAAGwAAAABAAAAAADcQQAA3EEKAAAAYAAAAAoAAABMAAAAAAAAAAAAAAAAAAAA//////////9gAAAAUABSAEUAUwBJAEQARQBOAFQARQAGAAAABwAAAAYAAAAGAAAAAwAAAAgAAAAGAAAACAAAAAUAAAAG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FAEAAAoAAABwAAAAyAAAAHwAAAABAAAAAADcQQAA3EEKAAAAcAAAACEAAABMAAAABAAAAAkAAABwAAAAygAAAH0AAACQAAAARgBpAHIAbQBhAGQAbwAgAHAAbwByADoAIABBAE4ASQBCAEEATAAgAEMAQQBTAEEAUwAgAEEAUgBSAEUARwBVAEkAUgAGAAAAAwAAAAQAAAAJAAAABgAAAAcAAAAHAAAAAwAAAAcAAAAHAAAABAAAAAMAAAADAAAABwAAAAgAAAADAAAABwAAAAcAAAAFAAAAAwAAAAcAAAAHAAAABgAAAAcAAAAGAAAAAwAAAAcAAAAHAAAABwAAAAYAAAAIAAAACAAAAAM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MJuETvU5wgIHCfvid8fCyROfgkx54G7QiC2xLDKwmEk=</DigestValue>
    </Reference>
    <Reference Type="http://www.w3.org/2000/09/xmldsig#Object" URI="#idOfficeObject">
      <DigestMethod Algorithm="http://www.w3.org/2001/04/xmlenc#sha256"/>
      <DigestValue>UJvMca66FiNi/m+GN72fJGNocvdkncoFZnPqR/E6CG0=</DigestValue>
    </Reference>
    <Reference Type="http://uri.etsi.org/01903#SignedProperties" URI="#idSignedProperties">
      <Transforms>
        <Transform Algorithm="http://www.w3.org/TR/2001/REC-xml-c14n-20010315"/>
      </Transforms>
      <DigestMethod Algorithm="http://www.w3.org/2001/04/xmlenc#sha256"/>
      <DigestValue>FXTxgwKFwhv1Xfj5r/xhNEzyaLNKZSDjOFN5qpaByg0=</DigestValue>
    </Reference>
    <Reference Type="http://www.w3.org/2000/09/xmldsig#Object" URI="#idValidSigLnImg">
      <DigestMethod Algorithm="http://www.w3.org/2001/04/xmlenc#sha256"/>
      <DigestValue>gK/K5usZRWR0aCCKmZWFZBlwqYjVqET+M+VDE5CN6Kw=</DigestValue>
    </Reference>
    <Reference Type="http://www.w3.org/2000/09/xmldsig#Object" URI="#idInvalidSigLnImg">
      <DigestMethod Algorithm="http://www.w3.org/2001/04/xmlenc#sha256"/>
      <DigestValue>ijCQ66Ns7NsXvHwGaNRzd2/KGma4hVyveSl3nygPMHc=</DigestValue>
    </Reference>
  </SignedInfo>
  <SignatureValue>QhwEoxt6zhvlIvKkgUzCyyvWjbVzUkjWOw4AKkSjl3YnhFsxMTGmqzAaLLcH8AqGWdScYPq72SfG
z0+7UnKr9iqPd1qfK9jHvqK8xeWDTJImpIsaWEBzHMyhLYHjzbDmNaRQqW9e4BQdQ2IFhDFwHizM
954fqf/ZLNG11jK9gat6QImnNxn9b7c5g/V+2F7T/yQ9GIioTPQ2SoU+B0R2j0paKvxSoOfGyy96
p989VGwzFAb2XOU5gzVsDJUxwEEFYK/4hGq1SvdSxTIYY1Do2VXuxaxkvEYI+QRZ2Kv75PUi3xq9
uS3skMFiJNRoGd01DRRSdsz06NaJ+iEvbLQV1Q==</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2025-04-22T17:43:50Z</mdssi:Value>
        </mdssi:SignatureTime>
      </SignatureProperty>
    </SignatureProperties>
  </Object>
  <Object Id="idOfficeObject">
    <SignatureProperties>
      <SignatureProperty Id="idOfficeV1Details" Target="#idPackageSignature">
        <SignatureInfoV1 xmlns="http://schemas.microsoft.com/office/2006/digsig">
          <SetupID>{5AB1912C-A654-4700-BDCA-C6C9A1F4BF82}</SetupID>
          <SignatureText>ANIBAL CASAS ARREGUI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2025-04-22T17:43:50Z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AGwAAwA0AACBFTUYAAAEAtBsAAKoAAAAGAAAAAAAAAAAAAAAAAAAAgAcAADgEAAAQAgAAKQEAAAAAAAAAAAAAAAAAAIAOCAAoi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cQQAA3EHEAAAABAAAAAkAAABMAAAAAAAAAAAAAAAAAAAA//////////9gAAAAMgAy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xBAADc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gAAABIAAAAJQAAAAwAAAAEAAAAVAAAAMQAAAAqAAAAMwAAANYAAABHAAAAAQAAAAAA3EEAANx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DAAAAXAAAAAEAAAAAANxBAADcQQoAAABQAAAAFAAAAEwAAAAAAAAAAAAAAAAAAAD//////////3QAAABBAE4ASQBCAEEATAAgAEMAQQBTAEEAUwAgAEEAUgBSAEUARwBVAEkABwAAAAgAAAADAAAABw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ANxBAADc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UAQAACgAAAHAAAADIAAAAfAAAAAEAAAAAANxBAADcQQoAAABwAAAAIQAAAEwAAAAEAAAACQAAAHAAAADKAAAAfQAAAJAAAABGAGkAcgBtAGEAZABvACAAcABvAHIAOgAgAEEATgBJAEIAQQBMACAAQwBBAFMAQQBTACAAQQBSAFIARQBHAFUASQBBAAYAAAADAAAABAAAAAkAAAAGAAAABwAAAAcAAAADAAAABwAAAAcAAAAEAAAAAwAAAAMAAAAHAAAACAAAAAMAAAAHAAAABwAAAAUAAAADAAAABwAAAAcAAAAGAAAABwAAAAYAAAADAAAABwAAAAcAAAAHAAAABgAAAAgAAAAIAAAAAwAAABYAAAAMAAAAAAAAACUAAAAMAAAAAgAAAA4AAAAUAAAAAAAAABAAAAAUAAAA</Object>
  <Object Id="idInvalidSigLnImg">AQAAAGwAAAAAAAAAAAAAAP8AAAB/AAAAAAAAAAAAAACAGwAAwA0AACBFTUYAAAEAVB8AALAAAAAGAAAAAAAAAAAAAAAAAAAAgAcAADgEAAAQAgAAKQEAAAAAAAAAAAAAAAAAAIAOCAAoi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G/AAAACcz+7S6ffb7fnC0t1haH0hMm8aLXIuT8ggOIwoRKslP58cK08AAAEAAAAAAMHg9P///////////+bm5k9SXjw/SzBRzTFU0y1NwSAyVzFGXwEBAhvwCA8mnM/u69/SvI9jt4tgjIR9FBosDBEjMVTUMlXWMVPRKUSeDxk4AAAAAAAAAADT6ff///////+Tk5MjK0krSbkvUcsuT8YVJFoTIFIrSbgtTcEQHEcb8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AA3EEAANx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DcQQAA3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AAANxBAADc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wAAAFwAAAABAAAAAADcQQAA3EEKAAAAUAAAABQAAABMAAAAAAAAAAAAAAAAAAAA//////////90AAAAQQBOAEkAQgBBAEwAIABDAEEAUwBBAFMAIABBAFIAUgBFAEcAVQBJAAcAAAAIAAAAAwAAAAc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gAAAGwAAAABAAAAAADcQQAA3EEKAAAAYAAAAAoAAABMAAAAAAAAAAAAAAAAAAAA//////////9gAAAAUABSAEUAUwBJAEQARQBOAFQARQAGAAAABwAAAAYAAAAGAAAAAwAAAAgAAAAGAAAACAAAAAUAAAAG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FAEAAAoAAABwAAAAyAAAAHwAAAABAAAAAADcQQAA3EEKAAAAcAAAACEAAABMAAAABAAAAAkAAABwAAAAygAAAH0AAACQAAAARgBpAHIAbQBhAGQAbwAgAHAAbwByADoAIABBAE4ASQBCAEEATAAgAEMAQQBTAEEAUwAgAEEAUgBSAEUARwBVAEkATgAGAAAAAwAAAAQAAAAJAAAABgAAAAcAAAAHAAAAAwAAAAcAAAAHAAAABAAAAAMAAAADAAAABwAAAAgAAAADAAAABwAAAAcAAAAFAAAAAwAAAAcAAAAHAAAABgAAAAcAAAAGAAAAAwAAAAcAAAAHAAAABwAAAAYAAAAIAAAACAAAAAM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cOCnMKyJYwxKYPDQ9io2DtOlsQ3r27p7CGiwzQLpiAo=</DigestValue>
    </Reference>
    <Reference Type="http://www.w3.org/2000/09/xmldsig#Object" URI="#idOfficeObject">
      <DigestMethod Algorithm="http://www.w3.org/2001/04/xmlenc#sha256"/>
      <DigestValue>0jjKxWnfPc3Zvb2ymkVpOjxUUXg9EwTES7QUiaMQo/4=</DigestValue>
    </Reference>
    <Reference Type="http://uri.etsi.org/01903#SignedProperties" URI="#idSignedProperties">
      <Transforms>
        <Transform Algorithm="http://www.w3.org/TR/2001/REC-xml-c14n-20010315"/>
      </Transforms>
      <DigestMethod Algorithm="http://www.w3.org/2001/04/xmlenc#sha256"/>
      <DigestValue>DDN5K1keeB0NcGkqJF13ua2azjc165PY2DlWAeq5WBU=</DigestValue>
    </Reference>
    <Reference Type="http://www.w3.org/2000/09/xmldsig#Object" URI="#idValidSigLnImg">
      <DigestMethod Algorithm="http://www.w3.org/2001/04/xmlenc#sha256"/>
      <DigestValue>tEvp8XhNTsb6zdjRIsujjCnuug8p6Zc2t4NHuNtk6U8=</DigestValue>
    </Reference>
    <Reference Type="http://www.w3.org/2000/09/xmldsig#Object" URI="#idInvalidSigLnImg">
      <DigestMethod Algorithm="http://www.w3.org/2001/04/xmlenc#sha256"/>
      <DigestValue>wi7kfdF65iZMCBFkwVVhmLDx7+MzOFzHlb3EMD8em6E=</DigestValue>
    </Reference>
  </SignedInfo>
  <SignatureValue>Bn8dreyf8qNQNcxfvrEfh8ImtHlqO3J/teq31P7x76cIqSCZdLscj1Y6PqeADbuYBKgPXfshQclm
5eBm+a/WAwr9QB6OYAn74d50T5ADGKJdxAG7PtDXq2qg6Z3a6wufVU04vEhBmVupYvaZgG0k5Yvq
VLqDaRpIvePN0UQM/CFrolrLIYfpQW54WieQV8oWvULvcCFk+rA5qILNoqMV4ghIm9l/cPb65LBF
1OvoRiEP2oNRJQ4/jsuacx1xehQD9feHS8kXB7VXn2u2/G0WP1UZvC8rAV98gc450DSeBIdujfEi
CgAPUI//pOIiXBgyxh0CfyiufXs6vcVFVMcZUA==</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2025-04-22T20:10:38Z</mdssi:Value>
        </mdssi:SignatureTime>
      </SignatureProperty>
    </SignatureProperties>
  </Object>
  <Object Id="idOfficeObject">
    <SignatureProperties>
      <SignatureProperty Id="idOfficeV1Details" Target="#idPackageSignature">
        <SignatureInfoV1 xmlns="http://schemas.microsoft.com/office/2006/digsig">
          <SetupID>{51634585-BA19-4922-B3A3-D370B7C90FF1}</SetupID>
          <SignatureText>RAUL FERNANDO VARGAS SARTORIO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2025-04-22T20:10:38Z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CMGwAAogwAACBFTUYAAAEAvBsAAKoAAAAGAAAAAAAAAAAAAAAAAAAAVgUAAAADAABYAQAAwgAAAAAAAAAAAAAAAAAAAMA/BQDQ9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C8K/n8AAABgLwr+fwAAEwAAAAAAAAAAABOE/n8AAD13VQn+fwAAMBYThP5/AAATAAAAAAAAAGgXAAAAAAAAQAAAwP5/AAAAABOE/n8AAAd6VQn+fwAABAAAAAAAAAAwFhOE/n8AAHCy77pwAAAAEwAAAAAAAABIAAAAAAAAAMT7EAr+fwAAmGMvCv5/AABAABEK/n8AAAEAAAAAAAAAxiYRCv5/AAAAABOE/n8AAAAAAAAAAAAAAAAAAP5/AAAIAAAAAAAAAPDEKAeVAQAA29cug/5/AABQs++6cAAAAOmz77pwAAAAAAAAAAAAAAAAAAAAZHYACAAAAAAlAAAADAAAAAEAAAAYAAAADAAAAAAAAAASAAAADAAAAAEAAAAeAAAAGAAAAMMAAAAEAAAA9wAAABEAAAAlAAAADAAAAAEAAABUAAAAhAAAAMQAAAAEAAAA9QAAABAAAAABAAAA0XbJQVUVykHEAAAABAAAAAkAAABMAAAAAAAAAAAAAAAAAAAA//////////9gAAAAMgAyAC8ANAAvADIAMAAyADU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GAvCv5/AACYq4CC/n8AAPDW77pwAAAAyF5Ug/5/AAAAAAAAAAAAAAE/E4T+fwAAxPsQCv5/AAAGqoCC/n8AAAAAAAAAAAAAAAAAAAAAAABYcl4iAXEAAPDW77pwAAAAoJG9FpUBAAAg2O+6cAAAAPDEKAeVAQAAUNGlGwAAAAC0AIoFAAAAAAcAAAAAAAAAAPwnB5UBAABc1++6cAAAAJnX77pwAAAAwR8rg/5/AABJ2+U9RJMAAAAAAAAAAAAA776t3u++rd60t36C/n8AAPDEKAeVAQAA29cug/5/AAAA1++6cAAAAJnX77pwAAAA8JnGF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Lwj+fwAAcHjlHwIAAADIXlSD/n8AAAAAAAAAAAAAMOTaCP5/AACIOucI/n8AAAAAAAAAAAAAAAAAAAAAAAAAAAAAAAAAADhnXCIBcQAAAQAAAAAAAAAAAAAAAAAAANjE7bpwAAAA8MQoB5UBAADg////AAAAAAAAAAAAAAAABgAAAAAAAAAHAAAAAAAAAPzD7bpwAAAAOcTtunAAAADBHyuD/n8AAODI7bpwAAAAAAAAAAAAAAC4zcMI/n8AALAxGByVAQAA8MQoB5UBAADb1y6D/n8AAKDD7bpwAAAAOcTtunAAAAAQHXgXlQEAAAAAAABkdgAIAAAAACUAAAAMAAAAAwAAABgAAAAMAAAAAAAAABIAAAAMAAAAAQAAABYAAAAMAAAACAAAAFQAAABUAAAACgAAACcAAAAeAAAASgAAAAEAAADRdslBVRXKQQoAAABLAAAAAQAAAEwAAAAEAAAACQAAACcAAAAgAAAASwAAAFAAAABYAFAh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q2AAAAAAAAKbp+gv5/AAAoCgAACkgKAMheVIP+fwAAAAAAAAAAAABow+26cAAAAFC1hxuVAQAAlQ8KSAAAAAAAAAAAAAAAAAAAAAAAAAAAaGdcIgFxAACVDwpIAAAAAOnM5z1EkwAAKMXtunAAAADwxCgHlQEAAPD///8AAAAAAAAAAAAAAAAJAAAAAAAAAAcAAAAAAAAATMTtunAAAACJxO26cAAAAMEfK4P+fwAAAAAAAAAAAACouX6CAAAAANBXDwWVAQAAAAAAAHAAAADwxCgHlQEAANvXLoP+fwAA8MPtunAAAACJxO26cAAAAKAMUheVAQAAAAAAAGR2AAgAAAAAJQAAAAwAAAAEAAAAGAAAAAwAAAAAAAAAEgAAAAwAAAABAAAAHgAAABgAAAApAAAAMwAAAPYAAABIAAAAJQAAAAwAAAAEAAAAVAAAANwAAAAqAAAAMwAAAPQAAABHAAAAAQAAANF2yUFVFcpBKgAAADMAAAAYAAAATAAAAAAAAAAAAAAAAAAAAP//////////fAAAAFIAQQBVAEwAIABGAEUAUgBOAEEATgBEAE8AIABWAEEAUgBHAEEAUwAgAC4ALgAuAAoAAAAKAAAACwAAAAgAAAAEAAAACAAAAAgAAAAKAAAADAAAAAoAAAAMAAAACwAAAAwAAAAEAAAACgAAAAoAAAAKAAAACwAAAAoAAAAJAAAABAAAAAMAAAADAAAAAw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QAAAACgAAAFAAAABRAAAAXAAAAAEAAADRdslBVRXKQQoAAABQAAAACwAAAEwAAAAAAAAAAAAAAAAAAAD//////////2QAAABSAEEAVQBMACAAVgBBAFIARwBBAFMAUSEHAAAABwAAAAgAAAAFAAAAAwAAAAcAAAAHAAAABwAAAAgAAAAHAAAABg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NF2yUFVFcpBCgAAAGAAAAAHAAAATAAAAAAAAAAAAAAAAAAAAP//////////XAAAAFMASQBOAEQASQBDAE8AAAAGAAAAAwAAAAgAAAAIAAAAAwAAAAcAAAAJ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VUVykEKAAAAcAAAACoAAABMAAAABAAAAAkAAABwAAAADwEAAH0AAACgAAAARgBpAHIAbQBhAGQAbwAgAHAAbwByADoAIABSAEEAVQBMACAARgBFAFIATgBBAE4ARABPACAAVgBBAFIARwBBAFMAIABTAEEAUgBUAE8AUgBJAE8ABgAAAAMAAAAEAAAACQAAAAYAAAAHAAAABwAAAAMAAAAHAAAABwAAAAQAAAADAAAAAwAAAAcAAAAHAAAACAAAAAUAAAADAAAABgAAAAYAAAAHAAAACAAAAAcAAAAIAAAACAAAAAkAAAADAAAABwAAAAcAAAAHAAAACAAAAAcAAAAGAAAAAwAAAAYAAAAHAAAABwAAAAYAAAAJAAAABwAAAAMAAAAJAAAAFgAAAAwAAAAAAAAAJQAAAAwAAAACAAAADgAAABQAAAAAAAAAEAAAABQAAAA=</Object>
  <Object Id="idInvalidSigLnImg">AQAAAGwAAAAAAAAAAAAAABcBAAB/AAAAAAAAAAAAAACMGwAAogwAACBFTUYAAAEALCEAALEAAAAGAAAAAAAAAAAAAAAAAAAAVgUAAAADAABYAQAAwgAAAAAAAAAAAAAAAAAAAMA/BQDQ9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8K/n8AAABgLwr+fwAAEwAAAAAAAAAAABOE/n8AAD13VQn+fwAAMBYThP5/AAATAAAAAAAAAGgXAAAAAAAAQAAAwP5/AAAAABOE/n8AAAd6VQn+fwAABAAAAAAAAAAwFhOE/n8AAHCy77pwAAAAEwAAAAAAAABIAAAAAAAAAMT7EAr+fwAAmGMvCv5/AABAABEK/n8AAAEAAAAAAAAAxiYRCv5/AAAAABOE/n8AAAAAAAAAAAAAAAAAAP5/AAAIAAAAAAAAAPDEKAeVAQAA29cug/5/AABQs++6cAAAAOmz77pw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GAvCv5/AACYq4CC/n8AAPDW77pwAAAAyF5Ug/5/AAAAAAAAAAAAAAE/E4T+fwAAxPsQCv5/AAAGqoCC/n8AAAAAAAAAAAAAAAAAAAAAAABYcl4iAXEAAPDW77pwAAAAoJG9FpUBAAAg2O+6cAAAAPDEKAeVAQAAUNGlGwAAAAC0AIoFAAAAAAcAAAAAAAAAAPwnB5UBAABc1++6cAAAAJnX77pwAAAAwR8rg/5/AABJ2+U9RJMAAAAAAAAAAAAA776t3u++rd60t36C/n8AAPDEKAeVAQAA29cug/5/AAAA1++6cAAAAJnX77pwAAAA8JnGF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Lwj+fwAAcHjlHwIAAADIXlSD/n8AAAAAAAAAAAAAMOTaCP5/AACIOucI/n8AAAAAAAAAAAAAAAAAAAAAAAAAAAAAAAAAADhnXCIBcQAAAQAAAAAAAAAAAAAAAAAAANjE7bpwAAAA8MQoB5UBAADg////AAAAAAAAAAAAAAAABgAAAAAAAAAHAAAAAAAAAPzD7bpwAAAAOcTtunAAAADBHyuD/n8AAODI7bpwAAAAAAAAAAAAAAC4zcMI/n8AALAxGByVAQAA8MQoB5UBAADb1y6D/n8AAKDD7bpwAAAAOcTtunAAAAAQHXgXlQEAAAAAAABkdgAIAAAAACUAAAAMAAAAAwAAABgAAAAMAAAAAAAAABIAAAAMAAAAAQAAABYAAAAMAAAACAAAAFQAAABUAAAACgAAACcAAAAeAAAASgAAAAEAAADRdslBVRXK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q2AAAAAAAAKbp+gv5/AAAoCgAACkgKAMheVIP+fwAAAAAAAAAAAABow+26cAAAAFC1hxuVAQAAlQ8KSAAAAAAAAAAAAAAAAAAAAAAAAAAAaGdcIgFxAACVDwpIAAAAAOnM5z1EkwAAKMXtunAAAADwxCgHlQEAAPD///8AAAAAAAAAAAAAAAAJAAAAAAAAAAcAAAAAAAAATMTtunAAAACJxO26cAAAAMEfK4P+fwAAAAAAAAAAAACouX6CAAAAANBXDwWVAQAAAAAAAHAAAADwxCgHlQEAANvXLoP+fwAA8MPtunAAAACJxO26cAAAAKAMUheVAQAAAAAAAGR2AAgAAAAAJQAAAAwAAAAEAAAAGAAAAAwAAAAAAAAAEgAAAAwAAAABAAAAHgAAABgAAAApAAAAMwAAAPYAAABIAAAAJQAAAAwAAAAEAAAAVAAAANwAAAAqAAAAMwAAAPQAAABHAAAAAQAAANF2yUFVFcpBKgAAADMAAAAYAAAATAAAAAAAAAAAAAAAAAAAAP//////////fAAAAFIAQQBVAEwAIABGAEUAUgBOAEEATgBEAE8AIABWAEEAUgBHAEEAUwAgAC4ALgAuAAoAAAAKAAAACwAAAAgAAAAEAAAACAAAAAgAAAAKAAAADAAAAAoAAAAMAAAACwAAAAwAAAAEAAAACgAAAAoAAAAKAAAACwAAAAoAAAAJAAAABAAAAAMAAAADAAAAAw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QAAAACgAAAFAAAABRAAAAXAAAAAEAAADRdslBVRXKQQoAAABQAAAACwAAAEwAAAAAAAAAAAAAAAAAAAD//////////2QAAABSAEEAVQBMACAAVgBBAFIARwBBAFMAUCEHAAAABwAAAAgAAAAFAAAAAwAAAAcAAAAHAAAABwAAAAgAAAAHAAAABg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NF2yUFVFcpBCgAAAGAAAAAHAAAATAAAAAAAAAAAAAAAAAAAAP//////////XAAAAFMASQBOAEQASQBDAE8AAAAGAAAAAwAAAAgAAAAIAAAAAwAAAAcAAAAJ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VUVykEKAAAAcAAAACoAAABMAAAABAAAAAkAAABwAAAADwEAAH0AAACgAAAARgBpAHIAbQBhAGQAbwAgAHAAbwByADoAIABSAEEAVQBMACAARgBFAFIATgBBAE4ARABPACAAVgBBAFIARwBBAFMAIABTAEEAUgBUAE8AUgBJAE8ABgAAAAMAAAAEAAAACQAAAAYAAAAHAAAABwAAAAMAAAAHAAAABwAAAAQAAAADAAAAAwAAAAcAAAAHAAAACAAAAAUAAAADAAAABgAAAAYAAAAHAAAACAAAAAcAAAAIAAAACAAAAAkAAAADAAAABwAAAAcAAAAHAAAACAAAAAcAAAAGAAAAAwAAAAYAAAAHAAAABwAAAAYAAAAJAAAABwAAAAMAAAAJ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cFLIEFBSW+oEs9UecNTIFogeWSsRTozxe6QmQRvtjlE=</DigestValue>
    </Reference>
    <Reference Type="http://www.w3.org/2000/09/xmldsig#Object" URI="#idOfficeObject">
      <DigestMethod Algorithm="http://www.w3.org/2001/04/xmlenc#sha256"/>
      <DigestValue>9N5XwuqYfoQQWvWgd31BKqXsch+xqdEWmvH+NUrfpfY=</DigestValue>
    </Reference>
    <Reference Type="http://uri.etsi.org/01903#SignedProperties" URI="#idSignedProperties">
      <Transforms>
        <Transform Algorithm="http://www.w3.org/TR/2001/REC-xml-c14n-20010315"/>
      </Transforms>
      <DigestMethod Algorithm="http://www.w3.org/2001/04/xmlenc#sha256"/>
      <DigestValue>p3pcKfYGHClKhoWC7h2GcF6YFIpGYxLVqTeGXuEL6pA=</DigestValue>
    </Reference>
    <Reference Type="http://www.w3.org/2000/09/xmldsig#Object" URI="#idValidSigLnImg">
      <DigestMethod Algorithm="http://www.w3.org/2001/04/xmlenc#sha256"/>
      <DigestValue>uBaLTtUySwWYF7teK8IEXp8jblbRkGK0TYBvtshfOdg=</DigestValue>
    </Reference>
    <Reference Type="http://www.w3.org/2000/09/xmldsig#Object" URI="#idInvalidSigLnImg">
      <DigestMethod Algorithm="http://www.w3.org/2001/04/xmlenc#sha256"/>
      <DigestValue>0XfXtG2XYuejpe2IBcW0TBIjggptog/TAV8YcdENyTM=</DigestValue>
    </Reference>
  </SignedInfo>
  <SignatureValue>rpY2z6uQx4/5jK333kDzsq6S0I9bx/Z6qBKQ3DSaBzF2+tnNddXbqLAPck/vZjYzHKqOAZVOo81N
cjEIOU+KpY6HTVEdSucZKixjsVG/NRAej2Vol8C8JlLz22dZ42H8tMSuGt1BYb5cTt68waOI3l1V
XMX0mqW5C0g/BYyYoVfarOwRZjJ06NcYyeqK87T89AFqZFvM6VkpHjQsCjimhXjM8VDbL5ugfIak
dPnHNQzjaOzSS8bi+5ZtcjC04D/Ih7LS5sn2QmZkg3ht1f7IjKsp2w2X6AWSUn08wQMKQK3pfGE0
9G5RZ8Dl7ZuvmcOUfme4VjiNJH3YQx3FmwLuBQ==</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2025-04-22T20:11:13Z</mdssi:Value>
        </mdssi:SignatureTime>
      </SignatureProperty>
    </SignatureProperties>
  </Object>
  <Object Id="idOfficeObject">
    <SignatureProperties>
      <SignatureProperty Id="idOfficeV1Details" Target="#idPackageSignature">
        <SignatureInfoV1 xmlns="http://schemas.microsoft.com/office/2006/digsig">
          <SetupID>{5FF6E208-0A66-4730-BA28-1E293A31A63C}</SetupID>
          <SignatureText>RAUL FERNANDO VARGAS SARTORIO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2025-04-22T20:11:13Z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CMGwAAogwAACBFTUYAAAEAvBsAAKoAAAAGAAAAAAAAAAAAAAAAAAAAVgUAAAADAABYAQAAwgAAAAAAAAAAAAAAAAAAAMA/BQDQ9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C8K/n8AAABgLwr+fwAAEwAAAAAAAAAAABOE/n8AAD13VQn+fwAAMBYThP5/AAATAAAAAAAAAGgXAAAAAAAAQAAAwP5/AAAAABOE/n8AAAd6VQn+fwAABAAAAAAAAAAwFhOE/n8AAHCy77pwAAAAEwAAAAAAAABIAAAAAAAAAMT7EAr+fwAAmGMvCv5/AABAABEK/n8AAAEAAAAAAAAAxiYRCv5/AAAAABOE/n8AAAAAAAAAAAAAAAAAAP5/AAAIAAAAAAAAAPDEKAeVAQAA29cug/5/AABQs++6cAAAAOmz77pwAAAAAAAAAAAAAAAAAAAAZHYACAAAAAAlAAAADAAAAAEAAAAYAAAADAAAAAAAAAASAAAADAAAAAEAAAAeAAAAGAAAAMMAAAAEAAAA9wAAABEAAAAlAAAADAAAAAEAAABUAAAAhAAAAMQAAAAEAAAA9QAAABAAAAABAAAA0XbJQVUVykHEAAAABAAAAAkAAABMAAAAAAAAAAAAAAAAAAAA//////////9gAAAAMgAyAC8ANAAvADIAMAAyADU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GAvCv5/AACYq4CC/n8AAPDW77pwAAAAyF5Ug/5/AAAAAAAAAAAAAAE/E4T+fwAAxPsQCv5/AAAGqoCC/n8AAAAAAAAAAAAAAAAAAAAAAABYcl4iAXEAAPDW77pwAAAAoJG9FpUBAAAg2O+6cAAAAPDEKAeVAQAAUNGlGwAAAAC0AIoFAAAAAAcAAAAAAAAAAPwnB5UBAABc1++6cAAAAJnX77pwAAAAwR8rg/5/AABJ2+U9RJMAAAAAAAAAAAAA776t3u++rd60t36C/n8AAPDEKAeVAQAA29cug/5/AAAA1++6cAAAAJnX77pwAAAA8JnGF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Lwj+fwAAcHjlHwIAAADIXlSD/n8AAAAAAAAAAAAAMOTaCP5/AACIOucI/n8AAAAAAAAAAAAAAAAAAAAAAAAAAAAAAAAAADhnXCIBcQAAAQAAAAAAAAAAAAAAAAAAANjE7bpwAAAA8MQoB5UBAADg////AAAAAAAAAAAAAAAABgAAAAAAAAAHAAAAAAAAAPzD7bpwAAAAOcTtunAAAADBHyuD/n8AAODI7bpwAAAAAAAAAAAAAAC4zcMI/n8AALAxGByVAQAA8MQoB5UBAADb1y6D/n8AAKDD7bpwAAAAOcTtunAAAAAQHXgXl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q2AAAAAAAAKbp+gv5/AAAoCgAACkgKAMheVIP+fwAAAAAAAAAAAABow+26cAAAAFC1hxuVAQAAlQ8KSAAAAAAAAAAAAAAAAAAAAAAAAAAAaGdcIgFxAACVDwpIAAAAAOnM5z1EkwAAKMXtunAAAADwxCgHlQEAAPD///8AAAAAAAAAAAAAAAAJAAAAAAAAAAcAAAAAAAAATMTtunAAAACJxO26cAAAAMEfK4P+fwAAAAAAAAAAAACouX6CAAAAANBXDwWVAQAAAAAAAHAAAADwxCgHlQEAANvXLoP+fwAA8MPtunAAAACJxO26cAAAAKAMUheVAQAAAAAAAGR2AAgAAAAAJQAAAAwAAAAEAAAAGAAAAAwAAAAAAAAAEgAAAAwAAAABAAAAHgAAABgAAAApAAAAMwAAAPYAAABIAAAAJQAAAAwAAAAEAAAAVAAAANwAAAAqAAAAMwAAAPQAAABHAAAAAQAAANF2yUFVFcpBKgAAADMAAAAYAAAATAAAAAAAAAAAAAAAAAAAAP//////////fAAAAFIAQQBVAEwAIABGAEUAUgBOAEEATgBEAE8AIABWAEEAUgBHAEEAUwAgAC4ALgAuAAoAAAAKAAAACwAAAAgAAAAEAAAACAAAAAgAAAAKAAAADAAAAAoAAAAMAAAACwAAAAwAAAAEAAAACgAAAAoAAAAKAAAACwAAAAoAAAAJAAAABAAAAAMAAAADAAAAAw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QAAAACgAAAFAAAABRAAAAXAAAAAEAAADRdslBVRXKQQoAAABQAAAACwAAAEwAAAAAAAAAAAAAAAAAAAD//////////2QAAABSAEEAVQBMACAAVgBBAFIARwBBAFMAAAAHAAAABwAAAAgAAAAFAAAAAwAAAAcAAAAHAAAABwAAAAgAAAAHAAAABg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NF2yUFVFcpBCgAAAGAAAAAHAAAATAAAAAAAAAAAAAAAAAAAAP//////////XAAAAFMASQBOAEQASQBDAE8AAAAGAAAAAwAAAAgAAAAIAAAAAwAAAAcAAAAJ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VUVykEKAAAAcAAAACoAAABMAAAABAAAAAkAAABwAAAADwEAAH0AAACgAAAARgBpAHIAbQBhAGQAbwAgAHAAbwByADoAIABSAEEAVQBMACAARgBFAFIATgBBAE4ARABPACAAVgBBAFIARwBBAFMAIABTAEEAUgBUAE8AUgBJAE8ABgAAAAMAAAAEAAAACQAAAAYAAAAHAAAABwAAAAMAAAAHAAAABwAAAAQAAAADAAAAAwAAAAcAAAAHAAAACAAAAAUAAAADAAAABgAAAAYAAAAHAAAACAAAAAcAAAAIAAAACAAAAAkAAAADAAAABwAAAAcAAAAHAAAACAAAAAcAAAAGAAAAAwAAAAYAAAAHAAAABwAAAAYAAAAJAAAABwAAAAMAAAAJAAAAFgAAAAwAAAAAAAAAJQAAAAwAAAACAAAADgAAABQAAAAAAAAAEAAAABQAAAA=</Object>
  <Object Id="idInvalidSigLnImg">AQAAAGwAAAAAAAAAAAAAABcBAAB/AAAAAAAAAAAAAACMGwAAogwAACBFTUYAAAEALCEAALEAAAAGAAAAAAAAAAAAAAAAAAAAVgUAAAADAABYAQAAwgAAAAAAAAAAAAAAAAAAAMA/BQDQ9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8K/n8AAABgLwr+fwAAEwAAAAAAAAAAABOE/n8AAD13VQn+fwAAMBYThP5/AAATAAAAAAAAAGgXAAAAAAAAQAAAwP5/AAAAABOE/n8AAAd6VQn+fwAABAAAAAAAAAAwFhOE/n8AAHCy77pwAAAAEwAAAAAAAABIAAAAAAAAAMT7EAr+fwAAmGMvCv5/AABAABEK/n8AAAEAAAAAAAAAxiYRCv5/AAAAABOE/n8AAAAAAAAAAAAAAAAAAP5/AAAIAAAAAAAAAPDEKAeVAQAA29cug/5/AABQs++6cAAAAOmz77pw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GAvCv5/AACYq4CC/n8AAPDW77pwAAAAyF5Ug/5/AAAAAAAAAAAAAAE/E4T+fwAAxPsQCv5/AAAGqoCC/n8AAAAAAAAAAAAAAAAAAAAAAABYcl4iAXEAAPDW77pwAAAAoJG9FpUBAAAg2O+6cAAAAPDEKAeVAQAAUNGlGwAAAAC0AIoFAAAAAAcAAAAAAAAAAPwnB5UBAABc1++6cAAAAJnX77pwAAAAwR8rg/5/AABJ2+U9RJMAAAAAAAAAAAAA776t3u++rd60t36C/n8AAPDEKAeVAQAA29cug/5/AAAA1++6cAAAAJnX77pwAAAA8JnGF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Lwj+fwAAcHjlHwIAAADIXlSD/n8AAAAAAAAAAAAAMOTaCP5/AACIOucI/n8AAAAAAAAAAAAAAAAAAAAAAAAAAAAAAAAAADhnXCIBcQAAAQAAAAAAAAAAAAAAAAAAANjE7bpwAAAA8MQoB5UBAADg////AAAAAAAAAAAAAAAABgAAAAAAAAAHAAAAAAAAAPzD7bpwAAAAOcTtunAAAADBHyuD/n8AAODI7bpwAAAAAAAAAAAAAAC4zcMI/n8AALAxGByVAQAA8MQoB5UBAADb1y6D/n8AAKDD7bpwAAAAOcTtunAAAAAQHXgXlQEAAAAAAABkdgAIAAAAACUAAAAMAAAAAwAAABgAAAAMAAAAAAAAABIAAAAMAAAAAQAAABYAAAAMAAAACAAAAFQAAABUAAAACgAAACcAAAAeAAAASgAAAAEAAADRdslBVRXK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q2AAAAAAAAKbp+gv5/AAAoCgAACkgKAMheVIP+fwAAAAAAAAAAAABow+26cAAAAFC1hxuVAQAAlQ8KSAAAAAAAAAAAAAAAAAAAAAAAAAAAaGdcIgFxAACVDwpIAAAAAOnM5z1EkwAAKMXtunAAAADwxCgHlQEAAPD///8AAAAAAAAAAAAAAAAJAAAAAAAAAAcAAAAAAAAATMTtunAAAACJxO26cAAAAMEfK4P+fwAAAAAAAAAAAACouX6CAAAAANBXDwWVAQAAAAAAAHAAAADwxCgHlQEAANvXLoP+fwAA8MPtunAAAACJxO26cAAAAKAMUheVAQAAAAAAAGR2AAgAAAAAJQAAAAwAAAAEAAAAGAAAAAwAAAAAAAAAEgAAAAwAAAABAAAAHgAAABgAAAApAAAAMwAAAPYAAABIAAAAJQAAAAwAAAAEAAAAVAAAANwAAAAqAAAAMwAAAPQAAABHAAAAAQAAANF2yUFVFcpBKgAAADMAAAAYAAAATAAAAAAAAAAAAAAAAAAAAP//////////fAAAAFIAQQBVAEwAIABGAEUAUgBOAEEATgBEAE8AIABWAEEAUgBHAEEAUwAgAC4ALgAuAAoAAAAKAAAACwAAAAgAAAAEAAAACAAAAAgAAAAKAAAADAAAAAoAAAAMAAAACwAAAAwAAAAEAAAACgAAAAoAAAAKAAAACwAAAAoAAAAJAAAABAAAAAMAAAADAAAAAw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QAAAACgAAAFAAAABRAAAAXAAAAAEAAADRdslBVRXKQQoAAABQAAAACwAAAEwAAAAAAAAAAAAAAAAAAAD//////////2QAAABSAEEAVQBMACAAVgBBAFIARwBBAFMAAAAHAAAABwAAAAgAAAAFAAAAAwAAAAcAAAAHAAAABwAAAAgAAAAHAAAABg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NF2yUFVFcpBCgAAAGAAAAAHAAAATAAAAAAAAAAAAAAAAAAAAP//////////XAAAAFMASQBOAEQASQBDAE8AQQAGAAAAAwAAAAgAAAAIAAAAAwAAAAcAAAAJ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VUVykEKAAAAcAAAACoAAABMAAAABAAAAAkAAABwAAAADwEAAH0AAACgAAAARgBpAHIAbQBhAGQAbwAgAHAAbwByADoAIABSAEEAVQBMACAARgBFAFIATgBBAE4ARABPACAAVgBBAFIARwBBAFMAIABTAEEAUgBUAE8AUgBJAE8ABgAAAAMAAAAEAAAACQAAAAYAAAAHAAAABwAAAAMAAAAHAAAABwAAAAQAAAADAAAAAwAAAAcAAAAHAAAACAAAAAUAAAADAAAABgAAAAYAAAAHAAAACAAAAAcAAAAIAAAACAAAAAkAAAADAAAABwAAAAcAAAAHAAAACAAAAAcAAAAGAAAAAwAAAAYAAAAHAAAABwAAAAYAAAAJAAAABwAAAAMAAAAJ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smcI+OtbRITwGdy97pT+tJpd0du1xcX+23qpFwiCsXA=</DigestValue>
    </Reference>
    <Reference Type="http://www.w3.org/2000/09/xmldsig#Object" URI="#idOfficeObject">
      <DigestMethod Algorithm="http://www.w3.org/2001/04/xmlenc#sha256"/>
      <DigestValue>ZzqTvBR+dAfzoSuAxnbW83HHaHgdNIjXJszHlWZpsOU=</DigestValue>
    </Reference>
    <Reference Type="http://uri.etsi.org/01903#SignedProperties" URI="#idSignedProperties">
      <Transforms>
        <Transform Algorithm="http://www.w3.org/TR/2001/REC-xml-c14n-20010315"/>
      </Transforms>
      <DigestMethod Algorithm="http://www.w3.org/2001/04/xmlenc#sha256"/>
      <DigestValue>V2gmY17KyUFpsP7xEWLGlm7Xjln6O4ApbsneecsT5ac=</DigestValue>
    </Reference>
    <Reference Type="http://www.w3.org/2000/09/xmldsig#Object" URI="#idValidSigLnImg">
      <DigestMethod Algorithm="http://www.w3.org/2001/04/xmlenc#sha256"/>
      <DigestValue>uBaLTtUySwWYF7teK8IEXp8jblbRkGK0TYBvtshfOdg=</DigestValue>
    </Reference>
    <Reference Type="http://www.w3.org/2000/09/xmldsig#Object" URI="#idInvalidSigLnImg">
      <DigestMethod Algorithm="http://www.w3.org/2001/04/xmlenc#sha256"/>
      <DigestValue>0XfXtG2XYuejpe2IBcW0TBIjggptog/TAV8YcdENyTM=</DigestValue>
    </Reference>
  </SignedInfo>
  <SignatureValue>JWITBAMe8E3/sB5xx8k4DQgxnpw0slN8Ts4NcFmOeeQfxxgEiPA7yBVSM6Bl1Ua3pjR9D5e6taZO
3wgji9JWOTmPU4N6m5ia8duLn1L1J/XuFD1reArqVfhBcZrro2JMdMML74KZ67a11BgMrcF1oCtA
mLOkytlh9it4ZveOlTrAUv2xC//T2ZrbDQoRlG1rKSLRdrMA6wyBlMaYlrbAesJ6yQ9Eup35lohG
rO4vTfVxh5SrR8b+2ujbhMZ5M+9u9Yey7ZiNtATutMHOOTbi59dzt2dCvOYJvoBmWSU56K0rVxC2
+p7rlIAv9buZxaWfpQIYZLHa9TO2mrtWWPxTyw==</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2025-04-22T20:11:22Z</mdssi:Value>
        </mdssi:SignatureTime>
      </SignatureProperty>
    </SignatureProperties>
  </Object>
  <Object Id="idOfficeObject">
    <SignatureProperties>
      <SignatureProperty Id="idOfficeV1Details" Target="#idPackageSignature">
        <SignatureInfoV1 xmlns="http://schemas.microsoft.com/office/2006/digsig">
          <SetupID>{17403BD8-1DBA-42FB-A313-57AE452ABC7A}</SetupID>
          <SignatureText>RAUL FERNANDO VARGAS SARTORIO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2025-04-22T20:11:22Z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CMGwAAogwAACBFTUYAAAEAvBsAAKoAAAAGAAAAAAAAAAAAAAAAAAAAVgUAAAADAABYAQAAwgAAAAAAAAAAAAAAAAAAAMA/BQDQ9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C8K/n8AAABgLwr+fwAAEwAAAAAAAAAAABOE/n8AAD13VQn+fwAAMBYThP5/AAATAAAAAAAAAGgXAAAAAAAAQAAAwP5/AAAAABOE/n8AAAd6VQn+fwAABAAAAAAAAAAwFhOE/n8AAHCy77pwAAAAEwAAAAAAAABIAAAAAAAAAMT7EAr+fwAAmGMvCv5/AABAABEK/n8AAAEAAAAAAAAAxiYRCv5/AAAAABOE/n8AAAAAAAAAAAAAAAAAAP5/AAAIAAAAAAAAAPDEKAeVAQAA29cug/5/AABQs++6cAAAAOmz77pwAAAAAAAAAAAAAAAAAAAAZHYACAAAAAAlAAAADAAAAAEAAAAYAAAADAAAAAAAAAASAAAADAAAAAEAAAAeAAAAGAAAAMMAAAAEAAAA9wAAABEAAAAlAAAADAAAAAEAAABUAAAAhAAAAMQAAAAEAAAA9QAAABAAAAABAAAA0XbJQVUVykHEAAAABAAAAAkAAABMAAAAAAAAAAAAAAAAAAAA//////////9gAAAAMgAyAC8ANAAvADIAMAAyADU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GAvCv5/AACYq4CC/n8AAPDW77pwAAAAyF5Ug/5/AAAAAAAAAAAAAAE/E4T+fwAAxPsQCv5/AAAGqoCC/n8AAAAAAAAAAAAAAAAAAAAAAABYcl4iAXEAAPDW77pwAAAAoJG9FpUBAAAg2O+6cAAAAPDEKAeVAQAAUNGlGwAAAAC0AIoFAAAAAAcAAAAAAAAAAPwnB5UBAABc1++6cAAAAJnX77pwAAAAwR8rg/5/AABJ2+U9RJMAAAAAAAAAAAAA776t3u++rd60t36C/n8AAPDEKAeVAQAA29cug/5/AAAA1++6cAAAAJnX77pwAAAA8JnGF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Lwj+fwAAcHjlHwIAAADIXlSD/n8AAAAAAAAAAAAAMOTaCP5/AACIOucI/n8AAAAAAAAAAAAAAAAAAAAAAAAAAAAAAAAAADhnXCIBcQAAAQAAAAAAAAAAAAAAAAAAANjE7bpwAAAA8MQoB5UBAADg////AAAAAAAAAAAAAAAABgAAAAAAAAAHAAAAAAAAAPzD7bpwAAAAOcTtunAAAADBHyuD/n8AAODI7bpwAAAAAAAAAAAAAAC4zcMI/n8AALAxGByVAQAA8MQoB5UBAADb1y6D/n8AAKDD7bpwAAAAOcTtunAAAAAQHXgXl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q2AAAAAAAAKbp+gv5/AAAoCgAACkgKAMheVIP+fwAAAAAAAAAAAABow+26cAAAAFC1hxuVAQAAlQ8KSAAAAAAAAAAAAAAAAAAAAAAAAAAAaGdcIgFxAACVDwpIAAAAAOnM5z1EkwAAKMXtunAAAADwxCgHlQEAAPD///8AAAAAAAAAAAAAAAAJAAAAAAAAAAcAAAAAAAAATMTtunAAAACJxO26cAAAAMEfK4P+fwAAAAAAAAAAAACouX6CAAAAANBXDwWVAQAAAAAAAHAAAADwxCgHlQEAANvXLoP+fwAA8MPtunAAAACJxO26cAAAAKAMUheVAQAAAAAAAGR2AAgAAAAAJQAAAAwAAAAEAAAAGAAAAAwAAAAAAAAAEgAAAAwAAAABAAAAHgAAABgAAAApAAAAMwAAAPYAAABIAAAAJQAAAAwAAAAEAAAAVAAAANwAAAAqAAAAMwAAAPQAAABHAAAAAQAAANF2yUFVFcpBKgAAADMAAAAYAAAATAAAAAAAAAAAAAAAAAAAAP//////////fAAAAFIAQQBVAEwAIABGAEUAUgBOAEEATgBEAE8AIABWAEEAUgBHAEEAUwAgAC4ALgAuAAoAAAAKAAAACwAAAAgAAAAEAAAACAAAAAgAAAAKAAAADAAAAAoAAAAMAAAACwAAAAwAAAAEAAAACgAAAAoAAAAKAAAACwAAAAoAAAAJAAAABAAAAAMAAAADAAAAAw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QAAAACgAAAFAAAABRAAAAXAAAAAEAAADRdslBVRXKQQoAAABQAAAACwAAAEwAAAAAAAAAAAAAAAAAAAD//////////2QAAABSAEEAVQBMACAAVgBBAFIARwBBAFMAAAAHAAAABwAAAAgAAAAFAAAAAwAAAAcAAAAHAAAABwAAAAgAAAAHAAAABg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NF2yUFVFcpBCgAAAGAAAAAHAAAATAAAAAAAAAAAAAAAAAAAAP//////////XAAAAFMASQBOAEQASQBDAE8AAAAGAAAAAwAAAAgAAAAIAAAAAwAAAAcAAAAJ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VUVykEKAAAAcAAAACoAAABMAAAABAAAAAkAAABwAAAADwEAAH0AAACgAAAARgBpAHIAbQBhAGQAbwAgAHAAbwByADoAIABSAEEAVQBMACAARgBFAFIATgBBAE4ARABPACAAVgBBAFIARwBBAFMAIABTAEEAUgBUAE8AUgBJAE8ABgAAAAMAAAAEAAAACQAAAAYAAAAHAAAABwAAAAMAAAAHAAAABwAAAAQAAAADAAAAAwAAAAcAAAAHAAAACAAAAAUAAAADAAAABgAAAAYAAAAHAAAACAAAAAcAAAAIAAAACAAAAAkAAAADAAAABwAAAAcAAAAHAAAACAAAAAcAAAAGAAAAAwAAAAYAAAAHAAAABwAAAAYAAAAJAAAABwAAAAMAAAAJAAAAFgAAAAwAAAAAAAAAJQAAAAwAAAACAAAADgAAABQAAAAAAAAAEAAAABQAAAA=</Object>
  <Object Id="idInvalidSigLnImg">AQAAAGwAAAAAAAAAAAAAABcBAAB/AAAAAAAAAAAAAACMGwAAogwAACBFTUYAAAEALCEAALEAAAAGAAAAAAAAAAAAAAAAAAAAVgUAAAADAABYAQAAwgAAAAAAAAAAAAAAAAAAAMA/BQDQ9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8K/n8AAABgLwr+fwAAEwAAAAAAAAAAABOE/n8AAD13VQn+fwAAMBYThP5/AAATAAAAAAAAAGgXAAAAAAAAQAAAwP5/AAAAABOE/n8AAAd6VQn+fwAABAAAAAAAAAAwFhOE/n8AAHCy77pwAAAAEwAAAAAAAABIAAAAAAAAAMT7EAr+fwAAmGMvCv5/AABAABEK/n8AAAEAAAAAAAAAxiYRCv5/AAAAABOE/n8AAAAAAAAAAAAAAAAAAP5/AAAIAAAAAAAAAPDEKAeVAQAA29cug/5/AABQs++6cAAAAOmz77pw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GAvCv5/AACYq4CC/n8AAPDW77pwAAAAyF5Ug/5/AAAAAAAAAAAAAAE/E4T+fwAAxPsQCv5/AAAGqoCC/n8AAAAAAAAAAAAAAAAAAAAAAABYcl4iAXEAAPDW77pwAAAAoJG9FpUBAAAg2O+6cAAAAPDEKAeVAQAAUNGlGwAAAAC0AIoFAAAAAAcAAAAAAAAAAPwnB5UBAABc1++6cAAAAJnX77pwAAAAwR8rg/5/AABJ2+U9RJMAAAAAAAAAAAAA776t3u++rd60t36C/n8AAPDEKAeVAQAA29cug/5/AAAA1++6cAAAAJnX77pwAAAA8JnGF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Lwj+fwAAcHjlHwIAAADIXlSD/n8AAAAAAAAAAAAAMOTaCP5/AACIOucI/n8AAAAAAAAAAAAAAAAAAAAAAAAAAAAAAAAAADhnXCIBcQAAAQAAAAAAAAAAAAAAAAAAANjE7bpwAAAA8MQoB5UBAADg////AAAAAAAAAAAAAAAABgAAAAAAAAAHAAAAAAAAAPzD7bpwAAAAOcTtunAAAADBHyuD/n8AAODI7bpwAAAAAAAAAAAAAAC4zcMI/n8AALAxGByVAQAA8MQoB5UBAADb1y6D/n8AAKDD7bpwAAAAOcTtunAAAAAQHXgXlQEAAAAAAABkdgAIAAAAACUAAAAMAAAAAwAAABgAAAAMAAAAAAAAABIAAAAMAAAAAQAAABYAAAAMAAAACAAAAFQAAABUAAAACgAAACcAAAAeAAAASgAAAAEAAADRdslBVRXK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q2AAAAAAAAKbp+gv5/AAAoCgAACkgKAMheVIP+fwAAAAAAAAAAAABow+26cAAAAFC1hxuVAQAAlQ8KSAAAAAAAAAAAAAAAAAAAAAAAAAAAaGdcIgFxAACVDwpIAAAAAOnM5z1EkwAAKMXtunAAAADwxCgHlQEAAPD///8AAAAAAAAAAAAAAAAJAAAAAAAAAAcAAAAAAAAATMTtunAAAACJxO26cAAAAMEfK4P+fwAAAAAAAAAAAACouX6CAAAAANBXDwWVAQAAAAAAAHAAAADwxCgHlQEAANvXLoP+fwAA8MPtunAAAACJxO26cAAAAKAMUheVAQAAAAAAAGR2AAgAAAAAJQAAAAwAAAAEAAAAGAAAAAwAAAAAAAAAEgAAAAwAAAABAAAAHgAAABgAAAApAAAAMwAAAPYAAABIAAAAJQAAAAwAAAAEAAAAVAAAANwAAAAqAAAAMwAAAPQAAABHAAAAAQAAANF2yUFVFcpBKgAAADMAAAAYAAAATAAAAAAAAAAAAAAAAAAAAP//////////fAAAAFIAQQBVAEwAIABGAEUAUgBOAEEATgBEAE8AIABWAEEAUgBHAEEAUwAgAC4ALgAuAAoAAAAKAAAACwAAAAgAAAAEAAAACAAAAAgAAAAKAAAADAAAAAoAAAAMAAAACwAAAAwAAAAEAAAACgAAAAoAAAAKAAAACwAAAAoAAAAJAAAABAAAAAMAAAADAAAAAw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QAAAACgAAAFAAAABRAAAAXAAAAAEAAADRdslBVRXKQQoAAABQAAAACwAAAEwAAAAAAAAAAAAAAAAAAAD//////////2QAAABSAEEAVQBMACAAVgBBAFIARwBBAFMAAAAHAAAABwAAAAgAAAAFAAAAAwAAAAcAAAAHAAAABwAAAAgAAAAHAAAABg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NF2yUFVFcpBCgAAAGAAAAAHAAAATAAAAAAAAAAAAAAAAAAAAP//////////XAAAAFMASQBOAEQASQBDAE8AQQAGAAAAAwAAAAgAAAAIAAAAAwAAAAcAAAAJ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VUVykEKAAAAcAAAACoAAABMAAAABAAAAAkAAABwAAAADwEAAH0AAACgAAAARgBpAHIAbQBhAGQAbwAgAHAAbwByADoAIABSAEEAVQBMACAARgBFAFIATgBBAE4ARABPACAAVgBBAFIARwBBAFMAIABTAEEAUgBUAE8AUgBJAE8ABgAAAAMAAAAEAAAACQAAAAYAAAAHAAAABwAAAAMAAAAHAAAABwAAAAQAAAADAAAAAwAAAAcAAAAHAAAACAAAAAUAAAADAAAABgAAAAYAAAAHAAAACAAAAAcAAAAIAAAACAAAAAkAAAADAAAABwAAAAcAAAAHAAAACAAAAAcAAAAGAAAAAwAAAAYAAAAHAAAABwAAAAYAAAAJAAAABwAAAAMAAAAJ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KmSO+NVBiQkdejXNo5+7fx6SUcIHp8HQsPPUycLC2SE=</DigestValue>
    </Reference>
    <Reference Type="http://www.w3.org/2000/09/xmldsig#Object" URI="#idOfficeObject">
      <DigestMethod Algorithm="http://www.w3.org/2001/04/xmlenc#sha256"/>
      <DigestValue>Tz8W4uH6huK1GYSgU44uzKLlWELU4jZ2Xi8g25TykHo=</DigestValue>
    </Reference>
    <Reference Type="http://uri.etsi.org/01903#SignedProperties" URI="#idSignedProperties">
      <Transforms>
        <Transform Algorithm="http://www.w3.org/TR/2001/REC-xml-c14n-20010315"/>
      </Transforms>
      <DigestMethod Algorithm="http://www.w3.org/2001/04/xmlenc#sha256"/>
      <DigestValue>r2GketVFRqMdVKgTWEw5iW7Rm4wQqZJOZLWKX1ntsUI=</DigestValue>
    </Reference>
    <Reference Type="http://www.w3.org/2000/09/xmldsig#Object" URI="#idValidSigLnImg">
      <DigestMethod Algorithm="http://www.w3.org/2001/04/xmlenc#sha256"/>
      <DigestValue>uBaLTtUySwWYF7teK8IEXp8jblbRkGK0TYBvtshfOdg=</DigestValue>
    </Reference>
    <Reference Type="http://www.w3.org/2000/09/xmldsig#Object" URI="#idInvalidSigLnImg">
      <DigestMethod Algorithm="http://www.w3.org/2001/04/xmlenc#sha256"/>
      <DigestValue>0XfXtG2XYuejpe2IBcW0TBIjggptog/TAV8YcdENyTM=</DigestValue>
    </Reference>
  </SignedInfo>
  <SignatureValue>Jf+9sEkBrZ9Owb04whqmaFh7kHvT/IzvDDaf8O9qUqPpiM7QMK6Rb+r7evoehbg9Sehhwvo7neaI
I1qHnAG7bFamSfo35V+CFV3U3XCITsy5L4BFtCe6qB7X8aXEN3XHwolkCU2VIdBqNz0rwv30HAS8
8YXeYnk+TR6vq4prKYdAYG0KdBGn/8OVzhFqWjQLbr4ZZg6hTcI6/JMvTizCe/Iz8HgFdc9KJ/yR
8/f4NgkFRZGdt65GbydaNyWTHhmjSSieY0W65vtLCyB/zjP7Sf7VHUaBR+yEzl8a5Z1W3WYws1io
m8IcGAV4+i/dodPbTyT/Kowc4qsrOfJAhGB7CQ==</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2025-04-22T20:11:41Z</mdssi:Value>
        </mdssi:SignatureTime>
      </SignatureProperty>
    </SignatureProperties>
  </Object>
  <Object Id="idOfficeObject">
    <SignatureProperties>
      <SignatureProperty Id="idOfficeV1Details" Target="#idPackageSignature">
        <SignatureInfoV1 xmlns="http://schemas.microsoft.com/office/2006/digsig">
          <SetupID>{78890FF1-B55C-45AC-AEF1-26A2B9BE7295}</SetupID>
          <SignatureText>RAUL FERNANDO VARGAS SARTORIO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2025-04-22T20:11:41Z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CMGwAAogwAACBFTUYAAAEAvBsAAKoAAAAGAAAAAAAAAAAAAAAAAAAAVgUAAAADAABYAQAAwgAAAAAAAAAAAAAAAAAAAMA/BQDQ9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C8K/n8AAABgLwr+fwAAEwAAAAAAAAAAABOE/n8AAD13VQn+fwAAMBYThP5/AAATAAAAAAAAAGgXAAAAAAAAQAAAwP5/AAAAABOE/n8AAAd6VQn+fwAABAAAAAAAAAAwFhOE/n8AAHCy77pwAAAAEwAAAAAAAABIAAAAAAAAAMT7EAr+fwAAmGMvCv5/AABAABEK/n8AAAEAAAAAAAAAxiYRCv5/AAAAABOE/n8AAAAAAAAAAAAAAAAAAP5/AAAIAAAAAAAAAPDEKAeVAQAA29cug/5/AABQs++6cAAAAOmz77pwAAAAAAAAAAAAAAAAAAAAZHYACAAAAAAlAAAADAAAAAEAAAAYAAAADAAAAAAAAAASAAAADAAAAAEAAAAeAAAAGAAAAMMAAAAEAAAA9wAAABEAAAAlAAAADAAAAAEAAABUAAAAhAAAAMQAAAAEAAAA9QAAABAAAAABAAAA0XbJQVUVykHEAAAABAAAAAkAAABMAAAAAAAAAAAAAAAAAAAA//////////9gAAAAMgAyAC8ANAAvADIAMAAyADU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GAvCv5/AACYq4CC/n8AAPDW77pwAAAAyF5Ug/5/AAAAAAAAAAAAAAE/E4T+fwAAxPsQCv5/AAAGqoCC/n8AAAAAAAAAAAAAAAAAAAAAAABYcl4iAXEAAPDW77pwAAAAoJG9FpUBAAAg2O+6cAAAAPDEKAeVAQAAUNGlGwAAAAC0AIoFAAAAAAcAAAAAAAAAAPwnB5UBAABc1++6cAAAAJnX77pwAAAAwR8rg/5/AABJ2+U9RJMAAAAAAAAAAAAA776t3u++rd60t36C/n8AAPDEKAeVAQAA29cug/5/AAAA1++6cAAAAJnX77pwAAAA8JnGF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Lwj+fwAAcHjlHwIAAADIXlSD/n8AAAAAAAAAAAAAMOTaCP5/AACIOucI/n8AAAAAAAAAAAAAAAAAAAAAAAAAAAAAAAAAADhnXCIBcQAAAQAAAAAAAAAAAAAAAAAAANjE7bpwAAAA8MQoB5UBAADg////AAAAAAAAAAAAAAAABgAAAAAAAAAHAAAAAAAAAPzD7bpwAAAAOcTtunAAAADBHyuD/n8AAODI7bpwAAAAAAAAAAAAAAC4zcMI/n8AALAxGByVAQAA8MQoB5UBAADb1y6D/n8AAKDD7bpwAAAAOcTtunAAAAAQHXgXl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q2AAAAAAAAKbp+gv5/AAAoCgAACkgKAMheVIP+fwAAAAAAAAAAAABow+26cAAAAFC1hxuVAQAAlQ8KSAAAAAAAAAAAAAAAAAAAAAAAAAAAaGdcIgFxAACVDwpIAAAAAOnM5z1EkwAAKMXtunAAAADwxCgHlQEAAPD///8AAAAAAAAAAAAAAAAJAAAAAAAAAAcAAAAAAAAATMTtunAAAACJxO26cAAAAMEfK4P+fwAAAAAAAAAAAACouX6CAAAAANBXDwWVAQAAAAAAAHAAAADwxCgHlQEAANvXLoP+fwAA8MPtunAAAACJxO26cAAAAKAMUheVAQAAAAAAAGR2AAgAAAAAJQAAAAwAAAAEAAAAGAAAAAwAAAAAAAAAEgAAAAwAAAABAAAAHgAAABgAAAApAAAAMwAAAPYAAABIAAAAJQAAAAwAAAAEAAAAVAAAANwAAAAqAAAAMwAAAPQAAABHAAAAAQAAANF2yUFVFcpBKgAAADMAAAAYAAAATAAAAAAAAAAAAAAAAAAAAP//////////fAAAAFIAQQBVAEwAIABGAEUAUgBOAEEATgBEAE8AIABWAEEAUgBHAEEAUwAgAC4ALgAuAAoAAAAKAAAACwAAAAgAAAAEAAAACAAAAAgAAAAKAAAADAAAAAoAAAAMAAAACwAAAAwAAAAEAAAACgAAAAoAAAAKAAAACwAAAAoAAAAJAAAABAAAAAMAAAADAAAAAw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QAAAACgAAAFAAAABRAAAAXAAAAAEAAADRdslBVRXKQQoAAABQAAAACwAAAEwAAAAAAAAAAAAAAAAAAAD//////////2QAAABSAEEAVQBMACAAVgBBAFIARwBBAFMAAAAHAAAABwAAAAgAAAAFAAAAAwAAAAcAAAAHAAAABwAAAAgAAAAHAAAABg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NF2yUFVFcpBCgAAAGAAAAAHAAAATAAAAAAAAAAAAAAAAAAAAP//////////XAAAAFMASQBOAEQASQBDAE8AAAAGAAAAAwAAAAgAAAAIAAAAAwAAAAcAAAAJ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VUVykEKAAAAcAAAACoAAABMAAAABAAAAAkAAABwAAAADwEAAH0AAACgAAAARgBpAHIAbQBhAGQAbwAgAHAAbwByADoAIABSAEEAVQBMACAARgBFAFIATgBBAE4ARABPACAAVgBBAFIARwBBAFMAIABTAEEAUgBUAE8AUgBJAE8ABgAAAAMAAAAEAAAACQAAAAYAAAAHAAAABwAAAAMAAAAHAAAABwAAAAQAAAADAAAAAwAAAAcAAAAHAAAACAAAAAUAAAADAAAABgAAAAYAAAAHAAAACAAAAAcAAAAIAAAACAAAAAkAAAADAAAABwAAAAcAAAAHAAAACAAAAAcAAAAGAAAAAwAAAAYAAAAHAAAABwAAAAYAAAAJAAAABwAAAAMAAAAJAAAAFgAAAAwAAAAAAAAAJQAAAAwAAAACAAAADgAAABQAAAAAAAAAEAAAABQAAAA=</Object>
  <Object Id="idInvalidSigLnImg">AQAAAGwAAAAAAAAAAAAAABcBAAB/AAAAAAAAAAAAAACMGwAAogwAACBFTUYAAAEALCEAALEAAAAGAAAAAAAAAAAAAAAAAAAAVgUAAAADAABYAQAAwgAAAAAAAAAAAAAAAAAAAMA/BQDQ9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8K/n8AAABgLwr+fwAAEwAAAAAAAAAAABOE/n8AAD13VQn+fwAAMBYThP5/AAATAAAAAAAAAGgXAAAAAAAAQAAAwP5/AAAAABOE/n8AAAd6VQn+fwAABAAAAAAAAAAwFhOE/n8AAHCy77pwAAAAEwAAAAAAAABIAAAAAAAAAMT7EAr+fwAAmGMvCv5/AABAABEK/n8AAAEAAAAAAAAAxiYRCv5/AAAAABOE/n8AAAAAAAAAAAAAAAAAAP5/AAAIAAAAAAAAAPDEKAeVAQAA29cug/5/AABQs++6cAAAAOmz77pw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GAvCv5/AACYq4CC/n8AAPDW77pwAAAAyF5Ug/5/AAAAAAAAAAAAAAE/E4T+fwAAxPsQCv5/AAAGqoCC/n8AAAAAAAAAAAAAAAAAAAAAAABYcl4iAXEAAPDW77pwAAAAoJG9FpUBAAAg2O+6cAAAAPDEKAeVAQAAUNGlGwAAAAC0AIoFAAAAAAcAAAAAAAAAAPwnB5UBAABc1++6cAAAAJnX77pwAAAAwR8rg/5/AABJ2+U9RJMAAAAAAAAAAAAA776t3u++rd60t36C/n8AAPDEKAeVAQAA29cug/5/AAAA1++6cAAAAJnX77pwAAAA8JnGF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Lwj+fwAAcHjlHwIAAADIXlSD/n8AAAAAAAAAAAAAMOTaCP5/AACIOucI/n8AAAAAAAAAAAAAAAAAAAAAAAAAAAAAAAAAADhnXCIBcQAAAQAAAAAAAAAAAAAAAAAAANjE7bpwAAAA8MQoB5UBAADg////AAAAAAAAAAAAAAAABgAAAAAAAAAHAAAAAAAAAPzD7bpwAAAAOcTtunAAAADBHyuD/n8AAODI7bpwAAAAAAAAAAAAAAC4zcMI/n8AALAxGByVAQAA8MQoB5UBAADb1y6D/n8AAKDD7bpwAAAAOcTtunAAAAAQHXgXlQEAAAAAAABkdgAIAAAAACUAAAAMAAAAAwAAABgAAAAMAAAAAAAAABIAAAAMAAAAAQAAABYAAAAMAAAACAAAAFQAAABUAAAACgAAACcAAAAeAAAASgAAAAEAAADRdslBVRXK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q2AAAAAAAAKbp+gv5/AAAoCgAACkgKAMheVIP+fwAAAAAAAAAAAABow+26cAAAAFC1hxuVAQAAlQ8KSAAAAAAAAAAAAAAAAAAAAAAAAAAAaGdcIgFxAACVDwpIAAAAAOnM5z1EkwAAKMXtunAAAADwxCgHlQEAAPD///8AAAAAAAAAAAAAAAAJAAAAAAAAAAcAAAAAAAAATMTtunAAAACJxO26cAAAAMEfK4P+fwAAAAAAAAAAAACouX6CAAAAANBXDwWVAQAAAAAAAHAAAADwxCgHlQEAANvXLoP+fwAA8MPtunAAAACJxO26cAAAAKAMUheVAQAAAAAAAGR2AAgAAAAAJQAAAAwAAAAEAAAAGAAAAAwAAAAAAAAAEgAAAAwAAAABAAAAHgAAABgAAAApAAAAMwAAAPYAAABIAAAAJQAAAAwAAAAEAAAAVAAAANwAAAAqAAAAMwAAAPQAAABHAAAAAQAAANF2yUFVFcpBKgAAADMAAAAYAAAATAAAAAAAAAAAAAAAAAAAAP//////////fAAAAFIAQQBVAEwAIABGAEUAUgBOAEEATgBEAE8AIABWAEEAUgBHAEEAUwAgAC4ALgAuAAoAAAAKAAAACwAAAAgAAAAEAAAACAAAAAgAAAAKAAAADAAAAAoAAAAMAAAACwAAAAwAAAAEAAAACgAAAAoAAAAKAAAACwAAAAoAAAAJAAAABAAAAAMAAAADAAAAAw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QAAAACgAAAFAAAABRAAAAXAAAAAEAAADRdslBVRXKQQoAAABQAAAACwAAAEwAAAAAAAAAAAAAAAAAAAD//////////2QAAABSAEEAVQBMACAAVgBBAFIARwBBAFMAAAAHAAAABwAAAAgAAAAFAAAAAwAAAAcAAAAHAAAABwAAAAgAAAAHAAAABg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NF2yUFVFcpBCgAAAGAAAAAHAAAATAAAAAAAAAAAAAAAAAAAAP//////////XAAAAFMASQBOAEQASQBDAE8AQQAGAAAAAwAAAAgAAAAIAAAAAwAAAAcAAAAJ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VUVykEKAAAAcAAAACoAAABMAAAABAAAAAkAAABwAAAADwEAAH0AAACgAAAARgBpAHIAbQBhAGQAbwAgAHAAbwByADoAIABSAEEAVQBMACAARgBFAFIATgBBAE4ARABPACAAVgBBAFIARwBBAFMAIABTAEEAUgBUAE8AUgBJAE8ABgAAAAMAAAAEAAAACQAAAAYAAAAHAAAABwAAAAMAAAAHAAAABwAAAAQAAAADAAAAAwAAAAcAAAAHAAAACAAAAAUAAAADAAAABgAAAAYAAAAHAAAACAAAAAcAAAAIAAAACAAAAAkAAAADAAAABwAAAAcAAAAHAAAACAAAAAcAAAAGAAAAAwAAAAYAAAAHAAAABwAAAAYAAAAJAAAABwAAAAMAAAAJ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aGjpId75lDSBLkbKH/4Expyi4lyHtBBnLzGHQBDlT68=</DigestValue>
    </Reference>
    <Reference Type="http://www.w3.org/2000/09/xmldsig#Object" URI="#idOfficeObject">
      <DigestMethod Algorithm="http://www.w3.org/2001/04/xmlenc#sha256"/>
      <DigestValue>owILQSsgddxH1iNmBTFtg4ukL06OEpmDO1ZMHJ0K5jA=</DigestValue>
    </Reference>
    <Reference Type="http://uri.etsi.org/01903#SignedProperties" URI="#idSignedProperties">
      <Transforms>
        <Transform Algorithm="http://www.w3.org/TR/2001/REC-xml-c14n-20010315"/>
      </Transforms>
      <DigestMethod Algorithm="http://www.w3.org/2001/04/xmlenc#sha256"/>
      <DigestValue>aEDI2xkAjiK2gBpFZNwbJMFWHm/v0cWY81yx/c8Pox8=</DigestValue>
    </Reference>
    <Reference Type="http://www.w3.org/2000/09/xmldsig#Object" URI="#idValidSigLnImg">
      <DigestMethod Algorithm="http://www.w3.org/2001/04/xmlenc#sha256"/>
      <DigestValue>uBaLTtUySwWYF7teK8IEXp8jblbRkGK0TYBvtshfOdg=</DigestValue>
    </Reference>
    <Reference Type="http://www.w3.org/2000/09/xmldsig#Object" URI="#idInvalidSigLnImg">
      <DigestMethod Algorithm="http://www.w3.org/2001/04/xmlenc#sha256"/>
      <DigestValue>0XfXtG2XYuejpe2IBcW0TBIjggptog/TAV8YcdENyTM=</DigestValue>
    </Reference>
  </SignedInfo>
  <SignatureValue>WfoHhNsaaymZH546fST10i/qfjw7bGNaUvmCvlPPaPkTBZtsZgdGtvWsYbbObCH3Jc78IyUnzYV+
nwR6EtVyNlnmNH0aLSsBL+b0TvJa5I6YqTIU/CLl/bLVcHAIBtZpvjuuEz01G1S/Gc+3PXwsAVuy
1b4ohkHBpka/HUg4Lp8MB2QeJol1v71Tu9wG5a261BndTldAq3nEevpdDKj+hgI2eU3/aC+reWeL
q7Gkux+/YeGyq9jBfdWy0nYZgJ597rB3wkxiVytLrX+cXc3kegd9CstSZ0br0DoMPFhsCUobLBD4
1SoB3bdZ1epo0eZoBV2FAyOLD/aRplLUG168Xg==</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2025-04-22T20:11:54Z</mdssi:Value>
        </mdssi:SignatureTime>
      </SignatureProperty>
    </SignatureProperties>
  </Object>
  <Object Id="idOfficeObject">
    <SignatureProperties>
      <SignatureProperty Id="idOfficeV1Details" Target="#idPackageSignature">
        <SignatureInfoV1 xmlns="http://schemas.microsoft.com/office/2006/digsig">
          <SetupID>{320D6641-EE99-4C9C-A993-C14A0FD0DFAB}</SetupID>
          <SignatureText>RAUL FERNANDO VARGAS SARTORIO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2025-04-22T20:11:54Z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CMGwAAogwAACBFTUYAAAEAvBsAAKoAAAAGAAAAAAAAAAAAAAAAAAAAVgUAAAADAABYAQAAwgAAAAAAAAAAAAAAAAAAAMA/BQDQ9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C8K/n8AAABgLwr+fwAAEwAAAAAAAAAAABOE/n8AAD13VQn+fwAAMBYThP5/AAATAAAAAAAAAGgXAAAAAAAAQAAAwP5/AAAAABOE/n8AAAd6VQn+fwAABAAAAAAAAAAwFhOE/n8AAHCy77pwAAAAEwAAAAAAAABIAAAAAAAAAMT7EAr+fwAAmGMvCv5/AABAABEK/n8AAAEAAAAAAAAAxiYRCv5/AAAAABOE/n8AAAAAAAAAAAAAAAAAAP5/AAAIAAAAAAAAAPDEKAeVAQAA29cug/5/AABQs++6cAAAAOmz77pwAAAAAAAAAAAAAAAAAAAAZHYACAAAAAAlAAAADAAAAAEAAAAYAAAADAAAAAAAAAASAAAADAAAAAEAAAAeAAAAGAAAAMMAAAAEAAAA9wAAABEAAAAlAAAADAAAAAEAAABUAAAAhAAAAMQAAAAEAAAA9QAAABAAAAABAAAA0XbJQVUVykHEAAAABAAAAAkAAABMAAAAAAAAAAAAAAAAAAAA//////////9gAAAAMgAyAC8ANAAvADIAMAAyADU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GAvCv5/AACYq4CC/n8AAPDW77pwAAAAyF5Ug/5/AAAAAAAAAAAAAAE/E4T+fwAAxPsQCv5/AAAGqoCC/n8AAAAAAAAAAAAAAAAAAAAAAABYcl4iAXEAAPDW77pwAAAAoJG9FpUBAAAg2O+6cAAAAPDEKAeVAQAAUNGlGwAAAAC0AIoFAAAAAAcAAAAAAAAAAPwnB5UBAABc1++6cAAAAJnX77pwAAAAwR8rg/5/AABJ2+U9RJMAAAAAAAAAAAAA776t3u++rd60t36C/n8AAPDEKAeVAQAA29cug/5/AAAA1++6cAAAAJnX77pwAAAA8JnGF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Lwj+fwAAcHjlHwIAAADIXlSD/n8AAAAAAAAAAAAAMOTaCP5/AACIOucI/n8AAAAAAAAAAAAAAAAAAAAAAAAAAAAAAAAAADhnXCIBcQAAAQAAAAAAAAAAAAAAAAAAANjE7bpwAAAA8MQoB5UBAADg////AAAAAAAAAAAAAAAABgAAAAAAAAAHAAAAAAAAAPzD7bpwAAAAOcTtunAAAADBHyuD/n8AAODI7bpwAAAAAAAAAAAAAAC4zcMI/n8AALAxGByVAQAA8MQoB5UBAADb1y6D/n8AAKDD7bpwAAAAOcTtunAAAAAQHXgXl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q2AAAAAAAAKbp+gv5/AAAoCgAACkgKAMheVIP+fwAAAAAAAAAAAABow+26cAAAAFC1hxuVAQAAlQ8KSAAAAAAAAAAAAAAAAAAAAAAAAAAAaGdcIgFxAACVDwpIAAAAAOnM5z1EkwAAKMXtunAAAADwxCgHlQEAAPD///8AAAAAAAAAAAAAAAAJAAAAAAAAAAcAAAAAAAAATMTtunAAAACJxO26cAAAAMEfK4P+fwAAAAAAAAAAAACouX6CAAAAANBXDwWVAQAAAAAAAHAAAADwxCgHlQEAANvXLoP+fwAA8MPtunAAAACJxO26cAAAAKAMUheVAQAAAAAAAGR2AAgAAAAAJQAAAAwAAAAEAAAAGAAAAAwAAAAAAAAAEgAAAAwAAAABAAAAHgAAABgAAAApAAAAMwAAAPYAAABIAAAAJQAAAAwAAAAEAAAAVAAAANwAAAAqAAAAMwAAAPQAAABHAAAAAQAAANF2yUFVFcpBKgAAADMAAAAYAAAATAAAAAAAAAAAAAAAAAAAAP//////////fAAAAFIAQQBVAEwAIABGAEUAUgBOAEEATgBEAE8AIABWAEEAUgBHAEEAUwAgAC4ALgAuAAoAAAAKAAAACwAAAAgAAAAEAAAACAAAAAgAAAAKAAAADAAAAAoAAAAMAAAACwAAAAwAAAAEAAAACgAAAAoAAAAKAAAACwAAAAoAAAAJAAAABAAAAAMAAAADAAAAAw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QAAAACgAAAFAAAABRAAAAXAAAAAEAAADRdslBVRXKQQoAAABQAAAACwAAAEwAAAAAAAAAAAAAAAAAAAD//////////2QAAABSAEEAVQBMACAAVgBBAFIARwBBAFMAAAAHAAAABwAAAAgAAAAFAAAAAwAAAAcAAAAHAAAABwAAAAgAAAAHAAAABg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NF2yUFVFcpBCgAAAGAAAAAHAAAATAAAAAAAAAAAAAAAAAAAAP//////////XAAAAFMASQBOAEQASQBDAE8AAAAGAAAAAwAAAAgAAAAIAAAAAwAAAAcAAAAJ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VUVykEKAAAAcAAAACoAAABMAAAABAAAAAkAAABwAAAADwEAAH0AAACgAAAARgBpAHIAbQBhAGQAbwAgAHAAbwByADoAIABSAEEAVQBMACAARgBFAFIATgBBAE4ARABPACAAVgBBAFIARwBBAFMAIABTAEEAUgBUAE8AUgBJAE8ABgAAAAMAAAAEAAAACQAAAAYAAAAHAAAABwAAAAMAAAAHAAAABwAAAAQAAAADAAAAAwAAAAcAAAAHAAAACAAAAAUAAAADAAAABgAAAAYAAAAHAAAACAAAAAcAAAAIAAAACAAAAAkAAAADAAAABwAAAAcAAAAHAAAACAAAAAcAAAAGAAAAAwAAAAYAAAAHAAAABwAAAAYAAAAJAAAABwAAAAMAAAAJAAAAFgAAAAwAAAAAAAAAJQAAAAwAAAACAAAADgAAABQAAAAAAAAAEAAAABQAAAA=</Object>
  <Object Id="idInvalidSigLnImg">AQAAAGwAAAAAAAAAAAAAABcBAAB/AAAAAAAAAAAAAACMGwAAogwAACBFTUYAAAEALCEAALEAAAAGAAAAAAAAAAAAAAAAAAAAVgUAAAADAABYAQAAwgAAAAAAAAAAAAAAAAAAAMA/BQDQ9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8K/n8AAABgLwr+fwAAEwAAAAAAAAAAABOE/n8AAD13VQn+fwAAMBYThP5/AAATAAAAAAAAAGgXAAAAAAAAQAAAwP5/AAAAABOE/n8AAAd6VQn+fwAABAAAAAAAAAAwFhOE/n8AAHCy77pwAAAAEwAAAAAAAABIAAAAAAAAAMT7EAr+fwAAmGMvCv5/AABAABEK/n8AAAEAAAAAAAAAxiYRCv5/AAAAABOE/n8AAAAAAAAAAAAAAAAAAP5/AAAIAAAAAAAAAPDEKAeVAQAA29cug/5/AABQs++6cAAAAOmz77pw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GAvCv5/AACYq4CC/n8AAPDW77pwAAAAyF5Ug/5/AAAAAAAAAAAAAAE/E4T+fwAAxPsQCv5/AAAGqoCC/n8AAAAAAAAAAAAAAAAAAAAAAABYcl4iAXEAAPDW77pwAAAAoJG9FpUBAAAg2O+6cAAAAPDEKAeVAQAAUNGlGwAAAAC0AIoFAAAAAAcAAAAAAAAAAPwnB5UBAABc1++6cAAAAJnX77pwAAAAwR8rg/5/AABJ2+U9RJMAAAAAAAAAAAAA776t3u++rd60t36C/n8AAPDEKAeVAQAA29cug/5/AAAA1++6cAAAAJnX77pwAAAA8JnGF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Lwj+fwAAcHjlHwIAAADIXlSD/n8AAAAAAAAAAAAAMOTaCP5/AACIOucI/n8AAAAAAAAAAAAAAAAAAAAAAAAAAAAAAAAAADhnXCIBcQAAAQAAAAAAAAAAAAAAAAAAANjE7bpwAAAA8MQoB5UBAADg////AAAAAAAAAAAAAAAABgAAAAAAAAAHAAAAAAAAAPzD7bpwAAAAOcTtunAAAADBHyuD/n8AAODI7bpwAAAAAAAAAAAAAAC4zcMI/n8AALAxGByVAQAA8MQoB5UBAADb1y6D/n8AAKDD7bpwAAAAOcTtunAAAAAQHXgXlQEAAAAAAABkdgAIAAAAACUAAAAMAAAAAwAAABgAAAAMAAAAAAAAABIAAAAMAAAAAQAAABYAAAAMAAAACAAAAFQAAABUAAAACgAAACcAAAAeAAAASgAAAAEAAADRdslBVRXK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q2AAAAAAAAKbp+gv5/AAAoCgAACkgKAMheVIP+fwAAAAAAAAAAAABow+26cAAAAFC1hxuVAQAAlQ8KSAAAAAAAAAAAAAAAAAAAAAAAAAAAaGdcIgFxAACVDwpIAAAAAOnM5z1EkwAAKMXtunAAAADwxCgHlQEAAPD///8AAAAAAAAAAAAAAAAJAAAAAAAAAAcAAAAAAAAATMTtunAAAACJxO26cAAAAMEfK4P+fwAAAAAAAAAAAACouX6CAAAAANBXDwWVAQAAAAAAAHAAAADwxCgHlQEAANvXLoP+fwAA8MPtunAAAACJxO26cAAAAKAMUheVAQAAAAAAAGR2AAgAAAAAJQAAAAwAAAAEAAAAGAAAAAwAAAAAAAAAEgAAAAwAAAABAAAAHgAAABgAAAApAAAAMwAAAPYAAABIAAAAJQAAAAwAAAAEAAAAVAAAANwAAAAqAAAAMwAAAPQAAABHAAAAAQAAANF2yUFVFcpBKgAAADMAAAAYAAAATAAAAAAAAAAAAAAAAAAAAP//////////fAAAAFIAQQBVAEwAIABGAEUAUgBOAEEATgBEAE8AIABWAEEAUgBHAEEAUwAgAC4ALgAuAAoAAAAKAAAACwAAAAgAAAAEAAAACAAAAAgAAAAKAAAADAAAAAoAAAAMAAAACwAAAAwAAAAEAAAACgAAAAoAAAAKAAAACwAAAAoAAAAJAAAABAAAAAMAAAADAAAAAw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QAAAACgAAAFAAAABRAAAAXAAAAAEAAADRdslBVRXKQQoAAABQAAAACwAAAEwAAAAAAAAAAAAAAAAAAAD//////////2QAAABSAEEAVQBMACAAVgBBAFIARwBBAFMAAAAHAAAABwAAAAgAAAAFAAAAAwAAAAcAAAAHAAAABwAAAAgAAAAHAAAABg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NF2yUFVFcpBCgAAAGAAAAAHAAAATAAAAAAAAAAAAAAAAAAAAP//////////XAAAAFMASQBOAEQASQBDAE8AQQAGAAAAAwAAAAgAAAAIAAAAAwAAAAcAAAAJ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VUVykEKAAAAcAAAACoAAABMAAAABAAAAAkAAABwAAAADwEAAH0AAACgAAAARgBpAHIAbQBhAGQAbwAgAHAAbwByADoAIABSAEEAVQBMACAARgBFAFIATgBBAE4ARABPACAAVgBBAFIARwBBAFMAIABTAEEAUgBUAE8AUgBJAE8ABgAAAAMAAAAEAAAACQAAAAYAAAAHAAAABwAAAAMAAAAHAAAABwAAAAQAAAADAAAAAwAAAAcAAAAHAAAACAAAAAUAAAADAAAABgAAAAYAAAAHAAAACAAAAAcAAAAIAAAACAAAAAkAAAADAAAABwAAAAcAAAAHAAAACAAAAAcAAAAGAAAAAwAAAAYAAAAHAAAABwAAAAYAAAAJAAAABwAAAAMAAAAJ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z0hIKJtn4aoH7AZdwTdj5o92H3xaHcrqdpLRHBRu4aI=</DigestValue>
    </Reference>
    <Reference Type="http://www.w3.org/2000/09/xmldsig#Object" URI="#idOfficeObject">
      <DigestMethod Algorithm="http://www.w3.org/2001/04/xmlenc#sha256"/>
      <DigestValue>uBvyO28M4GR95lZ9zC9m61WF7P17Ue3UTiIv7nWBG6c=</DigestValue>
    </Reference>
    <Reference Type="http://uri.etsi.org/01903#SignedProperties" URI="#idSignedProperties">
      <Transforms>
        <Transform Algorithm="http://www.w3.org/TR/2001/REC-xml-c14n-20010315"/>
      </Transforms>
      <DigestMethod Algorithm="http://www.w3.org/2001/04/xmlenc#sha256"/>
      <DigestValue>MTaA3c/waiA416KVmK238J1b94KT07x1e9cz/EaDM1U=</DigestValue>
    </Reference>
    <Reference Type="http://www.w3.org/2000/09/xmldsig#Object" URI="#idValidSigLnImg">
      <DigestMethod Algorithm="http://www.w3.org/2001/04/xmlenc#sha256"/>
      <DigestValue>uBaLTtUySwWYF7teK8IEXp8jblbRkGK0TYBvtshfOdg=</DigestValue>
    </Reference>
    <Reference Type="http://www.w3.org/2000/09/xmldsig#Object" URI="#idInvalidSigLnImg">
      <DigestMethod Algorithm="http://www.w3.org/2001/04/xmlenc#sha256"/>
      <DigestValue>0XfXtG2XYuejpe2IBcW0TBIjggptog/TAV8YcdENyTM=</DigestValue>
    </Reference>
  </SignedInfo>
  <SignatureValue>MlXcm3i+Z9juMQIm8mV/EgzQTXbnGSfZaBpnEQU+oj7gj1h6nNgP3SKdJx8s708BMGrr76algZ/D
VgeS1YQ6MHImjAnxU8ukzqfUrJ47TY6HBc9CgdghTskiq9ZLwdZu5c/w3Lqf6c5WcvVTST2dMuTI
YACiCgXHEhmqfs7iXQ6L/z4i8kE/FefR/v5pVdY1euqJELRxEZ1+y/UG4d8Y24JLZYyq0+Hz1hhi
+7z2uu9mfwZPMBLtR4YJEg6ZN39io1kwAtEfkvZ62tj8BMs43Pkjqd4QAEJKzoNj0jXybG88E0/7
tUbrfcTcoPtBbjZsBCPIlU3y3RzcpUS6N19Mrg==</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o3DT+oKKWdZTDqJAwJAG7v4NmeXVaISMUw8JpuFOPho=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a74w12iq0R0g8je7iphURMrDvHS0X/iQLnl6ZqZiLLU=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jN9XSeo9iW3quxcOGmb1PuIOju7NJ6HVmhVNfpmdszA=</DigestValue>
      </Reference>
      <Reference URI="/xl/drawings/vmlDrawing2.vml?ContentType=application/vnd.openxmlformats-officedocument.vmlDrawing">
        <DigestMethod Algorithm="http://www.w3.org/2001/04/xmlenc#sha256"/>
        <DigestValue>cRXLjcKmkg5EIHhhcXyQoqC1TfpGeWjNmudya/6aBZ4=</DigestValue>
      </Reference>
      <Reference URI="/xl/drawings/vmlDrawing3.vml?ContentType=application/vnd.openxmlformats-officedocument.vmlDrawing">
        <DigestMethod Algorithm="http://www.w3.org/2001/04/xmlenc#sha256"/>
        <DigestValue>M8QWnIBVmdSMOXAh4gPE1iSeljvUQn/hyf5VtcNmdk4=</DigestValue>
      </Reference>
      <Reference URI="/xl/drawings/vmlDrawing4.vml?ContentType=application/vnd.openxmlformats-officedocument.vmlDrawing">
        <DigestMethod Algorithm="http://www.w3.org/2001/04/xmlenc#sha256"/>
        <DigestValue>DaxhqXAdztCKeXc6070aUtXrTP7Gu8hAf7KBAiypaUo=</DigestValue>
      </Reference>
      <Reference URI="/xl/drawings/vmlDrawing5.vml?ContentType=application/vnd.openxmlformats-officedocument.vmlDrawing">
        <DigestMethod Algorithm="http://www.w3.org/2001/04/xmlenc#sha256"/>
        <DigestValue>x61m+5kMQRO1ly+vgKxUmP7BETtd29GdPZV8N/spqAo=</DigestValue>
      </Reference>
      <Reference URI="/xl/drawings/vmlDrawing6.vml?ContentType=application/vnd.openxmlformats-officedocument.vmlDrawing">
        <DigestMethod Algorithm="http://www.w3.org/2001/04/xmlenc#sha256"/>
        <DigestValue>OQYOMcXPwUw5wBIiiCdwtzpX2sj9PwXgNpZdM3kHUY0=</DigestValue>
      </Reference>
      <Reference URI="/xl/media/image1.emf?ContentType=image/x-emf">
        <DigestMethod Algorithm="http://www.w3.org/2001/04/xmlenc#sha256"/>
        <DigestValue>nXGOrZEEMnFJvfsUuyEFGV64PvaXcqQB59iQDQuXXmk=</DigestValue>
      </Reference>
      <Reference URI="/xl/media/image2.emf?ContentType=image/x-emf">
        <DigestMethod Algorithm="http://www.w3.org/2001/04/xmlenc#sha256"/>
        <DigestValue>WStas+TsXpLgMhzO1og/levdf9cXsHw9+62v8cpQpU0=</DigestValue>
      </Reference>
      <Reference URI="/xl/media/image3.emf?ContentType=image/x-emf">
        <DigestMethod Algorithm="http://www.w3.org/2001/04/xmlenc#sha256"/>
        <DigestValue>vrFyB9ZsGGjfVGisHn138+wkGU4Mi4iElLvmnejRhr8=</DigestValue>
      </Reference>
      <Reference URI="/xl/media/image4.emf?ContentType=image/x-emf">
        <DigestMethod Algorithm="http://www.w3.org/2001/04/xmlenc#sha256"/>
        <DigestValue>OW8EJd4j12EmUbA8yXagDbWEgrumKDKG+4KCXUS3Aok=</DigestValue>
      </Reference>
      <Reference URI="/xl/media/image5.emf?ContentType=image/x-emf">
        <DigestMethod Algorithm="http://www.w3.org/2001/04/xmlenc#sha256"/>
        <DigestValue>kxz5qU9Tc0L4z7QIEhlaLcD9uKRqWEmACtDdTeCkr8k=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rUOLHoW0PqmJ1R7OcTFGY7t+rvM72Qz0LYwS5xsuUTk=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RRBpimn84iKcxEzD+AruEx8vNuJnQVk/YqjyvPpHdp4=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pu/k+5zwlaQB7b0lvAr4D9aTpELmHYFQTjk6J9uc2cc=</DigestValue>
      </Reference>
      <Reference URI="/xl/worksheets/sheet2.xml?ContentType=application/vnd.openxmlformats-officedocument.spreadsheetml.worksheet+xml">
        <DigestMethod Algorithm="http://www.w3.org/2001/04/xmlenc#sha256"/>
        <DigestValue>lr6TVwBAFKL9TRSHMiBh88FFUpIMv0S3ITCbZ2oRA7I=</DigestValue>
      </Reference>
      <Reference URI="/xl/worksheets/sheet3.xml?ContentType=application/vnd.openxmlformats-officedocument.spreadsheetml.worksheet+xml">
        <DigestMethod Algorithm="http://www.w3.org/2001/04/xmlenc#sha256"/>
        <DigestValue>m2shwa/nd2Bj4sifEkptLZfhZM1+Hc3wNfNCo9tmFiI=</DigestValue>
      </Reference>
      <Reference URI="/xl/worksheets/sheet4.xml?ContentType=application/vnd.openxmlformats-officedocument.spreadsheetml.worksheet+xml">
        <DigestMethod Algorithm="http://www.w3.org/2001/04/xmlenc#sha256"/>
        <DigestValue>gcmyLkHOsBLBZFwIiryR/7Pogv3kWn6CktzVgZND3yg=</DigestValue>
      </Reference>
      <Reference URI="/xl/worksheets/sheet5.xml?ContentType=application/vnd.openxmlformats-officedocument.spreadsheetml.worksheet+xml">
        <DigestMethod Algorithm="http://www.w3.org/2001/04/xmlenc#sha256"/>
        <DigestValue>MZrj7UIqd0MMeYoOb/Dq/+bQ91fKMCA4d6SpIRj90xw=</DigestValue>
      </Reference>
      <Reference URI="/xl/worksheets/sheet6.xml?ContentType=application/vnd.openxmlformats-officedocument.spreadsheetml.worksheet+xml">
        <DigestMethod Algorithm="http://www.w3.org/2001/04/xmlenc#sha256"/>
        <DigestValue>vV/ehIDQgQC+L3IHQCCXMkoTwFNovqVgrUIA6gsQc/I=</DigestValue>
      </Reference>
    </Manifest>
    <SignatureProperties>
      <SignatureProperty Id="idSignatureTime" Target="#idPackageSignature">
        <mdssi:SignatureTime xmlns:mdssi="http://schemas.openxmlformats.org/package/2006/digital-signature">
          <mdssi:Format>YYYY-MM-DDThh:mm:ssTZD</mdssi:Format>
          <mdssi:Value>2025-04-22T20:12:14Z</mdssi:Value>
        </mdssi:SignatureTime>
      </SignatureProperty>
    </SignatureProperties>
  </Object>
  <Object Id="idOfficeObject">
    <SignatureProperties>
      <SignatureProperty Id="idOfficeV1Details" Target="#idPackageSignature">
        <SignatureInfoV1 xmlns="http://schemas.microsoft.com/office/2006/digsig">
          <SetupID>{080D8E76-E319-42DC-BACA-247B2BF21FA4}</SetupID>
          <SignatureText>RAUL FERNANDO VARGAS SARTORIO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2025-04-22T20:12:14Z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CMGwAAogwAACBFTUYAAAEAvBsAAKoAAAAGAAAAAAAAAAAAAAAAAAAAVgUAAAADAABYAQAAwgAAAAAAAAAAAAAAAAAAAMA/BQDQ9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C8K/n8AAABgLwr+fwAAEwAAAAAAAAAAABOE/n8AAD13VQn+fwAAMBYThP5/AAATAAAAAAAAAGgXAAAAAAAAQAAAwP5/AAAAABOE/n8AAAd6VQn+fwAABAAAAAAAAAAwFhOE/n8AAHCy77pwAAAAEwAAAAAAAABIAAAAAAAAAMT7EAr+fwAAmGMvCv5/AABAABEK/n8AAAEAAAAAAAAAxiYRCv5/AAAAABOE/n8AAAAAAAAAAAAAAAAAAP5/AAAIAAAAAAAAAPDEKAeVAQAA29cug/5/AABQs++6cAAAAOmz77pwAAAAAAAAAAAAAAAAAAAAZHYACAAAAAAlAAAADAAAAAEAAAAYAAAADAAAAAAAAAASAAAADAAAAAEAAAAeAAAAGAAAAMMAAAAEAAAA9wAAABEAAAAlAAAADAAAAAEAAABUAAAAhAAAAMQAAAAEAAAA9QAAABAAAAABAAAA0XbJQVUVykHEAAAABAAAAAkAAABMAAAAAAAAAAAAAAAAAAAA//////////9gAAAAMgAyAC8ANAAvADIAMAAyADU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GAvCv5/AACYq4CC/n8AAPDW77pwAAAAyF5Ug/5/AAAAAAAAAAAAAAE/E4T+fwAAxPsQCv5/AAAGqoCC/n8AAAAAAAAAAAAAAAAAAAAAAABYcl4iAXEAAPDW77pwAAAAoJG9FpUBAAAg2O+6cAAAAPDEKAeVAQAAUNGlGwAAAAC0AIoFAAAAAAcAAAAAAAAAAPwnB5UBAABc1++6cAAAAJnX77pwAAAAwR8rg/5/AABJ2+U9RJMAAAAAAAAAAAAA776t3u++rd60t36C/n8AAPDEKAeVAQAA29cug/5/AAAA1++6cAAAAJnX77pwAAAA8JnGF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Lwj+fwAAcHjlHwIAAADIXlSD/n8AAAAAAAAAAAAAMOTaCP5/AACIOucI/n8AAAAAAAAAAAAAAAAAAAAAAAAAAAAAAAAAADhnXCIBcQAAAQAAAAAAAAAAAAAAAAAAANjE7bpwAAAA8MQoB5UBAADg////AAAAAAAAAAAAAAAABgAAAAAAAAAHAAAAAAAAAPzD7bpwAAAAOcTtunAAAADBHyuD/n8AAODI7bpwAAAAAAAAAAAAAAC4zcMI/n8AALAxGByVAQAA8MQoB5UBAADb1y6D/n8AAKDD7bpwAAAAOcTtunAAAAAQHXgXl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q2AAAAAAAAKbp+gv5/AAAoCgAACkgKAMheVIP+fwAAAAAAAAAAAABow+26cAAAAFC1hxuVAQAAlQ8KSAAAAAAAAAAAAAAAAAAAAAAAAAAAaGdcIgFxAACVDwpIAAAAAOnM5z1EkwAAKMXtunAAAADwxCgHlQEAAPD///8AAAAAAAAAAAAAAAAJAAAAAAAAAAcAAAAAAAAATMTtunAAAACJxO26cAAAAMEfK4P+fwAAAAAAAAAAAACouX6CAAAAANBXDwWVAQAAAAAAAHAAAADwxCgHlQEAANvXLoP+fwAA8MPtunAAAACJxO26cAAAAKAMUheVAQAAAAAAAGR2AAgAAAAAJQAAAAwAAAAEAAAAGAAAAAwAAAAAAAAAEgAAAAwAAAABAAAAHgAAABgAAAApAAAAMwAAAPYAAABIAAAAJQAAAAwAAAAEAAAAVAAAANwAAAAqAAAAMwAAAPQAAABHAAAAAQAAANF2yUFVFcpBKgAAADMAAAAYAAAATAAAAAAAAAAAAAAAAAAAAP//////////fAAAAFIAQQBVAEwAIABGAEUAUgBOAEEATgBEAE8AIABWAEEAUgBHAEEAUwAgAC4ALgAuAAoAAAAKAAAACwAAAAgAAAAEAAAACAAAAAgAAAAKAAAADAAAAAoAAAAMAAAACwAAAAwAAAAEAAAACgAAAAoAAAAKAAAACwAAAAoAAAAJAAAABAAAAAMAAAADAAAAAw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QAAAACgAAAFAAAABRAAAAXAAAAAEAAADRdslBVRXKQQoAAABQAAAACwAAAEwAAAAAAAAAAAAAAAAAAAD//////////2QAAABSAEEAVQBMACAAVgBBAFIARwBBAFMAAAAHAAAABwAAAAgAAAAFAAAAAwAAAAcAAAAHAAAABwAAAAgAAAAHAAAABg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NF2yUFVFcpBCgAAAGAAAAAHAAAATAAAAAAAAAAAAAAAAAAAAP//////////XAAAAFMASQBOAEQASQBDAE8AAAAGAAAAAwAAAAgAAAAIAAAAAwAAAAcAAAAJ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VUVykEKAAAAcAAAACoAAABMAAAABAAAAAkAAABwAAAADwEAAH0AAACgAAAARgBpAHIAbQBhAGQAbwAgAHAAbwByADoAIABSAEEAVQBMACAARgBFAFIATgBBAE4ARABPACAAVgBBAFIARwBBAFMAIABTAEEAUgBUAE8AUgBJAE8ABgAAAAMAAAAEAAAACQAAAAYAAAAHAAAABwAAAAMAAAAHAAAABwAAAAQAAAADAAAAAwAAAAcAAAAHAAAACAAAAAUAAAADAAAABgAAAAYAAAAHAAAACAAAAAcAAAAIAAAACAAAAAkAAAADAAAABwAAAAcAAAAHAAAACAAAAAcAAAAGAAAAAwAAAAYAAAAHAAAABwAAAAYAAAAJAAAABwAAAAMAAAAJAAAAFgAAAAwAAAAAAAAAJQAAAAwAAAACAAAADgAAABQAAAAAAAAAEAAAABQAAAA=</Object>
  <Object Id="idInvalidSigLnImg">AQAAAGwAAAAAAAAAAAAAABcBAAB/AAAAAAAAAAAAAACMGwAAogwAACBFTUYAAAEALCEAALEAAAAGAAAAAAAAAAAAAAAAAAAAVgUAAAADAABYAQAAwgAAAAAAAAAAAAAAAAAAAMA/BQDQ9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8K/n8AAABgLwr+fwAAEwAAAAAAAAAAABOE/n8AAD13VQn+fwAAMBYThP5/AAATAAAAAAAAAGgXAAAAAAAAQAAAwP5/AAAAABOE/n8AAAd6VQn+fwAABAAAAAAAAAAwFhOE/n8AAHCy77pwAAAAEwAAAAAAAABIAAAAAAAAAMT7EAr+fwAAmGMvCv5/AABAABEK/n8AAAEAAAAAAAAAxiYRCv5/AAAAABOE/n8AAAAAAAAAAAAAAAAAAP5/AAAIAAAAAAAAAPDEKAeVAQAA29cug/5/AABQs++6cAAAAOmz77pw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GAvCv5/AACYq4CC/n8AAPDW77pwAAAAyF5Ug/5/AAAAAAAAAAAAAAE/E4T+fwAAxPsQCv5/AAAGqoCC/n8AAAAAAAAAAAAAAAAAAAAAAABYcl4iAXEAAPDW77pwAAAAoJG9FpUBAAAg2O+6cAAAAPDEKAeVAQAAUNGlGwAAAAC0AIoFAAAAAAcAAAAAAAAAAPwnB5UBAABc1++6cAAAAJnX77pwAAAAwR8rg/5/AABJ2+U9RJMAAAAAAAAAAAAA776t3u++rd60t36C/n8AAPDEKAeVAQAA29cug/5/AAAA1++6cAAAAJnX77pwAAAA8JnGF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Lwj+fwAAcHjlHwIAAADIXlSD/n8AAAAAAAAAAAAAMOTaCP5/AACIOucI/n8AAAAAAAAAAAAAAAAAAAAAAAAAAAAAAAAAADhnXCIBcQAAAQAAAAAAAAAAAAAAAAAAANjE7bpwAAAA8MQoB5UBAADg////AAAAAAAAAAAAAAAABgAAAAAAAAAHAAAAAAAAAPzD7bpwAAAAOcTtunAAAADBHyuD/n8AAODI7bpwAAAAAAAAAAAAAAC4zcMI/n8AALAxGByVAQAA8MQoB5UBAADb1y6D/n8AAKDD7bpwAAAAOcTtunAAAAAQHXgXlQEAAAAAAABkdgAIAAAAACUAAAAMAAAAAwAAABgAAAAMAAAAAAAAABIAAAAMAAAAAQAAABYAAAAMAAAACAAAAFQAAABUAAAACgAAACcAAAAeAAAASgAAAAEAAADRdslBVRXK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BAAq2AAAAAAAAKbp+gv5/AAAoCgAACkgKAMheVIP+fwAAAAAAAAAAAABow+26cAAAAFC1hxuVAQAAlQ8KSAAAAAAAAAAAAAAAAAAAAAAAAAAAaGdcIgFxAACVDwpIAAAAAOnM5z1EkwAAKMXtunAAAADwxCgHlQEAAPD///8AAAAAAAAAAAAAAAAJAAAAAAAAAAcAAAAAAAAATMTtunAAAACJxO26cAAAAMEfK4P+fwAAAAAAAAAAAACouX6CAAAAANBXDwWVAQAAAAAAAHAAAADwxCgHlQEAANvXLoP+fwAA8MPtunAAAACJxO26cAAAAKAMUheVAQAAAAAAAGR2AAgAAAAAJQAAAAwAAAAEAAAAGAAAAAwAAAAAAAAAEgAAAAwAAAABAAAAHgAAABgAAAApAAAAMwAAAPYAAABIAAAAJQAAAAwAAAAEAAAAVAAAANwAAAAqAAAAMwAAAPQAAABHAAAAAQAAANF2yUFVFcpBKgAAADMAAAAYAAAATAAAAAAAAAAAAAAAAAAAAP//////////fAAAAFIAQQBVAEwAIABGAEUAUgBOAEEATgBEAE8AIABWAEEAUgBHAEEAUwAgAC4ALgAuAAoAAAAKAAAACwAAAAgAAAAEAAAACAAAAAgAAAAKAAAADAAAAAoAAAAMAAAACwAAAAwAAAAEAAAACgAAAAoAAAAKAAAACwAAAAoAAAAJAAAABAAAAAMAAAADAAAAAw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QAAAACgAAAFAAAABRAAAAXAAAAAEAAADRdslBVRXKQQoAAABQAAAACwAAAEwAAAAAAAAAAAAAAAAAAAD//////////2QAAABSAEEAVQBMACAAVgBBAFIARwBBAFMAAAAHAAAABwAAAAgAAAAFAAAAAwAAAAcAAAAHAAAABwAAAAgAAAAHAAAABg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NF2yUFVFcpBCgAAAGAAAAAHAAAATAAAAAAAAAAAAAAAAAAAAP//////////XAAAAFMASQBOAEQASQBDAE8AQQAGAAAAAwAAAAgAAAAIAAAAAwAAAAcAAAAJ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VUVykEKAAAAcAAAACoAAABMAAAABAAAAAkAAABwAAAADwEAAH0AAACgAAAARgBpAHIAbQBhAGQAbwAgAHAAbwByADoAIABSAEEAVQBMACAARgBFAFIATgBBAE4ARABPACAAVgBBAFIARwBBAFMAIABTAEEAUgBUAE8AUgBJAE8ABgAAAAMAAAAEAAAACQAAAAYAAAAHAAAABwAAAAMAAAAHAAAABwAAAAQAAAADAAAAAwAAAAcAAAAHAAAACAAAAAUAAAADAAAABgAAAAYAAAAHAAAACAAAAAcAAAAIAAAACAAAAAkAAAADAAAABwAAAAcAAAAHAAAACAAAAAcAAAAGAAAAAwAAAAYAAAAHAAAABwAAAAYAAAAJAAAABwAAAAM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PATRIMONIO</vt:lpstr>
      <vt:lpstr>FLUJO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PCG</cp:lastModifiedBy>
  <cp:lastPrinted>2023-08-16T20:21:09Z</cp:lastPrinted>
  <dcterms:created xsi:type="dcterms:W3CDTF">2019-08-27T20:08:22Z</dcterms:created>
  <dcterms:modified xsi:type="dcterms:W3CDTF">2025-04-22T11:46:23Z</dcterms:modified>
</cp:coreProperties>
</file>