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xl/persons/person.xml" ContentType="application/vnd.ms-excel.person+xml"/>
  <Override PartName="/xl/calcChain.xml" ContentType="application/vnd.openxmlformats-officedocument.spreadsheetml.calcChain+xml"/>
  <Override PartName="/docProps/app.xml" ContentType="application/vnd.openxmlformats-officedocument.extended-properties+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Override PartName="/_xmlsignatures/sig19.xml" ContentType="application/vnd.openxmlformats-package.digital-signature-xmlsignature+xml"/>
  <Override PartName="/_xmlsignatures/sig20.xml" ContentType="application/vnd.openxmlformats-package.digital-signature-xmlsignature+xml"/>
  <Override PartName="/_xmlsignatures/sig21.xml" ContentType="application/vnd.openxmlformats-package.digital-signature-xmlsignature+xml"/>
  <Override PartName="/_xmlsignatures/sig22.xml" ContentType="application/vnd.openxmlformats-package.digital-signature-xmlsignature+xml"/>
  <Override PartName="/_xmlsignatures/sig23.xml" ContentType="application/vnd.openxmlformats-package.digital-signature-xmlsignature+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1.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24226"/>
  <mc:AlternateContent xmlns:mc="http://schemas.openxmlformats.org/markup-compatibility/2006">
    <mc:Choice Requires="x15">
      <x15ac:absPath xmlns:x15ac="http://schemas.microsoft.com/office/spreadsheetml/2010/11/ac" url="https://pcgauditores-my.sharepoint.com/personal/contabilidad01_pcgauditores_onmicrosoft_com/Documents/ACWM 2025/CIERRE 2025/PARA PRESENTAR SIV/"/>
    </mc:Choice>
  </mc:AlternateContent>
  <xr:revisionPtr revIDLastSave="0" documentId="14_{F6C5C1AF-35A5-4188-A200-096BBBECC8E6}" xr6:coauthVersionLast="47" xr6:coauthVersionMax="47" xr10:uidLastSave="{00000000-0000-0000-0000-000000000000}"/>
  <bookViews>
    <workbookView xWindow="-120" yWindow="-120" windowWidth="29040" windowHeight="15720" tabRatio="785" xr2:uid="{00000000-000D-0000-FFFF-FFFF00000000}"/>
  </bookViews>
  <sheets>
    <sheet name="INFORMACION GENERAL" sheetId="7" r:id="rId1"/>
    <sheet name="BALANCE" sheetId="6" r:id="rId2"/>
    <sheet name="RESULTADO" sheetId="10" r:id="rId3"/>
    <sheet name="PATRIMONIO" sheetId="12" r:id="rId4"/>
    <sheet name="FLUJO" sheetId="11" r:id="rId5"/>
    <sheet name="NOTAS A LOS ESTADOS CONTABLES" sheetId="9" r:id="rId6"/>
  </sheets>
  <definedNames>
    <definedName name="_xlnm._FilterDatabase" localSheetId="5" hidden="1">'NOTAS A LOS ESTADOS CONTABLES'!$B$65:$E$102</definedName>
    <definedName name="_xlnm._FilterDatabase" localSheetId="2" hidden="1">RESULTADO!$A$10:$C$77</definedName>
    <definedName name="_xlnm.Print_Area" localSheetId="1">BALANCE!$A$2:$F$86</definedName>
    <definedName name="_xlnm.Print_Area" localSheetId="0">'INFORMACION GENERAL'!$A$1:$J$90</definedName>
    <definedName name="_xlnm.Print_Area" localSheetId="5">'NOTAS A LOS ESTADOS CONTABLES'!$A$1:$G$386</definedName>
    <definedName name="_xlnm.Print_Area" localSheetId="2">RESULTADO!$A$1:$C$89</definedName>
    <definedName name="_xlnm.Print_Titles" localSheetId="1">BALANCE!$1:$1</definedName>
    <definedName name="_xlnm.Print_Titles" localSheetId="0">'INFORMACION GENERAL'!$1:$5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96" i="9" l="1"/>
  <c r="C96" i="9"/>
  <c r="D92" i="9"/>
  <c r="C92" i="9" s="1"/>
  <c r="D86" i="9"/>
  <c r="C86" i="9" s="1"/>
  <c r="C219" i="9" l="1"/>
  <c r="B219" i="9"/>
  <c r="C346" i="9"/>
  <c r="B346" i="9"/>
  <c r="B191" i="9"/>
  <c r="D81" i="9"/>
  <c r="C81" i="9" s="1"/>
  <c r="D82" i="9"/>
  <c r="C82" i="9" s="1"/>
  <c r="D83" i="9"/>
  <c r="C83" i="9" s="1"/>
  <c r="D84" i="9"/>
  <c r="C84" i="9" s="1"/>
  <c r="D85" i="9"/>
  <c r="C85" i="9" s="1"/>
  <c r="D87" i="9"/>
  <c r="C87" i="9" s="1"/>
  <c r="D88" i="9"/>
  <c r="C88" i="9" s="1"/>
  <c r="D89" i="9"/>
  <c r="C89" i="9" s="1"/>
  <c r="B60" i="10"/>
  <c r="C15" i="6" l="1"/>
  <c r="C78" i="6"/>
  <c r="C231" i="9"/>
  <c r="C337" i="9"/>
  <c r="B337" i="9"/>
  <c r="C273" i="9"/>
  <c r="E112" i="9"/>
  <c r="B15" i="6" l="1"/>
  <c r="E10" i="6" l="1"/>
  <c r="B32" i="6" l="1"/>
  <c r="C191" i="9" l="1"/>
  <c r="D102" i="9"/>
  <c r="C102" i="9" s="1"/>
  <c r="B26" i="6" l="1"/>
  <c r="D101" i="9" l="1"/>
  <c r="C101" i="9" s="1"/>
  <c r="D100" i="9"/>
  <c r="C100" i="9" s="1"/>
  <c r="D99" i="9"/>
  <c r="C99" i="9" s="1"/>
  <c r="D98" i="9"/>
  <c r="C98" i="9" s="1"/>
  <c r="D97" i="9"/>
  <c r="C97" i="9" s="1"/>
  <c r="D95" i="9"/>
  <c r="C95" i="9" s="1"/>
  <c r="D94" i="9"/>
  <c r="C94" i="9" s="1"/>
  <c r="D93" i="9"/>
  <c r="C93" i="9" s="1"/>
  <c r="D91" i="9"/>
  <c r="C91" i="9" s="1"/>
  <c r="D90" i="9"/>
  <c r="C90" i="9" s="1"/>
  <c r="D80" i="9"/>
  <c r="C80" i="9" s="1"/>
  <c r="D79" i="9"/>
  <c r="C79" i="9" s="1"/>
  <c r="D78" i="9"/>
  <c r="C78" i="9" s="1"/>
  <c r="D77" i="9"/>
  <c r="C77" i="9" s="1"/>
  <c r="D76" i="9"/>
  <c r="C76" i="9" s="1"/>
  <c r="D75" i="9"/>
  <c r="C75" i="9" s="1"/>
  <c r="D74" i="9"/>
  <c r="C74" i="9" s="1"/>
  <c r="D73" i="9"/>
  <c r="C73" i="9" s="1"/>
  <c r="D72" i="9"/>
  <c r="C72" i="9" s="1"/>
  <c r="D71" i="9"/>
  <c r="C71" i="9" s="1"/>
  <c r="D70" i="9"/>
  <c r="C70" i="9" s="1"/>
  <c r="D69" i="9"/>
  <c r="C69" i="9" s="1"/>
  <c r="D67" i="9"/>
  <c r="D68" i="9"/>
  <c r="C68" i="9" s="1"/>
  <c r="J42" i="7" l="1"/>
  <c r="I42" i="7"/>
  <c r="E66" i="9"/>
  <c r="C67" i="9"/>
  <c r="B108" i="9"/>
  <c r="B109" i="9"/>
  <c r="B110" i="9"/>
  <c r="B111" i="9"/>
  <c r="C112" i="9"/>
  <c r="C118" i="9"/>
  <c r="D118" i="9"/>
  <c r="B201" i="9"/>
  <c r="C201" i="9"/>
  <c r="B211" i="9"/>
  <c r="C211" i="9"/>
  <c r="B252" i="9"/>
  <c r="C252" i="9"/>
  <c r="B258" i="9"/>
  <c r="C258" i="9"/>
  <c r="G266" i="9"/>
  <c r="G267" i="9"/>
  <c r="G269" i="9"/>
  <c r="G270" i="9"/>
  <c r="G272" i="9"/>
  <c r="G273" i="9"/>
  <c r="B274" i="9"/>
  <c r="D274" i="9"/>
  <c r="B292" i="9"/>
  <c r="C292" i="9"/>
  <c r="B300" i="9"/>
  <c r="C300" i="9"/>
  <c r="C66" i="9" l="1"/>
  <c r="C13" i="11" l="1"/>
  <c r="C17" i="11" s="1"/>
  <c r="C19" i="11" s="1"/>
  <c r="C35" i="11" s="1"/>
  <c r="C37" i="11" s="1"/>
  <c r="I15" i="12"/>
  <c r="C12" i="10"/>
  <c r="C36" i="10"/>
  <c r="C42" i="10"/>
  <c r="C46" i="10"/>
  <c r="C56" i="10"/>
  <c r="C60" i="10"/>
  <c r="C64" i="10"/>
  <c r="B78" i="6"/>
  <c r="C54" i="10" l="1"/>
  <c r="C73" i="10" s="1"/>
  <c r="C75" i="10" s="1"/>
  <c r="F71" i="6" l="1"/>
  <c r="F79" i="6" s="1"/>
  <c r="F59" i="6"/>
  <c r="F56" i="6"/>
  <c r="F52" i="6"/>
  <c r="F45" i="6"/>
  <c r="F37" i="6"/>
  <c r="F26" i="6"/>
  <c r="F10" i="6"/>
  <c r="C63" i="6"/>
  <c r="C54" i="6"/>
  <c r="C45" i="6"/>
  <c r="C26" i="6"/>
  <c r="C10" i="6"/>
  <c r="C84" i="6" l="1"/>
  <c r="C8" i="6"/>
  <c r="F8" i="6"/>
  <c r="F44" i="6"/>
  <c r="C42" i="6"/>
  <c r="C86" i="6" l="1"/>
  <c r="F65" i="6"/>
  <c r="F86" i="6" s="1"/>
  <c r="B46" i="10"/>
  <c r="B54" i="6" l="1"/>
  <c r="I14" i="12" l="1"/>
  <c r="E45" i="6"/>
  <c r="B63" i="6"/>
  <c r="E37" i="6" l="1"/>
  <c r="E52" i="6" l="1"/>
  <c r="E56" i="6"/>
  <c r="E59" i="6"/>
  <c r="L15" i="12"/>
  <c r="B56" i="10"/>
  <c r="E44" i="6" l="1"/>
  <c r="B64" i="10"/>
  <c r="B42" i="10"/>
  <c r="B36" i="10"/>
  <c r="E71" i="6" l="1"/>
  <c r="E79" i="6" s="1"/>
  <c r="D14" i="12"/>
  <c r="C14" i="12"/>
  <c r="H14" i="12"/>
  <c r="B45" i="6" l="1"/>
  <c r="G14" i="12" l="1"/>
  <c r="B13" i="11"/>
  <c r="B17" i="11" s="1"/>
  <c r="B19" i="11" s="1"/>
  <c r="E26" i="6"/>
  <c r="F14" i="12"/>
  <c r="E14" i="12"/>
  <c r="B10" i="6"/>
  <c r="B35" i="11" l="1"/>
  <c r="B37" i="11" s="1"/>
  <c r="B84" i="6"/>
  <c r="B42" i="6"/>
  <c r="B8" i="6"/>
  <c r="B86" i="6" l="1"/>
  <c r="B231" i="9" l="1"/>
  <c r="E8" i="6" l="1"/>
  <c r="E65" i="6" s="1"/>
  <c r="E86" i="6" s="1"/>
  <c r="B12" i="10" l="1"/>
  <c r="B54" i="10" s="1"/>
  <c r="B73" i="10" s="1"/>
  <c r="B75" i="10" s="1"/>
  <c r="J14" i="12" l="1"/>
  <c r="K14" i="12" s="1"/>
  <c r="C271" i="9"/>
  <c r="G271" i="9" l="1"/>
  <c r="G274" i="9" s="1"/>
  <c r="C274" i="9"/>
</calcChain>
</file>

<file path=xl/sharedStrings.xml><?xml version="1.0" encoding="utf-8"?>
<sst xmlns="http://schemas.openxmlformats.org/spreadsheetml/2006/main" count="808" uniqueCount="571">
  <si>
    <t>INFORMACION GENERAL DE LA ENTIDAD</t>
  </si>
  <si>
    <t>1.</t>
  </si>
  <si>
    <t>IDENTIFICACION</t>
  </si>
  <si>
    <t xml:space="preserve">2.            ANTECEDENTES DE CONSTITUCIÓN DE LA SOCIEDAD: </t>
  </si>
  <si>
    <t xml:space="preserve">2.1 </t>
  </si>
  <si>
    <t xml:space="preserve">2.2 </t>
  </si>
  <si>
    <t>3.</t>
  </si>
  <si>
    <t xml:space="preserve">ADMINISTRACION:     </t>
  </si>
  <si>
    <t>CARGO</t>
  </si>
  <si>
    <t>NOMBRE Y APELLIDO</t>
  </si>
  <si>
    <t>Representante(s) Legal(es)</t>
  </si>
  <si>
    <t>Presidente</t>
  </si>
  <si>
    <t xml:space="preserve">Vice Presidente </t>
  </si>
  <si>
    <t>Director</t>
  </si>
  <si>
    <t xml:space="preserve">Síndico </t>
  </si>
  <si>
    <t xml:space="preserve">4. </t>
  </si>
  <si>
    <t>CAPITAL  Y PROPIEDAD:</t>
  </si>
  <si>
    <t>Valor nominal de las acciones Gs. 1.000.000 (Guaraníes Un millón)</t>
  </si>
  <si>
    <t>N°</t>
  </si>
  <si>
    <t>Accionista</t>
  </si>
  <si>
    <t>Serie</t>
  </si>
  <si>
    <t>Número de acciones</t>
  </si>
  <si>
    <t>Cantidad de acciones</t>
  </si>
  <si>
    <t xml:space="preserve">Clase </t>
  </si>
  <si>
    <t>Voto por acción</t>
  </si>
  <si>
    <t xml:space="preserve">Voto </t>
  </si>
  <si>
    <t xml:space="preserve"> Monto </t>
  </si>
  <si>
    <t xml:space="preserve"> % de participación del capital integrado </t>
  </si>
  <si>
    <t>ORDINARIA</t>
  </si>
  <si>
    <t>1 POR ACCION</t>
  </si>
  <si>
    <t>AUDITOR EXTERNO INDEPENDIENTE</t>
  </si>
  <si>
    <t>5.1</t>
  </si>
  <si>
    <t>5.2</t>
  </si>
  <si>
    <t>DIRECTIVO</t>
  </si>
  <si>
    <t>NOMBRE DE LA ENTIDAD</t>
  </si>
  <si>
    <t xml:space="preserve">% DE PARTICIPACIÓN DEL CAPITAL INTEGRADO  </t>
  </si>
  <si>
    <t xml:space="preserve"> MONTO </t>
  </si>
  <si>
    <t>Activo</t>
  </si>
  <si>
    <t>PASIVO</t>
  </si>
  <si>
    <t>Activo Corriente</t>
  </si>
  <si>
    <t xml:space="preserve">Caja </t>
  </si>
  <si>
    <t>Bancos</t>
  </si>
  <si>
    <t>Títulos de Renta Variable</t>
  </si>
  <si>
    <t>(...)</t>
  </si>
  <si>
    <t>Documentos y Cuentas a Pagar</t>
  </si>
  <si>
    <t>Obligac. por Administración de Cartera</t>
  </si>
  <si>
    <t>Sobregrio en cuenta corriente</t>
  </si>
  <si>
    <t>Porción circulante de prést. a largo plazo</t>
  </si>
  <si>
    <t>Intereses a Devengar</t>
  </si>
  <si>
    <t xml:space="preserve">Deudores por Intermediación </t>
  </si>
  <si>
    <t>Deudores Varios</t>
  </si>
  <si>
    <t xml:space="preserve">Cuentas por cobrar a Personas y Empresas Relacionadas </t>
  </si>
  <si>
    <t>Impuesto a la Renta a pagar</t>
  </si>
  <si>
    <t>IVA  a pagar</t>
  </si>
  <si>
    <t>Retenciones de impuestos</t>
  </si>
  <si>
    <t xml:space="preserve">Otros Activos </t>
  </si>
  <si>
    <t xml:space="preserve">Otros Pasivos </t>
  </si>
  <si>
    <t>Préstamos de terceros</t>
  </si>
  <si>
    <t>TOTAL ACTIVO CORRIENTE</t>
  </si>
  <si>
    <t>ACTIVO NO CORRIENTE</t>
  </si>
  <si>
    <t xml:space="preserve">Créditos </t>
  </si>
  <si>
    <t>Créditos en Gestión de Cobro</t>
  </si>
  <si>
    <t>(…)</t>
  </si>
  <si>
    <t xml:space="preserve">Acreedores por Intermediación </t>
  </si>
  <si>
    <t>Oblig. Por Administración de Cartera</t>
  </si>
  <si>
    <t>Acreedores Varios</t>
  </si>
  <si>
    <t>Préstamos en Bancos</t>
  </si>
  <si>
    <t>Previsión para indemnización</t>
  </si>
  <si>
    <t>TOTAL PASIVO NO CORRIENTE</t>
  </si>
  <si>
    <t>TOTAL PASIVO</t>
  </si>
  <si>
    <t>PATRIMONIO NETO</t>
  </si>
  <si>
    <t>Capital Integrado</t>
  </si>
  <si>
    <t>RESULTADOS</t>
  </si>
  <si>
    <t>TOTAL PATRIMONIO NETO (según el Estado de Variación del Patrimonio Neto)</t>
  </si>
  <si>
    <t>Gastos de desarrollo</t>
  </si>
  <si>
    <t>(Amortización Acumulada)</t>
  </si>
  <si>
    <t>TOTAL ACTIVO NO CORRIENTE</t>
  </si>
  <si>
    <t>TOTAL PASIVO Y PATRIMONIO NETO</t>
  </si>
  <si>
    <t>ESTADO DE RESULTADOS</t>
  </si>
  <si>
    <t>INGRESOS OPERATIVOS</t>
  </si>
  <si>
    <t>Comisiones por operaciones en rueda</t>
  </si>
  <si>
    <t>- Por intermediación de acciones en rueda</t>
  </si>
  <si>
    <t>- Por intermediación de renta fija en rueda</t>
  </si>
  <si>
    <t>Comisiones por operaciones fuera de rueda</t>
  </si>
  <si>
    <t>Comisiones por contratos de colocación primaria</t>
  </si>
  <si>
    <t>-Comisiones por contratos de colocación primaria de acciones</t>
  </si>
  <si>
    <t>-Comisiones por contratos de colocación primaria de renta fija</t>
  </si>
  <si>
    <t>-Ingresos por administración de cartera</t>
  </si>
  <si>
    <t>-Ingresos por custodia de valores</t>
  </si>
  <si>
    <t>-Ingresos por venta de cartera propia</t>
  </si>
  <si>
    <t>-Ingresos por venta de cartera propia a personas y empresas relacionadas</t>
  </si>
  <si>
    <t>Gastos por comisiones y servicios</t>
  </si>
  <si>
    <t>Aranceles por negociación Bolsa de Valores</t>
  </si>
  <si>
    <t>RESULTADO OPERATIVO BRUTO</t>
  </si>
  <si>
    <t>Folletos e impresiones</t>
  </si>
  <si>
    <t>RESULTADO OPERATIVO NETO</t>
  </si>
  <si>
    <t xml:space="preserve"> Otros Ingresos</t>
  </si>
  <si>
    <t xml:space="preserve"> Otros egresos</t>
  </si>
  <si>
    <t>Generados por activos</t>
  </si>
  <si>
    <t>Ingresos extraordinarios</t>
  </si>
  <si>
    <t>Egresos extraordinarios</t>
  </si>
  <si>
    <t>AJUSTE DE RESULTADO DE EJERCICIOS ANTERIORES</t>
  </si>
  <si>
    <t xml:space="preserve">Ingresos </t>
  </si>
  <si>
    <t>Egresos</t>
  </si>
  <si>
    <t>UTILIDAD O (PERDIDA)</t>
  </si>
  <si>
    <t>IMPUESTO A LA RENTA</t>
  </si>
  <si>
    <t>RESULTADO DEL EJERCICIO</t>
  </si>
  <si>
    <t>ESTADO DE FLUJO DE EFECTIVO</t>
  </si>
  <si>
    <t>PERIODO ACTUAL</t>
  </si>
  <si>
    <t>Flujo de Efectivo por las Actividades Operativas</t>
  </si>
  <si>
    <t>Ingreso en efectivo por comisiones y otros</t>
  </si>
  <si>
    <t>Efectivo pagado a empleados</t>
  </si>
  <si>
    <t>Efectivo generado (usado) por otras actividades</t>
  </si>
  <si>
    <t>Total de efectivo de las actividades operativas antes de cambios en los activos de operaciones</t>
  </si>
  <si>
    <t>Fondos colocados a corto plazo</t>
  </si>
  <si>
    <t>Aumento (disminución) en pasivos operativos</t>
  </si>
  <si>
    <t>Pagos a proveedores</t>
  </si>
  <si>
    <t>Efectivo neto de actividades de operación antes de impuestos</t>
  </si>
  <si>
    <t>Impuesto a la Renta</t>
  </si>
  <si>
    <t>Efectivo neto de actividades de operación</t>
  </si>
  <si>
    <t>Flujo de Efectivo por Actividades de Inversión</t>
  </si>
  <si>
    <t>Inversiones en otras empresas</t>
  </si>
  <si>
    <t>Inversiones Temporarias</t>
  </si>
  <si>
    <t>Fondos con destino especial</t>
  </si>
  <si>
    <t>Compra de propiedad, planta y equipo</t>
  </si>
  <si>
    <t>Adquisición de Acciones y Títulos de Deuda (Cartera propia)</t>
  </si>
  <si>
    <t>Intereses percibidos</t>
  </si>
  <si>
    <t>Dividendos percibidos</t>
  </si>
  <si>
    <t>Efectivo neto por (o usado) en actividades de inversión</t>
  </si>
  <si>
    <t>Flujo de Efectivo por Actividades de Financiamiento</t>
  </si>
  <si>
    <t xml:space="preserve">Aportes de capital </t>
  </si>
  <si>
    <t>Proveniente de préstamos y otras deudas</t>
  </si>
  <si>
    <t>Dividendos pagados</t>
  </si>
  <si>
    <t>Intereses pagados</t>
  </si>
  <si>
    <t>Aumento (o disminución) neto de  efectivo y sus equivalentes</t>
  </si>
  <si>
    <t>ESTADO DE VARIACION DEL PATRIMONIO NETO</t>
  </si>
  <si>
    <t>RESERVAS</t>
  </si>
  <si>
    <t>Integrado</t>
  </si>
  <si>
    <t>Legal</t>
  </si>
  <si>
    <t>Facultativa</t>
  </si>
  <si>
    <t>Revalúo</t>
  </si>
  <si>
    <t>2.1 Naturaleza jurídica de las Actividades de la sociedad:</t>
  </si>
  <si>
    <t>2.2 Participación en otras empresas</t>
  </si>
  <si>
    <t xml:space="preserve">3.1. Base de preparación de los Estados Contables: </t>
  </si>
  <si>
    <t>Para la valuación de las inversiones serán aplicadas las normas establecidas por la Comisión Nacional de Valores y las Normas Internacionales de Información Financiera.</t>
  </si>
  <si>
    <t>3.3. Política de Constitución de Previsiones:</t>
  </si>
  <si>
    <t>La entidad no tiene saldos de clientes, que requieran la constitución de previsiones.</t>
  </si>
  <si>
    <t>Los bienes de uso son depreciados por un sistema de línea recta en función a los años de vida útil estimados.</t>
  </si>
  <si>
    <t xml:space="preserve">3.6 Flujo de Efectivo  </t>
  </si>
  <si>
    <t>3.7 Normas aplicadas para la Consolidación de estados financieros</t>
  </si>
  <si>
    <t xml:space="preserve">3.8 Gastos de Constitución y Organización </t>
  </si>
  <si>
    <t>Estas partidas han sido totalmente amortizadas.</t>
  </si>
  <si>
    <t>La empresa no ha cambiado, ni tiene previsto cambiar sus políticas y/o procedimientos contables.</t>
  </si>
  <si>
    <t>a)  Valuación en moneda extranjera</t>
  </si>
  <si>
    <t>CONCEPTO</t>
  </si>
  <si>
    <t>Tipo de Cambio Comprador</t>
  </si>
  <si>
    <t>Tipo de Cambio Vendedor</t>
  </si>
  <si>
    <t>b)  Posición en moneda extranjera</t>
  </si>
  <si>
    <t>ACTIVOS Y PASIVOS EN MONEDA EXTRANJERA</t>
  </si>
  <si>
    <t>c)  Diferencia de cambio en moneda extranjera</t>
  </si>
  <si>
    <t>d)  Disponibilidades</t>
  </si>
  <si>
    <t xml:space="preserve"> TIPO DE MONEDA </t>
  </si>
  <si>
    <t>SALDO AL</t>
  </si>
  <si>
    <t xml:space="preserve">SALDO AL </t>
  </si>
  <si>
    <t>Disponibilidades</t>
  </si>
  <si>
    <t>e)  Inversiones</t>
  </si>
  <si>
    <t>g)  Bienes de Uso</t>
  </si>
  <si>
    <t>h)  Cargos Diferidos</t>
  </si>
  <si>
    <t>i)  Intangibles</t>
  </si>
  <si>
    <t>j)  Otros Activos Corrientes y No Corrientes</t>
  </si>
  <si>
    <t>l) Documentos y Cuentas por pagar</t>
  </si>
  <si>
    <t>n)  Administración de Cartera</t>
  </si>
  <si>
    <t>o)  Cuentas a pagar a Personas y Empresas Relacionadas</t>
  </si>
  <si>
    <t>p) Obligación por Contrato de Underwriting</t>
  </si>
  <si>
    <t>q) Otros Pasivos Corrientes y No Corrientes</t>
  </si>
  <si>
    <t>r) Saldos y transacciones con personas y empresas relacionadas</t>
  </si>
  <si>
    <t>s)  Resultados con personas y empresas vinculadas</t>
  </si>
  <si>
    <t>t) Patrimonio</t>
  </si>
  <si>
    <t xml:space="preserve"> Saldo al inicio del ejercicio </t>
  </si>
  <si>
    <t xml:space="preserve"> Aumentos </t>
  </si>
  <si>
    <t xml:space="preserve"> Disminución </t>
  </si>
  <si>
    <t xml:space="preserve"> Saldo al cierre del ejercicio </t>
  </si>
  <si>
    <t>Ajustes al Patrimonio</t>
  </si>
  <si>
    <t>Reservas</t>
  </si>
  <si>
    <t>Resultados Acumulados</t>
  </si>
  <si>
    <t>Utilidad del Ejercicio</t>
  </si>
  <si>
    <t>Reserva Legal</t>
  </si>
  <si>
    <t>Total</t>
  </si>
  <si>
    <t>u)  Previsiones</t>
  </si>
  <si>
    <t>v)  Ingresos Operativos</t>
  </si>
  <si>
    <t>Otros ingresos Operativos</t>
  </si>
  <si>
    <t>w)  Otros Gastos Operativos, de Comercialización y de Administración</t>
  </si>
  <si>
    <t>x) Otros Ingresos y Egresos</t>
  </si>
  <si>
    <t>a) Compromisos Directos:</t>
  </si>
  <si>
    <t>b) Contingencias Legales:</t>
  </si>
  <si>
    <t>No existen hechos posteriores al cierre del ejercicio que impliquen alteraciones significativas a la estructura patrimonial y resultado del ejercicio.</t>
  </si>
  <si>
    <t>La firma cuenta con la libre disposición de su patrimonio.</t>
  </si>
  <si>
    <t xml:space="preserve">5.  </t>
  </si>
  <si>
    <t xml:space="preserve"> CUADRO DEL CAPITAL INTEGRADO</t>
  </si>
  <si>
    <t xml:space="preserve">Menos: Previsión por cuentas a cobrar a personas y empresas relacionadas </t>
  </si>
  <si>
    <t xml:space="preserve">Dividendos a pagar en Efectivo </t>
  </si>
  <si>
    <t xml:space="preserve">Previsiones </t>
  </si>
  <si>
    <t xml:space="preserve">Otros gastos operativos </t>
  </si>
  <si>
    <t xml:space="preserve">Otros gastos de comercialización </t>
  </si>
  <si>
    <t>OTROS INGRESOS Y EGRESOS (Nota…)</t>
  </si>
  <si>
    <t>RESULTADO EXTRAORDINARIO (Nota...)</t>
  </si>
  <si>
    <t>Efectivo y su equivalente al comienzo del período</t>
  </si>
  <si>
    <t>Efectivo y su equivalente  al cierre del período</t>
  </si>
  <si>
    <r>
      <t>3.2. Criterio de Valuación</t>
    </r>
    <r>
      <rPr>
        <sz val="9"/>
        <color indexed="8"/>
        <rFont val="Tahoma"/>
        <family val="2"/>
      </rPr>
      <t>:</t>
    </r>
  </si>
  <si>
    <r>
      <t>3.4. Política de Depreciación</t>
    </r>
    <r>
      <rPr>
        <sz val="9"/>
        <color indexed="8"/>
        <rFont val="Tahoma"/>
        <family val="2"/>
      </rPr>
      <t xml:space="preserve">: </t>
    </r>
  </si>
  <si>
    <r>
      <t>3.5 Política de Reconocimiento de Ingresos</t>
    </r>
    <r>
      <rPr>
        <sz val="9"/>
        <color indexed="8"/>
        <rFont val="Tahoma"/>
        <family val="2"/>
      </rPr>
      <t>:</t>
    </r>
  </si>
  <si>
    <t>La entidad no consolida estados financieros, pues no es vinculante de ninguna sociedad.</t>
  </si>
  <si>
    <t>NO APLICABLE</t>
  </si>
  <si>
    <t>EJERCICIO ANTERIOR</t>
  </si>
  <si>
    <t>Acumulados</t>
  </si>
  <si>
    <t>Del Ejercicio</t>
  </si>
  <si>
    <t>TOTAL ACTIVO</t>
  </si>
  <si>
    <t xml:space="preserve">1.4              FAX: </t>
  </si>
  <si>
    <t xml:space="preserve"> (En Guaraníes)</t>
  </si>
  <si>
    <t xml:space="preserve">Obligac. por Contratos de underwriting </t>
  </si>
  <si>
    <t>Cuentas a Pagar (Nota 5 - p)</t>
  </si>
  <si>
    <r>
      <t>DETALLE DE  VINCULOS PATRIMONIALES EN OTRAS ENTIDADES DE LOS DIRECTORES, SINDICOS Y OPERADORES</t>
    </r>
    <r>
      <rPr>
        <sz val="8"/>
        <color indexed="8"/>
        <rFont val="Tahoma"/>
        <family val="2"/>
      </rPr>
      <t xml:space="preserve"> </t>
    </r>
  </si>
  <si>
    <r>
      <t xml:space="preserve">-Ingresos por operaciones y servicios a personas relacionadas </t>
    </r>
    <r>
      <rPr>
        <b/>
        <sz val="8"/>
        <color indexed="8"/>
        <rFont val="Tahoma"/>
        <family val="2"/>
      </rPr>
      <t>)</t>
    </r>
  </si>
  <si>
    <t xml:space="preserve"> PERIODO ANTERIOR</t>
  </si>
  <si>
    <t>Período Actual</t>
  </si>
  <si>
    <t>Período Anterior</t>
  </si>
  <si>
    <t>Pasivo Corriente</t>
  </si>
  <si>
    <t>Préstamos Financieros  (Nota 5– k)</t>
  </si>
  <si>
    <t>Equipos de Informatica</t>
  </si>
  <si>
    <t>PATRIMONIO NETO(Nota 5 –t)</t>
  </si>
  <si>
    <t>Aranceles de la CNV</t>
  </si>
  <si>
    <t>Suscripto</t>
  </si>
  <si>
    <t>Movimientos</t>
  </si>
  <si>
    <t>Movimientos subsecuentes</t>
  </si>
  <si>
    <t>Resultado del ejercicio</t>
  </si>
  <si>
    <t>Total período actual</t>
  </si>
  <si>
    <t>Total período anterior</t>
  </si>
  <si>
    <t>Detalle</t>
  </si>
  <si>
    <t>Moneda extranjera clase</t>
  </si>
  <si>
    <t>Moneda extranjera Monto</t>
  </si>
  <si>
    <t>Cambio cierre periodo actual (guaranies)</t>
  </si>
  <si>
    <t>Saldo periodo actual (guaranies)</t>
  </si>
  <si>
    <t>Concepto</t>
  </si>
  <si>
    <t xml:space="preserve">Tipo de Cambio periodo Actual    </t>
  </si>
  <si>
    <t>Monto Ajustado Periodo Actual G.</t>
  </si>
  <si>
    <t>Tipo de Cambio periodo Anterior</t>
  </si>
  <si>
    <t>Monto Ajustado Periodo Anterior G.</t>
  </si>
  <si>
    <t>Totales</t>
  </si>
  <si>
    <t xml:space="preserve">Seguros Pagados por Adelantado  </t>
  </si>
  <si>
    <t>Acreedores Varios  (Nota 5 – l)</t>
  </si>
  <si>
    <r>
      <t xml:space="preserve">Intereses- Gastos Bancarios  </t>
    </r>
    <r>
      <rPr>
        <b/>
        <sz val="8"/>
        <color indexed="8"/>
        <rFont val="Tahoma"/>
        <family val="2"/>
      </rPr>
      <t>(Nota…)</t>
    </r>
  </si>
  <si>
    <t>Periodo Actual</t>
  </si>
  <si>
    <t>Periodo Anterior</t>
  </si>
  <si>
    <t>Banco</t>
  </si>
  <si>
    <t>BENEFICIARIO FINAL</t>
  </si>
  <si>
    <t>SOCIO</t>
  </si>
  <si>
    <t>N/A</t>
  </si>
  <si>
    <t>Porcentaje de Participacion Sustantiva</t>
  </si>
  <si>
    <t>Ganancias por Valuacion De Activos Monetarios en moneda Extranjera</t>
  </si>
  <si>
    <t>Ganancias por Valuacion de Pasivos Monetarios en moneda extranjera</t>
  </si>
  <si>
    <t>Perdidas por Valuacion de Activos Monetarios en Moneda Extranjera</t>
  </si>
  <si>
    <t>Perdidas por Valuación de Pasivos Monetarios En Moneda Extranjera</t>
  </si>
  <si>
    <t>Nombre y Apellido o Empresa</t>
  </si>
  <si>
    <t>Relación (Art. 34 Inc A)</t>
  </si>
  <si>
    <t>Relación (Art. 34 Inc B)</t>
  </si>
  <si>
    <t>Relación (Art. 34 Inc C)</t>
  </si>
  <si>
    <t>Relación (Art. 34 Inc D)</t>
  </si>
  <si>
    <t>Vicepresidente</t>
  </si>
  <si>
    <t>Síndico</t>
  </si>
  <si>
    <t>6. A) PARTE VINCULADAS O RELACIONADAS. Art. 34 de la Ley 5810/17</t>
  </si>
  <si>
    <t>Beneficiario Final</t>
  </si>
  <si>
    <t>Nota 5.  Criterios específicos de valuación.</t>
  </si>
  <si>
    <r>
      <t xml:space="preserve">Nota 4. </t>
    </r>
    <r>
      <rPr>
        <b/>
        <sz val="7"/>
        <color indexed="8"/>
        <rFont val="Times New Roman"/>
        <family val="1"/>
      </rPr>
      <t xml:space="preserve"> </t>
    </r>
    <r>
      <rPr>
        <b/>
        <u/>
        <sz val="9"/>
        <color indexed="8"/>
        <rFont val="Tahoma"/>
        <family val="2"/>
      </rPr>
      <t>Cambio de políticas y procedimientos de contabilidad</t>
    </r>
  </si>
  <si>
    <r>
      <t>Nota 3.</t>
    </r>
    <r>
      <rPr>
        <b/>
        <sz val="7"/>
        <color indexed="8"/>
        <rFont val="Times New Roman"/>
        <family val="1"/>
      </rPr>
      <t xml:space="preserve">    </t>
    </r>
    <r>
      <rPr>
        <b/>
        <u/>
        <sz val="9"/>
        <color indexed="8"/>
        <rFont val="Tahoma"/>
        <family val="2"/>
      </rPr>
      <t>Principales políticas y prácticas contables aplicadas</t>
    </r>
  </si>
  <si>
    <r>
      <t>Nota 2.</t>
    </r>
    <r>
      <rPr>
        <b/>
        <sz val="7"/>
        <color indexed="8"/>
        <rFont val="Times New Roman"/>
        <family val="1"/>
      </rPr>
      <t xml:space="preserve">    </t>
    </r>
    <r>
      <rPr>
        <b/>
        <u/>
        <sz val="9"/>
        <color indexed="8"/>
        <rFont val="Tahoma"/>
        <family val="2"/>
      </rPr>
      <t>Información básica de la empresa</t>
    </r>
  </si>
  <si>
    <r>
      <t>Nota 1.</t>
    </r>
    <r>
      <rPr>
        <b/>
        <sz val="7"/>
        <color indexed="8"/>
        <rFont val="Times New Roman"/>
        <family val="1"/>
      </rPr>
      <t xml:space="preserve">   </t>
    </r>
    <r>
      <rPr>
        <b/>
        <u/>
        <sz val="9"/>
        <color indexed="8"/>
        <rFont val="Tahoma"/>
        <family val="2"/>
      </rPr>
      <t>Consideraciones de los Estados Contables</t>
    </r>
  </si>
  <si>
    <t xml:space="preserve"> Nota 6. Información referente a contingencias y compromisos</t>
  </si>
  <si>
    <t>Nota 11. Sanciones</t>
  </si>
  <si>
    <t>Nota 10. Restricciones para Distribución de Utilidades</t>
  </si>
  <si>
    <t>Nota 9. Cambios Contables</t>
  </si>
  <si>
    <r>
      <t>Nota 8.</t>
    </r>
    <r>
      <rPr>
        <b/>
        <sz val="7"/>
        <color indexed="8"/>
        <rFont val="Times New Roman"/>
        <family val="1"/>
      </rPr>
      <t xml:space="preserve">  </t>
    </r>
    <r>
      <rPr>
        <b/>
        <sz val="9"/>
        <color indexed="8"/>
        <rFont val="Tahoma"/>
        <family val="2"/>
      </rPr>
      <t>Limitación a la Libre Disponibilidad de los activos o del patrimonio y cualquier restricción al derecho de propiedad.</t>
    </r>
  </si>
  <si>
    <r>
      <t>Nota 7.</t>
    </r>
    <r>
      <rPr>
        <b/>
        <sz val="7"/>
        <color indexed="8"/>
        <rFont val="Times New Roman"/>
        <family val="1"/>
      </rPr>
      <t xml:space="preserve">  </t>
    </r>
    <r>
      <rPr>
        <b/>
        <sz val="9"/>
        <color indexed="8"/>
        <rFont val="Tahoma"/>
        <family val="2"/>
      </rPr>
      <t>Hechos Posteriores al cierre del Ejercicio</t>
    </r>
  </si>
  <si>
    <t>Inversiones Permanentes (Nota 5- e)</t>
  </si>
  <si>
    <t>Activos Intangibles y Cargos Diferidos(Nota 5 – h )</t>
  </si>
  <si>
    <t>f) Documentos y Cuentas por Cobrar</t>
  </si>
  <si>
    <t>Accion de la Bolsa De Valores</t>
  </si>
  <si>
    <t>Cantidad</t>
  </si>
  <si>
    <t>Valor Nominal</t>
  </si>
  <si>
    <t>Saldo Periodo Actual</t>
  </si>
  <si>
    <t>Saldo Ejercicio Anterior</t>
  </si>
  <si>
    <t>Otros Ingresos Operativos  Nota 5- V</t>
  </si>
  <si>
    <t xml:space="preserve"> GASTOS DE COMERCIALIZACIÓN (Nota 5 – w)</t>
  </si>
  <si>
    <t>GASTOS DE ADMINISTRACION (Nota 5 – w)</t>
  </si>
  <si>
    <t>GASTOS OPERATIVOS (Nota 5 – w)</t>
  </si>
  <si>
    <t>Ingresos por operaciones y servicios extrabursátiles (Nota V)</t>
  </si>
  <si>
    <t>Ingresos por asesoría financiera (Nota 5 - y)</t>
  </si>
  <si>
    <t>Ingresos por intereses y dividendos de cartera propia (Nota 5- v)</t>
  </si>
  <si>
    <r>
      <t>Las 11</t>
    </r>
    <r>
      <rPr>
        <sz val="10"/>
        <color indexed="10"/>
        <rFont val="Tahoma"/>
        <family val="2"/>
      </rPr>
      <t xml:space="preserve"> </t>
    </r>
    <r>
      <rPr>
        <sz val="11"/>
        <color indexed="8"/>
        <rFont val="Tahoma"/>
        <family val="2"/>
      </rPr>
      <t>notas que se acompañan forman parte integrante de los Estados Contables.</t>
    </r>
  </si>
  <si>
    <r>
      <t>Las 11</t>
    </r>
    <r>
      <rPr>
        <sz val="10"/>
        <color indexed="10"/>
        <rFont val="Tahoma"/>
        <family val="2"/>
      </rPr>
      <t xml:space="preserve"> </t>
    </r>
    <r>
      <rPr>
        <sz val="10"/>
        <rFont val="Tahoma"/>
        <family val="2"/>
      </rPr>
      <t>notas que se acompañan forman parte integrante de los estados contables.</t>
    </r>
  </si>
  <si>
    <t>RESULTADOS FINANCIEROS (Nota C)</t>
  </si>
  <si>
    <t>Ingreso por Diferencias de cambio (Nota C)</t>
  </si>
  <si>
    <t>Diferencias de cambio (Nota C)</t>
  </si>
  <si>
    <t>Efectivo generado (usado) por otras actividades operativas</t>
  </si>
  <si>
    <t>Gtos de Const. y Org.</t>
  </si>
  <si>
    <t>Gastos de Desarrollo de Sistema</t>
  </si>
  <si>
    <t>TOTALES</t>
  </si>
  <si>
    <t>VALOR NOMINAL</t>
  </si>
  <si>
    <t>Inmuebles</t>
  </si>
  <si>
    <r>
      <t>Disponibilidades</t>
    </r>
    <r>
      <rPr>
        <sz val="14"/>
        <color indexed="8"/>
        <rFont val="Calibri"/>
        <family val="2"/>
        <scheme val="minor"/>
      </rPr>
      <t xml:space="preserve"> (</t>
    </r>
    <r>
      <rPr>
        <b/>
        <sz val="14"/>
        <color indexed="8"/>
        <rFont val="Calibri"/>
        <family val="2"/>
        <scheme val="minor"/>
      </rPr>
      <t>Nota 5 - d)</t>
    </r>
  </si>
  <si>
    <r>
      <t>Acreedores por Intermediación</t>
    </r>
    <r>
      <rPr>
        <sz val="14"/>
        <color indexed="8"/>
        <rFont val="Calibri"/>
        <family val="2"/>
        <scheme val="minor"/>
      </rPr>
      <t xml:space="preserve"> (Nota 5 - m)</t>
    </r>
  </si>
  <si>
    <r>
      <t xml:space="preserve">Obligac. por Contratos de Underwriting </t>
    </r>
    <r>
      <rPr>
        <b/>
        <sz val="14"/>
        <color indexed="8"/>
        <rFont val="Calibri"/>
        <family val="2"/>
        <scheme val="minor"/>
      </rPr>
      <t>(Nota 6 – p)</t>
    </r>
  </si>
  <si>
    <r>
      <t>Menos: Previsión para incobrables</t>
    </r>
    <r>
      <rPr>
        <b/>
        <sz val="14"/>
        <color indexed="8"/>
        <rFont val="Calibri"/>
        <family val="2"/>
        <scheme val="minor"/>
      </rPr>
      <t xml:space="preserve"> </t>
    </r>
    <r>
      <rPr>
        <sz val="14"/>
        <color indexed="8"/>
        <rFont val="Calibri"/>
        <family val="2"/>
        <scheme val="minor"/>
      </rPr>
      <t xml:space="preserve"> Acciones Emitidas</t>
    </r>
  </si>
  <si>
    <r>
      <t xml:space="preserve">Otros Activos Corrientes </t>
    </r>
    <r>
      <rPr>
        <b/>
        <sz val="14"/>
        <color indexed="8"/>
        <rFont val="Calibri"/>
        <family val="2"/>
        <scheme val="minor"/>
      </rPr>
      <t>(Nota 5 - j)</t>
    </r>
  </si>
  <si>
    <r>
      <t>Menos: Previsión para incobrables</t>
    </r>
    <r>
      <rPr>
        <b/>
        <sz val="14"/>
        <color indexed="8"/>
        <rFont val="Calibri"/>
        <family val="2"/>
        <scheme val="minor"/>
      </rPr>
      <t xml:space="preserve"> </t>
    </r>
  </si>
  <si>
    <r>
      <t>Intereses a Devengar</t>
    </r>
    <r>
      <rPr>
        <b/>
        <sz val="14"/>
        <color indexed="8"/>
        <rFont val="Calibri"/>
        <family val="2"/>
        <scheme val="minor"/>
      </rPr>
      <t xml:space="preserve"> </t>
    </r>
  </si>
  <si>
    <r>
      <t xml:space="preserve">Derechos sobre títulos por Contratos  de Underwriting </t>
    </r>
    <r>
      <rPr>
        <b/>
        <sz val="14"/>
        <color indexed="8"/>
        <rFont val="Calibri"/>
        <family val="2"/>
        <scheme val="minor"/>
      </rPr>
      <t>(Nota 6- f)</t>
    </r>
  </si>
  <si>
    <r>
      <t>Otras contingencias</t>
    </r>
    <r>
      <rPr>
        <b/>
        <sz val="14"/>
        <color indexed="8"/>
        <rFont val="Calibri"/>
        <family val="2"/>
        <scheme val="minor"/>
      </rPr>
      <t xml:space="preserve"> </t>
    </r>
  </si>
  <si>
    <r>
      <t>Otros Pasivos no  Corrientes</t>
    </r>
    <r>
      <rPr>
        <b/>
        <sz val="14"/>
        <color indexed="8"/>
        <rFont val="Calibri"/>
        <family val="2"/>
        <scheme val="minor"/>
      </rPr>
      <t xml:space="preserve"> </t>
    </r>
  </si>
  <si>
    <t>ACWM CASA DE BOLSA S.A.</t>
  </si>
  <si>
    <t xml:space="preserve">                                              ACWM CASA DE BOLSA S.A.</t>
  </si>
  <si>
    <t>NOMBRE O RAZON SOCIAL: ACWM CASA DE BOLSA S.A.</t>
  </si>
  <si>
    <t xml:space="preserve">REGISTRO CNV:   </t>
  </si>
  <si>
    <t>ESCRITURA Nº 1803                             FECHA: 22/10/2021</t>
  </si>
  <si>
    <t>INSCRIPCION EN EL REGISTRO PUBLICO Nº: 329 SERIE B FOLIO 329</t>
  </si>
  <si>
    <t>Elias Roberto Finkelberg</t>
  </si>
  <si>
    <t>Rosanna Maria Coscia Serrati</t>
  </si>
  <si>
    <t>Raul Fernando Vargas</t>
  </si>
  <si>
    <t>Capital Social (de acuerdo al artículo 5º. de los estatutos sociales) Gs. 2.600.000.000, distribuido en 2.600 acciones nominativas ordinarias, de valor nominal de Gs. 1.000.000 cada una.</t>
  </si>
  <si>
    <t xml:space="preserve">INSCRIPCIÓN EN EL REGISTRO PUBLICO: Nº 329 FOLIO Nº 329  – Fecha: 10/02/2022  </t>
  </si>
  <si>
    <t>Capital Emitido G. 2.600.000.000.-</t>
  </si>
  <si>
    <t>Capital Suscripto G 2.600.000.000.-</t>
  </si>
  <si>
    <t>ANIBAL CASAS ARREGUI</t>
  </si>
  <si>
    <t>01 AL 2599</t>
  </si>
  <si>
    <t>2600 AL 2600</t>
  </si>
  <si>
    <t>2599 VOTOS</t>
  </si>
  <si>
    <t>1 VOTO</t>
  </si>
  <si>
    <t>ACWM CASA DE BOLSA SOCIEDAD ANONIMA fue constituida por Escritura Pública N.º1.803 de fecha 22 de octubre del 2021, pasada ante el Escribano Público Luis Enrique Peroni Giralt, Notario y Escribano Público, con Registro Nro.528 en donde constan su denominación, objeto, capital social, sistemas de administración y demás modalidades, inscribiéndose en la Dirección General de los Registros Públicos Sección Personas Jurídicas y Asociaciones, como Matrícula 37070, Serie Comercial, bajo el N.º 11732453, folio 01-15, de fecha 03/02/2022 y sin fecha reingreso y en Registro Público de Comercio, Secc. Comercio como matrícula comercial N.º 329 Serie Comercial bajo el N.º 1 al folio 1 y siguientes, en fecha 22/10/2021 y reingreso en fecha 10/02/2022.</t>
  </si>
  <si>
    <t>ACWM CASA DE BOLSA S.A., al cierre del periodo considerado cuenta con participación en BVPASA (Bolsa de Valores y Productos Asunción S.A.) de acuerdo a lo establecido en la Ley 5810/17 del Mercado de Capitales.</t>
  </si>
  <si>
    <t>Accionista 99,96%</t>
  </si>
  <si>
    <t>Accionista 0,04%</t>
  </si>
  <si>
    <t>Capital Integrado G. 2.600.000.000.-</t>
  </si>
  <si>
    <t>VALOR DE MERCADO</t>
  </si>
  <si>
    <t>Diferencia de Cambio</t>
  </si>
  <si>
    <t>OTROS</t>
  </si>
  <si>
    <t>Superavit por Revaluacion de acciones</t>
  </si>
  <si>
    <t>Aportes para futura Capitalizacion</t>
  </si>
  <si>
    <t>Aportes para Futura Capitalizacion</t>
  </si>
  <si>
    <t>Período Actual Gs.</t>
  </si>
  <si>
    <t>Período Anterior Gs.</t>
  </si>
  <si>
    <t>Detalle de la Póliza</t>
  </si>
  <si>
    <t xml:space="preserve">Asegurado : BOLSA DE VALORES Y PRODUCTOS DE ASUNCION SA </t>
  </si>
  <si>
    <t xml:space="preserve">Período Actual </t>
  </si>
  <si>
    <t>en Gs.</t>
  </si>
  <si>
    <t>TOTAL</t>
  </si>
  <si>
    <t xml:space="preserve">      en Gs.</t>
  </si>
  <si>
    <t>Otros Gastos de Comercialización</t>
  </si>
  <si>
    <t>Este rubro está compuesto por las siguientes cuentas:</t>
  </si>
  <si>
    <t xml:space="preserve">Otros Gastos de Administración </t>
  </si>
  <si>
    <t>Compañía de Seguro : SANCOR SEGUROS DEL PARAGUAY SA</t>
  </si>
  <si>
    <t>Tomador: ACWM CASA DE BOLSA SA</t>
  </si>
  <si>
    <t xml:space="preserve">k) Préstamos Financieros (Pasivo Corriente) </t>
  </si>
  <si>
    <t>m) Acreedores por Intermediación:</t>
  </si>
  <si>
    <t>y) Resultados Financieros</t>
  </si>
  <si>
    <t xml:space="preserve">z) Resultados Extraordinarios </t>
  </si>
  <si>
    <t xml:space="preserve">c) Garantías Constituidas: </t>
  </si>
  <si>
    <t>Póliza de Caución / Garantía de Desempeño Profesional</t>
  </si>
  <si>
    <t>Expensas</t>
  </si>
  <si>
    <t>Gastos de mantenimiento</t>
  </si>
  <si>
    <t>Gastos de Escribania</t>
  </si>
  <si>
    <t>Instalaciones</t>
  </si>
  <si>
    <t>Muebles y Utiles</t>
  </si>
  <si>
    <t>Diferencia de Cambio ganancia</t>
  </si>
  <si>
    <t>Cuentas a Pagar a Personas y Empresas Relacionadas (Nota 5– r )</t>
  </si>
  <si>
    <t>Anticipo de fondo operativo</t>
  </si>
  <si>
    <t>Cuentas a Pagar a Personas y Empresas Relacionadas (Nota 5 - o)</t>
  </si>
  <si>
    <t>Aguinaldos</t>
  </si>
  <si>
    <t>El flujo de efectivo fue adecuado al formato requerido en el anexo F del titulo 3 de la RES. 35/2023.</t>
  </si>
  <si>
    <t>Banco Continental Cta Cte. - Guaranies - 012341629207</t>
  </si>
  <si>
    <t>Banco Continental Caja de Ahorro - Guaranies - 012521280607</t>
  </si>
  <si>
    <t>Areti Bank - Cta. Cte. - Dolares - 20012020200100101</t>
  </si>
  <si>
    <t>WSC Westside Consultants</t>
  </si>
  <si>
    <t>Safra National Bank - Cta. Cte. - Dolares - 17303902</t>
  </si>
  <si>
    <t>Safra National Bank - Cta. Cte. - Dolares - 17305697</t>
  </si>
  <si>
    <t>Mejoras en propiedad de terceros</t>
  </si>
  <si>
    <t>IVA Crédito 10 %</t>
  </si>
  <si>
    <t>Retencion Iva</t>
  </si>
  <si>
    <t>Instituto de Prevision Social a pagar</t>
  </si>
  <si>
    <t>Sueldos a Pagar</t>
  </si>
  <si>
    <t>Acreedores por valores recibidos Gs.</t>
  </si>
  <si>
    <t>Acreedores por valores recibidos USD</t>
  </si>
  <si>
    <t>Publicidad y Propaganda</t>
  </si>
  <si>
    <t>Cuotas y Suscripciones</t>
  </si>
  <si>
    <t>Sueldos y Jornales</t>
  </si>
  <si>
    <t>Aporte Patronal IPS</t>
  </si>
  <si>
    <t>Honorarios Profesionales</t>
  </si>
  <si>
    <t>Honorarios por Auditoría Externa</t>
  </si>
  <si>
    <t>Impresos y Útiles</t>
  </si>
  <si>
    <t>Utiles de Oficina</t>
  </si>
  <si>
    <t>Gastos de Limpieza</t>
  </si>
  <si>
    <t>Gastos de Informatica</t>
  </si>
  <si>
    <t>Combustibles y Lubricantes</t>
  </si>
  <si>
    <t>Movilidad, viáticos y hospedaje</t>
  </si>
  <si>
    <t>Seguros Pagados</t>
  </si>
  <si>
    <t>Gastos Generales</t>
  </si>
  <si>
    <t>Pasajes y Viáticos</t>
  </si>
  <si>
    <t>Gastos de Comunicacion</t>
  </si>
  <si>
    <t>Gastos de Consumision</t>
  </si>
  <si>
    <t>Fletes y encomiendas local</t>
  </si>
  <si>
    <t>No Posee sanciones con la Superintendencia de Valores u otras entidades fiscalizadoras.</t>
  </si>
  <si>
    <t>Accionista con el 99,96%</t>
  </si>
  <si>
    <t>Auditor Interno</t>
  </si>
  <si>
    <t>Los estados contables expuestos han sido formulados según lo establecido en la Resolucion N° 35/2023 de la Comisión Nacional de Valores, siguiendo instrucciones y normas contables.</t>
  </si>
  <si>
    <t>Las cuentas en moneda extranjera se valúan a su valor de cotización al cierre, de acuerdo a las disposiciones de la DNIT, Ley 6380/19. Los Estados Contables no reconocen en forma integral los efectos de la inflación en la situación patrimonial y financiera de la sociedad, en los resultados de sus operaciones en atención a que la corrección monetaria no constituye una práctica contable aceptada en el Paraguay.</t>
  </si>
  <si>
    <t>Las transacciones en moneda extranjera son convertidas al guaraní a la cotización vigente en la fecha de la transacción, utilizando el tipo comprador para el reconocimiento de los ingresos, y tipo vendedor para los gastos. Los saldos activos y los pasivos en moneda extranjera son ajustados al cierre de cada periodo al tipo de cambio establecido por la DNIT para esas fechas. Las diferencias de cambio son registradas en cuentas de resultados.</t>
  </si>
  <si>
    <t>La Entidad ya ha celebrado operaciones en el ejercicio 2023, como política de reconocimiento de Ingresos tiene  el criterio de que los ingresos sean  reconocidos con base en el criterio de lo devengado, de conformidad con las disposiciones de las Normas Contables.</t>
  </si>
  <si>
    <t>Saldo al inicio del ejercicio</t>
  </si>
  <si>
    <t>Transf. a dividendos a pagar</t>
  </si>
  <si>
    <t>Bonos Financieros - Repo</t>
  </si>
  <si>
    <t>Acción de la Bolsa de Valores - BVPASA</t>
  </si>
  <si>
    <t>Deud. por venta de instrumentos de cartera propia</t>
  </si>
  <si>
    <t>Muebles y Útiles</t>
  </si>
  <si>
    <t>(-) Deprec. Acum. - Muebles y Útiles</t>
  </si>
  <si>
    <t>Eq. de Informática</t>
  </si>
  <si>
    <t>(-) Deprec. Acum. - Eq. de Informática</t>
  </si>
  <si>
    <t>(-) Deprec. Acum. - Instalaciones</t>
  </si>
  <si>
    <t>Mejora en Predio Ajeno</t>
  </si>
  <si>
    <t>Capital integrado en efectivo</t>
  </si>
  <si>
    <t>Aportes irrevocables para integración de capital</t>
  </si>
  <si>
    <t>Superávit por revaluación de acciones</t>
  </si>
  <si>
    <t>Publicidad y propaganda</t>
  </si>
  <si>
    <t>Otros gastos administrativos</t>
  </si>
  <si>
    <t>Seguros pagados</t>
  </si>
  <si>
    <t>Sueldos y jornales/Administrativo</t>
  </si>
  <si>
    <t>Aporte patronal</t>
  </si>
  <si>
    <t>Comisiones y gastos bancarios</t>
  </si>
  <si>
    <t>Banco Rio  Cta. Cte. - Guaranies - 0813460006</t>
  </si>
  <si>
    <t>Banco Rio  Cta. Cte. - Dolares - 0880858006</t>
  </si>
  <si>
    <t>Ingresos por asesoramiento financiero</t>
  </si>
  <si>
    <t>Interés, Comisión Gtos. Bancarios</t>
  </si>
  <si>
    <t>Banco Rio  Cta. Cte. - Guaranies - 082314938001</t>
  </si>
  <si>
    <t>Banco Rio  Cta. Cte. - Dolares - 082681280002</t>
  </si>
  <si>
    <t>AD CAP -  #57157 - Comitente N° 500163</t>
  </si>
  <si>
    <t>AD CAP -  #57157 - Comitente N° 500169</t>
  </si>
  <si>
    <t>Títulos y valores en reporto USD</t>
  </si>
  <si>
    <t xml:space="preserve">Plazo en días : 365 días </t>
  </si>
  <si>
    <t>Capital máximo asegurado : 750.000.000.-</t>
  </si>
  <si>
    <t>Luis Maria Talavera Insfran</t>
  </si>
  <si>
    <t>Gerente General</t>
  </si>
  <si>
    <r>
      <rPr>
        <b/>
        <sz val="8"/>
        <color theme="1"/>
        <rFont val="Tahoma"/>
        <family val="2"/>
      </rPr>
      <t>AUDITOR  EXTERNO   INDEPENDIENTE DESIGNADO:</t>
    </r>
    <r>
      <rPr>
        <sz val="8"/>
        <color theme="1"/>
        <rFont val="Tahoma"/>
        <family val="2"/>
      </rPr>
      <t xml:space="preserve"> PCG AUDITORES Y CONSULTORES</t>
    </r>
  </si>
  <si>
    <r>
      <rPr>
        <b/>
        <sz val="8"/>
        <color theme="1"/>
        <rFont val="Tahoma"/>
        <family val="2"/>
      </rPr>
      <t>NÚMERO DE INSCRIPCIÓN EN EL REGISTRO DE LA CNV</t>
    </r>
    <r>
      <rPr>
        <sz val="8"/>
        <color theme="1"/>
        <rFont val="Tahoma"/>
        <family val="2"/>
      </rPr>
      <t>: AE049/2009</t>
    </r>
  </si>
  <si>
    <t>Títulos de Renta fija</t>
  </si>
  <si>
    <t>Intereses a cobrar - Renta fija</t>
  </si>
  <si>
    <t>(-) Intereses a devengar - Renta fija</t>
  </si>
  <si>
    <t>Inversiones en renta fija</t>
  </si>
  <si>
    <t>Zeta Bank Caja de Ahorro Guaranies - 0193105657</t>
  </si>
  <si>
    <t>Zeta Bank Caja de Ahorro Guaranies - 0193105247</t>
  </si>
  <si>
    <t>Zeta Bank Caja de Ahorro Dolares - 0113105658</t>
  </si>
  <si>
    <t>Zeta Bank Caja de Ahorro Dolares - 0113105248</t>
  </si>
  <si>
    <t>Banco Continental Caja de Ahorro - Guaranies - 12521282901</t>
  </si>
  <si>
    <t>Banco Continental Cta. Cte. - Dolares - 12633136606</t>
  </si>
  <si>
    <t>Banco Continental Cta. Cte. - Dolares - 12766136209</t>
  </si>
  <si>
    <t>Banco Continental Cta. Cte. - Dolares - 12635477305</t>
  </si>
  <si>
    <t>Banco Continental Caja de Ahorro - Dolares - 12766138205</t>
  </si>
  <si>
    <t>Banco Continental Cta. Cte. - Dolares - 12635485308</t>
  </si>
  <si>
    <t>Stonex Financial Inc.</t>
  </si>
  <si>
    <t>Inversiones Temporarias (Nota 5 –f )</t>
  </si>
  <si>
    <t xml:space="preserve">Otros Pasivos Corrientes  </t>
  </si>
  <si>
    <t>Intereses ganados por instrumentos financieros en cartera</t>
  </si>
  <si>
    <t>Alquileres pagados</t>
  </si>
  <si>
    <t>Operador</t>
  </si>
  <si>
    <t>Eusebio Javier Gimenez Bogado</t>
  </si>
  <si>
    <t>IVA Debito Fiscal</t>
  </si>
  <si>
    <t>Aportes y Retenciones a pagar</t>
  </si>
  <si>
    <t>Sueldos a pagar</t>
  </si>
  <si>
    <t>Aporte para futura capitalizaciones</t>
  </si>
  <si>
    <t>(-) Depreciaciones acumuladas</t>
  </si>
  <si>
    <t>Int. a cobrar - Renta fija</t>
  </si>
  <si>
    <t>(-) Int. a devengar - Renta fija</t>
  </si>
  <si>
    <t>BIENES DE USO (Nota 5 - g)</t>
  </si>
  <si>
    <t xml:space="preserve">Retención de IVA  </t>
  </si>
  <si>
    <t>Créditos (Nota 5 - j)</t>
  </si>
  <si>
    <t>Créditos por impuestos (Nota 5 - j)</t>
  </si>
  <si>
    <t>Acreedores por negociacion</t>
  </si>
  <si>
    <t>Provisiones  (Nota 5– q)</t>
  </si>
  <si>
    <t>Honorarios a Pagar</t>
  </si>
  <si>
    <t>Ingresos varios</t>
  </si>
  <si>
    <t>Depreciacion del ejercicio</t>
  </si>
  <si>
    <t>Generados por pasivos (Nota 5 – y)</t>
  </si>
  <si>
    <t>1.1              CODIGO BOLSA.:  8021</t>
  </si>
  <si>
    <t>1.3              TELEFONO: 0984-851900</t>
  </si>
  <si>
    <t>1.6              SITIO PAGINA WEB: www.acwm.com.py</t>
  </si>
  <si>
    <t>1.5              E-MAIL: administracion@acwm.com.py</t>
  </si>
  <si>
    <t>1.2              DIRECCION OFICINA PRINCIPAL: AVIADORES DEL CHACO N° 2581 - EDIFICIO SKYPARK, TORRE 3, OFICINA 14 A</t>
  </si>
  <si>
    <t>1.7              DOMICILIO LEGAL: AVIADORES DEL CHACO N° 2581 - EDIFICIO SKYPARK, TORRE 3, OFICINA 14 A</t>
  </si>
  <si>
    <t>Gastos pagados por adelantado</t>
  </si>
  <si>
    <t>Ueno Bank  Cta. Cte. - Dolares - 900695030</t>
  </si>
  <si>
    <t>Impuesto a la renta a pagar</t>
  </si>
  <si>
    <t>Pérdidas/Ganancias Acumuladas</t>
  </si>
  <si>
    <t>S&amp;C Inversiones S.A.  - Accionista con el 99%</t>
  </si>
  <si>
    <t>Intereses por operación de Reporto</t>
  </si>
  <si>
    <t>Comisiones por operación de Reporto</t>
  </si>
  <si>
    <t>Servicios Personales</t>
  </si>
  <si>
    <t>Servicios de Informconf</t>
  </si>
  <si>
    <t>Comisiones pagadas</t>
  </si>
  <si>
    <t>Número de Póliza : 15143058/0</t>
  </si>
  <si>
    <t>Fecha de emisión : 30/04/2025</t>
  </si>
  <si>
    <t>Vigencia desde : 01/05/2025</t>
  </si>
  <si>
    <t>Vigencia hasta : 30/04/2026</t>
  </si>
  <si>
    <t>Ueno Bank  Caja de Ahorro - Guaranies - 900695047</t>
  </si>
  <si>
    <t>Puente Casa de Bolsa S.A. - Guaranies - Contrato N° 3074</t>
  </si>
  <si>
    <t>Puente Casa de Bolsa S.A. - Guaranies - Contrato N° 3065</t>
  </si>
  <si>
    <t>Puente Casa de Bolsa S.A. - Guaranies - Contrato N° 2948</t>
  </si>
  <si>
    <t>Puente Casa de Bolsa S.A. - Dolares - Contrato N° 2721</t>
  </si>
  <si>
    <t>Puente Casa de Bolsa S.A. - Dolares - Contrato N° 2644</t>
  </si>
  <si>
    <t>Puente Casa de Bolsa S.A. - Guaranies - Contrato N° 2577</t>
  </si>
  <si>
    <t>Titulos y valores en custodia</t>
  </si>
  <si>
    <t>Titulo y  Valores a entregar</t>
  </si>
  <si>
    <t>Luz, Agua y Teléfono</t>
  </si>
  <si>
    <t>Títulos y valores negociables USD - Renta variable - fondos</t>
  </si>
  <si>
    <t>Arturo Dilascio</t>
  </si>
  <si>
    <t>Cheques Comprados en cartera</t>
  </si>
  <si>
    <t>Oficial de Cumplimiento</t>
  </si>
  <si>
    <t>Anticipo a la renta</t>
  </si>
  <si>
    <t xml:space="preserve">Inversiones Renta variable </t>
  </si>
  <si>
    <t>INVIU - PERSHING - NVI002822</t>
  </si>
  <si>
    <t>Basa Administradora de Fondos Patrimoniales de Inversiones S.A. cta 34550</t>
  </si>
  <si>
    <t>DOLARES</t>
  </si>
  <si>
    <t>GUARANIES</t>
  </si>
  <si>
    <t>Banco Continental Cta. Cte. - Guaranies - 012317341209</t>
  </si>
  <si>
    <t>Basa Administradora de Fondos Patrimoniales de Inversiones S.A. cta 76</t>
  </si>
  <si>
    <t>La entidad  tiene participación en la Bolsa de Valores por valor de  Gs. 1.560.000.000.-</t>
  </si>
  <si>
    <t>Diferencia de cambio perdida</t>
  </si>
  <si>
    <t>Gastos no Deducibles</t>
  </si>
  <si>
    <t>Ernesto Rios</t>
  </si>
  <si>
    <t>ELIAS ROBERTO FINKELBERG</t>
  </si>
  <si>
    <t>Información al 31/12/2025</t>
  </si>
  <si>
    <t>CORRESPONDIENTE AL 31/12/2025  PRESENTADO EN FORMA COMPARATIVA AL 31/12/2024</t>
  </si>
  <si>
    <t>inversiones en títulos del exterior (ON)</t>
  </si>
  <si>
    <t xml:space="preserve">Títulos y valores negociables USD - Renta variable </t>
  </si>
  <si>
    <t>CORRESPONDIENTE AL 31/12/2025 PRESENTADO EN FORMA COMPARATIVA AL 31/12/2024</t>
  </si>
  <si>
    <t xml:space="preserve">                                                        NOTAS A LOS ESTADOS FINANCIEROS AL 31/12/2025</t>
  </si>
  <si>
    <t>El Directorio de ACWM CASA DE BOLSA S.A., ha aprobado los Estados Contables al 31/12/2025</t>
  </si>
  <si>
    <t>Banco Interfisa Cta Cte. USD 221045209</t>
  </si>
  <si>
    <t>Banco Interfisa Cta Cte. 229045208</t>
  </si>
  <si>
    <t>Banco Continental Caja de Ahorro - Guaranies - 012317343205</t>
  </si>
  <si>
    <t>Puente Casa de Bolsa S.A. - Dolares - Contrato N° 2577</t>
  </si>
  <si>
    <t>INVIU - PERSHING - # 539 / NVI002822</t>
  </si>
  <si>
    <t>INVIU - PERSHING - # 538 / NVI002822</t>
  </si>
  <si>
    <t>Safra National Bank - Cta. Cte. - Dolares - 955</t>
  </si>
  <si>
    <t>Basa Administradora de Fondos Patrimoniales de Inversiones S.A.usd cta 29966</t>
  </si>
  <si>
    <t>Basa Administradora de Fondos Patrimoniales de Inversiones S.A. cta 51245</t>
  </si>
  <si>
    <t>Basa Administradora de Fondos Patrimoniales de Inversiones S.A. cta 15402</t>
  </si>
  <si>
    <t>Basa Administradora de Fondos Patrimoniales de Inversiones S.A. USD cta 15042</t>
  </si>
  <si>
    <t>Títulos y valores negociables USD - Renta fija - Bonos</t>
  </si>
  <si>
    <t>Intereses a cobrar - Renta fija - Bonos</t>
  </si>
  <si>
    <t>(-) Intereses a devengar - Renta fija - Bonos</t>
  </si>
  <si>
    <t>Títulos y valores negociables USD - Renta fija - CDA</t>
  </si>
  <si>
    <t>Intereses a cobrar - Renta fija - CDA</t>
  </si>
  <si>
    <t>(-) Intereses a devengar - Renta fija - CDA</t>
  </si>
  <si>
    <t>Cheques descontados en cartera Gs.</t>
  </si>
  <si>
    <t>Cheques descontados en cartera USD</t>
  </si>
  <si>
    <t>(-) Depreciacion acumulada</t>
  </si>
  <si>
    <t>Intereses ganados por descuento de cheques</t>
  </si>
  <si>
    <t>Comision por Corretaje</t>
  </si>
  <si>
    <t>Comisiones cobradas por descuento de cheques</t>
  </si>
  <si>
    <t>otros intereses</t>
  </si>
  <si>
    <t>Período de año anterior</t>
  </si>
  <si>
    <t>Impuesto a la renta</t>
  </si>
  <si>
    <t>Puente Casa de Bolsa S.A. - Dolares - Contrato N° 3339</t>
  </si>
  <si>
    <t>CDG Desarrollos S.A. - Accionista con el 30%</t>
  </si>
  <si>
    <t>CDG Desarrollos S.A.. - Accionista con el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</si>
</sst>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 #,##0_ ;_ * \-#,##0_ ;_ * &quot;-&quot;_ ;_ @_ "/>
    <numFmt numFmtId="43" formatCode="_ * #,##0.00_ ;_ * \-#,##0.00_ ;_ * &quot;-&quot;??_ ;_ @_ "/>
    <numFmt numFmtId="164" formatCode="_-* #,##0_-;\-* #,##0_-;_-* &quot;-&quot;_-;_-@_-"/>
    <numFmt numFmtId="165" formatCode="_-* #,##0.00_-;\-* #,##0.00_-;_-* &quot;-&quot;??_-;_-@_-"/>
    <numFmt numFmtId="166" formatCode="_-* #,##0\ _€_-;\-* #,##0\ _€_-;_-* &quot;-&quot;??\ _€_-;_-@_-"/>
    <numFmt numFmtId="167" formatCode="_ * #,##0_ ;_ * \-#,##0_ ;_ * &quot;-&quot;??_ ;_ @_ "/>
    <numFmt numFmtId="168" formatCode="_-* #,##0\ _€_-;\-* #,##0\ _€_-;_-* &quot;-&quot;\ _€_-;_-@_-"/>
    <numFmt numFmtId="169" formatCode="_(* #,##0.00_);_(* \(#,##0.00\);_(* \-??_);_(@_)"/>
    <numFmt numFmtId="170" formatCode="_-* #,##0.00\ _€_-;\-* #,##0.00\ _€_-;_-* &quot;-&quot;??\ _€_-;_-@_-"/>
    <numFmt numFmtId="171" formatCode="_-* #,##0_-;\-* #,##0_-;_-* &quot;-&quot;??_-;_-@_-"/>
    <numFmt numFmtId="172" formatCode="#,##0.000"/>
  </numFmts>
  <fonts count="71" x14ac:knownFonts="1">
    <font>
      <sz val="11"/>
      <color theme="1"/>
      <name val="Calibri"/>
      <family val="2"/>
      <scheme val="minor"/>
    </font>
    <font>
      <b/>
      <sz val="9"/>
      <color indexed="8"/>
      <name val="Tahoma"/>
      <family val="2"/>
    </font>
    <font>
      <sz val="9"/>
      <color indexed="8"/>
      <name val="Tahoma"/>
      <family val="2"/>
    </font>
    <font>
      <b/>
      <sz val="7"/>
      <color indexed="8"/>
      <name val="Times New Roman"/>
      <family val="1"/>
    </font>
    <font>
      <b/>
      <u/>
      <sz val="9"/>
      <color indexed="8"/>
      <name val="Tahoma"/>
      <family val="2"/>
    </font>
    <font>
      <sz val="8"/>
      <color indexed="8"/>
      <name val="Tahoma"/>
      <family val="2"/>
    </font>
    <font>
      <b/>
      <sz val="8"/>
      <color indexed="8"/>
      <name val="Tahoma"/>
      <family val="2"/>
    </font>
    <font>
      <sz val="10"/>
      <name val="Arial"/>
      <family val="2"/>
    </font>
    <font>
      <sz val="8"/>
      <name val="Tahoma"/>
      <family val="2"/>
    </font>
    <font>
      <sz val="10"/>
      <name val="Tahoma"/>
      <family val="2"/>
    </font>
    <font>
      <b/>
      <sz val="8"/>
      <name val="Tahoma"/>
      <family val="2"/>
    </font>
    <font>
      <sz val="9"/>
      <name val="Tahoma"/>
      <family val="2"/>
    </font>
    <font>
      <sz val="11"/>
      <name val="Calibri"/>
      <family val="2"/>
    </font>
    <font>
      <sz val="11"/>
      <color indexed="8"/>
      <name val="Tahoma"/>
      <family val="2"/>
    </font>
    <font>
      <b/>
      <sz val="10"/>
      <name val="Arial"/>
      <family val="2"/>
    </font>
    <font>
      <b/>
      <sz val="9"/>
      <name val="Arial"/>
      <family val="2"/>
    </font>
    <font>
      <b/>
      <sz val="11"/>
      <name val="Arial"/>
      <family val="2"/>
    </font>
    <font>
      <sz val="10"/>
      <color indexed="10"/>
      <name val="Tahoma"/>
      <family val="2"/>
    </font>
    <font>
      <sz val="11"/>
      <color theme="1"/>
      <name val="Calibri"/>
      <family val="2"/>
      <scheme val="minor"/>
    </font>
    <font>
      <sz val="11"/>
      <color theme="0"/>
      <name val="Calibri"/>
      <family val="2"/>
      <scheme val="minor"/>
    </font>
    <font>
      <u/>
      <sz val="11"/>
      <color theme="10"/>
      <name val="Calibri"/>
      <family val="2"/>
    </font>
    <font>
      <b/>
      <sz val="11"/>
      <color theme="1"/>
      <name val="Calibri"/>
      <family val="2"/>
      <scheme val="minor"/>
    </font>
    <font>
      <b/>
      <sz val="14"/>
      <color theme="1"/>
      <name val="Tahoma"/>
      <family val="2"/>
    </font>
    <font>
      <sz val="14"/>
      <color theme="1"/>
      <name val="Tahoma"/>
      <family val="2"/>
    </font>
    <font>
      <sz val="14"/>
      <color rgb="FFFF0000"/>
      <name val="Tahoma"/>
      <family val="2"/>
    </font>
    <font>
      <b/>
      <sz val="11"/>
      <color theme="1"/>
      <name val="Times New Roman"/>
      <family val="1"/>
    </font>
    <font>
      <b/>
      <sz val="8"/>
      <color theme="1"/>
      <name val="Tahoma"/>
      <family val="2"/>
    </font>
    <font>
      <sz val="9"/>
      <color theme="1"/>
      <name val="Tahoma"/>
      <family val="2"/>
    </font>
    <font>
      <b/>
      <sz val="9"/>
      <color theme="1"/>
      <name val="Tahoma"/>
      <family val="2"/>
    </font>
    <font>
      <sz val="8"/>
      <color theme="1"/>
      <name val="Tahoma"/>
      <family val="2"/>
    </font>
    <font>
      <sz val="8"/>
      <color rgb="FF000000"/>
      <name val="Tahoma"/>
      <family val="2"/>
    </font>
    <font>
      <sz val="9"/>
      <color theme="1"/>
      <name val="Arial"/>
      <family val="2"/>
    </font>
    <font>
      <sz val="8"/>
      <color theme="1"/>
      <name val="Calibri"/>
      <family val="2"/>
      <scheme val="minor"/>
    </font>
    <font>
      <u/>
      <sz val="8"/>
      <color theme="10"/>
      <name val="Calibri"/>
      <family val="2"/>
    </font>
    <font>
      <u/>
      <sz val="8"/>
      <color theme="1"/>
      <name val="Tahoma"/>
      <family val="2"/>
    </font>
    <font>
      <sz val="10"/>
      <color theme="1"/>
      <name val="Tahoma"/>
      <family val="2"/>
    </font>
    <font>
      <b/>
      <sz val="10"/>
      <color theme="1"/>
      <name val="Tahoma"/>
      <family val="2"/>
    </font>
    <font>
      <b/>
      <sz val="11"/>
      <color rgb="FF000000"/>
      <name val="Tahoma"/>
      <family val="2"/>
    </font>
    <font>
      <sz val="11"/>
      <color rgb="FF000000"/>
      <name val="Tahoma"/>
      <family val="2"/>
    </font>
    <font>
      <sz val="11"/>
      <color theme="1"/>
      <name val="Tahoma"/>
      <family val="2"/>
    </font>
    <font>
      <sz val="10"/>
      <color rgb="FF000000"/>
      <name val="Tahoma"/>
      <family val="2"/>
    </font>
    <font>
      <b/>
      <sz val="10"/>
      <color rgb="FF000000"/>
      <name val="Tahoma"/>
      <family val="2"/>
    </font>
    <font>
      <b/>
      <sz val="9"/>
      <color rgb="FF000000"/>
      <name val="Tahoma"/>
      <family val="2"/>
    </font>
    <font>
      <b/>
      <sz val="8"/>
      <color theme="1"/>
      <name val="Calibri"/>
      <family val="2"/>
      <scheme val="minor"/>
    </font>
    <font>
      <sz val="9"/>
      <color rgb="FF000000"/>
      <name val="Tahoma"/>
      <family val="2"/>
    </font>
    <font>
      <b/>
      <sz val="9"/>
      <color theme="1"/>
      <name val="Arial"/>
      <family val="2"/>
    </font>
    <font>
      <sz val="10"/>
      <color theme="0"/>
      <name val="Calibri"/>
      <family val="2"/>
      <scheme val="minor"/>
    </font>
    <font>
      <b/>
      <u/>
      <sz val="9"/>
      <color theme="1"/>
      <name val="Tahoma"/>
      <family val="2"/>
    </font>
    <font>
      <sz val="10"/>
      <color rgb="FFFF0000"/>
      <name val="Calibri"/>
      <family val="2"/>
      <scheme val="minor"/>
    </font>
    <font>
      <sz val="9"/>
      <color theme="1"/>
      <name val="Calibri"/>
      <family val="2"/>
      <scheme val="minor"/>
    </font>
    <font>
      <b/>
      <sz val="11"/>
      <color theme="1"/>
      <name val="Tahoma"/>
      <family val="2"/>
    </font>
    <font>
      <b/>
      <sz val="12"/>
      <color theme="1"/>
      <name val="Tahoma"/>
      <family val="2"/>
    </font>
    <font>
      <b/>
      <sz val="12"/>
      <color theme="1"/>
      <name val="Arial"/>
      <family val="2"/>
    </font>
    <font>
      <sz val="8"/>
      <color rgb="FFFF0000"/>
      <name val="Calibri"/>
      <family val="2"/>
      <scheme val="minor"/>
    </font>
    <font>
      <b/>
      <sz val="16"/>
      <color theme="1"/>
      <name val="Calibri"/>
      <family val="2"/>
      <scheme val="minor"/>
    </font>
    <font>
      <b/>
      <sz val="14"/>
      <color theme="1"/>
      <name val="Calibri"/>
      <family val="2"/>
      <scheme val="minor"/>
    </font>
    <font>
      <sz val="12"/>
      <color theme="1"/>
      <name val="Calibri"/>
      <family val="2"/>
      <scheme val="minor"/>
    </font>
    <font>
      <sz val="14"/>
      <color theme="1"/>
      <name val="Calibri"/>
      <family val="2"/>
      <scheme val="minor"/>
    </font>
    <font>
      <sz val="14"/>
      <color indexed="8"/>
      <name val="Calibri"/>
      <family val="2"/>
      <scheme val="minor"/>
    </font>
    <font>
      <b/>
      <sz val="14"/>
      <color indexed="8"/>
      <name val="Calibri"/>
      <family val="2"/>
      <scheme val="minor"/>
    </font>
    <font>
      <sz val="14"/>
      <color rgb="FFFF0000"/>
      <name val="Calibri"/>
      <family val="2"/>
      <scheme val="minor"/>
    </font>
    <font>
      <sz val="11"/>
      <color indexed="8"/>
      <name val="Calibri"/>
      <family val="2"/>
      <charset val="1"/>
    </font>
    <font>
      <b/>
      <sz val="10"/>
      <color theme="1"/>
      <name val="Calibri"/>
      <family val="2"/>
    </font>
    <font>
      <u/>
      <sz val="11"/>
      <color theme="10"/>
      <name val="Calibri"/>
      <family val="2"/>
      <scheme val="minor"/>
    </font>
    <font>
      <sz val="10"/>
      <color theme="1"/>
      <name val="Arial Nova"/>
      <family val="2"/>
    </font>
    <font>
      <b/>
      <sz val="11"/>
      <name val="Calibri"/>
      <family val="2"/>
      <scheme val="minor"/>
    </font>
    <font>
      <sz val="11"/>
      <name val="Calibri"/>
      <family val="2"/>
      <scheme val="minor"/>
    </font>
    <font>
      <b/>
      <sz val="10"/>
      <name val="Calibri"/>
      <family val="2"/>
    </font>
    <font>
      <b/>
      <sz val="10"/>
      <color theme="1"/>
      <name val="Arial Nova"/>
      <family val="2"/>
    </font>
    <font>
      <b/>
      <u/>
      <sz val="8"/>
      <name val="Tahoma"/>
      <family val="2"/>
    </font>
    <font>
      <sz val="9"/>
      <color rgb="FF000000"/>
      <name val="Calibri"/>
      <family val="2"/>
      <scheme val="minor"/>
    </font>
  </fonts>
  <fills count="3">
    <fill>
      <patternFill patternType="none"/>
    </fill>
    <fill>
      <patternFill patternType="gray125"/>
    </fill>
    <fill>
      <patternFill patternType="solid">
        <fgColor theme="0"/>
        <bgColor indexed="64"/>
      </patternFill>
    </fill>
  </fills>
  <borders count="52">
    <border>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style="double">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bottom/>
      <diagonal/>
    </border>
    <border>
      <left/>
      <right style="medium">
        <color indexed="64"/>
      </right>
      <top/>
      <bottom style="medium">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diagonal/>
    </border>
    <border>
      <left/>
      <right style="thin">
        <color indexed="64"/>
      </right>
      <top/>
      <bottom style="thin">
        <color indexed="64"/>
      </bottom>
      <diagonal/>
    </border>
    <border>
      <left/>
      <right/>
      <top style="medium">
        <color indexed="64"/>
      </top>
      <bottom style="thin">
        <color indexed="64"/>
      </bottom>
      <diagonal/>
    </border>
    <border>
      <left/>
      <right style="medium">
        <color rgb="FF000000"/>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s>
  <cellStyleXfs count="27">
    <xf numFmtId="0" fontId="0" fillId="0" borderId="0"/>
    <xf numFmtId="0" fontId="20" fillId="0" borderId="0" applyNumberFormat="0" applyFill="0" applyBorder="0" applyAlignment="0" applyProtection="0">
      <alignment vertical="top"/>
      <protection locked="0"/>
    </xf>
    <xf numFmtId="43" fontId="18" fillId="0" borderId="0" applyFont="0" applyFill="0" applyBorder="0" applyAlignment="0" applyProtection="0"/>
    <xf numFmtId="41" fontId="18" fillId="0" borderId="0" applyFont="0" applyFill="0" applyBorder="0" applyAlignment="0" applyProtection="0"/>
    <xf numFmtId="168" fontId="18" fillId="0" borderId="0" applyFont="0" applyFill="0" applyBorder="0" applyAlignment="0" applyProtection="0"/>
    <xf numFmtId="0" fontId="7" fillId="0" borderId="0"/>
    <xf numFmtId="0" fontId="7" fillId="0" borderId="0"/>
    <xf numFmtId="0" fontId="7" fillId="0" borderId="0"/>
    <xf numFmtId="0" fontId="7" fillId="0" borderId="0"/>
    <xf numFmtId="9" fontId="18" fillId="0" borderId="0" applyFont="0" applyFill="0" applyBorder="0" applyAlignment="0" applyProtection="0"/>
    <xf numFmtId="0" fontId="61" fillId="0" borderId="0"/>
    <xf numFmtId="165" fontId="18" fillId="0" borderId="0" applyFont="0" applyFill="0" applyBorder="0" applyAlignment="0" applyProtection="0"/>
    <xf numFmtId="41" fontId="18" fillId="0" borderId="0" applyFont="0" applyFill="0" applyBorder="0" applyAlignment="0" applyProtection="0"/>
    <xf numFmtId="169" fontId="7" fillId="0" borderId="0" applyFill="0" applyBorder="0" applyAlignment="0" applyProtection="0"/>
    <xf numFmtId="170" fontId="18" fillId="0" borderId="0" applyFont="0" applyFill="0" applyBorder="0" applyAlignment="0" applyProtection="0"/>
    <xf numFmtId="0" fontId="7" fillId="0" borderId="0"/>
    <xf numFmtId="0" fontId="63" fillId="0" borderId="0" applyNumberFormat="0" applyFill="0" applyBorder="0" applyAlignment="0" applyProtection="0"/>
    <xf numFmtId="0" fontId="56" fillId="0" borderId="0"/>
    <xf numFmtId="164" fontId="56" fillId="0" borderId="0" applyFont="0" applyFill="0" applyBorder="0" applyAlignment="0" applyProtection="0"/>
    <xf numFmtId="43" fontId="18" fillId="0" borderId="0" applyFont="0" applyFill="0" applyBorder="0" applyAlignment="0" applyProtection="0"/>
    <xf numFmtId="41"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1"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cellStyleXfs>
  <cellXfs count="390">
    <xf numFmtId="0" fontId="0" fillId="0" borderId="0" xfId="0"/>
    <xf numFmtId="0" fontId="0" fillId="2" borderId="0" xfId="0" applyFill="1"/>
    <xf numFmtId="41" fontId="22" fillId="2" borderId="0" xfId="3" applyFont="1" applyFill="1" applyAlignment="1">
      <alignment horizontal="center" vertical="center"/>
    </xf>
    <xf numFmtId="3" fontId="23" fillId="2" borderId="0" xfId="0" applyNumberFormat="1" applyFont="1" applyFill="1" applyAlignment="1">
      <alignment vertical="center"/>
    </xf>
    <xf numFmtId="0" fontId="23" fillId="2" borderId="0" xfId="0" applyFont="1" applyFill="1" applyAlignment="1">
      <alignment vertical="center"/>
    </xf>
    <xf numFmtId="0" fontId="23" fillId="2" borderId="0" xfId="0" applyFont="1" applyFill="1"/>
    <xf numFmtId="3" fontId="24" fillId="2" borderId="0" xfId="0" applyNumberFormat="1" applyFont="1" applyFill="1" applyAlignment="1">
      <alignment vertical="center"/>
    </xf>
    <xf numFmtId="41" fontId="22" fillId="2" borderId="0" xfId="3" applyFont="1" applyFill="1" applyAlignment="1">
      <alignment horizontal="left" vertical="center"/>
    </xf>
    <xf numFmtId="0" fontId="25" fillId="2" borderId="0" xfId="0" applyFont="1" applyFill="1" applyAlignment="1">
      <alignment horizontal="center"/>
    </xf>
    <xf numFmtId="0" fontId="26" fillId="2" borderId="0" xfId="0" applyFont="1" applyFill="1" applyAlignment="1">
      <alignment horizontal="justify"/>
    </xf>
    <xf numFmtId="0" fontId="27" fillId="2" borderId="0" xfId="0" applyFont="1" applyFill="1" applyAlignment="1">
      <alignment horizontal="justify"/>
    </xf>
    <xf numFmtId="0" fontId="28" fillId="2" borderId="0" xfId="0" applyFont="1" applyFill="1" applyAlignment="1">
      <alignment horizontal="justify"/>
    </xf>
    <xf numFmtId="0" fontId="28" fillId="2" borderId="0" xfId="0" applyFont="1" applyFill="1"/>
    <xf numFmtId="0" fontId="27" fillId="2" borderId="0" xfId="0" applyFont="1" applyFill="1"/>
    <xf numFmtId="0" fontId="28" fillId="2" borderId="0" xfId="0" applyFont="1" applyFill="1" applyAlignment="1">
      <alignment horizontal="left" indent="1"/>
    </xf>
    <xf numFmtId="0" fontId="31" fillId="2" borderId="0" xfId="0" applyFont="1" applyFill="1" applyAlignment="1">
      <alignment horizontal="justify"/>
    </xf>
    <xf numFmtId="0" fontId="29" fillId="2" borderId="0" xfId="0" applyFont="1" applyFill="1" applyAlignment="1">
      <alignment horizontal="center"/>
    </xf>
    <xf numFmtId="0" fontId="32" fillId="2" borderId="0" xfId="0" applyFont="1" applyFill="1" applyAlignment="1">
      <alignment horizontal="center"/>
    </xf>
    <xf numFmtId="0" fontId="32" fillId="2" borderId="0" xfId="0" applyFont="1" applyFill="1"/>
    <xf numFmtId="0" fontId="33" fillId="2" borderId="0" xfId="1" applyFont="1" applyFill="1" applyAlignment="1" applyProtection="1">
      <alignment horizontal="left"/>
    </xf>
    <xf numFmtId="0" fontId="29" fillId="2" borderId="0" xfId="0" applyFont="1" applyFill="1"/>
    <xf numFmtId="0" fontId="26" fillId="2" borderId="3" xfId="0" applyFont="1" applyFill="1" applyBorder="1" applyAlignment="1">
      <alignment horizontal="center" vertical="top" wrapText="1"/>
    </xf>
    <xf numFmtId="0" fontId="29" fillId="2" borderId="0" xfId="0" applyFont="1" applyFill="1" applyAlignment="1">
      <alignment horizontal="left"/>
    </xf>
    <xf numFmtId="0" fontId="26" fillId="2" borderId="0" xfId="0" applyFont="1" applyFill="1" applyAlignment="1">
      <alignment horizontal="left"/>
    </xf>
    <xf numFmtId="3" fontId="29" fillId="2" borderId="0" xfId="0" applyNumberFormat="1" applyFont="1" applyFill="1" applyAlignment="1">
      <alignment vertical="center"/>
    </xf>
    <xf numFmtId="41" fontId="26" fillId="2" borderId="0" xfId="3" applyFont="1" applyFill="1" applyAlignment="1">
      <alignment horizontal="center" vertical="center"/>
    </xf>
    <xf numFmtId="3" fontId="29" fillId="2" borderId="5" xfId="0" applyNumberFormat="1" applyFont="1" applyFill="1" applyBorder="1" applyAlignment="1">
      <alignment horizontal="center" vertical="center" wrapText="1"/>
    </xf>
    <xf numFmtId="3" fontId="26" fillId="2" borderId="5" xfId="0" applyNumberFormat="1" applyFont="1" applyFill="1" applyBorder="1" applyAlignment="1">
      <alignment horizontal="center" vertical="center" wrapText="1"/>
    </xf>
    <xf numFmtId="3" fontId="26" fillId="2" borderId="6" xfId="0" applyNumberFormat="1" applyFont="1" applyFill="1" applyBorder="1" applyAlignment="1">
      <alignment horizontal="center" vertical="center" wrapText="1"/>
    </xf>
    <xf numFmtId="3" fontId="26" fillId="2" borderId="4" xfId="0" applyNumberFormat="1" applyFont="1" applyFill="1" applyBorder="1" applyAlignment="1">
      <alignment horizontal="center" vertical="center" wrapText="1"/>
    </xf>
    <xf numFmtId="41" fontId="26" fillId="2" borderId="4" xfId="3" applyFont="1" applyFill="1" applyBorder="1" applyAlignment="1">
      <alignment vertical="center" wrapText="1"/>
    </xf>
    <xf numFmtId="41" fontId="34" fillId="2" borderId="5" xfId="3" applyFont="1" applyFill="1" applyBorder="1" applyAlignment="1">
      <alignment vertical="center" wrapText="1"/>
    </xf>
    <xf numFmtId="41" fontId="29" fillId="2" borderId="5" xfId="3" applyFont="1" applyFill="1" applyBorder="1" applyAlignment="1">
      <alignment vertical="center" wrapText="1"/>
    </xf>
    <xf numFmtId="41" fontId="29" fillId="2" borderId="5" xfId="3" applyFont="1" applyFill="1" applyBorder="1" applyAlignment="1">
      <alignment vertical="center"/>
    </xf>
    <xf numFmtId="41" fontId="26" fillId="2" borderId="5" xfId="3" applyFont="1" applyFill="1" applyBorder="1" applyAlignment="1">
      <alignment vertical="center" wrapText="1"/>
    </xf>
    <xf numFmtId="41" fontId="29" fillId="2" borderId="5" xfId="3" applyFont="1" applyFill="1" applyBorder="1" applyAlignment="1">
      <alignment horizontal="justify" vertical="center" wrapText="1"/>
    </xf>
    <xf numFmtId="41" fontId="26" fillId="2" borderId="6" xfId="3" applyFont="1" applyFill="1" applyBorder="1" applyAlignment="1">
      <alignment vertical="center" wrapText="1"/>
    </xf>
    <xf numFmtId="41" fontId="29" fillId="2" borderId="0" xfId="3" applyFont="1" applyFill="1" applyAlignment="1">
      <alignment horizontal="center" vertical="center"/>
    </xf>
    <xf numFmtId="41" fontId="29" fillId="2" borderId="0" xfId="3" applyFont="1" applyFill="1" applyAlignment="1">
      <alignment horizontal="left" vertical="center"/>
    </xf>
    <xf numFmtId="0" fontId="26" fillId="2" borderId="7" xfId="0" applyFont="1" applyFill="1" applyBorder="1" applyAlignment="1">
      <alignment horizontal="left" vertical="top" wrapText="1"/>
    </xf>
    <xf numFmtId="0" fontId="29" fillId="2" borderId="2" xfId="0" applyFont="1" applyFill="1" applyBorder="1" applyAlignment="1">
      <alignment horizontal="center" vertical="top" wrapText="1"/>
    </xf>
    <xf numFmtId="0" fontId="26" fillId="2" borderId="8" xfId="0" applyFont="1" applyFill="1" applyBorder="1" applyAlignment="1">
      <alignment horizontal="center" vertical="center" wrapText="1"/>
    </xf>
    <xf numFmtId="0" fontId="26" fillId="2" borderId="9" xfId="0" applyFont="1" applyFill="1" applyBorder="1" applyAlignment="1">
      <alignment horizontal="center" vertical="center" wrapText="1"/>
    </xf>
    <xf numFmtId="0" fontId="26" fillId="2" borderId="10" xfId="0" applyFont="1" applyFill="1" applyBorder="1" applyAlignment="1">
      <alignment horizontal="center" vertical="center" wrapText="1"/>
    </xf>
    <xf numFmtId="0" fontId="29" fillId="2" borderId="11" xfId="0" applyFont="1" applyFill="1" applyBorder="1" applyAlignment="1">
      <alignment horizontal="left" vertical="top" wrapText="1"/>
    </xf>
    <xf numFmtId="0" fontId="29" fillId="2" borderId="12" xfId="0" applyFont="1" applyFill="1" applyBorder="1" applyAlignment="1">
      <alignment horizontal="left" vertical="top" wrapText="1"/>
    </xf>
    <xf numFmtId="0" fontId="29" fillId="2" borderId="13" xfId="0" applyFont="1" applyFill="1" applyBorder="1" applyAlignment="1">
      <alignment horizontal="center" vertical="top" wrapText="1"/>
    </xf>
    <xf numFmtId="3" fontId="35" fillId="2" borderId="5" xfId="0" applyNumberFormat="1" applyFont="1" applyFill="1" applyBorder="1" applyAlignment="1">
      <alignment horizontal="center" vertical="center" wrapText="1"/>
    </xf>
    <xf numFmtId="41" fontId="35" fillId="2" borderId="16" xfId="3" applyFont="1" applyFill="1" applyBorder="1" applyAlignment="1">
      <alignment vertical="center" wrapText="1"/>
    </xf>
    <xf numFmtId="41" fontId="36" fillId="2" borderId="17" xfId="3" applyFont="1" applyFill="1" applyBorder="1" applyAlignment="1">
      <alignment vertical="center" wrapText="1"/>
    </xf>
    <xf numFmtId="3" fontId="36" fillId="2" borderId="18" xfId="0" applyNumberFormat="1" applyFont="1" applyFill="1" applyBorder="1" applyAlignment="1">
      <alignment horizontal="center" vertical="center" wrapText="1"/>
    </xf>
    <xf numFmtId="3" fontId="27" fillId="2" borderId="9" xfId="0" applyNumberFormat="1" applyFont="1" applyFill="1" applyBorder="1" applyAlignment="1">
      <alignment horizontal="center" vertical="center" wrapText="1"/>
    </xf>
    <xf numFmtId="3" fontId="27" fillId="2" borderId="20" xfId="0" applyNumberFormat="1" applyFont="1" applyFill="1" applyBorder="1" applyAlignment="1">
      <alignment horizontal="center" vertical="center" wrapText="1"/>
    </xf>
    <xf numFmtId="41" fontId="35" fillId="2" borderId="21" xfId="3" applyFont="1" applyFill="1" applyBorder="1" applyAlignment="1">
      <alignment vertical="center" wrapText="1"/>
    </xf>
    <xf numFmtId="41" fontId="35" fillId="2" borderId="11" xfId="3" applyFont="1" applyFill="1" applyBorder="1" applyAlignment="1">
      <alignment horizontal="center" vertical="center" wrapText="1"/>
    </xf>
    <xf numFmtId="41" fontId="27" fillId="2" borderId="0" xfId="3" applyFont="1" applyFill="1" applyAlignment="1">
      <alignment horizontal="left" vertical="center"/>
    </xf>
    <xf numFmtId="41" fontId="26" fillId="2" borderId="2" xfId="3" applyFont="1" applyFill="1" applyBorder="1" applyAlignment="1">
      <alignment vertical="center" wrapText="1"/>
    </xf>
    <xf numFmtId="3" fontId="29" fillId="2" borderId="2" xfId="0" applyNumberFormat="1" applyFont="1" applyFill="1" applyBorder="1" applyAlignment="1">
      <alignment horizontal="center" vertical="center" wrapText="1"/>
    </xf>
    <xf numFmtId="41" fontId="35" fillId="2" borderId="2" xfId="3" applyFont="1" applyFill="1" applyBorder="1" applyAlignment="1">
      <alignment vertical="center" wrapText="1"/>
    </xf>
    <xf numFmtId="3" fontId="36" fillId="2" borderId="29" xfId="0" applyNumberFormat="1" applyFont="1" applyFill="1" applyBorder="1" applyAlignment="1">
      <alignment horizontal="center" vertical="center" wrapText="1"/>
    </xf>
    <xf numFmtId="41" fontId="36" fillId="2" borderId="2" xfId="3" applyFont="1" applyFill="1" applyBorder="1" applyAlignment="1">
      <alignment vertical="center" wrapText="1"/>
    </xf>
    <xf numFmtId="41" fontId="36" fillId="2" borderId="11" xfId="3" applyFont="1" applyFill="1" applyBorder="1" applyAlignment="1">
      <alignment horizontal="center" vertical="center" wrapText="1"/>
    </xf>
    <xf numFmtId="41" fontId="37" fillId="2" borderId="27" xfId="3" applyFont="1" applyFill="1" applyBorder="1" applyAlignment="1">
      <alignment vertical="center" wrapText="1"/>
    </xf>
    <xf numFmtId="0" fontId="38" fillId="2" borderId="16" xfId="0" applyFont="1" applyFill="1" applyBorder="1" applyAlignment="1">
      <alignment horizontal="left" vertical="top" wrapText="1"/>
    </xf>
    <xf numFmtId="0" fontId="37" fillId="2" borderId="16" xfId="0" applyFont="1" applyFill="1" applyBorder="1" applyAlignment="1">
      <alignment horizontal="left" vertical="top" wrapText="1"/>
    </xf>
    <xf numFmtId="0" fontId="37" fillId="2" borderId="17" xfId="0" applyFont="1" applyFill="1" applyBorder="1" applyAlignment="1">
      <alignment horizontal="left" vertical="top" wrapText="1"/>
    </xf>
    <xf numFmtId="0" fontId="37" fillId="2" borderId="21" xfId="0" applyFont="1" applyFill="1" applyBorder="1" applyAlignment="1">
      <alignment horizontal="left" vertical="top" wrapText="1"/>
    </xf>
    <xf numFmtId="0" fontId="38" fillId="2" borderId="21" xfId="0" applyFont="1" applyFill="1" applyBorder="1" applyAlignment="1">
      <alignment horizontal="left" vertical="top" wrapText="1"/>
    </xf>
    <xf numFmtId="0" fontId="39" fillId="2" borderId="0" xfId="0" applyFont="1" applyFill="1"/>
    <xf numFmtId="0" fontId="39" fillId="2" borderId="4" xfId="0" applyFont="1" applyFill="1" applyBorder="1"/>
    <xf numFmtId="0" fontId="39" fillId="2" borderId="5" xfId="0" applyFont="1" applyFill="1" applyBorder="1"/>
    <xf numFmtId="41" fontId="40" fillId="2" borderId="27" xfId="3" applyFont="1" applyFill="1" applyBorder="1" applyAlignment="1">
      <alignment vertical="center" wrapText="1"/>
    </xf>
    <xf numFmtId="0" fontId="35" fillId="2" borderId="5" xfId="0" applyFont="1" applyFill="1" applyBorder="1" applyAlignment="1">
      <alignment vertical="center" wrapText="1"/>
    </xf>
    <xf numFmtId="0" fontId="35" fillId="2" borderId="0" xfId="0" applyFont="1" applyFill="1" applyAlignment="1">
      <alignment vertical="center" wrapText="1"/>
    </xf>
    <xf numFmtId="3" fontId="40" fillId="2" borderId="5" xfId="0" applyNumberFormat="1" applyFont="1" applyFill="1" applyBorder="1" applyAlignment="1">
      <alignment vertical="center" wrapText="1"/>
    </xf>
    <xf numFmtId="41" fontId="35" fillId="2" borderId="27" xfId="3" applyFont="1" applyFill="1" applyBorder="1" applyAlignment="1">
      <alignment vertical="center" wrapText="1"/>
    </xf>
    <xf numFmtId="41" fontId="35" fillId="2" borderId="5" xfId="3" applyFont="1" applyFill="1" applyBorder="1" applyAlignment="1">
      <alignment vertical="center" wrapText="1"/>
    </xf>
    <xf numFmtId="3" fontId="35" fillId="2" borderId="5" xfId="0" applyNumberFormat="1" applyFont="1" applyFill="1" applyBorder="1" applyAlignment="1">
      <alignment vertical="center" wrapText="1"/>
    </xf>
    <xf numFmtId="41" fontId="41" fillId="2" borderId="30" xfId="3" applyFont="1" applyFill="1" applyBorder="1" applyAlignment="1">
      <alignment vertical="center" wrapText="1"/>
    </xf>
    <xf numFmtId="3" fontId="41" fillId="2" borderId="2" xfId="0" applyNumberFormat="1" applyFont="1" applyFill="1" applyBorder="1" applyAlignment="1">
      <alignment vertical="center" wrapText="1"/>
    </xf>
    <xf numFmtId="3" fontId="41" fillId="2" borderId="2" xfId="0" applyNumberFormat="1" applyFont="1" applyFill="1" applyBorder="1" applyAlignment="1">
      <alignment vertical="top" wrapText="1"/>
    </xf>
    <xf numFmtId="0" fontId="35" fillId="2" borderId="1" xfId="0" applyFont="1" applyFill="1" applyBorder="1" applyAlignment="1">
      <alignment vertical="top" wrapText="1"/>
    </xf>
    <xf numFmtId="41" fontId="41" fillId="2" borderId="31" xfId="3" applyFont="1" applyFill="1" applyBorder="1" applyAlignment="1">
      <alignment vertical="center" wrapText="1"/>
    </xf>
    <xf numFmtId="0" fontId="36" fillId="2" borderId="13" xfId="0" applyFont="1" applyFill="1" applyBorder="1" applyAlignment="1">
      <alignment vertical="center" wrapText="1"/>
    </xf>
    <xf numFmtId="3" fontId="41" fillId="2" borderId="13" xfId="0" applyNumberFormat="1" applyFont="1" applyFill="1" applyBorder="1" applyAlignment="1">
      <alignment vertical="center" wrapText="1"/>
    </xf>
    <xf numFmtId="3" fontId="36" fillId="2" borderId="13" xfId="0" applyNumberFormat="1" applyFont="1" applyFill="1" applyBorder="1" applyAlignment="1">
      <alignment vertical="top" wrapText="1"/>
    </xf>
    <xf numFmtId="3" fontId="41" fillId="2" borderId="14" xfId="0" applyNumberFormat="1" applyFont="1" applyFill="1" applyBorder="1" applyAlignment="1">
      <alignment vertical="top" wrapText="1"/>
    </xf>
    <xf numFmtId="0" fontId="42" fillId="2" borderId="0" xfId="0" applyFont="1" applyFill="1" applyAlignment="1">
      <alignment horizontal="right"/>
    </xf>
    <xf numFmtId="3" fontId="42" fillId="2" borderId="0" xfId="0" applyNumberFormat="1" applyFont="1" applyFill="1" applyAlignment="1">
      <alignment horizontal="right"/>
    </xf>
    <xf numFmtId="3" fontId="26" fillId="2" borderId="0" xfId="0" applyNumberFormat="1" applyFont="1" applyFill="1" applyAlignment="1">
      <alignment horizontal="right"/>
    </xf>
    <xf numFmtId="0" fontId="28" fillId="2" borderId="0" xfId="0" applyFont="1" applyFill="1" applyAlignment="1">
      <alignment horizontal="left"/>
    </xf>
    <xf numFmtId="0" fontId="27" fillId="2" borderId="0" xfId="0" applyFont="1" applyFill="1" applyAlignment="1">
      <alignment horizontal="left" wrapText="1"/>
    </xf>
    <xf numFmtId="0" fontId="26" fillId="2" borderId="2" xfId="0" applyFont="1" applyFill="1" applyBorder="1" applyAlignment="1">
      <alignment horizontal="center" vertical="center" wrapText="1"/>
    </xf>
    <xf numFmtId="0" fontId="26" fillId="2" borderId="3" xfId="0" applyFont="1" applyFill="1" applyBorder="1" applyAlignment="1">
      <alignment horizontal="left" vertical="top" wrapText="1"/>
    </xf>
    <xf numFmtId="0" fontId="29" fillId="2" borderId="25" xfId="0" applyFont="1" applyFill="1" applyBorder="1" applyAlignment="1">
      <alignment horizontal="left" vertical="top" wrapText="1"/>
    </xf>
    <xf numFmtId="0" fontId="29" fillId="2" borderId="14" xfId="0" applyFont="1" applyFill="1" applyBorder="1" applyAlignment="1">
      <alignment horizontal="left" vertical="top" wrapText="1"/>
    </xf>
    <xf numFmtId="3" fontId="0" fillId="2" borderId="0" xfId="0" applyNumberFormat="1" applyFill="1"/>
    <xf numFmtId="3" fontId="9" fillId="2" borderId="5" xfId="0" applyNumberFormat="1" applyFont="1" applyFill="1" applyBorder="1" applyAlignment="1">
      <alignment vertical="center" wrapText="1"/>
    </xf>
    <xf numFmtId="0" fontId="26" fillId="2" borderId="2" xfId="0" applyFont="1" applyFill="1" applyBorder="1" applyAlignment="1">
      <alignment horizontal="center"/>
    </xf>
    <xf numFmtId="0" fontId="26" fillId="2" borderId="2" xfId="0" applyFont="1" applyFill="1" applyBorder="1" applyAlignment="1">
      <alignment horizontal="center" wrapText="1"/>
    </xf>
    <xf numFmtId="0" fontId="29" fillId="2" borderId="2" xfId="0" applyFont="1" applyFill="1" applyBorder="1" applyAlignment="1">
      <alignment horizontal="center"/>
    </xf>
    <xf numFmtId="4" fontId="29" fillId="2" borderId="2" xfId="0" applyNumberFormat="1" applyFont="1" applyFill="1" applyBorder="1"/>
    <xf numFmtId="0" fontId="8" fillId="2" borderId="2" xfId="6" applyFont="1" applyFill="1" applyBorder="1"/>
    <xf numFmtId="14" fontId="26" fillId="2" borderId="2" xfId="0" applyNumberFormat="1" applyFont="1" applyFill="1" applyBorder="1" applyAlignment="1">
      <alignment horizontal="center" vertical="center" wrapText="1"/>
    </xf>
    <xf numFmtId="0" fontId="26" fillId="2" borderId="2" xfId="0" applyFont="1" applyFill="1" applyBorder="1" applyAlignment="1">
      <alignment vertical="top" wrapText="1"/>
    </xf>
    <xf numFmtId="3" fontId="26" fillId="2" borderId="2" xfId="0" applyNumberFormat="1" applyFont="1" applyFill="1" applyBorder="1" applyAlignment="1">
      <alignment horizontal="right" vertical="top" wrapText="1"/>
    </xf>
    <xf numFmtId="0" fontId="42" fillId="2" borderId="2" xfId="0" applyFont="1" applyFill="1" applyBorder="1" applyAlignment="1">
      <alignment horizontal="center"/>
    </xf>
    <xf numFmtId="0" fontId="42" fillId="2" borderId="2" xfId="0" applyFont="1" applyFill="1" applyBorder="1" applyAlignment="1">
      <alignment horizontal="center" wrapText="1"/>
    </xf>
    <xf numFmtId="0" fontId="44" fillId="2" borderId="2" xfId="0" applyFont="1" applyFill="1" applyBorder="1"/>
    <xf numFmtId="3" fontId="44" fillId="2" borderId="2" xfId="0" applyNumberFormat="1" applyFont="1" applyFill="1" applyBorder="1" applyAlignment="1">
      <alignment horizontal="right"/>
    </xf>
    <xf numFmtId="3" fontId="27" fillId="2" borderId="2" xfId="0" applyNumberFormat="1" applyFont="1" applyFill="1" applyBorder="1" applyAlignment="1">
      <alignment horizontal="right"/>
    </xf>
    <xf numFmtId="0" fontId="27" fillId="2" borderId="2" xfId="0" applyFont="1" applyFill="1" applyBorder="1" applyAlignment="1">
      <alignment horizontal="right"/>
    </xf>
    <xf numFmtId="0" fontId="44" fillId="2" borderId="2" xfId="0" applyFont="1" applyFill="1" applyBorder="1" applyAlignment="1">
      <alignment wrapText="1"/>
    </xf>
    <xf numFmtId="0" fontId="44" fillId="2" borderId="2" xfId="0" applyFont="1" applyFill="1" applyBorder="1" applyAlignment="1">
      <alignment horizontal="right"/>
    </xf>
    <xf numFmtId="41" fontId="27" fillId="2" borderId="2" xfId="3" applyFont="1" applyFill="1" applyBorder="1" applyAlignment="1">
      <alignment horizontal="right"/>
    </xf>
    <xf numFmtId="3" fontId="42" fillId="2" borderId="2" xfId="0" applyNumberFormat="1" applyFont="1" applyFill="1" applyBorder="1" applyAlignment="1">
      <alignment horizontal="right"/>
    </xf>
    <xf numFmtId="3" fontId="32" fillId="2" borderId="0" xfId="0" applyNumberFormat="1" applyFont="1" applyFill="1"/>
    <xf numFmtId="41" fontId="8" fillId="2" borderId="5" xfId="3" applyFont="1" applyFill="1" applyBorder="1" applyAlignment="1">
      <alignment vertical="center" wrapText="1"/>
    </xf>
    <xf numFmtId="41" fontId="10" fillId="2" borderId="5" xfId="3" applyFont="1" applyFill="1" applyBorder="1" applyAlignment="1">
      <alignment vertical="center" wrapText="1"/>
    </xf>
    <xf numFmtId="0" fontId="28" fillId="2" borderId="2" xfId="0" applyFont="1" applyFill="1" applyBorder="1"/>
    <xf numFmtId="0" fontId="20" fillId="2" borderId="0" xfId="1" applyFill="1" applyAlignment="1" applyProtection="1">
      <alignment horizontal="left"/>
    </xf>
    <xf numFmtId="0" fontId="19" fillId="2" borderId="0" xfId="0" applyFont="1" applyFill="1"/>
    <xf numFmtId="4" fontId="46" fillId="0" borderId="0" xfId="0" applyNumberFormat="1" applyFont="1"/>
    <xf numFmtId="0" fontId="27" fillId="2" borderId="2" xfId="0" applyFont="1" applyFill="1" applyBorder="1"/>
    <xf numFmtId="0" fontId="47" fillId="2" borderId="0" xfId="0" applyFont="1" applyFill="1" applyAlignment="1">
      <alignment horizontal="left"/>
    </xf>
    <xf numFmtId="0" fontId="8" fillId="2" borderId="0" xfId="6" applyFont="1" applyFill="1"/>
    <xf numFmtId="4" fontId="29" fillId="2" borderId="0" xfId="0" applyNumberFormat="1" applyFont="1" applyFill="1"/>
    <xf numFmtId="0" fontId="29" fillId="2" borderId="0" xfId="0" applyFont="1" applyFill="1" applyAlignment="1">
      <alignment vertical="top" wrapText="1"/>
    </xf>
    <xf numFmtId="3" fontId="29" fillId="2" borderId="0" xfId="0" applyNumberFormat="1" applyFont="1" applyFill="1" applyAlignment="1">
      <alignment horizontal="right" vertical="top" wrapText="1"/>
    </xf>
    <xf numFmtId="3" fontId="8" fillId="2" borderId="0" xfId="0" applyNumberFormat="1" applyFont="1" applyFill="1" applyAlignment="1">
      <alignment horizontal="right" vertical="top" wrapText="1"/>
    </xf>
    <xf numFmtId="167" fontId="0" fillId="2" borderId="0" xfId="0" applyNumberFormat="1" applyFill="1"/>
    <xf numFmtId="0" fontId="29" fillId="2" borderId="0" xfId="0" applyFont="1" applyFill="1" applyAlignment="1">
      <alignment horizontal="center" vertical="top" wrapText="1"/>
    </xf>
    <xf numFmtId="0" fontId="8" fillId="2" borderId="2" xfId="0" applyFont="1" applyFill="1" applyBorder="1" applyAlignment="1">
      <alignment horizontal="center" vertical="top" wrapText="1"/>
    </xf>
    <xf numFmtId="0" fontId="27" fillId="2" borderId="0" xfId="0" applyFont="1" applyFill="1" applyAlignment="1">
      <alignment horizontal="center" wrapText="1"/>
    </xf>
    <xf numFmtId="0" fontId="26" fillId="2" borderId="0" xfId="0" applyFont="1" applyFill="1" applyAlignment="1">
      <alignment horizontal="center" wrapText="1"/>
    </xf>
    <xf numFmtId="14" fontId="26" fillId="2" borderId="0" xfId="0" applyNumberFormat="1" applyFont="1" applyFill="1" applyAlignment="1">
      <alignment horizontal="center" vertical="center" wrapText="1"/>
    </xf>
    <xf numFmtId="3" fontId="10" fillId="2" borderId="0" xfId="0" applyNumberFormat="1" applyFont="1" applyFill="1" applyAlignment="1">
      <alignment horizontal="right" vertical="top" wrapText="1"/>
    </xf>
    <xf numFmtId="0" fontId="26" fillId="2" borderId="0" xfId="0" applyFont="1" applyFill="1" applyAlignment="1">
      <alignment horizontal="left" wrapText="1"/>
    </xf>
    <xf numFmtId="0" fontId="26" fillId="2" borderId="0" xfId="0" applyFont="1" applyFill="1"/>
    <xf numFmtId="3" fontId="26" fillId="2" borderId="0" xfId="0" applyNumberFormat="1" applyFont="1" applyFill="1"/>
    <xf numFmtId="0" fontId="0" fillId="0" borderId="11" xfId="0" applyBorder="1" applyAlignment="1">
      <alignment horizontal="left" wrapText="1"/>
    </xf>
    <xf numFmtId="4" fontId="7" fillId="0" borderId="2" xfId="8" applyNumberFormat="1" applyBorder="1"/>
    <xf numFmtId="3" fontId="7" fillId="0" borderId="2" xfId="8" applyNumberFormat="1" applyBorder="1"/>
    <xf numFmtId="0" fontId="0" fillId="0" borderId="33" xfId="0" applyBorder="1" applyAlignment="1">
      <alignment horizontal="left" wrapText="1"/>
    </xf>
    <xf numFmtId="3" fontId="7" fillId="0" borderId="4" xfId="8" applyNumberFormat="1" applyBorder="1"/>
    <xf numFmtId="0" fontId="14" fillId="2" borderId="2" xfId="0" applyFont="1" applyFill="1" applyBorder="1" applyAlignment="1">
      <alignment horizontal="left" wrapText="1"/>
    </xf>
    <xf numFmtId="0" fontId="14" fillId="2" borderId="2" xfId="0" applyFont="1" applyFill="1" applyBorder="1"/>
    <xf numFmtId="3" fontId="14" fillId="2" borderId="2" xfId="0" applyNumberFormat="1" applyFont="1" applyFill="1" applyBorder="1"/>
    <xf numFmtId="3" fontId="32" fillId="2" borderId="0" xfId="0" applyNumberFormat="1" applyFont="1" applyFill="1" applyAlignment="1">
      <alignment horizontal="center"/>
    </xf>
    <xf numFmtId="3" fontId="43" fillId="2" borderId="0" xfId="0" applyNumberFormat="1" applyFont="1" applyFill="1" applyAlignment="1">
      <alignment horizontal="center"/>
    </xf>
    <xf numFmtId="3" fontId="14" fillId="2" borderId="0" xfId="0" applyNumberFormat="1" applyFont="1" applyFill="1"/>
    <xf numFmtId="167" fontId="14" fillId="2" borderId="0" xfId="2" applyNumberFormat="1" applyFont="1" applyFill="1" applyBorder="1"/>
    <xf numFmtId="4" fontId="48" fillId="0" borderId="0" xfId="0" applyNumberFormat="1" applyFont="1"/>
    <xf numFmtId="167" fontId="42" fillId="2" borderId="2" xfId="2" applyNumberFormat="1" applyFont="1" applyFill="1" applyBorder="1" applyAlignment="1">
      <alignment horizontal="center" wrapText="1"/>
    </xf>
    <xf numFmtId="167" fontId="18" fillId="2" borderId="0" xfId="2" applyNumberFormat="1" applyFont="1" applyFill="1" applyAlignment="1">
      <alignment horizontal="center"/>
    </xf>
    <xf numFmtId="167" fontId="29" fillId="2" borderId="0" xfId="2" applyNumberFormat="1" applyFont="1" applyFill="1" applyBorder="1" applyAlignment="1">
      <alignment horizontal="center"/>
    </xf>
    <xf numFmtId="167" fontId="14" fillId="2" borderId="0" xfId="2" applyNumberFormat="1" applyFont="1" applyFill="1" applyBorder="1" applyAlignment="1">
      <alignment horizontal="center"/>
    </xf>
    <xf numFmtId="167" fontId="44" fillId="2" borderId="2" xfId="2" applyNumberFormat="1" applyFont="1" applyFill="1" applyBorder="1" applyAlignment="1">
      <alignment horizontal="center"/>
    </xf>
    <xf numFmtId="167" fontId="42" fillId="2" borderId="2" xfId="2" applyNumberFormat="1" applyFont="1" applyFill="1" applyBorder="1" applyAlignment="1">
      <alignment horizontal="center"/>
    </xf>
    <xf numFmtId="167" fontId="42" fillId="2" borderId="0" xfId="2" applyNumberFormat="1" applyFont="1" applyFill="1" applyBorder="1" applyAlignment="1">
      <alignment horizontal="center"/>
    </xf>
    <xf numFmtId="0" fontId="0" fillId="2" borderId="0" xfId="0" applyFill="1" applyAlignment="1">
      <alignment horizontal="right"/>
    </xf>
    <xf numFmtId="3" fontId="43" fillId="2" borderId="0" xfId="0" applyNumberFormat="1" applyFont="1" applyFill="1"/>
    <xf numFmtId="0" fontId="30" fillId="2" borderId="0" xfId="0" applyFont="1" applyFill="1"/>
    <xf numFmtId="3" fontId="28" fillId="2" borderId="0" xfId="0" applyNumberFormat="1" applyFont="1" applyFill="1" applyAlignment="1">
      <alignment horizontal="right"/>
    </xf>
    <xf numFmtId="0" fontId="9" fillId="0" borderId="0" xfId="0" applyFont="1"/>
    <xf numFmtId="43" fontId="32" fillId="2" borderId="0" xfId="2" applyFont="1" applyFill="1"/>
    <xf numFmtId="0" fontId="28" fillId="2" borderId="0" xfId="0" applyFont="1" applyFill="1" applyAlignment="1">
      <alignment horizontal="left" vertical="center"/>
    </xf>
    <xf numFmtId="0" fontId="27" fillId="2" borderId="0" xfId="0" applyFont="1" applyFill="1" applyAlignment="1">
      <alignment horizontal="left" vertical="center"/>
    </xf>
    <xf numFmtId="0" fontId="27" fillId="2" borderId="0" xfId="0" applyFont="1" applyFill="1" applyAlignment="1">
      <alignment horizontal="center" vertical="center"/>
    </xf>
    <xf numFmtId="0" fontId="49" fillId="2" borderId="0" xfId="0" applyFont="1" applyFill="1" applyAlignment="1">
      <alignment vertical="center"/>
    </xf>
    <xf numFmtId="0" fontId="49" fillId="2" borderId="0" xfId="0" applyFont="1" applyFill="1" applyAlignment="1">
      <alignment horizontal="center" vertical="center"/>
    </xf>
    <xf numFmtId="0" fontId="50" fillId="2" borderId="0" xfId="0" applyFont="1" applyFill="1" applyAlignment="1">
      <alignment horizontal="left"/>
    </xf>
    <xf numFmtId="0" fontId="11" fillId="2" borderId="0" xfId="0" applyFont="1" applyFill="1" applyAlignment="1">
      <alignment horizontal="left" wrapText="1"/>
    </xf>
    <xf numFmtId="41" fontId="0" fillId="2" borderId="0" xfId="0" applyNumberFormat="1" applyFill="1"/>
    <xf numFmtId="3" fontId="39" fillId="2" borderId="0" xfId="0" applyNumberFormat="1" applyFont="1" applyFill="1"/>
    <xf numFmtId="0" fontId="42" fillId="2" borderId="2" xfId="0" applyFont="1" applyFill="1" applyBorder="1" applyAlignment="1">
      <alignment horizontal="left"/>
    </xf>
    <xf numFmtId="0" fontId="26" fillId="2" borderId="11" xfId="0" applyFont="1" applyFill="1" applyBorder="1" applyAlignment="1">
      <alignment horizontal="left" vertical="top" wrapText="1"/>
    </xf>
    <xf numFmtId="0" fontId="29" fillId="2" borderId="0" xfId="0" applyFont="1" applyFill="1" applyAlignment="1">
      <alignment horizontal="center" vertical="center" wrapText="1"/>
    </xf>
    <xf numFmtId="0" fontId="43" fillId="2" borderId="0" xfId="0" applyFont="1" applyFill="1" applyAlignment="1">
      <alignment horizontal="center"/>
    </xf>
    <xf numFmtId="0" fontId="43" fillId="2" borderId="0" xfId="0" applyFont="1" applyFill="1"/>
    <xf numFmtId="41" fontId="26" fillId="2" borderId="2" xfId="3" applyFont="1" applyFill="1" applyBorder="1" applyAlignment="1">
      <alignment horizontal="center" vertical="center" wrapText="1"/>
    </xf>
    <xf numFmtId="0" fontId="29" fillId="2" borderId="11" xfId="0" applyFont="1" applyFill="1" applyBorder="1" applyAlignment="1">
      <alignment horizontal="left" vertical="center" wrapText="1"/>
    </xf>
    <xf numFmtId="0" fontId="29" fillId="2" borderId="12" xfId="0" applyFont="1" applyFill="1" applyBorder="1" applyAlignment="1">
      <alignment horizontal="left" vertical="center" wrapText="1"/>
    </xf>
    <xf numFmtId="41" fontId="32" fillId="2" borderId="0" xfId="3" applyFont="1" applyFill="1"/>
    <xf numFmtId="3" fontId="53" fillId="2" borderId="0" xfId="0" applyNumberFormat="1" applyFont="1" applyFill="1"/>
    <xf numFmtId="0" fontId="28" fillId="2" borderId="2" xfId="0" applyFont="1" applyFill="1" applyBorder="1" applyAlignment="1">
      <alignment horizontal="left"/>
    </xf>
    <xf numFmtId="41" fontId="29" fillId="2" borderId="4" xfId="3" applyFont="1" applyFill="1" applyBorder="1" applyAlignment="1">
      <alignment vertical="center" wrapText="1"/>
    </xf>
    <xf numFmtId="0" fontId="29" fillId="2" borderId="4" xfId="0" applyFont="1" applyFill="1" applyBorder="1" applyAlignment="1">
      <alignment vertical="center" wrapText="1"/>
    </xf>
    <xf numFmtId="3" fontId="29" fillId="2" borderId="4" xfId="0" applyNumberFormat="1" applyFont="1" applyFill="1" applyBorder="1" applyAlignment="1">
      <alignment vertical="center" wrapText="1"/>
    </xf>
    <xf numFmtId="0" fontId="29" fillId="2" borderId="42" xfId="0" applyFont="1" applyFill="1" applyBorder="1" applyAlignment="1">
      <alignment vertical="center" wrapText="1"/>
    </xf>
    <xf numFmtId="0" fontId="29" fillId="2" borderId="2" xfId="0" applyFont="1" applyFill="1" applyBorder="1" applyAlignment="1">
      <alignment vertical="center" wrapText="1"/>
    </xf>
    <xf numFmtId="0" fontId="29" fillId="2" borderId="33" xfId="0" applyFont="1" applyFill="1" applyBorder="1" applyAlignment="1">
      <alignment vertical="center" wrapText="1"/>
    </xf>
    <xf numFmtId="4" fontId="29" fillId="2" borderId="0" xfId="0" applyNumberFormat="1" applyFont="1" applyFill="1" applyAlignment="1">
      <alignment horizontal="center" vertical="center" wrapText="1"/>
    </xf>
    <xf numFmtId="10" fontId="29" fillId="2" borderId="25" xfId="9" applyNumberFormat="1" applyFont="1" applyFill="1" applyBorder="1" applyAlignment="1">
      <alignment horizontal="center" vertical="top" wrapText="1"/>
    </xf>
    <xf numFmtId="10" fontId="29" fillId="2" borderId="14" xfId="9" applyNumberFormat="1" applyFont="1" applyFill="1" applyBorder="1" applyAlignment="1">
      <alignment horizontal="center"/>
    </xf>
    <xf numFmtId="0" fontId="37" fillId="2" borderId="48" xfId="0" applyFont="1" applyFill="1" applyBorder="1" applyAlignment="1">
      <alignment horizontal="center" vertical="center" wrapText="1"/>
    </xf>
    <xf numFmtId="0" fontId="16" fillId="2" borderId="38" xfId="0" applyFont="1" applyFill="1" applyBorder="1" applyAlignment="1">
      <alignment horizontal="center"/>
    </xf>
    <xf numFmtId="0" fontId="16" fillId="2" borderId="39" xfId="0" applyFont="1" applyFill="1" applyBorder="1" applyAlignment="1">
      <alignment horizontal="center"/>
    </xf>
    <xf numFmtId="0" fontId="16" fillId="2" borderId="40" xfId="0" applyFont="1" applyFill="1" applyBorder="1" applyAlignment="1">
      <alignment horizontal="center"/>
    </xf>
    <xf numFmtId="0" fontId="14" fillId="2" borderId="2" xfId="0" applyFont="1" applyFill="1" applyBorder="1" applyAlignment="1">
      <alignment horizontal="center"/>
    </xf>
    <xf numFmtId="3" fontId="7" fillId="2" borderId="2" xfId="0" applyNumberFormat="1" applyFont="1" applyFill="1" applyBorder="1"/>
    <xf numFmtId="0" fontId="26" fillId="2" borderId="8" xfId="0" applyFont="1" applyFill="1" applyBorder="1" applyAlignment="1">
      <alignment horizontal="left" vertical="center" wrapText="1"/>
    </xf>
    <xf numFmtId="0" fontId="29" fillId="2" borderId="2" xfId="0" applyFont="1" applyFill="1" applyBorder="1" applyAlignment="1">
      <alignment horizontal="left" vertical="center" wrapText="1"/>
    </xf>
    <xf numFmtId="41" fontId="29" fillId="2" borderId="2" xfId="3" applyFont="1" applyFill="1" applyBorder="1" applyAlignment="1">
      <alignment horizontal="left" vertical="top" wrapText="1"/>
    </xf>
    <xf numFmtId="166" fontId="29" fillId="2" borderId="25" xfId="2" applyNumberFormat="1" applyFont="1" applyFill="1" applyBorder="1" applyAlignment="1">
      <alignment horizontal="right" vertical="top" wrapText="1"/>
    </xf>
    <xf numFmtId="0" fontId="15" fillId="2" borderId="34" xfId="0" applyFont="1" applyFill="1" applyBorder="1" applyAlignment="1">
      <alignment horizontal="center" vertical="center"/>
    </xf>
    <xf numFmtId="0" fontId="15" fillId="2" borderId="35" xfId="0" applyFont="1" applyFill="1" applyBorder="1" applyAlignment="1">
      <alignment horizontal="center" vertical="center"/>
    </xf>
    <xf numFmtId="0" fontId="12" fillId="2" borderId="15" xfId="0" applyFont="1" applyFill="1" applyBorder="1" applyAlignment="1">
      <alignment vertical="center"/>
    </xf>
    <xf numFmtId="0" fontId="7" fillId="2" borderId="1" xfId="0" applyFont="1" applyFill="1" applyBorder="1" applyAlignment="1">
      <alignment vertical="center"/>
    </xf>
    <xf numFmtId="0" fontId="15" fillId="2" borderId="22" xfId="0" applyFont="1" applyFill="1" applyBorder="1" applyAlignment="1">
      <alignment horizontal="center" vertical="center"/>
    </xf>
    <xf numFmtId="0" fontId="15" fillId="2" borderId="28" xfId="0" applyFont="1" applyFill="1" applyBorder="1" applyAlignment="1">
      <alignment horizontal="center" vertical="center"/>
    </xf>
    <xf numFmtId="0" fontId="12" fillId="2" borderId="1" xfId="0" applyFont="1" applyFill="1" applyBorder="1" applyAlignment="1">
      <alignment vertical="center"/>
    </xf>
    <xf numFmtId="0" fontId="62" fillId="2" borderId="0" xfId="0" applyFont="1" applyFill="1" applyAlignment="1">
      <alignment vertical="center"/>
    </xf>
    <xf numFmtId="3" fontId="62" fillId="2" borderId="0" xfId="0" applyNumberFormat="1" applyFont="1" applyFill="1" applyAlignment="1">
      <alignment horizontal="right" vertical="center"/>
    </xf>
    <xf numFmtId="0" fontId="16" fillId="2" borderId="2" xfId="0" applyFont="1" applyFill="1" applyBorder="1" applyAlignment="1">
      <alignment horizontal="center"/>
    </xf>
    <xf numFmtId="0" fontId="21" fillId="2" borderId="0" xfId="0" applyFont="1" applyFill="1"/>
    <xf numFmtId="0" fontId="66" fillId="2" borderId="0" xfId="0" applyFont="1" applyFill="1" applyAlignment="1">
      <alignment horizontal="center"/>
    </xf>
    <xf numFmtId="0" fontId="67" fillId="2" borderId="2" xfId="0" applyFont="1" applyFill="1" applyBorder="1" applyAlignment="1">
      <alignment horizontal="center" vertical="center" wrapText="1"/>
    </xf>
    <xf numFmtId="0" fontId="67" fillId="2" borderId="2" xfId="0" applyFont="1" applyFill="1" applyBorder="1" applyAlignment="1">
      <alignment vertical="center" wrapText="1"/>
    </xf>
    <xf numFmtId="0" fontId="68" fillId="0" borderId="0" xfId="0" applyFont="1" applyAlignment="1">
      <alignment horizontal="justify" vertical="center"/>
    </xf>
    <xf numFmtId="0" fontId="67" fillId="2" borderId="0" xfId="0" applyFont="1" applyFill="1" applyAlignment="1">
      <alignment horizontal="center" vertical="center" wrapText="1"/>
    </xf>
    <xf numFmtId="171" fontId="67" fillId="2" borderId="0" xfId="11" applyNumberFormat="1" applyFont="1" applyFill="1" applyBorder="1" applyAlignment="1">
      <alignment horizontal="center" vertical="center" wrapText="1"/>
    </xf>
    <xf numFmtId="0" fontId="27" fillId="0" borderId="0" xfId="0" applyFont="1" applyAlignment="1">
      <alignment wrapText="1"/>
    </xf>
    <xf numFmtId="0" fontId="29" fillId="2" borderId="2" xfId="0" applyFont="1" applyFill="1" applyBorder="1" applyAlignment="1">
      <alignment horizontal="left" vertical="top" wrapText="1"/>
    </xf>
    <xf numFmtId="4" fontId="29" fillId="2" borderId="2" xfId="0" applyNumberFormat="1" applyFont="1" applyFill="1" applyBorder="1" applyAlignment="1">
      <alignment horizontal="center" vertical="top" wrapText="1"/>
    </xf>
    <xf numFmtId="0" fontId="0" fillId="2" borderId="0" xfId="0" applyFill="1" applyAlignment="1">
      <alignment horizontal="left"/>
    </xf>
    <xf numFmtId="0" fontId="69" fillId="2" borderId="2" xfId="6" applyFont="1" applyFill="1" applyBorder="1"/>
    <xf numFmtId="4" fontId="26" fillId="2" borderId="2" xfId="0" applyNumberFormat="1" applyFont="1" applyFill="1" applyBorder="1"/>
    <xf numFmtId="3" fontId="26" fillId="2" borderId="2" xfId="0" applyNumberFormat="1" applyFont="1" applyFill="1" applyBorder="1"/>
    <xf numFmtId="41" fontId="56" fillId="0" borderId="0" xfId="3" applyFont="1" applyFill="1" applyAlignment="1">
      <alignment vertical="center"/>
    </xf>
    <xf numFmtId="167" fontId="18" fillId="2" borderId="0" xfId="2" applyNumberFormat="1" applyFont="1" applyFill="1" applyBorder="1" applyAlignment="1">
      <alignment horizontal="center"/>
    </xf>
    <xf numFmtId="0" fontId="12" fillId="2" borderId="7" xfId="0" applyFont="1" applyFill="1" applyBorder="1" applyAlignment="1">
      <alignment vertical="center"/>
    </xf>
    <xf numFmtId="0" fontId="12" fillId="2" borderId="3" xfId="0" applyFont="1" applyFill="1" applyBorder="1" applyAlignment="1">
      <alignment vertical="center"/>
    </xf>
    <xf numFmtId="0" fontId="12" fillId="2" borderId="34" xfId="0" applyFont="1" applyFill="1" applyBorder="1" applyAlignment="1">
      <alignment vertical="center"/>
    </xf>
    <xf numFmtId="0" fontId="12" fillId="2" borderId="49" xfId="0" applyFont="1" applyFill="1" applyBorder="1" applyAlignment="1">
      <alignment vertical="center"/>
    </xf>
    <xf numFmtId="41" fontId="0" fillId="2" borderId="0" xfId="3" applyFont="1" applyFill="1"/>
    <xf numFmtId="3" fontId="35" fillId="0" borderId="5" xfId="0" applyNumberFormat="1" applyFont="1" applyBorder="1" applyAlignment="1">
      <alignment horizontal="center" vertical="center" wrapText="1"/>
    </xf>
    <xf numFmtId="0" fontId="39" fillId="0" borderId="16" xfId="0" applyFont="1" applyBorder="1"/>
    <xf numFmtId="3" fontId="35" fillId="0" borderId="19" xfId="0" applyNumberFormat="1" applyFont="1" applyBorder="1" applyAlignment="1">
      <alignment horizontal="center" vertical="center" wrapText="1"/>
    </xf>
    <xf numFmtId="41" fontId="36" fillId="2" borderId="13" xfId="3" applyFont="1" applyFill="1" applyBorder="1" applyAlignment="1">
      <alignment vertical="center" wrapText="1"/>
    </xf>
    <xf numFmtId="41" fontId="26" fillId="2" borderId="2" xfId="3" applyFont="1" applyFill="1" applyBorder="1"/>
    <xf numFmtId="41" fontId="29" fillId="2" borderId="2" xfId="3" applyFont="1" applyFill="1" applyBorder="1"/>
    <xf numFmtId="0" fontId="54" fillId="0" borderId="0" xfId="0" applyFont="1"/>
    <xf numFmtId="0" fontId="55" fillId="0" borderId="0" xfId="0" applyFont="1"/>
    <xf numFmtId="0" fontId="0" fillId="0" borderId="0" xfId="0" applyAlignment="1">
      <alignment horizontal="center"/>
    </xf>
    <xf numFmtId="0" fontId="55" fillId="0" borderId="0" xfId="0" applyFont="1" applyAlignment="1">
      <alignment horizontal="center"/>
    </xf>
    <xf numFmtId="41" fontId="57" fillId="0" borderId="0" xfId="3" applyFont="1" applyFill="1" applyAlignment="1">
      <alignment vertical="center"/>
    </xf>
    <xf numFmtId="3" fontId="57" fillId="0" borderId="0" xfId="0" applyNumberFormat="1" applyFont="1" applyAlignment="1">
      <alignment vertical="center"/>
    </xf>
    <xf numFmtId="0" fontId="57" fillId="0" borderId="0" xfId="0" applyFont="1" applyAlignment="1">
      <alignment vertical="center"/>
    </xf>
    <xf numFmtId="0" fontId="57" fillId="0" borderId="0" xfId="0" applyFont="1"/>
    <xf numFmtId="0" fontId="57" fillId="0" borderId="0" xfId="0" applyFont="1" applyAlignment="1">
      <alignment horizontal="center"/>
    </xf>
    <xf numFmtId="3" fontId="55" fillId="0" borderId="37" xfId="0" applyNumberFormat="1" applyFont="1" applyBorder="1" applyAlignment="1">
      <alignment vertical="center" wrapText="1"/>
    </xf>
    <xf numFmtId="0" fontId="55" fillId="0" borderId="43" xfId="0" applyFont="1" applyBorder="1" applyAlignment="1">
      <alignment vertical="center" wrapText="1"/>
    </xf>
    <xf numFmtId="3" fontId="55" fillId="0" borderId="3" xfId="0" applyNumberFormat="1" applyFont="1" applyBorder="1" applyAlignment="1">
      <alignment vertical="center" wrapText="1"/>
    </xf>
    <xf numFmtId="0" fontId="21" fillId="0" borderId="0" xfId="0" applyFont="1" applyAlignment="1">
      <alignment horizontal="center"/>
    </xf>
    <xf numFmtId="0" fontId="21" fillId="0" borderId="0" xfId="0" applyFont="1"/>
    <xf numFmtId="41" fontId="55" fillId="0" borderId="22" xfId="3" applyFont="1" applyFill="1" applyBorder="1" applyAlignment="1">
      <alignment vertical="center" wrapText="1"/>
    </xf>
    <xf numFmtId="3" fontId="57" fillId="0" borderId="18" xfId="0" applyNumberFormat="1" applyFont="1" applyBorder="1" applyAlignment="1">
      <alignment vertical="center" wrapText="1"/>
    </xf>
    <xf numFmtId="0" fontId="55" fillId="0" borderId="23" xfId="0" applyFont="1" applyBorder="1" applyAlignment="1">
      <alignment vertical="center" wrapText="1"/>
    </xf>
    <xf numFmtId="3" fontId="57" fillId="0" borderId="28" xfId="0" applyNumberFormat="1" applyFont="1" applyBorder="1" applyAlignment="1">
      <alignment vertical="center" wrapText="1"/>
    </xf>
    <xf numFmtId="41" fontId="55" fillId="0" borderId="15" xfId="3" applyFont="1" applyFill="1" applyBorder="1" applyAlignment="1">
      <alignment vertical="center" wrapText="1"/>
    </xf>
    <xf numFmtId="3" fontId="55" fillId="0" borderId="5" xfId="0" applyNumberFormat="1" applyFont="1" applyBorder="1" applyAlignment="1">
      <alignment horizontal="right" vertical="center" wrapText="1"/>
    </xf>
    <xf numFmtId="0" fontId="55" fillId="0" borderId="0" xfId="0" applyFont="1" applyAlignment="1">
      <alignment vertical="center" wrapText="1"/>
    </xf>
    <xf numFmtId="3" fontId="57" fillId="0" borderId="5" xfId="0" applyNumberFormat="1" applyFont="1" applyBorder="1" applyAlignment="1">
      <alignment horizontal="right" vertical="center" wrapText="1"/>
    </xf>
    <xf numFmtId="3" fontId="57" fillId="0" borderId="1" xfId="0" applyNumberFormat="1" applyFont="1" applyBorder="1" applyAlignment="1">
      <alignment horizontal="right" vertical="center" wrapText="1"/>
    </xf>
    <xf numFmtId="41" fontId="57" fillId="0" borderId="15" xfId="3" applyFont="1" applyFill="1" applyBorder="1" applyAlignment="1">
      <alignment vertical="center" wrapText="1"/>
    </xf>
    <xf numFmtId="0" fontId="57" fillId="0" borderId="0" xfId="0" applyFont="1" applyAlignment="1">
      <alignment vertical="center" wrapText="1"/>
    </xf>
    <xf numFmtId="3" fontId="57" fillId="0" borderId="5" xfId="0" applyNumberFormat="1" applyFont="1" applyBorder="1" applyAlignment="1">
      <alignment vertical="center" wrapText="1"/>
    </xf>
    <xf numFmtId="3" fontId="55" fillId="0" borderId="5" xfId="0" applyNumberFormat="1" applyFont="1" applyBorder="1" applyAlignment="1">
      <alignment vertical="center" wrapText="1"/>
    </xf>
    <xf numFmtId="3" fontId="57" fillId="0" borderId="0" xfId="0" applyNumberFormat="1" applyFont="1" applyAlignment="1">
      <alignment horizontal="center"/>
    </xf>
    <xf numFmtId="0" fontId="55" fillId="0" borderId="5" xfId="0" applyFont="1" applyBorder="1" applyAlignment="1">
      <alignment vertical="center" wrapText="1"/>
    </xf>
    <xf numFmtId="3" fontId="55" fillId="0" borderId="27" xfId="0" applyNumberFormat="1" applyFont="1" applyBorder="1" applyAlignment="1">
      <alignment vertical="center" wrapText="1"/>
    </xf>
    <xf numFmtId="0" fontId="57" fillId="0" borderId="5" xfId="0" applyFont="1" applyBorder="1" applyAlignment="1">
      <alignment vertical="center" wrapText="1"/>
    </xf>
    <xf numFmtId="3" fontId="57" fillId="0" borderId="27" xfId="0" applyNumberFormat="1" applyFont="1" applyBorder="1" applyAlignment="1">
      <alignment horizontal="right" vertical="center" wrapText="1"/>
    </xf>
    <xf numFmtId="41" fontId="55" fillId="0" borderId="0" xfId="3" applyFont="1" applyFill="1" applyBorder="1" applyAlignment="1">
      <alignment vertical="center" wrapText="1"/>
    </xf>
    <xf numFmtId="3" fontId="60" fillId="0" borderId="6" xfId="0" applyNumberFormat="1" applyFont="1" applyBorder="1" applyAlignment="1">
      <alignment horizontal="right" vertical="center" wrapText="1"/>
    </xf>
    <xf numFmtId="41" fontId="55" fillId="0" borderId="26" xfId="3" applyFont="1" applyFill="1" applyBorder="1" applyAlignment="1">
      <alignment horizontal="left" vertical="center" wrapText="1"/>
    </xf>
    <xf numFmtId="3" fontId="55" fillId="0" borderId="13" xfId="0" applyNumberFormat="1" applyFont="1" applyBorder="1" applyAlignment="1">
      <alignment horizontal="right" vertical="center" wrapText="1"/>
    </xf>
    <xf numFmtId="0" fontId="55" fillId="0" borderId="13" xfId="0" applyFont="1" applyBorder="1" applyAlignment="1">
      <alignment horizontal="center" vertical="center" wrapText="1"/>
    </xf>
    <xf numFmtId="3" fontId="55" fillId="0" borderId="28" xfId="0" applyNumberFormat="1" applyFont="1" applyBorder="1" applyAlignment="1">
      <alignment horizontal="right" vertical="center" wrapText="1"/>
    </xf>
    <xf numFmtId="3" fontId="60" fillId="0" borderId="0" xfId="0" applyNumberFormat="1" applyFont="1" applyAlignment="1">
      <alignment horizontal="center"/>
    </xf>
    <xf numFmtId="3" fontId="0" fillId="0" borderId="0" xfId="0" applyNumberFormat="1"/>
    <xf numFmtId="41" fontId="57" fillId="0" borderId="0" xfId="3" applyFont="1" applyFill="1" applyAlignment="1">
      <alignment horizontal="justify" vertical="center"/>
    </xf>
    <xf numFmtId="41" fontId="55" fillId="0" borderId="0" xfId="3" applyFont="1" applyFill="1" applyAlignment="1">
      <alignment horizontal="center" vertical="center"/>
    </xf>
    <xf numFmtId="41" fontId="55" fillId="0" borderId="0" xfId="3" applyFont="1" applyFill="1" applyAlignment="1">
      <alignment horizontal="left" vertical="center"/>
    </xf>
    <xf numFmtId="3" fontId="57" fillId="0" borderId="0" xfId="0" applyNumberFormat="1" applyFont="1"/>
    <xf numFmtId="41" fontId="57" fillId="0" borderId="0" xfId="3" applyFont="1" applyFill="1" applyAlignment="1">
      <alignment horizontal="left" vertical="center"/>
    </xf>
    <xf numFmtId="3" fontId="57" fillId="0" borderId="0" xfId="0" applyNumberFormat="1" applyFont="1" applyAlignment="1">
      <alignment horizontal="center" vertical="center"/>
    </xf>
    <xf numFmtId="0" fontId="57" fillId="0" borderId="0" xfId="0" applyFont="1" applyAlignment="1">
      <alignment horizontal="center" vertical="center"/>
    </xf>
    <xf numFmtId="41" fontId="57" fillId="0" borderId="15" xfId="3" applyFont="1" applyFill="1" applyBorder="1" applyAlignment="1">
      <alignment horizontal="left" vertical="center" wrapText="1"/>
    </xf>
    <xf numFmtId="172" fontId="0" fillId="0" borderId="0" xfId="0" applyNumberFormat="1"/>
    <xf numFmtId="0" fontId="29" fillId="2" borderId="2" xfId="0" applyFont="1" applyFill="1" applyBorder="1" applyAlignment="1">
      <alignment horizontal="left"/>
    </xf>
    <xf numFmtId="3" fontId="26" fillId="2" borderId="0" xfId="0" applyNumberFormat="1" applyFont="1" applyFill="1" applyAlignment="1">
      <alignment horizontal="right" vertical="top" wrapText="1"/>
    </xf>
    <xf numFmtId="167" fontId="44" fillId="2" borderId="2" xfId="2" applyNumberFormat="1" applyFont="1" applyFill="1" applyBorder="1" applyAlignment="1">
      <alignment horizontal="right"/>
    </xf>
    <xf numFmtId="167" fontId="27" fillId="2" borderId="2" xfId="2" applyNumberFormat="1" applyFont="1" applyFill="1" applyBorder="1" applyAlignment="1">
      <alignment horizontal="right"/>
    </xf>
    <xf numFmtId="167" fontId="42" fillId="2" borderId="2" xfId="2" applyNumberFormat="1" applyFont="1" applyFill="1" applyBorder="1" applyAlignment="1">
      <alignment horizontal="right"/>
    </xf>
    <xf numFmtId="0" fontId="14" fillId="2" borderId="2" xfId="0" applyFont="1" applyFill="1" applyBorder="1" applyAlignment="1">
      <alignment horizontal="center" vertical="center" wrapText="1"/>
    </xf>
    <xf numFmtId="0" fontId="12" fillId="2" borderId="22" xfId="0" applyFont="1" applyFill="1" applyBorder="1" applyAlignment="1">
      <alignment vertical="center"/>
    </xf>
    <xf numFmtId="0" fontId="12" fillId="2" borderId="28" xfId="0" applyFont="1" applyFill="1" applyBorder="1" applyAlignment="1">
      <alignment vertical="center"/>
    </xf>
    <xf numFmtId="43" fontId="21" fillId="2" borderId="0" xfId="0" applyNumberFormat="1" applyFont="1" applyFill="1"/>
    <xf numFmtId="41" fontId="29" fillId="2" borderId="2" xfId="3" applyFont="1" applyFill="1" applyBorder="1" applyAlignment="1">
      <alignment horizontal="right"/>
    </xf>
    <xf numFmtId="3" fontId="26" fillId="2" borderId="2" xfId="0" applyNumberFormat="1" applyFont="1" applyFill="1" applyBorder="1" applyAlignment="1">
      <alignment horizontal="right" wrapText="1"/>
    </xf>
    <xf numFmtId="0" fontId="27" fillId="0" borderId="2" xfId="0" applyFont="1" applyBorder="1"/>
    <xf numFmtId="0" fontId="27" fillId="0" borderId="0" xfId="0" applyFont="1" applyAlignment="1">
      <alignment horizontal="left" vertical="center" wrapText="1"/>
    </xf>
    <xf numFmtId="167" fontId="18" fillId="0" borderId="0" xfId="2" applyNumberFormat="1" applyFont="1" applyFill="1" applyAlignment="1">
      <alignment horizontal="center"/>
    </xf>
    <xf numFmtId="0" fontId="50" fillId="2" borderId="2" xfId="0" applyFont="1" applyFill="1" applyBorder="1"/>
    <xf numFmtId="4" fontId="29" fillId="2" borderId="2" xfId="0" applyNumberFormat="1" applyFont="1" applyFill="1" applyBorder="1" applyAlignment="1">
      <alignment horizontal="right" vertical="center" wrapText="1"/>
    </xf>
    <xf numFmtId="41" fontId="32" fillId="2" borderId="0" xfId="0" applyNumberFormat="1" applyFont="1" applyFill="1"/>
    <xf numFmtId="0" fontId="16" fillId="2" borderId="2" xfId="0" applyFont="1" applyFill="1" applyBorder="1" applyAlignment="1">
      <alignment horizontal="center" wrapText="1"/>
    </xf>
    <xf numFmtId="41" fontId="29" fillId="2" borderId="2" xfId="3" applyFont="1" applyFill="1" applyBorder="1" applyAlignment="1"/>
    <xf numFmtId="41" fontId="29" fillId="0" borderId="2" xfId="3" applyFont="1" applyFill="1" applyBorder="1" applyAlignment="1"/>
    <xf numFmtId="0" fontId="0" fillId="2" borderId="0" xfId="0" applyFill="1" applyAlignment="1">
      <alignment wrapText="1"/>
    </xf>
    <xf numFmtId="167" fontId="18" fillId="2" borderId="0" xfId="2" applyNumberFormat="1" applyFont="1" applyFill="1" applyAlignment="1">
      <alignment horizontal="center" wrapText="1"/>
    </xf>
    <xf numFmtId="3" fontId="43" fillId="2" borderId="0" xfId="0" applyNumberFormat="1" applyFont="1" applyFill="1" applyAlignment="1">
      <alignment wrapText="1"/>
    </xf>
    <xf numFmtId="167" fontId="14" fillId="2" borderId="0" xfId="2" applyNumberFormat="1" applyFont="1" applyFill="1" applyBorder="1" applyAlignment="1">
      <alignment wrapText="1"/>
    </xf>
    <xf numFmtId="167" fontId="14" fillId="2" borderId="0" xfId="2" applyNumberFormat="1" applyFont="1" applyFill="1" applyBorder="1" applyAlignment="1">
      <alignment horizontal="center" wrapText="1"/>
    </xf>
    <xf numFmtId="0" fontId="21" fillId="2" borderId="2" xfId="0" applyFont="1" applyFill="1" applyBorder="1" applyAlignment="1">
      <alignment horizontal="center"/>
    </xf>
    <xf numFmtId="0" fontId="70" fillId="0" borderId="0" xfId="0" applyFont="1" applyAlignment="1">
      <alignment vertical="center"/>
    </xf>
    <xf numFmtId="3" fontId="0" fillId="0" borderId="2" xfId="0" applyNumberFormat="1" applyBorder="1"/>
    <xf numFmtId="3" fontId="0" fillId="0" borderId="4" xfId="0" applyNumberFormat="1" applyBorder="1"/>
    <xf numFmtId="0" fontId="64" fillId="0" borderId="32" xfId="0" applyFont="1" applyBorder="1" applyAlignment="1">
      <alignment horizontal="left"/>
    </xf>
    <xf numFmtId="0" fontId="64" fillId="0" borderId="30" xfId="0" applyFont="1" applyBorder="1" applyAlignment="1">
      <alignment horizontal="left"/>
    </xf>
    <xf numFmtId="0" fontId="27" fillId="0" borderId="0" xfId="0" applyFont="1" applyAlignment="1">
      <alignment horizontal="left" wrapText="1"/>
    </xf>
    <xf numFmtId="0" fontId="27" fillId="2" borderId="0" xfId="0" applyFont="1" applyFill="1" applyAlignment="1">
      <alignment horizontal="left" wrapText="1"/>
    </xf>
    <xf numFmtId="0" fontId="52" fillId="2" borderId="0" xfId="0" applyFont="1" applyFill="1" applyAlignment="1">
      <alignment horizontal="left" vertical="center" wrapText="1"/>
    </xf>
    <xf numFmtId="0" fontId="45" fillId="2" borderId="0" xfId="0" applyFont="1" applyFill="1" applyAlignment="1">
      <alignment horizontal="left" wrapText="1"/>
    </xf>
    <xf numFmtId="0" fontId="28" fillId="2" borderId="0" xfId="0" applyFont="1" applyFill="1" applyAlignment="1">
      <alignment horizontal="left"/>
    </xf>
    <xf numFmtId="0" fontId="14" fillId="2" borderId="50" xfId="0" applyFont="1" applyFill="1" applyBorder="1" applyAlignment="1">
      <alignment horizontal="center" wrapText="1"/>
    </xf>
    <xf numFmtId="0" fontId="14" fillId="2" borderId="51" xfId="0" applyFont="1" applyFill="1" applyBorder="1" applyAlignment="1">
      <alignment horizontal="center" wrapText="1"/>
    </xf>
    <xf numFmtId="0" fontId="39" fillId="2" borderId="0" xfId="0" applyFont="1" applyFill="1" applyAlignment="1">
      <alignment horizontal="left" wrapText="1"/>
    </xf>
    <xf numFmtId="0" fontId="11" fillId="0" borderId="0" xfId="0" applyFont="1" applyAlignment="1">
      <alignment horizontal="left" wrapText="1"/>
    </xf>
    <xf numFmtId="0" fontId="27" fillId="0" borderId="0" xfId="0" applyFont="1" applyAlignment="1">
      <alignment horizontal="left" vertical="center" wrapText="1"/>
    </xf>
    <xf numFmtId="0" fontId="26" fillId="2" borderId="4" xfId="0" applyFont="1" applyFill="1" applyBorder="1" applyAlignment="1">
      <alignment horizontal="center" vertical="center" wrapText="1"/>
    </xf>
    <xf numFmtId="0" fontId="26" fillId="2" borderId="6" xfId="0" applyFont="1" applyFill="1" applyBorder="1" applyAlignment="1">
      <alignment horizontal="center" vertical="center" wrapText="1"/>
    </xf>
    <xf numFmtId="0" fontId="47" fillId="2" borderId="0" xfId="0" applyFont="1" applyFill="1" applyAlignment="1">
      <alignment horizontal="left"/>
    </xf>
    <xf numFmtId="0" fontId="14" fillId="2" borderId="36" xfId="0" applyFont="1" applyFill="1" applyBorder="1" applyAlignment="1">
      <alignment horizontal="center"/>
    </xf>
    <xf numFmtId="0" fontId="14" fillId="2" borderId="21" xfId="0" applyFont="1" applyFill="1" applyBorder="1" applyAlignment="1">
      <alignment horizontal="center"/>
    </xf>
    <xf numFmtId="0" fontId="14" fillId="2" borderId="37" xfId="0" applyFont="1" applyFill="1" applyBorder="1" applyAlignment="1">
      <alignment horizontal="center" wrapText="1"/>
    </xf>
    <xf numFmtId="0" fontId="14" fillId="2" borderId="6" xfId="0" applyFont="1" applyFill="1" applyBorder="1" applyAlignment="1">
      <alignment horizontal="center" wrapText="1"/>
    </xf>
    <xf numFmtId="0" fontId="67" fillId="2" borderId="4" xfId="0" applyFont="1" applyFill="1" applyBorder="1" applyAlignment="1">
      <alignment horizontal="center" vertical="center" wrapText="1"/>
    </xf>
    <xf numFmtId="0" fontId="67" fillId="2" borderId="6" xfId="0" applyFont="1" applyFill="1" applyBorder="1" applyAlignment="1">
      <alignment horizontal="center" vertical="center" wrapText="1"/>
    </xf>
    <xf numFmtId="0" fontId="64" fillId="0" borderId="41" xfId="0" applyFont="1" applyBorder="1" applyAlignment="1">
      <alignment horizontal="left" vertical="center"/>
    </xf>
    <xf numFmtId="0" fontId="68" fillId="0" borderId="0" xfId="0" applyFont="1" applyAlignment="1">
      <alignment horizontal="left" vertical="center" wrapText="1"/>
    </xf>
    <xf numFmtId="0" fontId="65" fillId="2" borderId="32" xfId="0" applyFont="1" applyFill="1" applyBorder="1" applyAlignment="1">
      <alignment horizontal="center" wrapText="1"/>
    </xf>
    <xf numFmtId="0" fontId="65" fillId="2" borderId="30" xfId="0" applyFont="1" applyFill="1" applyBorder="1" applyAlignment="1">
      <alignment horizontal="center" wrapText="1"/>
    </xf>
    <xf numFmtId="0" fontId="29" fillId="2" borderId="0" xfId="0" applyFont="1" applyFill="1" applyAlignment="1">
      <alignment horizontal="left" wrapText="1"/>
    </xf>
    <xf numFmtId="0" fontId="26" fillId="2" borderId="32" xfId="0" applyFont="1" applyFill="1" applyBorder="1" applyAlignment="1">
      <alignment horizontal="center" vertical="center" wrapText="1"/>
    </xf>
    <xf numFmtId="0" fontId="26" fillId="2" borderId="24" xfId="0" applyFont="1" applyFill="1" applyBorder="1" applyAlignment="1">
      <alignment horizontal="center" vertical="center" wrapText="1"/>
    </xf>
    <xf numFmtId="0" fontId="26" fillId="2" borderId="30" xfId="0" applyFont="1" applyFill="1" applyBorder="1" applyAlignment="1">
      <alignment horizontal="center" vertical="center" wrapText="1"/>
    </xf>
    <xf numFmtId="0" fontId="29" fillId="2" borderId="0" xfId="0" applyFont="1" applyFill="1" applyAlignment="1">
      <alignment horizontal="left"/>
    </xf>
    <xf numFmtId="0" fontId="26" fillId="2" borderId="0" xfId="0" applyFont="1" applyFill="1" applyAlignment="1">
      <alignment horizontal="left"/>
    </xf>
    <xf numFmtId="0" fontId="51" fillId="2" borderId="0" xfId="0" applyFont="1" applyFill="1" applyAlignment="1">
      <alignment horizontal="center"/>
    </xf>
    <xf numFmtId="0" fontId="26" fillId="2" borderId="0" xfId="0" applyFont="1" applyFill="1" applyAlignment="1">
      <alignment horizontal="center"/>
    </xf>
    <xf numFmtId="0" fontId="35" fillId="2" borderId="0" xfId="0" applyFont="1" applyFill="1" applyAlignment="1">
      <alignment horizontal="center"/>
    </xf>
    <xf numFmtId="0" fontId="29" fillId="2" borderId="0" xfId="0" applyFont="1" applyFill="1" applyAlignment="1">
      <alignment horizontal="left" vertical="center" wrapText="1"/>
    </xf>
    <xf numFmtId="0" fontId="55" fillId="0" borderId="5" xfId="0" applyFont="1" applyBorder="1" applyAlignment="1">
      <alignment horizontal="left" vertical="center" wrapText="1"/>
    </xf>
    <xf numFmtId="3" fontId="55" fillId="0" borderId="5" xfId="0" applyNumberFormat="1" applyFont="1" applyBorder="1" applyAlignment="1">
      <alignment horizontal="right" vertical="center" wrapText="1"/>
    </xf>
    <xf numFmtId="0" fontId="57" fillId="0" borderId="5" xfId="0" applyFont="1" applyBorder="1" applyAlignment="1">
      <alignment horizontal="left" vertical="center" wrapText="1"/>
    </xf>
    <xf numFmtId="3" fontId="57" fillId="0" borderId="5" xfId="0" applyNumberFormat="1" applyFont="1" applyBorder="1" applyAlignment="1">
      <alignment horizontal="right" vertical="center" wrapText="1"/>
    </xf>
    <xf numFmtId="41" fontId="29" fillId="2" borderId="0" xfId="3" applyFont="1" applyFill="1" applyAlignment="1">
      <alignment horizontal="center" vertical="center"/>
    </xf>
    <xf numFmtId="41" fontId="29" fillId="2" borderId="4" xfId="3" applyFont="1" applyFill="1" applyBorder="1" applyAlignment="1">
      <alignment vertical="center" wrapText="1"/>
    </xf>
    <xf numFmtId="41" fontId="29" fillId="2" borderId="6" xfId="3" applyFont="1" applyFill="1" applyBorder="1" applyAlignment="1">
      <alignment vertical="center" wrapText="1"/>
    </xf>
    <xf numFmtId="3" fontId="26" fillId="2" borderId="4" xfId="0" applyNumberFormat="1" applyFont="1" applyFill="1" applyBorder="1" applyAlignment="1">
      <alignment horizontal="center" vertical="center" wrapText="1"/>
    </xf>
    <xf numFmtId="3" fontId="26" fillId="2" borderId="6" xfId="0" applyNumberFormat="1" applyFont="1" applyFill="1" applyBorder="1" applyAlignment="1">
      <alignment horizontal="center" vertical="center" wrapText="1"/>
    </xf>
    <xf numFmtId="41" fontId="36" fillId="2" borderId="0" xfId="3" applyFont="1" applyFill="1" applyAlignment="1">
      <alignment horizontal="center" vertical="center"/>
    </xf>
    <xf numFmtId="41" fontId="26" fillId="2" borderId="0" xfId="3" applyFont="1" applyFill="1" applyAlignment="1">
      <alignment horizontal="center"/>
    </xf>
    <xf numFmtId="41" fontId="37" fillId="2" borderId="36" xfId="3" applyFont="1" applyFill="1" applyBorder="1" applyAlignment="1">
      <alignment horizontal="center" vertical="center" wrapText="1"/>
    </xf>
    <xf numFmtId="41" fontId="37" fillId="2" borderId="21" xfId="3" applyFont="1" applyFill="1" applyBorder="1" applyAlignment="1">
      <alignment horizontal="center" vertical="center" wrapText="1"/>
    </xf>
    <xf numFmtId="0" fontId="37" fillId="2" borderId="44" xfId="0" applyFont="1" applyFill="1" applyBorder="1" applyAlignment="1">
      <alignment horizontal="center" vertical="center" wrapText="1"/>
    </xf>
    <xf numFmtId="0" fontId="37" fillId="2" borderId="45" xfId="0" applyFont="1" applyFill="1" applyBorder="1" applyAlignment="1">
      <alignment horizontal="center" vertical="center" wrapText="1"/>
    </xf>
    <xf numFmtId="0" fontId="37" fillId="2" borderId="4" xfId="0" applyFont="1" applyFill="1" applyBorder="1" applyAlignment="1">
      <alignment horizontal="center" vertical="center" wrapText="1"/>
    </xf>
    <xf numFmtId="0" fontId="37" fillId="2" borderId="6" xfId="0" applyFont="1" applyFill="1" applyBorder="1" applyAlignment="1">
      <alignment horizontal="center" vertical="center" wrapText="1"/>
    </xf>
    <xf numFmtId="3" fontId="37" fillId="2" borderId="4" xfId="0" applyNumberFormat="1" applyFont="1" applyFill="1" applyBorder="1" applyAlignment="1">
      <alignment horizontal="center" vertical="center" wrapText="1"/>
    </xf>
    <xf numFmtId="3" fontId="37" fillId="2" borderId="6" xfId="0" applyNumberFormat="1" applyFont="1" applyFill="1" applyBorder="1" applyAlignment="1">
      <alignment horizontal="center" vertical="center" wrapText="1"/>
    </xf>
    <xf numFmtId="0" fontId="37" fillId="2" borderId="39" xfId="0" applyFont="1" applyFill="1" applyBorder="1" applyAlignment="1">
      <alignment horizontal="center" vertical="center" wrapText="1"/>
    </xf>
    <xf numFmtId="0" fontId="37" fillId="2" borderId="41" xfId="0" applyFont="1" applyFill="1" applyBorder="1" applyAlignment="1">
      <alignment horizontal="center" vertical="center" wrapText="1"/>
    </xf>
    <xf numFmtId="41" fontId="37" fillId="2" borderId="46" xfId="3" applyFont="1" applyFill="1" applyBorder="1" applyAlignment="1">
      <alignment horizontal="center" vertical="center" wrapText="1"/>
    </xf>
    <xf numFmtId="41" fontId="37" fillId="2" borderId="47" xfId="3" applyFont="1" applyFill="1" applyBorder="1" applyAlignment="1">
      <alignment horizontal="center" vertical="center" wrapText="1"/>
    </xf>
    <xf numFmtId="41" fontId="51" fillId="2" borderId="0" xfId="3" applyFont="1" applyFill="1" applyAlignment="1">
      <alignment horizontal="center" vertical="center"/>
    </xf>
    <xf numFmtId="41" fontId="35" fillId="2" borderId="0" xfId="3" applyFont="1" applyFill="1" applyAlignment="1">
      <alignment horizontal="center" vertical="center"/>
    </xf>
    <xf numFmtId="0" fontId="35" fillId="2" borderId="0" xfId="0" applyFont="1" applyFill="1" applyAlignment="1">
      <alignment vertical="top" wrapText="1"/>
    </xf>
    <xf numFmtId="0" fontId="35" fillId="2" borderId="1" xfId="0" applyFont="1" applyFill="1" applyBorder="1" applyAlignment="1">
      <alignment vertical="top" wrapText="1"/>
    </xf>
    <xf numFmtId="0" fontId="37" fillId="2" borderId="44" xfId="0" applyFont="1" applyFill="1" applyBorder="1" applyAlignment="1">
      <alignment horizontal="center" vertical="top" wrapText="1"/>
    </xf>
    <xf numFmtId="0" fontId="37" fillId="2" borderId="20" xfId="0" applyFont="1" applyFill="1" applyBorder="1" applyAlignment="1">
      <alignment horizontal="center" vertical="top" wrapText="1"/>
    </xf>
    <xf numFmtId="0" fontId="37" fillId="2" borderId="25" xfId="0" applyFont="1" applyFill="1" applyBorder="1" applyAlignment="1">
      <alignment horizontal="center" vertical="center" wrapText="1"/>
    </xf>
    <xf numFmtId="0" fontId="37" fillId="2" borderId="48" xfId="0" applyFont="1" applyFill="1" applyBorder="1" applyAlignment="1">
      <alignment horizontal="center" vertical="center" wrapText="1"/>
    </xf>
    <xf numFmtId="41" fontId="26" fillId="2" borderId="0" xfId="3" applyFont="1" applyFill="1" applyAlignment="1">
      <alignment horizontal="center" vertical="center"/>
    </xf>
    <xf numFmtId="3" fontId="9" fillId="0" borderId="0" xfId="0" applyNumberFormat="1" applyFont="1" applyAlignment="1">
      <alignment horizontal="left"/>
    </xf>
    <xf numFmtId="41" fontId="35" fillId="2" borderId="36" xfId="3" applyFont="1" applyFill="1" applyBorder="1" applyAlignment="1">
      <alignment horizontal="center"/>
    </xf>
    <xf numFmtId="41" fontId="35" fillId="2" borderId="21" xfId="3" applyFont="1" applyFill="1" applyBorder="1" applyAlignment="1">
      <alignment horizontal="center"/>
    </xf>
  </cellXfs>
  <cellStyles count="27">
    <cellStyle name="Excel Built-in Normal" xfId="10" xr:uid="{00000000-0005-0000-0000-000000000000}"/>
    <cellStyle name="Hipervínculo" xfId="1" builtinId="8"/>
    <cellStyle name="Hipervínculo 2" xfId="16" xr:uid="{00000000-0005-0000-0000-000002000000}"/>
    <cellStyle name="Millares" xfId="2" builtinId="3"/>
    <cellStyle name="Millares [0]" xfId="3" builtinId="6"/>
    <cellStyle name="Millares [0] 2" xfId="4" xr:uid="{00000000-0005-0000-0000-000005000000}"/>
    <cellStyle name="Millares [0] 3" xfId="12" xr:uid="{00000000-0005-0000-0000-000006000000}"/>
    <cellStyle name="Millares [0] 3 2" xfId="23" xr:uid="{00000000-0005-0000-0000-000007000000}"/>
    <cellStyle name="Millares [0] 4" xfId="18" xr:uid="{00000000-0005-0000-0000-000008000000}"/>
    <cellStyle name="Millares [0] 5" xfId="20" xr:uid="{00000000-0005-0000-0000-000009000000}"/>
    <cellStyle name="Millares 10" xfId="26" xr:uid="{00000000-0005-0000-0000-00000A000000}"/>
    <cellStyle name="Millares 2" xfId="13" xr:uid="{00000000-0005-0000-0000-00000B000000}"/>
    <cellStyle name="Millares 3" xfId="14" xr:uid="{00000000-0005-0000-0000-00000C000000}"/>
    <cellStyle name="Millares 4" xfId="11" xr:uid="{00000000-0005-0000-0000-00000D000000}"/>
    <cellStyle name="Millares 5" xfId="19" xr:uid="{00000000-0005-0000-0000-00000E000000}"/>
    <cellStyle name="Millares 6" xfId="21" xr:uid="{00000000-0005-0000-0000-00000F000000}"/>
    <cellStyle name="Millares 7" xfId="22" xr:uid="{00000000-0005-0000-0000-000010000000}"/>
    <cellStyle name="Millares 8" xfId="25" xr:uid="{00000000-0005-0000-0000-000011000000}"/>
    <cellStyle name="Millares 9" xfId="24" xr:uid="{00000000-0005-0000-0000-000012000000}"/>
    <cellStyle name="Normal" xfId="0" builtinId="0"/>
    <cellStyle name="Normal 17 2" xfId="5" xr:uid="{00000000-0005-0000-0000-000014000000}"/>
    <cellStyle name="Normal 2" xfId="15" xr:uid="{00000000-0005-0000-0000-000015000000}"/>
    <cellStyle name="Normal 3" xfId="17" xr:uid="{00000000-0005-0000-0000-000016000000}"/>
    <cellStyle name="Normal 6" xfId="6" xr:uid="{00000000-0005-0000-0000-000017000000}"/>
    <cellStyle name="Normal 7" xfId="7" xr:uid="{00000000-0005-0000-0000-000018000000}"/>
    <cellStyle name="Normal 9" xfId="8" xr:uid="{00000000-0005-0000-0000-000019000000}"/>
    <cellStyle name="Porcentaje" xfId="9"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2.emf"/><Relationship Id="rId1"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2.emf"/><Relationship Id="rId1" Type="http://schemas.openxmlformats.org/officeDocument/2006/relationships/image" Target="../media/image4.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2.emf"/><Relationship Id="rId1" Type="http://schemas.openxmlformats.org/officeDocument/2006/relationships/image" Target="../media/image4.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4</xdr:col>
      <xdr:colOff>304800</xdr:colOff>
      <xdr:row>11</xdr:row>
      <xdr:rowOff>38100</xdr:rowOff>
    </xdr:from>
    <xdr:to>
      <xdr:col>4</xdr:col>
      <xdr:colOff>304800</xdr:colOff>
      <xdr:row>11</xdr:row>
      <xdr:rowOff>38100</xdr:rowOff>
    </xdr:to>
    <xdr:sp macro="" textlink="">
      <xdr:nvSpPr>
        <xdr:cNvPr id="8985" name="Line 1">
          <a:extLst>
            <a:ext uri="{FF2B5EF4-FFF2-40B4-BE49-F238E27FC236}">
              <a16:creationId xmlns:a16="http://schemas.microsoft.com/office/drawing/2014/main" id="{D094FAE1-763E-4EFF-9FBA-4A72E48B66D5}"/>
            </a:ext>
          </a:extLst>
        </xdr:cNvPr>
        <xdr:cNvSpPr>
          <a:spLocks noChangeShapeType="1"/>
        </xdr:cNvSpPr>
      </xdr:nvSpPr>
      <xdr:spPr bwMode="auto">
        <a:xfrm>
          <a:off x="7791450" y="22669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2:N84"/>
  <sheetViews>
    <sheetView tabSelected="1" topLeftCell="A67" zoomScale="115" zoomScaleNormal="115" zoomScaleSheetLayoutView="80" workbookViewId="0">
      <selection activeCell="B59" sqref="B59"/>
    </sheetView>
  </sheetViews>
  <sheetFormatPr baseColWidth="10" defaultColWidth="11.42578125" defaultRowHeight="11.25" x14ac:dyDescent="0.2"/>
  <cols>
    <col min="1" max="1" width="28.85546875" style="22" customWidth="1"/>
    <col min="2" max="2" width="49" style="22" customWidth="1"/>
    <col min="3" max="3" width="19.28515625" style="16" customWidth="1"/>
    <col min="4" max="4" width="26.140625" style="16" customWidth="1"/>
    <col min="5" max="5" width="17" style="16" customWidth="1"/>
    <col min="6" max="6" width="14.28515625" style="16" customWidth="1"/>
    <col min="7" max="8" width="11.5703125" style="16" customWidth="1"/>
    <col min="9" max="9" width="15.7109375" style="16" customWidth="1"/>
    <col min="10" max="10" width="15.85546875" style="16" customWidth="1"/>
    <col min="11" max="14" width="11.5703125" style="17" customWidth="1"/>
    <col min="15" max="16384" width="11.42578125" style="18"/>
  </cols>
  <sheetData>
    <row r="2" spans="1:14" ht="22.5" customHeight="1" x14ac:dyDescent="0.2">
      <c r="A2" s="351" t="s">
        <v>318</v>
      </c>
      <c r="B2" s="351"/>
      <c r="C2" s="351"/>
      <c r="D2" s="351"/>
      <c r="E2" s="351"/>
      <c r="F2" s="351"/>
      <c r="G2" s="351"/>
      <c r="H2" s="351"/>
      <c r="I2" s="351"/>
    </row>
    <row r="3" spans="1:14" ht="17.25" customHeight="1" x14ac:dyDescent="0.2">
      <c r="A3" s="352" t="s">
        <v>0</v>
      </c>
      <c r="B3" s="352"/>
      <c r="C3" s="352"/>
      <c r="D3" s="352"/>
      <c r="E3" s="352"/>
      <c r="F3" s="352"/>
      <c r="G3" s="352"/>
      <c r="H3" s="352"/>
      <c r="I3" s="352"/>
    </row>
    <row r="4" spans="1:14" ht="20.25" customHeight="1" x14ac:dyDescent="0.2">
      <c r="A4" s="353" t="s">
        <v>535</v>
      </c>
      <c r="B4" s="353"/>
      <c r="C4" s="353"/>
      <c r="D4" s="353"/>
      <c r="E4" s="353"/>
      <c r="F4" s="353"/>
      <c r="G4" s="353"/>
      <c r="H4" s="353"/>
      <c r="I4" s="353"/>
    </row>
    <row r="6" spans="1:14" ht="14.25" x14ac:dyDescent="0.2">
      <c r="A6" s="23" t="s">
        <v>1</v>
      </c>
      <c r="B6" s="171" t="s">
        <v>2</v>
      </c>
    </row>
    <row r="7" spans="1:14" s="169" customFormat="1" ht="18" customHeight="1" x14ac:dyDescent="0.25">
      <c r="A7" s="166" t="s">
        <v>320</v>
      </c>
      <c r="B7" s="167"/>
      <c r="C7" s="168"/>
      <c r="D7" s="168"/>
      <c r="E7" s="168"/>
      <c r="F7" s="168"/>
      <c r="G7" s="168"/>
      <c r="H7" s="168"/>
      <c r="I7" s="168"/>
      <c r="J7" s="168"/>
      <c r="K7" s="170"/>
      <c r="L7" s="170"/>
      <c r="M7" s="170"/>
      <c r="N7" s="170"/>
    </row>
    <row r="8" spans="1:14" x14ac:dyDescent="0.2">
      <c r="A8" s="23" t="s">
        <v>321</v>
      </c>
    </row>
    <row r="9" spans="1:14" x14ac:dyDescent="0.2">
      <c r="A9" s="22" t="s">
        <v>488</v>
      </c>
    </row>
    <row r="10" spans="1:14" x14ac:dyDescent="0.2">
      <c r="A10" s="22" t="s">
        <v>492</v>
      </c>
    </row>
    <row r="11" spans="1:14" x14ac:dyDescent="0.2">
      <c r="A11" s="22" t="s">
        <v>489</v>
      </c>
    </row>
    <row r="12" spans="1:14" x14ac:dyDescent="0.2">
      <c r="A12" s="22" t="s">
        <v>217</v>
      </c>
    </row>
    <row r="13" spans="1:14" ht="15" x14ac:dyDescent="0.25">
      <c r="A13" s="22" t="s">
        <v>491</v>
      </c>
      <c r="B13" s="120"/>
    </row>
    <row r="14" spans="1:14" x14ac:dyDescent="0.2">
      <c r="A14" s="22" t="s">
        <v>490</v>
      </c>
      <c r="B14" s="19"/>
    </row>
    <row r="15" spans="1:14" x14ac:dyDescent="0.2">
      <c r="A15" s="20" t="s">
        <v>493</v>
      </c>
      <c r="C15" s="20"/>
    </row>
    <row r="17" spans="1:14" s="169" customFormat="1" ht="17.25" customHeight="1" x14ac:dyDescent="0.25">
      <c r="A17" s="166" t="s">
        <v>3</v>
      </c>
      <c r="B17" s="166"/>
      <c r="C17" s="168"/>
      <c r="D17" s="168"/>
      <c r="J17" s="170"/>
      <c r="K17" s="170"/>
      <c r="L17" s="170"/>
      <c r="M17" s="170"/>
      <c r="N17" s="170"/>
    </row>
    <row r="18" spans="1:14" x14ac:dyDescent="0.2">
      <c r="A18" s="22" t="s">
        <v>4</v>
      </c>
      <c r="B18" s="345" t="s">
        <v>322</v>
      </c>
      <c r="C18" s="345"/>
      <c r="D18" s="22"/>
      <c r="E18" s="18"/>
      <c r="F18" s="18"/>
      <c r="G18" s="18"/>
      <c r="H18" s="18"/>
      <c r="I18" s="18"/>
      <c r="J18" s="17"/>
    </row>
    <row r="19" spans="1:14" x14ac:dyDescent="0.2">
      <c r="A19" s="22" t="s">
        <v>5</v>
      </c>
      <c r="B19" s="354" t="s">
        <v>323</v>
      </c>
      <c r="C19" s="354"/>
      <c r="D19" s="354"/>
      <c r="E19" s="18"/>
      <c r="F19" s="18"/>
      <c r="G19" s="18"/>
      <c r="H19" s="18"/>
      <c r="I19" s="18"/>
      <c r="J19" s="17"/>
    </row>
    <row r="21" spans="1:14" ht="12" thickBot="1" x14ac:dyDescent="0.25">
      <c r="A21" s="23" t="s">
        <v>6</v>
      </c>
      <c r="B21" s="23" t="s">
        <v>7</v>
      </c>
    </row>
    <row r="22" spans="1:14" ht="12" thickBot="1" x14ac:dyDescent="0.25">
      <c r="A22" s="39"/>
      <c r="B22" s="21"/>
    </row>
    <row r="23" spans="1:14" x14ac:dyDescent="0.2">
      <c r="A23" s="39" t="s">
        <v>8</v>
      </c>
      <c r="B23" s="93" t="s">
        <v>9</v>
      </c>
    </row>
    <row r="24" spans="1:14" x14ac:dyDescent="0.2">
      <c r="A24" s="176" t="s">
        <v>10</v>
      </c>
      <c r="B24" s="94"/>
    </row>
    <row r="25" spans="1:14" x14ac:dyDescent="0.2">
      <c r="A25" s="44" t="s">
        <v>11</v>
      </c>
      <c r="B25" s="94" t="s">
        <v>324</v>
      </c>
    </row>
    <row r="26" spans="1:14" x14ac:dyDescent="0.2">
      <c r="A26" s="44" t="s">
        <v>12</v>
      </c>
      <c r="B26" s="94" t="s">
        <v>325</v>
      </c>
    </row>
    <row r="27" spans="1:14" x14ac:dyDescent="0.2">
      <c r="A27" s="44" t="s">
        <v>13</v>
      </c>
      <c r="B27" s="94" t="s">
        <v>446</v>
      </c>
    </row>
    <row r="28" spans="1:14" ht="12" thickBot="1" x14ac:dyDescent="0.25">
      <c r="A28" s="45" t="s">
        <v>14</v>
      </c>
      <c r="B28" s="95" t="s">
        <v>326</v>
      </c>
    </row>
    <row r="30" spans="1:14" x14ac:dyDescent="0.2">
      <c r="A30" s="23" t="s">
        <v>15</v>
      </c>
      <c r="B30" s="23" t="s">
        <v>16</v>
      </c>
    </row>
    <row r="31" spans="1:14" ht="11.25" customHeight="1" x14ac:dyDescent="0.2">
      <c r="A31" s="345" t="s">
        <v>327</v>
      </c>
      <c r="B31" s="345"/>
      <c r="C31" s="345"/>
      <c r="D31" s="345"/>
      <c r="E31" s="345"/>
      <c r="F31" s="345"/>
    </row>
    <row r="32" spans="1:14" x14ac:dyDescent="0.2">
      <c r="A32" s="22" t="s">
        <v>328</v>
      </c>
    </row>
    <row r="33" spans="1:14" x14ac:dyDescent="0.2">
      <c r="A33" s="22" t="s">
        <v>329</v>
      </c>
    </row>
    <row r="34" spans="1:14" x14ac:dyDescent="0.2">
      <c r="A34" s="22" t="s">
        <v>330</v>
      </c>
    </row>
    <row r="35" spans="1:14" x14ac:dyDescent="0.2">
      <c r="A35" s="22" t="s">
        <v>340</v>
      </c>
    </row>
    <row r="36" spans="1:14" x14ac:dyDescent="0.2">
      <c r="A36" s="22" t="s">
        <v>17</v>
      </c>
    </row>
    <row r="38" spans="1:14" ht="12" thickBot="1" x14ac:dyDescent="0.25">
      <c r="A38" s="23" t="s">
        <v>198</v>
      </c>
    </row>
    <row r="39" spans="1:14" ht="46.5" customHeight="1" x14ac:dyDescent="0.2">
      <c r="A39" s="41" t="s">
        <v>18</v>
      </c>
      <c r="B39" s="42" t="s">
        <v>19</v>
      </c>
      <c r="C39" s="42" t="s">
        <v>20</v>
      </c>
      <c r="D39" s="42" t="s">
        <v>21</v>
      </c>
      <c r="E39" s="42" t="s">
        <v>22</v>
      </c>
      <c r="F39" s="42" t="s">
        <v>23</v>
      </c>
      <c r="G39" s="42" t="s">
        <v>24</v>
      </c>
      <c r="H39" s="42" t="s">
        <v>25</v>
      </c>
      <c r="I39" s="42" t="s">
        <v>26</v>
      </c>
      <c r="J39" s="43" t="s">
        <v>27</v>
      </c>
    </row>
    <row r="40" spans="1:14" ht="14.45" customHeight="1" x14ac:dyDescent="0.2">
      <c r="A40" s="191">
        <v>1</v>
      </c>
      <c r="B40" s="187" t="s">
        <v>331</v>
      </c>
      <c r="C40" s="40">
        <v>1</v>
      </c>
      <c r="D40" s="40" t="s">
        <v>332</v>
      </c>
      <c r="E40" s="187">
        <v>2599</v>
      </c>
      <c r="F40" s="187" t="s">
        <v>28</v>
      </c>
      <c r="G40" s="187" t="s">
        <v>29</v>
      </c>
      <c r="H40" s="187" t="s">
        <v>334</v>
      </c>
      <c r="I40" s="188">
        <v>2599000000</v>
      </c>
      <c r="J40" s="189">
        <v>99.96</v>
      </c>
    </row>
    <row r="41" spans="1:14" ht="14.45" customHeight="1" x14ac:dyDescent="0.2">
      <c r="A41" s="187">
        <v>2</v>
      </c>
      <c r="B41" s="187" t="s">
        <v>534</v>
      </c>
      <c r="C41" s="132">
        <v>1</v>
      </c>
      <c r="D41" s="132" t="s">
        <v>333</v>
      </c>
      <c r="E41" s="187">
        <v>1</v>
      </c>
      <c r="F41" s="187" t="s">
        <v>28</v>
      </c>
      <c r="G41" s="187" t="s">
        <v>29</v>
      </c>
      <c r="H41" s="187" t="s">
        <v>335</v>
      </c>
      <c r="I41" s="186">
        <v>1000000</v>
      </c>
      <c r="J41" s="190">
        <v>0.04</v>
      </c>
    </row>
    <row r="42" spans="1:14" s="179" customFormat="1" ht="14.45" customHeight="1" x14ac:dyDescent="0.2">
      <c r="A42" s="346" t="s">
        <v>305</v>
      </c>
      <c r="B42" s="347"/>
      <c r="C42" s="347"/>
      <c r="D42" s="347"/>
      <c r="E42" s="347"/>
      <c r="F42" s="347"/>
      <c r="G42" s="347"/>
      <c r="H42" s="348"/>
      <c r="I42" s="180">
        <f>SUM(I40:I41)</f>
        <v>2600000000</v>
      </c>
      <c r="J42" s="56">
        <f>SUM(J40:J41)</f>
        <v>100</v>
      </c>
      <c r="K42" s="178"/>
      <c r="L42" s="178"/>
      <c r="M42" s="178"/>
      <c r="N42" s="178"/>
    </row>
    <row r="43" spans="1:14" ht="14.45" customHeight="1" x14ac:dyDescent="0.2">
      <c r="A43" s="177"/>
      <c r="B43" s="177"/>
      <c r="C43" s="131"/>
      <c r="D43" s="131"/>
      <c r="E43" s="177"/>
      <c r="F43" s="177"/>
      <c r="G43" s="177"/>
      <c r="H43" s="177"/>
      <c r="I43" s="192"/>
      <c r="J43" s="177"/>
    </row>
    <row r="44" spans="1:14" x14ac:dyDescent="0.2">
      <c r="A44" s="23"/>
    </row>
    <row r="46" spans="1:14" x14ac:dyDescent="0.2">
      <c r="A46" s="23"/>
    </row>
    <row r="47" spans="1:14" x14ac:dyDescent="0.2">
      <c r="A47" s="23" t="s">
        <v>197</v>
      </c>
      <c r="B47" s="350" t="s">
        <v>30</v>
      </c>
      <c r="C47" s="350"/>
      <c r="D47" s="350"/>
    </row>
    <row r="48" spans="1:14" x14ac:dyDescent="0.2">
      <c r="A48" s="22" t="s">
        <v>31</v>
      </c>
      <c r="B48" s="20" t="s">
        <v>448</v>
      </c>
      <c r="C48" s="20"/>
      <c r="D48" s="20"/>
    </row>
    <row r="49" spans="1:4" x14ac:dyDescent="0.2">
      <c r="A49" s="22" t="s">
        <v>32</v>
      </c>
      <c r="B49" s="349" t="s">
        <v>449</v>
      </c>
      <c r="C49" s="349"/>
      <c r="D49" s="349"/>
    </row>
    <row r="50" spans="1:4" x14ac:dyDescent="0.2">
      <c r="C50" s="22"/>
      <c r="D50" s="22"/>
    </row>
    <row r="52" spans="1:4" x14ac:dyDescent="0.2">
      <c r="A52" s="23" t="s">
        <v>269</v>
      </c>
      <c r="B52" s="23"/>
    </row>
    <row r="53" spans="1:4" ht="12" thickBot="1" x14ac:dyDescent="0.25"/>
    <row r="54" spans="1:4" ht="18.75" customHeight="1" thickBot="1" x14ac:dyDescent="0.25">
      <c r="A54" s="205" t="s">
        <v>262</v>
      </c>
      <c r="B54" s="206" t="s">
        <v>263</v>
      </c>
      <c r="C54" s="131"/>
      <c r="D54" s="131"/>
    </row>
    <row r="55" spans="1:4" ht="18.75" customHeight="1" x14ac:dyDescent="0.2">
      <c r="A55" s="207" t="s">
        <v>331</v>
      </c>
      <c r="B55" s="208" t="s">
        <v>338</v>
      </c>
      <c r="C55" s="131"/>
      <c r="D55" s="131"/>
    </row>
    <row r="56" spans="1:4" ht="18.75" customHeight="1" thickBot="1" x14ac:dyDescent="0.25">
      <c r="A56" s="207" t="s">
        <v>534</v>
      </c>
      <c r="B56" s="208" t="s">
        <v>339</v>
      </c>
      <c r="C56" s="131"/>
      <c r="D56" s="131"/>
    </row>
    <row r="57" spans="1:4" ht="18.75" customHeight="1" thickBot="1" x14ac:dyDescent="0.25">
      <c r="A57" s="205" t="s">
        <v>262</v>
      </c>
      <c r="B57" s="206" t="s">
        <v>264</v>
      </c>
      <c r="C57" s="131"/>
      <c r="D57" s="131"/>
    </row>
    <row r="58" spans="1:4" ht="18.75" customHeight="1" x14ac:dyDescent="0.2">
      <c r="A58" s="231" t="s">
        <v>331</v>
      </c>
      <c r="B58" s="232" t="s">
        <v>498</v>
      </c>
      <c r="C58" s="131"/>
      <c r="D58" s="131"/>
    </row>
    <row r="59" spans="1:4" ht="18.75" customHeight="1" x14ac:dyDescent="0.2">
      <c r="A59" s="207"/>
      <c r="B59" s="211" t="s">
        <v>569</v>
      </c>
      <c r="C59" s="131"/>
      <c r="D59" s="131"/>
    </row>
    <row r="60" spans="1:4" ht="18.75" customHeight="1" thickBot="1" x14ac:dyDescent="0.25">
      <c r="A60" s="207" t="s">
        <v>534</v>
      </c>
      <c r="B60" s="211" t="s">
        <v>570</v>
      </c>
      <c r="C60" s="131"/>
      <c r="D60" s="131"/>
    </row>
    <row r="61" spans="1:4" ht="18.75" customHeight="1" thickBot="1" x14ac:dyDescent="0.25">
      <c r="A61" s="205" t="s">
        <v>262</v>
      </c>
      <c r="B61" s="206" t="s">
        <v>265</v>
      </c>
      <c r="C61" s="131"/>
      <c r="D61" s="131"/>
    </row>
    <row r="62" spans="1:4" ht="18.75" customHeight="1" thickBot="1" x14ac:dyDescent="0.25">
      <c r="A62" s="233" t="s">
        <v>331</v>
      </c>
      <c r="B62" s="234" t="s">
        <v>409</v>
      </c>
      <c r="C62" s="131"/>
      <c r="D62" s="131"/>
    </row>
    <row r="63" spans="1:4" ht="18.75" customHeight="1" thickBot="1" x14ac:dyDescent="0.25">
      <c r="A63" s="209" t="s">
        <v>262</v>
      </c>
      <c r="B63" s="210" t="s">
        <v>266</v>
      </c>
      <c r="C63" s="131"/>
      <c r="D63" s="131"/>
    </row>
    <row r="64" spans="1:4" ht="18.75" customHeight="1" x14ac:dyDescent="0.2">
      <c r="A64" s="207" t="s">
        <v>324</v>
      </c>
      <c r="B64" s="211" t="s">
        <v>11</v>
      </c>
      <c r="C64" s="131"/>
      <c r="D64" s="131"/>
    </row>
    <row r="65" spans="1:6" ht="18.75" customHeight="1" x14ac:dyDescent="0.2">
      <c r="A65" s="207" t="s">
        <v>325</v>
      </c>
      <c r="B65" s="211" t="s">
        <v>267</v>
      </c>
      <c r="C65" s="131"/>
      <c r="D65" s="131"/>
    </row>
    <row r="66" spans="1:6" ht="18.75" customHeight="1" x14ac:dyDescent="0.2">
      <c r="A66" s="207" t="s">
        <v>446</v>
      </c>
      <c r="B66" s="211" t="s">
        <v>13</v>
      </c>
      <c r="C66" s="131"/>
      <c r="D66" s="131"/>
    </row>
    <row r="67" spans="1:6" ht="18.75" customHeight="1" x14ac:dyDescent="0.2">
      <c r="A67" s="207" t="s">
        <v>446</v>
      </c>
      <c r="B67" s="211" t="s">
        <v>447</v>
      </c>
      <c r="C67" s="131"/>
      <c r="D67" s="131"/>
    </row>
    <row r="68" spans="1:6" ht="18.75" customHeight="1" x14ac:dyDescent="0.2">
      <c r="A68" s="207" t="s">
        <v>519</v>
      </c>
      <c r="B68" s="211" t="s">
        <v>521</v>
      </c>
      <c r="C68" s="131"/>
      <c r="D68" s="131"/>
    </row>
    <row r="69" spans="1:6" ht="18.75" customHeight="1" x14ac:dyDescent="0.2">
      <c r="A69" s="207" t="s">
        <v>533</v>
      </c>
      <c r="B69" s="211" t="s">
        <v>410</v>
      </c>
      <c r="C69" s="131"/>
      <c r="D69" s="131"/>
    </row>
    <row r="70" spans="1:6" ht="18.75" customHeight="1" x14ac:dyDescent="0.2">
      <c r="A70" s="207" t="s">
        <v>326</v>
      </c>
      <c r="B70" s="211" t="s">
        <v>268</v>
      </c>
      <c r="C70" s="131"/>
      <c r="D70" s="131"/>
    </row>
    <row r="71" spans="1:6" ht="15.75" thickBot="1" x14ac:dyDescent="0.25">
      <c r="A71" s="297" t="s">
        <v>470</v>
      </c>
      <c r="B71" s="298" t="s">
        <v>469</v>
      </c>
      <c r="C71" s="131"/>
      <c r="D71" s="131"/>
    </row>
    <row r="72" spans="1:6" x14ac:dyDescent="0.2">
      <c r="A72" s="16"/>
      <c r="B72" s="16"/>
    </row>
    <row r="73" spans="1:6" x14ac:dyDescent="0.2">
      <c r="A73" s="16"/>
      <c r="B73" s="16"/>
    </row>
    <row r="74" spans="1:6" x14ac:dyDescent="0.2">
      <c r="A74" s="23" t="s">
        <v>221</v>
      </c>
    </row>
    <row r="75" spans="1:6" ht="12" thickBot="1" x14ac:dyDescent="0.25"/>
    <row r="76" spans="1:6" ht="42" x14ac:dyDescent="0.2">
      <c r="A76" s="201" t="s">
        <v>18</v>
      </c>
      <c r="B76" s="42" t="s">
        <v>33</v>
      </c>
      <c r="C76" s="42" t="s">
        <v>34</v>
      </c>
      <c r="D76" s="42" t="s">
        <v>306</v>
      </c>
      <c r="E76" s="42" t="s">
        <v>35</v>
      </c>
      <c r="F76" s="43" t="s">
        <v>36</v>
      </c>
    </row>
    <row r="77" spans="1:6" x14ac:dyDescent="0.2">
      <c r="A77" s="44">
        <v>1</v>
      </c>
      <c r="B77" s="202" t="s">
        <v>331</v>
      </c>
      <c r="C77" s="40"/>
      <c r="D77" s="203">
        <v>1000000</v>
      </c>
      <c r="E77" s="40">
        <v>99.96</v>
      </c>
      <c r="F77" s="204">
        <v>2599000000</v>
      </c>
    </row>
    <row r="78" spans="1:6" x14ac:dyDescent="0.2">
      <c r="A78" s="44">
        <v>2</v>
      </c>
      <c r="B78" s="202" t="s">
        <v>534</v>
      </c>
      <c r="C78" s="40"/>
      <c r="D78" s="203">
        <v>1000000</v>
      </c>
      <c r="E78" s="40">
        <v>0.04</v>
      </c>
      <c r="F78" s="204">
        <v>1000000</v>
      </c>
    </row>
    <row r="80" spans="1:6" x14ac:dyDescent="0.2">
      <c r="A80" s="23" t="s">
        <v>254</v>
      </c>
    </row>
    <row r="81" spans="1:14" ht="12" thickBot="1" x14ac:dyDescent="0.25"/>
    <row r="82" spans="1:14" ht="31.5" x14ac:dyDescent="0.2">
      <c r="A82" s="41" t="s">
        <v>255</v>
      </c>
      <c r="B82" s="42" t="s">
        <v>270</v>
      </c>
      <c r="C82" s="43" t="s">
        <v>257</v>
      </c>
      <c r="J82" s="17"/>
      <c r="N82" s="18"/>
    </row>
    <row r="83" spans="1:14" x14ac:dyDescent="0.2">
      <c r="A83" s="181" t="s">
        <v>331</v>
      </c>
      <c r="B83" s="40" t="s">
        <v>256</v>
      </c>
      <c r="C83" s="193">
        <v>0.99960000000000004</v>
      </c>
      <c r="J83" s="17"/>
      <c r="N83" s="18"/>
    </row>
    <row r="84" spans="1:14" ht="12" thickBot="1" x14ac:dyDescent="0.25">
      <c r="A84" s="182" t="s">
        <v>534</v>
      </c>
      <c r="B84" s="46" t="s">
        <v>256</v>
      </c>
      <c r="C84" s="194">
        <v>4.0000000000000002E-4</v>
      </c>
    </row>
  </sheetData>
  <mergeCells count="9">
    <mergeCell ref="A31:F31"/>
    <mergeCell ref="A42:H42"/>
    <mergeCell ref="B49:D49"/>
    <mergeCell ref="B47:D47"/>
    <mergeCell ref="A2:I2"/>
    <mergeCell ref="A3:I3"/>
    <mergeCell ref="A4:I4"/>
    <mergeCell ref="B18:C18"/>
    <mergeCell ref="B19:D19"/>
  </mergeCells>
  <pageMargins left="0.25" right="0.25" top="0.75" bottom="0.75" header="0.3" footer="0.3"/>
  <pageSetup paperSize="9" scale="53" orientation="portrait" horizontalDpi="300" verticalDpi="3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A2:L150"/>
  <sheetViews>
    <sheetView showGridLines="0" topLeftCell="A68" zoomScale="85" zoomScaleNormal="85" zoomScalePageLayoutView="60" workbookViewId="0">
      <selection activeCell="D94" sqref="D94"/>
    </sheetView>
  </sheetViews>
  <sheetFormatPr baseColWidth="10" defaultColWidth="11.42578125" defaultRowHeight="18.75" x14ac:dyDescent="0.3"/>
  <cols>
    <col min="1" max="1" width="93" style="286" bestFit="1" customWidth="1"/>
    <col min="2" max="2" width="19.7109375" style="287" bestFit="1" customWidth="1"/>
    <col min="3" max="3" width="23.28515625" style="287" bestFit="1" customWidth="1"/>
    <col min="4" max="4" width="51.28515625" style="288" customWidth="1"/>
    <col min="5" max="5" width="20.140625" style="287" bestFit="1" customWidth="1"/>
    <col min="6" max="6" width="23.28515625" style="287" bestFit="1" customWidth="1"/>
    <col min="7" max="7" width="21.85546875" style="250" customWidth="1"/>
    <col min="8" max="8" width="24" style="250" customWidth="1"/>
    <col min="9" max="9" width="26.7109375" style="250" customWidth="1"/>
    <col min="10" max="12" width="11.5703125" style="244" customWidth="1"/>
  </cols>
  <sheetData>
    <row r="2" spans="1:12" ht="21" x14ac:dyDescent="0.35">
      <c r="A2" s="242" t="s">
        <v>318</v>
      </c>
      <c r="B2" s="242"/>
      <c r="C2" s="242"/>
      <c r="D2" s="242"/>
      <c r="E2" s="242"/>
      <c r="F2" s="242"/>
      <c r="G2" s="243"/>
      <c r="H2" s="243"/>
      <c r="I2" s="243"/>
    </row>
    <row r="3" spans="1:12" x14ac:dyDescent="0.3">
      <c r="A3" s="245"/>
      <c r="B3" s="245"/>
      <c r="C3" s="245"/>
      <c r="D3" s="245"/>
      <c r="E3" s="245"/>
      <c r="F3" s="245"/>
      <c r="G3" s="243"/>
      <c r="H3" s="243"/>
      <c r="I3" s="243"/>
    </row>
    <row r="4" spans="1:12" x14ac:dyDescent="0.3">
      <c r="A4" s="229" t="s">
        <v>536</v>
      </c>
      <c r="B4" s="229"/>
      <c r="C4" s="229"/>
      <c r="D4" s="229"/>
      <c r="E4" s="229"/>
      <c r="F4" s="229"/>
      <c r="G4" s="243"/>
      <c r="H4" s="243"/>
      <c r="I4" s="243"/>
    </row>
    <row r="5" spans="1:12" ht="19.5" thickBot="1" x14ac:dyDescent="0.35">
      <c r="A5" s="246" t="s">
        <v>218</v>
      </c>
      <c r="B5" s="247"/>
      <c r="C5" s="247"/>
      <c r="D5" s="248"/>
      <c r="E5" s="247"/>
      <c r="F5" s="247"/>
      <c r="G5" s="249"/>
    </row>
    <row r="6" spans="1:12" s="255" customFormat="1" ht="37.5" x14ac:dyDescent="0.3">
      <c r="A6" s="252" t="s">
        <v>37</v>
      </c>
      <c r="B6" s="251" t="s">
        <v>108</v>
      </c>
      <c r="C6" s="251" t="s">
        <v>213</v>
      </c>
      <c r="D6" s="252" t="s">
        <v>38</v>
      </c>
      <c r="E6" s="251" t="s">
        <v>108</v>
      </c>
      <c r="F6" s="253" t="s">
        <v>213</v>
      </c>
      <c r="G6" s="245"/>
      <c r="H6" s="245"/>
      <c r="I6" s="245"/>
      <c r="J6" s="254"/>
      <c r="K6" s="254"/>
      <c r="L6" s="254"/>
    </row>
    <row r="7" spans="1:12" ht="19.5" thickBot="1" x14ac:dyDescent="0.35">
      <c r="A7" s="256"/>
      <c r="B7" s="257"/>
      <c r="C7" s="257"/>
      <c r="D7" s="258"/>
      <c r="E7" s="257"/>
      <c r="F7" s="259"/>
    </row>
    <row r="8" spans="1:12" x14ac:dyDescent="0.3">
      <c r="A8" s="260" t="s">
        <v>39</v>
      </c>
      <c r="B8" s="261">
        <f>B10+B15+B26</f>
        <v>45367386517</v>
      </c>
      <c r="C8" s="261">
        <f>C10+C15+C26</f>
        <v>42430118433</v>
      </c>
      <c r="D8" s="262" t="s">
        <v>226</v>
      </c>
      <c r="E8" s="261">
        <f>E10+E26+E37</f>
        <v>23516466464</v>
      </c>
      <c r="F8" s="261">
        <f>F10+F26+F37</f>
        <v>36709623646</v>
      </c>
    </row>
    <row r="9" spans="1:12" x14ac:dyDescent="0.3">
      <c r="A9" s="260"/>
      <c r="B9" s="261"/>
      <c r="C9" s="261"/>
      <c r="D9" s="262"/>
      <c r="E9" s="263"/>
      <c r="F9" s="263"/>
    </row>
    <row r="10" spans="1:12" x14ac:dyDescent="0.3">
      <c r="A10" s="260" t="s">
        <v>308</v>
      </c>
      <c r="B10" s="261">
        <f>+B11+B13+B12</f>
        <v>25236327359</v>
      </c>
      <c r="C10" s="261">
        <f>+C11+C13+C12</f>
        <v>29827659272</v>
      </c>
      <c r="D10" s="262" t="s">
        <v>44</v>
      </c>
      <c r="E10" s="261">
        <f>SUM(E11:E17)</f>
        <v>23342589160</v>
      </c>
      <c r="F10" s="261">
        <f>SUM(F11:F16)</f>
        <v>36595522659</v>
      </c>
    </row>
    <row r="11" spans="1:12" x14ac:dyDescent="0.3">
      <c r="A11" s="265" t="s">
        <v>40</v>
      </c>
      <c r="B11" s="263"/>
      <c r="C11" s="263"/>
      <c r="D11" s="266" t="s">
        <v>309</v>
      </c>
      <c r="E11" s="263">
        <v>0</v>
      </c>
      <c r="F11" s="263">
        <v>0</v>
      </c>
    </row>
    <row r="12" spans="1:12" x14ac:dyDescent="0.3">
      <c r="A12" s="265" t="s">
        <v>41</v>
      </c>
      <c r="B12" s="263">
        <v>25236327359</v>
      </c>
      <c r="C12" s="263">
        <v>29827659272</v>
      </c>
      <c r="D12" s="266" t="s">
        <v>249</v>
      </c>
      <c r="E12" s="263">
        <v>22540749040</v>
      </c>
      <c r="F12" s="263">
        <v>36595522659</v>
      </c>
    </row>
    <row r="13" spans="1:12" ht="37.5" customHeight="1" x14ac:dyDescent="0.3">
      <c r="A13" s="265"/>
      <c r="B13" s="263">
        <v>0</v>
      </c>
      <c r="C13" s="263">
        <v>0</v>
      </c>
      <c r="D13" s="357" t="s">
        <v>374</v>
      </c>
      <c r="E13" s="358">
        <v>0</v>
      </c>
      <c r="F13" s="358">
        <v>0</v>
      </c>
    </row>
    <row r="14" spans="1:12" x14ac:dyDescent="0.3">
      <c r="A14" s="265"/>
      <c r="B14" s="263"/>
      <c r="C14" s="263"/>
      <c r="D14" s="357"/>
      <c r="E14" s="358"/>
      <c r="F14" s="358"/>
    </row>
    <row r="15" spans="1:12" ht="37.5" x14ac:dyDescent="0.3">
      <c r="A15" s="260" t="s">
        <v>465</v>
      </c>
      <c r="B15" s="261">
        <f>SUM(B16:B23)</f>
        <v>20112149550</v>
      </c>
      <c r="C15" s="261">
        <f>SUM(C16:C23)</f>
        <v>12602459161</v>
      </c>
      <c r="D15" s="266" t="s">
        <v>310</v>
      </c>
      <c r="E15" s="263">
        <v>0</v>
      </c>
      <c r="F15" s="263">
        <v>0</v>
      </c>
    </row>
    <row r="16" spans="1:12" x14ac:dyDescent="0.3">
      <c r="A16" s="265" t="s">
        <v>417</v>
      </c>
      <c r="B16" s="263">
        <v>605985873</v>
      </c>
      <c r="C16" s="263">
        <v>1187457440</v>
      </c>
      <c r="D16" s="266" t="s">
        <v>45</v>
      </c>
      <c r="E16" s="263">
        <v>0</v>
      </c>
      <c r="F16" s="263">
        <v>0</v>
      </c>
    </row>
    <row r="17" spans="1:8" x14ac:dyDescent="0.3">
      <c r="A17" s="265" t="s">
        <v>520</v>
      </c>
      <c r="B17" s="263">
        <v>15762733819</v>
      </c>
      <c r="C17" s="263">
        <v>10688465261</v>
      </c>
      <c r="D17" s="266" t="s">
        <v>516</v>
      </c>
      <c r="E17" s="263">
        <v>801840120</v>
      </c>
      <c r="F17" s="263"/>
    </row>
    <row r="18" spans="1:8" x14ac:dyDescent="0.3">
      <c r="A18" s="265" t="s">
        <v>453</v>
      </c>
      <c r="B18" s="263">
        <v>0</v>
      </c>
      <c r="C18" s="263">
        <v>726536460</v>
      </c>
      <c r="D18" s="262"/>
      <c r="E18" s="263"/>
      <c r="F18" s="263"/>
    </row>
    <row r="19" spans="1:8" x14ac:dyDescent="0.3">
      <c r="A19" s="265" t="s">
        <v>476</v>
      </c>
      <c r="B19" s="263">
        <v>0</v>
      </c>
      <c r="C19" s="263">
        <v>15436193</v>
      </c>
      <c r="D19" s="262"/>
      <c r="E19" s="263"/>
      <c r="F19" s="263"/>
    </row>
    <row r="20" spans="1:8" x14ac:dyDescent="0.3">
      <c r="A20" s="265" t="s">
        <v>477</v>
      </c>
      <c r="B20" s="263">
        <v>0</v>
      </c>
      <c r="C20" s="263">
        <v>-15436193</v>
      </c>
      <c r="D20" s="262"/>
      <c r="E20" s="263"/>
      <c r="F20" s="263"/>
    </row>
    <row r="21" spans="1:8" x14ac:dyDescent="0.3">
      <c r="A21" s="265" t="s">
        <v>537</v>
      </c>
      <c r="B21" s="263">
        <v>2477258761</v>
      </c>
      <c r="C21" s="263">
        <v>0</v>
      </c>
      <c r="D21" s="266" t="s">
        <v>227</v>
      </c>
      <c r="E21" s="263"/>
      <c r="F21" s="263"/>
    </row>
    <row r="22" spans="1:8" x14ac:dyDescent="0.3">
      <c r="A22" s="265" t="s">
        <v>538</v>
      </c>
      <c r="B22" s="263">
        <v>464330977</v>
      </c>
      <c r="C22" s="263">
        <v>0</v>
      </c>
      <c r="D22" s="266"/>
      <c r="E22" s="263"/>
      <c r="F22" s="263"/>
    </row>
    <row r="23" spans="1:8" x14ac:dyDescent="0.3">
      <c r="A23" s="265" t="s">
        <v>515</v>
      </c>
      <c r="B23" s="267">
        <v>801840120</v>
      </c>
      <c r="C23" s="267">
        <v>0</v>
      </c>
      <c r="D23" s="266" t="s">
        <v>46</v>
      </c>
      <c r="E23" s="263"/>
      <c r="F23" s="263"/>
    </row>
    <row r="24" spans="1:8" x14ac:dyDescent="0.3">
      <c r="A24" s="265"/>
      <c r="B24" s="267"/>
      <c r="C24" s="267"/>
      <c r="D24" s="266" t="s">
        <v>47</v>
      </c>
      <c r="E24" s="263" t="s">
        <v>43</v>
      </c>
      <c r="F24" s="263" t="s">
        <v>43</v>
      </c>
    </row>
    <row r="25" spans="1:8" x14ac:dyDescent="0.3">
      <c r="A25" s="265"/>
      <c r="B25" s="267"/>
      <c r="C25" s="267"/>
      <c r="D25" s="266" t="s">
        <v>48</v>
      </c>
      <c r="E25" s="267">
        <v>0</v>
      </c>
      <c r="F25" s="267">
        <v>0</v>
      </c>
    </row>
    <row r="26" spans="1:8" x14ac:dyDescent="0.3">
      <c r="A26" s="260" t="s">
        <v>480</v>
      </c>
      <c r="B26" s="261">
        <f>B27+B29+B31+B32+B33</f>
        <v>18909608</v>
      </c>
      <c r="C26" s="261">
        <f>C27+C29+C31+C32+C33</f>
        <v>0</v>
      </c>
      <c r="D26" s="262" t="s">
        <v>483</v>
      </c>
      <c r="E26" s="261">
        <f>SUM(E27:E36)</f>
        <v>173877304</v>
      </c>
      <c r="F26" s="261">
        <f>SUM(F27:F36)</f>
        <v>114100987</v>
      </c>
      <c r="G26" s="269"/>
      <c r="H26" s="269"/>
    </row>
    <row r="27" spans="1:8" x14ac:dyDescent="0.3">
      <c r="A27" s="265" t="s">
        <v>49</v>
      </c>
      <c r="B27" s="263">
        <v>0</v>
      </c>
      <c r="C27" s="263">
        <v>0</v>
      </c>
      <c r="D27" s="266" t="s">
        <v>52</v>
      </c>
      <c r="E27" s="263">
        <v>144120463</v>
      </c>
      <c r="F27" s="263">
        <v>56728819</v>
      </c>
    </row>
    <row r="28" spans="1:8" x14ac:dyDescent="0.3">
      <c r="A28" s="265"/>
      <c r="B28" s="263"/>
      <c r="C28" s="263"/>
      <c r="D28" s="266" t="s">
        <v>53</v>
      </c>
      <c r="E28" s="263">
        <v>0</v>
      </c>
      <c r="F28" s="263"/>
    </row>
    <row r="29" spans="1:8" x14ac:dyDescent="0.3">
      <c r="A29" s="265" t="s">
        <v>419</v>
      </c>
      <c r="B29" s="263">
        <v>0</v>
      </c>
      <c r="C29" s="263">
        <v>0</v>
      </c>
      <c r="D29" s="266" t="s">
        <v>471</v>
      </c>
      <c r="E29" s="263">
        <v>4183257</v>
      </c>
      <c r="F29" s="263">
        <v>0</v>
      </c>
    </row>
    <row r="30" spans="1:8" x14ac:dyDescent="0.3">
      <c r="A30" s="265"/>
      <c r="B30" s="263"/>
      <c r="C30" s="263"/>
      <c r="D30" s="266" t="s">
        <v>54</v>
      </c>
      <c r="E30" s="263">
        <v>0</v>
      </c>
      <c r="F30" s="263">
        <v>0</v>
      </c>
    </row>
    <row r="31" spans="1:8" x14ac:dyDescent="0.3">
      <c r="A31" s="265"/>
      <c r="B31" s="263">
        <v>0</v>
      </c>
      <c r="C31" s="263">
        <v>0</v>
      </c>
      <c r="D31" s="266" t="s">
        <v>472</v>
      </c>
      <c r="E31" s="263">
        <v>25573584</v>
      </c>
      <c r="F31" s="263">
        <v>39672168</v>
      </c>
    </row>
    <row r="32" spans="1:8" x14ac:dyDescent="0.3">
      <c r="A32" s="260" t="s">
        <v>481</v>
      </c>
      <c r="B32" s="261">
        <f>+B34</f>
        <v>18909608</v>
      </c>
      <c r="C32" s="263">
        <v>0</v>
      </c>
      <c r="D32" s="266" t="s">
        <v>473</v>
      </c>
      <c r="E32" s="263">
        <v>0</v>
      </c>
      <c r="F32" s="263">
        <v>17700000</v>
      </c>
    </row>
    <row r="33" spans="1:7" x14ac:dyDescent="0.3">
      <c r="A33" s="265" t="s">
        <v>479</v>
      </c>
      <c r="B33" s="263">
        <v>0</v>
      </c>
      <c r="C33" s="263">
        <v>0</v>
      </c>
      <c r="D33" s="266" t="s">
        <v>484</v>
      </c>
      <c r="E33" s="263">
        <v>0</v>
      </c>
      <c r="F33" s="263">
        <v>0</v>
      </c>
    </row>
    <row r="34" spans="1:7" x14ac:dyDescent="0.3">
      <c r="A34" s="265" t="s">
        <v>522</v>
      </c>
      <c r="B34" s="263">
        <v>18909608</v>
      </c>
      <c r="C34" s="263">
        <v>0</v>
      </c>
      <c r="D34" s="266"/>
      <c r="E34" s="263"/>
      <c r="F34" s="263"/>
    </row>
    <row r="35" spans="1:7" x14ac:dyDescent="0.3">
      <c r="A35" s="265" t="s">
        <v>311</v>
      </c>
      <c r="B35" s="263">
        <v>0</v>
      </c>
      <c r="C35" s="263">
        <v>0</v>
      </c>
      <c r="D35" s="266" t="s">
        <v>65</v>
      </c>
      <c r="E35" s="263">
        <v>0</v>
      </c>
      <c r="F35" s="263">
        <v>0</v>
      </c>
    </row>
    <row r="36" spans="1:7" x14ac:dyDescent="0.3">
      <c r="A36" s="265" t="s">
        <v>51</v>
      </c>
      <c r="B36" s="263">
        <v>0</v>
      </c>
      <c r="C36" s="263">
        <v>0</v>
      </c>
      <c r="D36" s="266"/>
      <c r="E36" s="267">
        <v>0</v>
      </c>
      <c r="F36" s="267">
        <v>0</v>
      </c>
    </row>
    <row r="37" spans="1:7" x14ac:dyDescent="0.3">
      <c r="A37" s="265" t="s">
        <v>199</v>
      </c>
      <c r="B37" s="263">
        <v>0</v>
      </c>
      <c r="C37" s="263">
        <v>0</v>
      </c>
      <c r="D37" s="262" t="s">
        <v>56</v>
      </c>
      <c r="E37" s="268">
        <f>SUM(E38:E40)</f>
        <v>0</v>
      </c>
      <c r="F37" s="268">
        <f>SUM(F38:F40)</f>
        <v>0</v>
      </c>
    </row>
    <row r="38" spans="1:7" x14ac:dyDescent="0.3">
      <c r="A38" s="265" t="s">
        <v>248</v>
      </c>
      <c r="B38" s="263">
        <v>0</v>
      </c>
      <c r="C38" s="263">
        <v>0</v>
      </c>
      <c r="D38" s="266" t="s">
        <v>57</v>
      </c>
      <c r="E38" s="267">
        <v>0</v>
      </c>
      <c r="F38" s="267">
        <v>0</v>
      </c>
    </row>
    <row r="39" spans="1:7" x14ac:dyDescent="0.3">
      <c r="A39" s="260" t="s">
        <v>55</v>
      </c>
      <c r="B39" s="267"/>
      <c r="C39" s="267"/>
      <c r="D39" s="266" t="s">
        <v>200</v>
      </c>
      <c r="E39" s="267">
        <v>0</v>
      </c>
      <c r="F39" s="267">
        <v>0</v>
      </c>
    </row>
    <row r="40" spans="1:7" x14ac:dyDescent="0.3">
      <c r="A40" s="260" t="s">
        <v>312</v>
      </c>
      <c r="B40" s="267"/>
      <c r="C40" s="267"/>
      <c r="D40" s="266" t="s">
        <v>466</v>
      </c>
      <c r="E40" s="267">
        <v>0</v>
      </c>
      <c r="F40" s="267">
        <v>0</v>
      </c>
    </row>
    <row r="41" spans="1:7" x14ac:dyDescent="0.3">
      <c r="A41" s="260"/>
      <c r="B41" s="267"/>
      <c r="C41" s="267"/>
      <c r="D41" s="262"/>
      <c r="E41" s="261"/>
      <c r="F41" s="261"/>
    </row>
    <row r="42" spans="1:7" x14ac:dyDescent="0.3">
      <c r="A42" s="260" t="s">
        <v>58</v>
      </c>
      <c r="B42" s="261">
        <f>+B10+B26+B15</f>
        <v>45367386517</v>
      </c>
      <c r="C42" s="261">
        <f>+C10+C26+C15</f>
        <v>42430118433</v>
      </c>
      <c r="D42" s="262"/>
      <c r="E42" s="261"/>
      <c r="F42" s="261"/>
      <c r="G42" s="269"/>
    </row>
    <row r="43" spans="1:7" x14ac:dyDescent="0.3">
      <c r="A43" s="265"/>
      <c r="B43" s="263"/>
      <c r="C43" s="263"/>
      <c r="D43" s="266"/>
      <c r="E43" s="263"/>
      <c r="F43" s="263"/>
    </row>
    <row r="44" spans="1:7" x14ac:dyDescent="0.3">
      <c r="A44" s="260" t="s">
        <v>59</v>
      </c>
      <c r="B44" s="263"/>
      <c r="C44" s="263"/>
      <c r="D44" s="262" t="s">
        <v>68</v>
      </c>
      <c r="E44" s="268">
        <f>E45+E52+E56+E59</f>
        <v>18099051194</v>
      </c>
      <c r="F44" s="268">
        <f>F45+F52+F56+F59</f>
        <v>2949613707</v>
      </c>
    </row>
    <row r="45" spans="1:7" x14ac:dyDescent="0.3">
      <c r="A45" s="260" t="s">
        <v>282</v>
      </c>
      <c r="B45" s="261">
        <f>SUM(B46:B53)</f>
        <v>1724311500</v>
      </c>
      <c r="C45" s="261">
        <f>SUM(C46:C53)</f>
        <v>1003000000</v>
      </c>
      <c r="D45" s="262" t="s">
        <v>220</v>
      </c>
      <c r="E45" s="261">
        <f>SUM(E49:E50)</f>
        <v>0</v>
      </c>
      <c r="F45" s="261">
        <f>SUM(F49:F50)</f>
        <v>0</v>
      </c>
    </row>
    <row r="46" spans="1:7" hidden="1" x14ac:dyDescent="0.3">
      <c r="A46" s="265" t="s">
        <v>450</v>
      </c>
      <c r="B46" s="263">
        <v>0</v>
      </c>
      <c r="C46" s="263">
        <v>0</v>
      </c>
      <c r="D46" s="266" t="s">
        <v>219</v>
      </c>
      <c r="E46" s="263">
        <v>0</v>
      </c>
      <c r="F46" s="263">
        <v>0</v>
      </c>
    </row>
    <row r="47" spans="1:7" hidden="1" x14ac:dyDescent="0.3">
      <c r="A47" s="265" t="s">
        <v>451</v>
      </c>
      <c r="B47" s="263">
        <v>0</v>
      </c>
      <c r="C47" s="263">
        <v>0</v>
      </c>
      <c r="D47" s="266"/>
      <c r="E47" s="263"/>
      <c r="F47" s="263"/>
    </row>
    <row r="48" spans="1:7" hidden="1" x14ac:dyDescent="0.3">
      <c r="A48" s="265" t="s">
        <v>452</v>
      </c>
      <c r="B48" s="263">
        <v>0</v>
      </c>
      <c r="C48" s="263">
        <v>0</v>
      </c>
      <c r="D48" s="266"/>
      <c r="E48" s="263"/>
      <c r="F48" s="263"/>
    </row>
    <row r="49" spans="1:8" x14ac:dyDescent="0.3">
      <c r="A49" s="265" t="s">
        <v>42</v>
      </c>
      <c r="B49" s="263">
        <v>0</v>
      </c>
      <c r="C49" s="263">
        <v>0</v>
      </c>
      <c r="D49" s="266" t="s">
        <v>63</v>
      </c>
      <c r="E49" s="263">
        <v>0</v>
      </c>
      <c r="F49" s="263">
        <v>0</v>
      </c>
    </row>
    <row r="50" spans="1:8" x14ac:dyDescent="0.3">
      <c r="A50" s="265" t="s">
        <v>418</v>
      </c>
      <c r="B50" s="263">
        <v>1560000000</v>
      </c>
      <c r="C50" s="263">
        <v>1003000000</v>
      </c>
      <c r="D50" s="266" t="s">
        <v>64</v>
      </c>
      <c r="E50" s="263">
        <v>0</v>
      </c>
      <c r="F50" s="263">
        <v>0</v>
      </c>
    </row>
    <row r="51" spans="1:8" x14ac:dyDescent="0.3">
      <c r="A51" s="265" t="s">
        <v>523</v>
      </c>
      <c r="B51" s="263">
        <v>164311500</v>
      </c>
      <c r="C51" s="263"/>
      <c r="D51" s="266"/>
      <c r="E51" s="263"/>
      <c r="F51" s="263"/>
    </row>
    <row r="52" spans="1:8" ht="37.5" customHeight="1" x14ac:dyDescent="0.3">
      <c r="A52" s="265" t="s">
        <v>307</v>
      </c>
      <c r="B52" s="263">
        <v>0</v>
      </c>
      <c r="C52" s="263">
        <v>0</v>
      </c>
      <c r="D52" s="355" t="s">
        <v>372</v>
      </c>
      <c r="E52" s="356">
        <f>E54</f>
        <v>18099051194</v>
      </c>
      <c r="F52" s="356">
        <f>F54</f>
        <v>2949613707</v>
      </c>
    </row>
    <row r="53" spans="1:8" x14ac:dyDescent="0.3">
      <c r="A53" s="260"/>
      <c r="B53" s="263"/>
      <c r="C53" s="263"/>
      <c r="D53" s="355"/>
      <c r="E53" s="356"/>
      <c r="F53" s="356"/>
    </row>
    <row r="54" spans="1:8" x14ac:dyDescent="0.3">
      <c r="A54" s="260" t="s">
        <v>60</v>
      </c>
      <c r="B54" s="261">
        <f>SUM(B55:B61)</f>
        <v>0</v>
      </c>
      <c r="C54" s="261">
        <f>SUM(C55:C61)</f>
        <v>0</v>
      </c>
      <c r="D54" s="266" t="s">
        <v>65</v>
      </c>
      <c r="E54" s="267">
        <v>18099051194</v>
      </c>
      <c r="F54" s="267">
        <v>2949613707</v>
      </c>
      <c r="H54" s="269"/>
    </row>
    <row r="55" spans="1:8" x14ac:dyDescent="0.3">
      <c r="A55" s="265" t="s">
        <v>49</v>
      </c>
      <c r="B55" s="263"/>
      <c r="C55" s="263"/>
      <c r="D55" s="266"/>
      <c r="E55" s="263"/>
      <c r="F55" s="263"/>
    </row>
    <row r="56" spans="1:8" x14ac:dyDescent="0.3">
      <c r="A56" s="265" t="s">
        <v>50</v>
      </c>
      <c r="B56" s="263">
        <v>0</v>
      </c>
      <c r="C56" s="263">
        <v>0</v>
      </c>
      <c r="D56" s="262" t="s">
        <v>227</v>
      </c>
      <c r="E56" s="261">
        <f>SUM(E57:E58)</f>
        <v>0</v>
      </c>
      <c r="F56" s="261">
        <f>SUM(F57:F58)</f>
        <v>0</v>
      </c>
    </row>
    <row r="57" spans="1:8" x14ac:dyDescent="0.3">
      <c r="A57" s="265" t="s">
        <v>61</v>
      </c>
      <c r="B57" s="263"/>
      <c r="C57" s="263"/>
      <c r="D57" s="266" t="s">
        <v>66</v>
      </c>
      <c r="E57" s="263">
        <v>0</v>
      </c>
      <c r="F57" s="263">
        <v>0</v>
      </c>
    </row>
    <row r="58" spans="1:8" x14ac:dyDescent="0.3">
      <c r="A58" s="265" t="s">
        <v>313</v>
      </c>
      <c r="B58" s="263" t="s">
        <v>43</v>
      </c>
      <c r="C58" s="263" t="s">
        <v>43</v>
      </c>
      <c r="D58" s="266" t="s">
        <v>314</v>
      </c>
      <c r="E58" s="263" t="s">
        <v>43</v>
      </c>
      <c r="F58" s="263" t="s">
        <v>43</v>
      </c>
    </row>
    <row r="59" spans="1:8" x14ac:dyDescent="0.3">
      <c r="A59" s="265" t="s">
        <v>51</v>
      </c>
      <c r="B59" s="263"/>
      <c r="C59" s="263"/>
      <c r="D59" s="262" t="s">
        <v>201</v>
      </c>
      <c r="E59" s="268">
        <f>SUM(E60:E62)</f>
        <v>0</v>
      </c>
      <c r="F59" s="268">
        <f>SUM(F60:F62)</f>
        <v>0</v>
      </c>
    </row>
    <row r="60" spans="1:8" x14ac:dyDescent="0.3">
      <c r="A60" s="265" t="s">
        <v>199</v>
      </c>
      <c r="B60" s="263"/>
      <c r="C60" s="263"/>
      <c r="D60" s="266" t="s">
        <v>67</v>
      </c>
      <c r="E60" s="267">
        <v>0</v>
      </c>
      <c r="F60" s="267">
        <v>0</v>
      </c>
    </row>
    <row r="61" spans="1:8" x14ac:dyDescent="0.3">
      <c r="A61" s="265" t="s">
        <v>315</v>
      </c>
      <c r="B61" s="263"/>
      <c r="C61" s="263"/>
      <c r="D61" s="266" t="s">
        <v>316</v>
      </c>
      <c r="E61" s="267">
        <v>0</v>
      </c>
      <c r="F61" s="267">
        <v>0</v>
      </c>
    </row>
    <row r="62" spans="1:8" x14ac:dyDescent="0.3">
      <c r="A62" s="260"/>
      <c r="B62" s="263" t="s">
        <v>62</v>
      </c>
      <c r="C62" s="263" t="s">
        <v>62</v>
      </c>
      <c r="D62" s="266" t="s">
        <v>317</v>
      </c>
      <c r="E62" s="267">
        <v>0</v>
      </c>
      <c r="F62" s="267">
        <v>0</v>
      </c>
    </row>
    <row r="63" spans="1:8" x14ac:dyDescent="0.3">
      <c r="A63" s="260" t="s">
        <v>478</v>
      </c>
      <c r="B63" s="268">
        <f>SUM(B64:B75)</f>
        <v>142191251</v>
      </c>
      <c r="C63" s="268">
        <f>SUM(C64:C75)</f>
        <v>237193052</v>
      </c>
      <c r="D63" s="262"/>
      <c r="E63" s="268"/>
      <c r="F63" s="268"/>
    </row>
    <row r="64" spans="1:8" x14ac:dyDescent="0.3">
      <c r="A64" s="265" t="s">
        <v>420</v>
      </c>
      <c r="B64" s="267">
        <v>64437273</v>
      </c>
      <c r="C64" s="267">
        <v>64437273</v>
      </c>
      <c r="D64" s="262"/>
      <c r="E64" s="267"/>
      <c r="F64" s="267"/>
    </row>
    <row r="65" spans="1:8" x14ac:dyDescent="0.3">
      <c r="A65" s="265" t="s">
        <v>421</v>
      </c>
      <c r="B65" s="263">
        <v>-22857382</v>
      </c>
      <c r="C65" s="263">
        <v>-1250964</v>
      </c>
      <c r="D65" s="262" t="s">
        <v>69</v>
      </c>
      <c r="E65" s="268">
        <f>E8+E44</f>
        <v>41615517658</v>
      </c>
      <c r="F65" s="268">
        <f>F8+F44</f>
        <v>39659237353</v>
      </c>
    </row>
    <row r="66" spans="1:8" x14ac:dyDescent="0.3">
      <c r="A66" s="265" t="s">
        <v>422</v>
      </c>
      <c r="B66" s="267">
        <v>83988627</v>
      </c>
      <c r="C66" s="267">
        <v>83265909</v>
      </c>
      <c r="D66" s="270"/>
      <c r="E66" s="271"/>
      <c r="F66" s="271"/>
    </row>
    <row r="67" spans="1:8" x14ac:dyDescent="0.3">
      <c r="A67" s="265" t="s">
        <v>423</v>
      </c>
      <c r="B67" s="267">
        <v>-66612727</v>
      </c>
      <c r="C67" s="267">
        <v>-4163295</v>
      </c>
      <c r="D67" s="270"/>
      <c r="E67" s="271"/>
      <c r="F67" s="271"/>
    </row>
    <row r="68" spans="1:8" x14ac:dyDescent="0.3">
      <c r="A68" s="265" t="s">
        <v>369</v>
      </c>
      <c r="B68" s="267">
        <v>28094162</v>
      </c>
      <c r="C68" s="267">
        <v>28094162</v>
      </c>
      <c r="D68" s="270"/>
      <c r="E68" s="271"/>
      <c r="F68" s="271"/>
    </row>
    <row r="69" spans="1:8" x14ac:dyDescent="0.3">
      <c r="A69" s="265" t="s">
        <v>424</v>
      </c>
      <c r="B69" s="263">
        <v>-4495066</v>
      </c>
      <c r="C69" s="263">
        <v>-280942</v>
      </c>
      <c r="D69" s="270"/>
      <c r="E69" s="271"/>
      <c r="F69" s="271"/>
    </row>
    <row r="70" spans="1:8" x14ac:dyDescent="0.3">
      <c r="A70" s="265" t="s">
        <v>425</v>
      </c>
      <c r="B70" s="267">
        <v>74545455</v>
      </c>
      <c r="C70" s="267">
        <v>74545455</v>
      </c>
      <c r="D70" s="270"/>
      <c r="E70" s="268"/>
      <c r="F70" s="268"/>
    </row>
    <row r="71" spans="1:8" x14ac:dyDescent="0.3">
      <c r="A71" s="265" t="s">
        <v>475</v>
      </c>
      <c r="B71" s="267">
        <v>-14909091</v>
      </c>
      <c r="C71" s="267">
        <v>-7454546</v>
      </c>
      <c r="D71" s="270" t="s">
        <v>229</v>
      </c>
      <c r="E71" s="261">
        <f>SUM(E72:E77)</f>
        <v>5618371610</v>
      </c>
      <c r="F71" s="261">
        <f>SUM(F72:F77)</f>
        <v>4011074132</v>
      </c>
    </row>
    <row r="72" spans="1:8" x14ac:dyDescent="0.3">
      <c r="A72" s="265"/>
      <c r="B72" s="263"/>
      <c r="C72" s="263"/>
      <c r="D72" s="272" t="s">
        <v>426</v>
      </c>
      <c r="E72" s="263">
        <v>2600000000</v>
      </c>
      <c r="F72" s="263">
        <v>2600000000</v>
      </c>
    </row>
    <row r="73" spans="1:8" ht="37.5" x14ac:dyDescent="0.3">
      <c r="A73" s="265"/>
      <c r="B73" s="267"/>
      <c r="C73" s="267"/>
      <c r="D73" s="272" t="s">
        <v>427</v>
      </c>
      <c r="E73" s="263">
        <v>0</v>
      </c>
      <c r="F73" s="263">
        <v>0</v>
      </c>
    </row>
    <row r="74" spans="1:8" x14ac:dyDescent="0.3">
      <c r="A74" s="265"/>
      <c r="B74" s="267"/>
      <c r="C74" s="267"/>
      <c r="D74" s="272" t="s">
        <v>474</v>
      </c>
      <c r="E74" s="263">
        <v>1054568399</v>
      </c>
      <c r="F74" s="263">
        <v>1054568399</v>
      </c>
      <c r="G74" s="269"/>
    </row>
    <row r="75" spans="1:8" x14ac:dyDescent="0.3">
      <c r="A75" s="265"/>
      <c r="B75" s="267"/>
      <c r="C75" s="267"/>
      <c r="D75" s="272" t="s">
        <v>428</v>
      </c>
      <c r="E75" s="263">
        <v>660000000</v>
      </c>
      <c r="F75" s="263">
        <v>103000000</v>
      </c>
    </row>
    <row r="76" spans="1:8" x14ac:dyDescent="0.3">
      <c r="A76" s="265"/>
      <c r="B76" s="267"/>
      <c r="C76" s="267"/>
      <c r="D76" s="272" t="s">
        <v>497</v>
      </c>
      <c r="E76" s="264">
        <v>253505734</v>
      </c>
      <c r="F76" s="264">
        <v>-257053634</v>
      </c>
    </row>
    <row r="77" spans="1:8" x14ac:dyDescent="0.3">
      <c r="A77" s="265"/>
      <c r="B77" s="267"/>
      <c r="C77" s="267"/>
      <c r="D77" s="270" t="s">
        <v>234</v>
      </c>
      <c r="E77" s="263">
        <v>1050297477</v>
      </c>
      <c r="F77" s="263">
        <v>510559367</v>
      </c>
    </row>
    <row r="78" spans="1:8" x14ac:dyDescent="0.3">
      <c r="A78" s="260" t="s">
        <v>283</v>
      </c>
      <c r="B78" s="261">
        <f>SUM(B79:B83)</f>
        <v>0</v>
      </c>
      <c r="C78" s="261">
        <f>SUM(C79:C83)</f>
        <v>0</v>
      </c>
      <c r="D78" s="272"/>
      <c r="E78" s="263"/>
      <c r="F78" s="263"/>
    </row>
    <row r="79" spans="1:8" ht="37.5" x14ac:dyDescent="0.3">
      <c r="A79" s="265" t="s">
        <v>303</v>
      </c>
      <c r="B79" s="263">
        <v>0</v>
      </c>
      <c r="C79" s="263">
        <v>0</v>
      </c>
      <c r="D79" s="270" t="s">
        <v>73</v>
      </c>
      <c r="E79" s="261">
        <f>+E71</f>
        <v>5618371610</v>
      </c>
      <c r="F79" s="261">
        <f>+F71</f>
        <v>4011074132</v>
      </c>
      <c r="G79" s="269"/>
      <c r="H79" s="269"/>
    </row>
    <row r="80" spans="1:8" x14ac:dyDescent="0.3">
      <c r="A80" s="265" t="s">
        <v>304</v>
      </c>
      <c r="B80" s="263">
        <v>0</v>
      </c>
      <c r="C80" s="263">
        <v>0</v>
      </c>
      <c r="D80" s="272"/>
      <c r="E80" s="263"/>
      <c r="F80" s="263"/>
      <c r="G80" s="269"/>
    </row>
    <row r="81" spans="1:11" x14ac:dyDescent="0.3">
      <c r="A81" s="289" t="s">
        <v>494</v>
      </c>
      <c r="B81" s="263">
        <v>0</v>
      </c>
      <c r="C81" s="263">
        <v>0</v>
      </c>
      <c r="D81" s="272"/>
      <c r="E81" s="263"/>
      <c r="F81" s="263"/>
      <c r="G81" s="269"/>
    </row>
    <row r="82" spans="1:11" x14ac:dyDescent="0.3">
      <c r="A82" s="265" t="s">
        <v>74</v>
      </c>
      <c r="B82" s="263">
        <v>0</v>
      </c>
      <c r="C82" s="263">
        <v>0</v>
      </c>
      <c r="D82" s="272"/>
      <c r="E82" s="263"/>
      <c r="F82" s="263"/>
    </row>
    <row r="83" spans="1:11" x14ac:dyDescent="0.3">
      <c r="A83" s="265" t="s">
        <v>75</v>
      </c>
      <c r="B83" s="263">
        <v>0</v>
      </c>
      <c r="C83" s="263">
        <v>0</v>
      </c>
      <c r="D83" s="272"/>
      <c r="E83" s="273"/>
      <c r="F83" s="273"/>
      <c r="G83" s="269"/>
    </row>
    <row r="84" spans="1:11" x14ac:dyDescent="0.3">
      <c r="A84" s="260" t="s">
        <v>76</v>
      </c>
      <c r="B84" s="261">
        <f>B45+B63+B78</f>
        <v>1866502751</v>
      </c>
      <c r="C84" s="261">
        <f>C45+C63+C78</f>
        <v>1240193052</v>
      </c>
      <c r="D84" s="270"/>
      <c r="E84" s="273"/>
      <c r="F84" s="273"/>
    </row>
    <row r="85" spans="1:11" x14ac:dyDescent="0.3">
      <c r="A85" s="265"/>
      <c r="B85" s="263"/>
      <c r="C85" s="263"/>
      <c r="D85" s="274"/>
      <c r="E85" s="275"/>
      <c r="F85" s="275"/>
    </row>
    <row r="86" spans="1:11" ht="19.5" thickBot="1" x14ac:dyDescent="0.35">
      <c r="A86" s="276" t="s">
        <v>216</v>
      </c>
      <c r="B86" s="277">
        <f>+B42+B84</f>
        <v>47233889268</v>
      </c>
      <c r="C86" s="277">
        <f>+C42+C84</f>
        <v>43670311485</v>
      </c>
      <c r="D86" s="278" t="s">
        <v>77</v>
      </c>
      <c r="E86" s="279">
        <f>E79+E65</f>
        <v>47233889268</v>
      </c>
      <c r="F86" s="279">
        <f>F79+F65</f>
        <v>43670311485</v>
      </c>
      <c r="G86" s="280"/>
      <c r="H86" s="280"/>
    </row>
    <row r="87" spans="1:11" x14ac:dyDescent="0.3">
      <c r="B87" s="281"/>
    </row>
    <row r="88" spans="1:11" x14ac:dyDescent="0.3">
      <c r="A88"/>
      <c r="C88" s="281"/>
      <c r="D88"/>
      <c r="E88" s="247"/>
      <c r="F88" s="247"/>
      <c r="G88" s="249"/>
      <c r="H88" s="249"/>
      <c r="I88" s="249"/>
      <c r="J88"/>
      <c r="K88"/>
    </row>
    <row r="89" spans="1:11" x14ac:dyDescent="0.3">
      <c r="A89"/>
      <c r="B89"/>
      <c r="C89"/>
      <c r="D89"/>
      <c r="E89" s="290"/>
      <c r="F89" s="290"/>
      <c r="G89" s="249"/>
      <c r="H89" s="249"/>
      <c r="I89" s="249"/>
      <c r="J89"/>
      <c r="K89"/>
    </row>
    <row r="90" spans="1:11" x14ac:dyDescent="0.3">
      <c r="A90"/>
      <c r="B90"/>
      <c r="C90"/>
      <c r="D90"/>
      <c r="E90" s="281"/>
      <c r="F90" s="247"/>
      <c r="G90" s="247"/>
      <c r="H90" s="249"/>
      <c r="I90" s="249"/>
      <c r="J90"/>
      <c r="K90"/>
    </row>
    <row r="91" spans="1:11" x14ac:dyDescent="0.3">
      <c r="A91"/>
      <c r="B91"/>
      <c r="C91"/>
      <c r="D91"/>
      <c r="E91"/>
      <c r="F91" s="247"/>
      <c r="G91" s="249"/>
      <c r="H91" s="249"/>
      <c r="I91" s="249"/>
      <c r="J91"/>
      <c r="K91"/>
    </row>
    <row r="92" spans="1:11" x14ac:dyDescent="0.3">
      <c r="A92"/>
      <c r="B92"/>
      <c r="C92"/>
      <c r="D92"/>
      <c r="E92"/>
      <c r="F92" s="247"/>
      <c r="G92" s="249"/>
      <c r="H92" s="249"/>
      <c r="I92" s="249"/>
      <c r="J92"/>
      <c r="K92"/>
    </row>
    <row r="93" spans="1:11" x14ac:dyDescent="0.3">
      <c r="A93"/>
      <c r="B93"/>
      <c r="C93"/>
      <c r="D93"/>
      <c r="E93"/>
      <c r="F93" s="247"/>
      <c r="G93" s="249"/>
      <c r="H93" s="249"/>
      <c r="I93" s="249"/>
      <c r="J93"/>
      <c r="K93"/>
    </row>
    <row r="94" spans="1:11" x14ac:dyDescent="0.3">
      <c r="A94"/>
      <c r="B94"/>
      <c r="C94"/>
      <c r="D94"/>
      <c r="E94"/>
      <c r="F94" s="247"/>
      <c r="G94" s="249"/>
      <c r="H94" s="249"/>
      <c r="I94" s="249"/>
      <c r="J94"/>
      <c r="K94"/>
    </row>
    <row r="95" spans="1:11" x14ac:dyDescent="0.3">
      <c r="A95"/>
      <c r="B95"/>
      <c r="C95"/>
      <c r="D95"/>
      <c r="E95"/>
      <c r="F95" s="247"/>
      <c r="G95" s="249"/>
      <c r="H95" s="249"/>
      <c r="I95" s="249"/>
      <c r="J95"/>
      <c r="K95"/>
    </row>
    <row r="96" spans="1:11" x14ac:dyDescent="0.3">
      <c r="A96"/>
      <c r="B96"/>
      <c r="C96"/>
      <c r="D96"/>
      <c r="E96"/>
      <c r="F96" s="247"/>
      <c r="G96" s="249"/>
      <c r="H96" s="249"/>
      <c r="I96" s="249"/>
      <c r="J96"/>
      <c r="K96"/>
    </row>
    <row r="97" spans="1:11" x14ac:dyDescent="0.3">
      <c r="A97"/>
      <c r="B97"/>
      <c r="C97"/>
      <c r="D97"/>
      <c r="E97"/>
      <c r="F97" s="247"/>
      <c r="G97" s="249"/>
      <c r="H97" s="249"/>
      <c r="I97" s="249"/>
      <c r="J97"/>
      <c r="K97"/>
    </row>
    <row r="98" spans="1:11" x14ac:dyDescent="0.3">
      <c r="A98"/>
      <c r="B98"/>
      <c r="C98"/>
      <c r="D98"/>
      <c r="E98"/>
      <c r="F98" s="247"/>
      <c r="G98" s="249"/>
      <c r="H98" s="249"/>
      <c r="I98" s="249"/>
      <c r="J98"/>
      <c r="K98"/>
    </row>
    <row r="99" spans="1:11" x14ac:dyDescent="0.3">
      <c r="A99"/>
      <c r="B99"/>
      <c r="C99"/>
      <c r="D99"/>
      <c r="E99"/>
      <c r="F99" s="247"/>
      <c r="G99" s="249"/>
      <c r="H99" s="249"/>
      <c r="I99" s="249"/>
      <c r="J99"/>
      <c r="K99"/>
    </row>
    <row r="100" spans="1:11" x14ac:dyDescent="0.3">
      <c r="A100"/>
      <c r="B100"/>
      <c r="C100"/>
      <c r="D100"/>
      <c r="E100"/>
      <c r="F100" s="247"/>
      <c r="G100" s="249"/>
      <c r="H100" s="249"/>
      <c r="I100" s="249"/>
      <c r="J100"/>
      <c r="K100"/>
    </row>
    <row r="101" spans="1:11" x14ac:dyDescent="0.3">
      <c r="A101"/>
      <c r="B101"/>
      <c r="C101"/>
      <c r="D101"/>
      <c r="E101"/>
      <c r="F101" s="247"/>
      <c r="G101" s="249"/>
      <c r="H101" s="249"/>
      <c r="I101" s="249"/>
      <c r="J101"/>
      <c r="K101"/>
    </row>
    <row r="102" spans="1:11" x14ac:dyDescent="0.3">
      <c r="A102"/>
      <c r="B102"/>
      <c r="C102"/>
      <c r="D102"/>
      <c r="E102"/>
      <c r="F102" s="247"/>
      <c r="G102" s="249"/>
      <c r="H102" s="249"/>
      <c r="I102" s="249"/>
      <c r="J102"/>
      <c r="K102"/>
    </row>
    <row r="103" spans="1:11" x14ac:dyDescent="0.3">
      <c r="A103"/>
      <c r="B103"/>
      <c r="C103"/>
      <c r="D103"/>
      <c r="E103"/>
      <c r="F103" s="247"/>
      <c r="G103" s="249"/>
      <c r="H103" s="249"/>
      <c r="I103" s="249"/>
      <c r="J103"/>
      <c r="K103"/>
    </row>
    <row r="104" spans="1:11" x14ac:dyDescent="0.3">
      <c r="A104"/>
      <c r="B104"/>
      <c r="C104"/>
      <c r="D104"/>
      <c r="E104"/>
      <c r="F104" s="247"/>
      <c r="G104" s="249"/>
      <c r="H104" s="249"/>
      <c r="I104" s="249"/>
      <c r="J104"/>
      <c r="K104"/>
    </row>
    <row r="105" spans="1:11" x14ac:dyDescent="0.3">
      <c r="A105"/>
      <c r="B105"/>
      <c r="C105"/>
      <c r="D105"/>
      <c r="E105"/>
      <c r="F105" s="247"/>
      <c r="G105" s="249"/>
      <c r="H105" s="249"/>
      <c r="I105" s="249"/>
      <c r="J105"/>
      <c r="K105"/>
    </row>
    <row r="106" spans="1:11" x14ac:dyDescent="0.3">
      <c r="A106"/>
      <c r="B106"/>
      <c r="C106"/>
      <c r="D106"/>
      <c r="E106"/>
      <c r="F106" s="247"/>
      <c r="G106" s="249"/>
      <c r="H106" s="249"/>
      <c r="I106" s="249"/>
      <c r="J106"/>
      <c r="K106"/>
    </row>
    <row r="107" spans="1:11" x14ac:dyDescent="0.3">
      <c r="A107"/>
      <c r="B107"/>
      <c r="C107"/>
      <c r="D107"/>
      <c r="E107"/>
      <c r="F107" s="247"/>
      <c r="G107" s="249"/>
      <c r="H107" s="249"/>
      <c r="I107" s="249"/>
      <c r="J107"/>
      <c r="K107"/>
    </row>
    <row r="108" spans="1:11" x14ac:dyDescent="0.3">
      <c r="A108"/>
      <c r="B108"/>
      <c r="C108"/>
      <c r="D108"/>
      <c r="E108"/>
      <c r="F108" s="247"/>
      <c r="G108" s="249"/>
      <c r="H108" s="249"/>
      <c r="I108" s="249"/>
      <c r="J108"/>
      <c r="K108"/>
    </row>
    <row r="109" spans="1:11" x14ac:dyDescent="0.3">
      <c r="A109"/>
      <c r="B109"/>
      <c r="C109"/>
      <c r="D109"/>
      <c r="E109"/>
      <c r="F109" s="247"/>
      <c r="G109" s="249"/>
      <c r="H109" s="249"/>
      <c r="I109" s="249"/>
      <c r="J109"/>
      <c r="K109"/>
    </row>
    <row r="110" spans="1:11" x14ac:dyDescent="0.3">
      <c r="A110"/>
      <c r="B110"/>
      <c r="C110"/>
      <c r="D110"/>
      <c r="E110"/>
      <c r="F110" s="247"/>
      <c r="G110" s="249"/>
      <c r="H110" s="249"/>
      <c r="I110" s="249"/>
      <c r="J110"/>
      <c r="K110"/>
    </row>
    <row r="111" spans="1:11" x14ac:dyDescent="0.3">
      <c r="A111"/>
      <c r="B111"/>
      <c r="C111"/>
      <c r="D111"/>
      <c r="E111"/>
      <c r="F111" s="247"/>
      <c r="G111" s="249"/>
      <c r="H111" s="249"/>
      <c r="I111" s="249"/>
      <c r="J111"/>
      <c r="K111"/>
    </row>
    <row r="112" spans="1:11" x14ac:dyDescent="0.3">
      <c r="A112"/>
      <c r="B112"/>
      <c r="C112"/>
      <c r="D112"/>
      <c r="E112"/>
      <c r="F112" s="247"/>
      <c r="G112" s="249"/>
      <c r="H112" s="249"/>
      <c r="I112" s="249"/>
      <c r="J112"/>
      <c r="K112"/>
    </row>
    <row r="113" spans="1:11" x14ac:dyDescent="0.3">
      <c r="A113"/>
      <c r="B113"/>
      <c r="C113"/>
      <c r="D113"/>
      <c r="E113"/>
      <c r="F113" s="247"/>
      <c r="G113" s="249"/>
      <c r="H113" s="249"/>
      <c r="I113" s="249"/>
      <c r="J113"/>
      <c r="K113"/>
    </row>
    <row r="114" spans="1:11" x14ac:dyDescent="0.3">
      <c r="A114"/>
      <c r="B114"/>
      <c r="C114"/>
      <c r="D114"/>
      <c r="E114"/>
      <c r="F114" s="247"/>
      <c r="G114" s="249"/>
      <c r="H114" s="249"/>
      <c r="I114" s="249"/>
      <c r="J114"/>
      <c r="K114"/>
    </row>
    <row r="115" spans="1:11" x14ac:dyDescent="0.3">
      <c r="A115"/>
      <c r="B115"/>
      <c r="C115"/>
      <c r="D115"/>
      <c r="E115"/>
      <c r="F115" s="247"/>
      <c r="G115" s="249"/>
      <c r="H115" s="249"/>
      <c r="I115" s="249"/>
      <c r="J115"/>
      <c r="K115"/>
    </row>
    <row r="116" spans="1:11" x14ac:dyDescent="0.3">
      <c r="A116"/>
      <c r="B116"/>
      <c r="C116"/>
      <c r="D116"/>
      <c r="E116"/>
      <c r="F116" s="247"/>
      <c r="G116" s="249"/>
      <c r="H116" s="249"/>
      <c r="I116" s="249"/>
      <c r="J116"/>
      <c r="K116"/>
    </row>
    <row r="117" spans="1:11" x14ac:dyDescent="0.3">
      <c r="A117"/>
      <c r="B117"/>
      <c r="C117"/>
      <c r="D117"/>
      <c r="E117"/>
      <c r="F117" s="247"/>
      <c r="G117" s="249"/>
      <c r="H117" s="249"/>
      <c r="I117" s="249"/>
      <c r="J117"/>
      <c r="K117"/>
    </row>
    <row r="118" spans="1:11" x14ac:dyDescent="0.3">
      <c r="A118"/>
      <c r="B118"/>
      <c r="C118"/>
      <c r="D118"/>
      <c r="E118"/>
      <c r="F118" s="247"/>
      <c r="G118" s="249"/>
      <c r="H118" s="249"/>
      <c r="I118" s="249"/>
      <c r="J118"/>
      <c r="K118"/>
    </row>
    <row r="119" spans="1:11" x14ac:dyDescent="0.3">
      <c r="A119"/>
      <c r="B119"/>
      <c r="C119"/>
      <c r="D119"/>
      <c r="E119"/>
      <c r="F119" s="247"/>
      <c r="G119" s="249"/>
      <c r="H119" s="249"/>
      <c r="I119" s="249"/>
      <c r="J119"/>
      <c r="K119"/>
    </row>
    <row r="120" spans="1:11" x14ac:dyDescent="0.3">
      <c r="A120"/>
      <c r="B120"/>
      <c r="C120"/>
      <c r="D120"/>
      <c r="E120"/>
      <c r="F120" s="247"/>
      <c r="G120" s="249"/>
      <c r="H120" s="249"/>
      <c r="I120" s="249"/>
      <c r="J120"/>
      <c r="K120"/>
    </row>
    <row r="121" spans="1:11" x14ac:dyDescent="0.3">
      <c r="A121"/>
      <c r="B121"/>
      <c r="C121"/>
      <c r="D121"/>
      <c r="E121"/>
      <c r="F121" s="247"/>
      <c r="G121" s="249"/>
      <c r="H121" s="249"/>
      <c r="I121" s="249"/>
      <c r="J121"/>
      <c r="K121"/>
    </row>
    <row r="122" spans="1:11" x14ac:dyDescent="0.3">
      <c r="A122"/>
      <c r="B122"/>
      <c r="C122"/>
      <c r="D122"/>
      <c r="E122"/>
      <c r="F122" s="247"/>
      <c r="G122" s="249"/>
      <c r="H122" s="249"/>
      <c r="I122" s="249"/>
      <c r="J122"/>
      <c r="K122"/>
    </row>
    <row r="123" spans="1:11" x14ac:dyDescent="0.3">
      <c r="A123"/>
      <c r="B123"/>
      <c r="C123"/>
      <c r="D123"/>
      <c r="E123"/>
      <c r="F123" s="247"/>
      <c r="G123" s="249"/>
      <c r="H123" s="249"/>
      <c r="I123" s="249"/>
      <c r="J123"/>
      <c r="K123"/>
    </row>
    <row r="124" spans="1:11" x14ac:dyDescent="0.3">
      <c r="A124"/>
      <c r="B124"/>
      <c r="C124"/>
      <c r="D124"/>
      <c r="E124"/>
      <c r="F124" s="247"/>
      <c r="G124" s="249"/>
      <c r="H124" s="249"/>
      <c r="I124" s="249"/>
      <c r="J124"/>
      <c r="K124"/>
    </row>
    <row r="125" spans="1:11" x14ac:dyDescent="0.3">
      <c r="A125"/>
      <c r="B125"/>
      <c r="C125"/>
      <c r="D125"/>
      <c r="E125"/>
      <c r="F125" s="247"/>
      <c r="G125" s="249"/>
      <c r="H125" s="249"/>
      <c r="I125" s="249"/>
      <c r="J125"/>
      <c r="K125"/>
    </row>
    <row r="126" spans="1:11" x14ac:dyDescent="0.3">
      <c r="A126" s="282"/>
      <c r="B126" s="247"/>
      <c r="C126" s="247"/>
      <c r="D126" s="248"/>
      <c r="E126" s="247"/>
      <c r="F126" s="247"/>
      <c r="G126" s="249"/>
      <c r="H126" s="249"/>
      <c r="I126" s="249"/>
      <c r="J126"/>
      <c r="K126"/>
    </row>
    <row r="127" spans="1:11" x14ac:dyDescent="0.3">
      <c r="A127" s="283"/>
      <c r="B127" s="247"/>
      <c r="C127" s="247"/>
      <c r="D127" s="248"/>
      <c r="E127" s="247"/>
      <c r="F127" s="247"/>
      <c r="G127" s="249"/>
      <c r="H127" s="249"/>
      <c r="I127" s="249"/>
      <c r="J127"/>
      <c r="K127"/>
    </row>
    <row r="128" spans="1:11" x14ac:dyDescent="0.3">
      <c r="A128" s="284"/>
      <c r="B128" s="247"/>
      <c r="C128" s="247"/>
      <c r="D128" s="248"/>
      <c r="E128" s="247"/>
      <c r="F128" s="247"/>
      <c r="G128" s="249"/>
      <c r="H128" s="249"/>
      <c r="I128" s="249"/>
      <c r="J128"/>
      <c r="K128"/>
    </row>
    <row r="129" spans="1:11" x14ac:dyDescent="0.3">
      <c r="A129" s="246"/>
      <c r="B129" s="247"/>
      <c r="C129" s="247"/>
      <c r="D129" s="248"/>
      <c r="E129" s="247"/>
      <c r="F129" s="247"/>
      <c r="G129" s="249"/>
      <c r="H129" s="249"/>
      <c r="I129" s="249"/>
      <c r="J129"/>
      <c r="K129"/>
    </row>
    <row r="130" spans="1:11" x14ac:dyDescent="0.3">
      <c r="A130"/>
      <c r="B130"/>
      <c r="C130"/>
      <c r="D130"/>
      <c r="E130"/>
      <c r="F130"/>
      <c r="G130"/>
      <c r="H130"/>
      <c r="I130" s="249"/>
      <c r="J130"/>
      <c r="K130"/>
    </row>
    <row r="131" spans="1:11" x14ac:dyDescent="0.3">
      <c r="A131"/>
      <c r="B131"/>
      <c r="C131"/>
      <c r="D131"/>
      <c r="E131"/>
      <c r="F131"/>
      <c r="G131"/>
      <c r="H131"/>
      <c r="I131" s="249"/>
      <c r="J131"/>
      <c r="K131"/>
    </row>
    <row r="132" spans="1:11" x14ac:dyDescent="0.3">
      <c r="A132"/>
      <c r="B132"/>
      <c r="C132"/>
      <c r="D132"/>
      <c r="E132"/>
      <c r="F132"/>
      <c r="G132"/>
      <c r="H132"/>
      <c r="I132" s="249"/>
      <c r="J132"/>
      <c r="K132"/>
    </row>
    <row r="133" spans="1:11" x14ac:dyDescent="0.3">
      <c r="A133"/>
      <c r="B133"/>
      <c r="C133"/>
      <c r="D133"/>
      <c r="E133"/>
      <c r="F133"/>
      <c r="G133"/>
      <c r="H133"/>
      <c r="I133" s="249"/>
      <c r="J133"/>
      <c r="K133"/>
    </row>
    <row r="134" spans="1:11" x14ac:dyDescent="0.3">
      <c r="A134"/>
      <c r="B134"/>
      <c r="C134"/>
      <c r="D134"/>
      <c r="E134"/>
      <c r="F134"/>
      <c r="G134"/>
      <c r="H134"/>
      <c r="I134" s="249"/>
      <c r="J134"/>
      <c r="K134"/>
    </row>
    <row r="135" spans="1:11" x14ac:dyDescent="0.3">
      <c r="A135"/>
      <c r="B135"/>
      <c r="C135"/>
      <c r="D135"/>
      <c r="E135"/>
      <c r="F135"/>
      <c r="G135"/>
      <c r="H135"/>
      <c r="I135" s="249"/>
      <c r="J135"/>
      <c r="K135"/>
    </row>
    <row r="136" spans="1:11" x14ac:dyDescent="0.3">
      <c r="A136"/>
      <c r="B136"/>
      <c r="C136"/>
      <c r="D136"/>
      <c r="E136"/>
      <c r="F136"/>
      <c r="G136"/>
      <c r="H136"/>
      <c r="I136" s="249"/>
      <c r="J136"/>
      <c r="K136"/>
    </row>
    <row r="137" spans="1:11" x14ac:dyDescent="0.3">
      <c r="A137"/>
      <c r="B137"/>
      <c r="C137"/>
      <c r="D137"/>
      <c r="E137"/>
      <c r="F137"/>
      <c r="G137"/>
      <c r="H137"/>
      <c r="I137" s="249"/>
      <c r="J137"/>
      <c r="K137"/>
    </row>
    <row r="138" spans="1:11" x14ac:dyDescent="0.3">
      <c r="A138"/>
      <c r="B138"/>
      <c r="C138"/>
      <c r="D138"/>
      <c r="E138"/>
      <c r="F138"/>
      <c r="G138"/>
      <c r="H138"/>
      <c r="I138" s="249"/>
      <c r="J138"/>
      <c r="K138"/>
    </row>
    <row r="139" spans="1:11" x14ac:dyDescent="0.3">
      <c r="A139"/>
      <c r="B139"/>
      <c r="C139"/>
      <c r="D139"/>
      <c r="E139"/>
      <c r="F139"/>
      <c r="G139"/>
      <c r="H139"/>
      <c r="I139" s="249"/>
      <c r="J139"/>
      <c r="K139"/>
    </row>
    <row r="140" spans="1:11" x14ac:dyDescent="0.3">
      <c r="A140"/>
      <c r="B140"/>
      <c r="C140"/>
      <c r="D140"/>
      <c r="E140"/>
      <c r="F140"/>
      <c r="G140"/>
      <c r="H140"/>
      <c r="I140" s="249"/>
      <c r="J140"/>
      <c r="K140"/>
    </row>
    <row r="141" spans="1:11" x14ac:dyDescent="0.3">
      <c r="A141"/>
      <c r="B141"/>
      <c r="C141"/>
      <c r="D141"/>
      <c r="E141"/>
      <c r="F141"/>
      <c r="G141"/>
      <c r="H141"/>
      <c r="I141" s="249"/>
      <c r="J141"/>
      <c r="K141"/>
    </row>
    <row r="142" spans="1:11" x14ac:dyDescent="0.3">
      <c r="A142"/>
      <c r="B142"/>
      <c r="C142"/>
      <c r="D142"/>
      <c r="E142"/>
      <c r="F142"/>
      <c r="G142"/>
      <c r="H142"/>
      <c r="I142" s="249"/>
      <c r="J142"/>
      <c r="K142"/>
    </row>
    <row r="143" spans="1:11" x14ac:dyDescent="0.3">
      <c r="A143"/>
      <c r="B143"/>
      <c r="C143"/>
      <c r="D143"/>
      <c r="E143"/>
      <c r="F143"/>
      <c r="G143"/>
      <c r="H143"/>
      <c r="I143" s="249"/>
      <c r="J143"/>
      <c r="K143"/>
    </row>
    <row r="144" spans="1:11" x14ac:dyDescent="0.3">
      <c r="A144" s="283"/>
      <c r="B144" s="247"/>
      <c r="C144" s="247"/>
      <c r="D144" s="248"/>
      <c r="E144" s="247"/>
      <c r="F144" s="247"/>
      <c r="G144" s="285"/>
      <c r="H144" s="249"/>
      <c r="I144" s="249"/>
      <c r="J144"/>
      <c r="K144"/>
    </row>
    <row r="145" spans="1:11" x14ac:dyDescent="0.3">
      <c r="A145" s="283"/>
      <c r="B145" s="247"/>
      <c r="C145" s="247"/>
      <c r="D145" s="248"/>
      <c r="E145" s="247"/>
      <c r="F145" s="247"/>
      <c r="G145" s="249"/>
      <c r="H145" s="249"/>
      <c r="I145" s="249"/>
      <c r="J145"/>
      <c r="K145"/>
    </row>
    <row r="146" spans="1:11" x14ac:dyDescent="0.3">
      <c r="A146" s="283"/>
      <c r="B146" s="247"/>
      <c r="C146" s="247"/>
      <c r="D146" s="248"/>
      <c r="E146" s="247"/>
      <c r="F146" s="247"/>
      <c r="G146" s="249"/>
      <c r="H146" s="249"/>
      <c r="I146" s="249"/>
      <c r="J146"/>
      <c r="K146"/>
    </row>
    <row r="147" spans="1:11" x14ac:dyDescent="0.3">
      <c r="A147" s="283"/>
      <c r="B147" s="247"/>
      <c r="C147" s="247"/>
      <c r="D147" s="248"/>
      <c r="E147" s="247"/>
      <c r="F147" s="247"/>
      <c r="G147" s="249"/>
      <c r="H147" s="249"/>
      <c r="I147" s="249"/>
      <c r="J147"/>
      <c r="K147"/>
    </row>
    <row r="148" spans="1:11" x14ac:dyDescent="0.3">
      <c r="A148" s="283"/>
      <c r="B148" s="247"/>
      <c r="C148" s="247"/>
      <c r="D148" s="248"/>
      <c r="E148" s="247"/>
      <c r="F148" s="247"/>
      <c r="G148" s="249"/>
      <c r="H148" s="249"/>
      <c r="I148" s="249"/>
      <c r="J148"/>
      <c r="K148"/>
    </row>
    <row r="149" spans="1:11" x14ac:dyDescent="0.3">
      <c r="A149" s="283"/>
      <c r="B149" s="247"/>
      <c r="C149" s="247"/>
      <c r="D149" s="248"/>
      <c r="E149" s="247"/>
      <c r="F149" s="247"/>
      <c r="G149" s="249"/>
      <c r="H149" s="249"/>
      <c r="I149" s="249"/>
      <c r="J149"/>
      <c r="K149"/>
    </row>
    <row r="150" spans="1:11" x14ac:dyDescent="0.3">
      <c r="A150" s="283"/>
      <c r="B150" s="247"/>
      <c r="C150" s="247"/>
      <c r="D150" s="248"/>
      <c r="E150" s="247"/>
      <c r="F150" s="247"/>
      <c r="G150" s="249"/>
      <c r="H150" s="249"/>
      <c r="I150" s="249"/>
      <c r="J150"/>
      <c r="K150"/>
    </row>
  </sheetData>
  <mergeCells count="6">
    <mergeCell ref="D52:D53"/>
    <mergeCell ref="E52:E53"/>
    <mergeCell ref="F52:F53"/>
    <mergeCell ref="D13:D14"/>
    <mergeCell ref="E13:E14"/>
    <mergeCell ref="F13:F14"/>
  </mergeCells>
  <pageMargins left="0.25" right="0.25" top="0.75" bottom="0.75" header="0.3" footer="0.3"/>
  <pageSetup paperSize="9" scale="43"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3:G79"/>
  <sheetViews>
    <sheetView topLeftCell="A62" zoomScale="115" zoomScaleNormal="115" workbookViewId="0">
      <selection activeCell="I88" sqref="I88"/>
    </sheetView>
  </sheetViews>
  <sheetFormatPr baseColWidth="10" defaultColWidth="11.42578125" defaultRowHeight="11.25" x14ac:dyDescent="0.2"/>
  <cols>
    <col min="1" max="1" width="57.7109375" style="18" customWidth="1"/>
    <col min="2" max="2" width="18.28515625" style="18" customWidth="1"/>
    <col min="3" max="3" width="19.7109375" style="18" customWidth="1"/>
    <col min="4" max="4" width="12.28515625" style="18" bestFit="1" customWidth="1"/>
    <col min="5" max="5" width="11.42578125" style="18"/>
    <col min="6" max="6" width="12.28515625" style="18" bestFit="1" customWidth="1"/>
    <col min="7" max="16384" width="11.42578125" style="18"/>
  </cols>
  <sheetData>
    <row r="3" spans="1:6" ht="12.75" x14ac:dyDescent="0.2">
      <c r="A3" s="364" t="s">
        <v>318</v>
      </c>
      <c r="B3" s="364"/>
      <c r="C3" s="364"/>
    </row>
    <row r="4" spans="1:6" ht="19.5" customHeight="1" x14ac:dyDescent="0.2">
      <c r="A4" s="365" t="s">
        <v>78</v>
      </c>
      <c r="B4" s="365"/>
      <c r="C4" s="365"/>
    </row>
    <row r="5" spans="1:6" ht="20.25" customHeight="1" x14ac:dyDescent="0.2">
      <c r="A5" s="359" t="s">
        <v>536</v>
      </c>
      <c r="B5" s="359"/>
      <c r="C5" s="359"/>
    </row>
    <row r="6" spans="1:6" x14ac:dyDescent="0.2">
      <c r="A6" s="37"/>
      <c r="B6" s="37"/>
      <c r="C6" s="37"/>
    </row>
    <row r="7" spans="1:6" x14ac:dyDescent="0.2">
      <c r="A7" s="37"/>
      <c r="B7" s="37"/>
      <c r="C7" s="37"/>
    </row>
    <row r="8" spans="1:6" x14ac:dyDescent="0.2">
      <c r="A8" s="25"/>
      <c r="B8" s="24"/>
      <c r="C8" s="24"/>
    </row>
    <row r="9" spans="1:6" x14ac:dyDescent="0.2">
      <c r="A9" s="38" t="s">
        <v>218</v>
      </c>
      <c r="B9" s="24"/>
      <c r="C9" s="24"/>
    </row>
    <row r="10" spans="1:6" x14ac:dyDescent="0.2">
      <c r="A10" s="360"/>
      <c r="B10" s="362" t="s">
        <v>108</v>
      </c>
      <c r="C10" s="362" t="s">
        <v>223</v>
      </c>
    </row>
    <row r="11" spans="1:6" x14ac:dyDescent="0.2">
      <c r="A11" s="361"/>
      <c r="B11" s="363"/>
      <c r="C11" s="363"/>
      <c r="F11" s="116"/>
    </row>
    <row r="12" spans="1:6" x14ac:dyDescent="0.2">
      <c r="A12" s="30" t="s">
        <v>79</v>
      </c>
      <c r="B12" s="29">
        <f>B27+B25+B34+B32+B28+B29</f>
        <v>2647737202</v>
      </c>
      <c r="C12" s="29">
        <f>C27+C25+C34+C32+C28+C29</f>
        <v>1571527875</v>
      </c>
      <c r="D12" s="116"/>
      <c r="E12" s="116"/>
      <c r="F12" s="116"/>
    </row>
    <row r="13" spans="1:6" x14ac:dyDescent="0.2">
      <c r="A13" s="31" t="s">
        <v>80</v>
      </c>
      <c r="B13" s="26"/>
      <c r="C13" s="26"/>
      <c r="D13" s="183"/>
    </row>
    <row r="14" spans="1:6" x14ac:dyDescent="0.2">
      <c r="A14" s="32" t="s">
        <v>81</v>
      </c>
      <c r="B14" s="26">
        <v>0</v>
      </c>
      <c r="C14" s="26">
        <v>0</v>
      </c>
      <c r="D14" s="116"/>
    </row>
    <row r="15" spans="1:6" x14ac:dyDescent="0.2">
      <c r="A15" s="32" t="s">
        <v>82</v>
      </c>
      <c r="B15" s="26">
        <v>0</v>
      </c>
      <c r="C15" s="26">
        <v>0</v>
      </c>
      <c r="D15" s="116"/>
      <c r="E15" s="116"/>
    </row>
    <row r="16" spans="1:6" x14ac:dyDescent="0.2">
      <c r="A16" s="32"/>
      <c r="B16" s="26"/>
      <c r="C16" s="26"/>
      <c r="D16" s="116"/>
    </row>
    <row r="17" spans="1:5" x14ac:dyDescent="0.2">
      <c r="A17" s="31" t="s">
        <v>83</v>
      </c>
      <c r="B17" s="26"/>
      <c r="C17" s="26"/>
      <c r="D17" s="184"/>
    </row>
    <row r="18" spans="1:5" x14ac:dyDescent="0.2">
      <c r="A18" s="32" t="s">
        <v>81</v>
      </c>
      <c r="B18" s="26">
        <v>0</v>
      </c>
      <c r="C18" s="26">
        <v>0</v>
      </c>
    </row>
    <row r="19" spans="1:5" x14ac:dyDescent="0.2">
      <c r="A19" s="32" t="s">
        <v>82</v>
      </c>
      <c r="B19" s="26">
        <v>0</v>
      </c>
      <c r="C19" s="26">
        <v>0</v>
      </c>
    </row>
    <row r="20" spans="1:5" x14ac:dyDescent="0.2">
      <c r="A20" s="32"/>
      <c r="B20" s="26"/>
      <c r="C20" s="26"/>
    </row>
    <row r="21" spans="1:5" x14ac:dyDescent="0.2">
      <c r="A21" s="31" t="s">
        <v>84</v>
      </c>
      <c r="B21" s="26"/>
      <c r="C21" s="26"/>
      <c r="D21" s="116"/>
    </row>
    <row r="22" spans="1:5" x14ac:dyDescent="0.2">
      <c r="A22" s="32" t="s">
        <v>85</v>
      </c>
      <c r="B22" s="26">
        <v>0</v>
      </c>
      <c r="C22" s="26">
        <v>0</v>
      </c>
    </row>
    <row r="23" spans="1:5" x14ac:dyDescent="0.2">
      <c r="A23" s="32" t="s">
        <v>86</v>
      </c>
      <c r="B23" s="26">
        <v>0</v>
      </c>
      <c r="C23" s="26">
        <v>0</v>
      </c>
    </row>
    <row r="24" spans="1:5" x14ac:dyDescent="0.2">
      <c r="A24" s="32"/>
      <c r="B24" s="26"/>
      <c r="C24" s="26"/>
    </row>
    <row r="25" spans="1:5" x14ac:dyDescent="0.2">
      <c r="A25" s="32" t="s">
        <v>87</v>
      </c>
      <c r="B25" s="26">
        <v>0</v>
      </c>
      <c r="C25" s="26">
        <v>0</v>
      </c>
      <c r="D25" s="116"/>
    </row>
    <row r="26" spans="1:5" x14ac:dyDescent="0.2">
      <c r="A26" s="33" t="s">
        <v>88</v>
      </c>
      <c r="B26" s="26">
        <v>0</v>
      </c>
      <c r="C26" s="26">
        <v>0</v>
      </c>
    </row>
    <row r="27" spans="1:5" x14ac:dyDescent="0.2">
      <c r="A27" s="32" t="s">
        <v>295</v>
      </c>
      <c r="B27" s="26">
        <v>0</v>
      </c>
      <c r="C27" s="26">
        <v>0</v>
      </c>
    </row>
    <row r="28" spans="1:5" x14ac:dyDescent="0.2">
      <c r="A28" s="32" t="s">
        <v>296</v>
      </c>
      <c r="B28" s="26">
        <v>0</v>
      </c>
      <c r="C28" s="26">
        <v>0</v>
      </c>
    </row>
    <row r="29" spans="1:5" x14ac:dyDescent="0.2">
      <c r="A29" s="32" t="s">
        <v>89</v>
      </c>
      <c r="B29" s="26">
        <v>0</v>
      </c>
      <c r="C29" s="26">
        <v>0</v>
      </c>
    </row>
    <row r="30" spans="1:5" x14ac:dyDescent="0.2">
      <c r="A30" s="32" t="s">
        <v>90</v>
      </c>
      <c r="B30" s="26">
        <v>0</v>
      </c>
      <c r="C30" s="26">
        <v>0</v>
      </c>
    </row>
    <row r="31" spans="1:5" x14ac:dyDescent="0.2">
      <c r="A31" s="32" t="s">
        <v>222</v>
      </c>
      <c r="B31" s="26">
        <v>0</v>
      </c>
      <c r="C31" s="26">
        <v>0</v>
      </c>
    </row>
    <row r="32" spans="1:5" x14ac:dyDescent="0.2">
      <c r="A32" s="32" t="s">
        <v>294</v>
      </c>
      <c r="B32" s="26">
        <v>0</v>
      </c>
      <c r="C32" s="26">
        <v>0</v>
      </c>
      <c r="E32" s="116"/>
    </row>
    <row r="33" spans="1:6" x14ac:dyDescent="0.2">
      <c r="A33" s="32"/>
      <c r="B33" s="26"/>
      <c r="C33" s="26"/>
    </row>
    <row r="34" spans="1:6" x14ac:dyDescent="0.2">
      <c r="A34" s="117" t="s">
        <v>290</v>
      </c>
      <c r="B34" s="26">
        <v>2647737202</v>
      </c>
      <c r="C34" s="26">
        <v>1571527875</v>
      </c>
      <c r="E34" s="116"/>
    </row>
    <row r="35" spans="1:6" x14ac:dyDescent="0.2">
      <c r="A35" s="118"/>
      <c r="B35" s="26"/>
      <c r="C35" s="26"/>
    </row>
    <row r="36" spans="1:6" x14ac:dyDescent="0.2">
      <c r="A36" s="118" t="s">
        <v>293</v>
      </c>
      <c r="B36" s="27">
        <f>-SUM(B37:B40)</f>
        <v>0</v>
      </c>
      <c r="C36" s="27">
        <f>-SUM(C37:C40)</f>
        <v>0</v>
      </c>
    </row>
    <row r="37" spans="1:6" x14ac:dyDescent="0.2">
      <c r="A37" s="117" t="s">
        <v>91</v>
      </c>
      <c r="B37" s="26">
        <v>0</v>
      </c>
      <c r="C37" s="26">
        <v>0</v>
      </c>
      <c r="D37" s="116"/>
    </row>
    <row r="38" spans="1:6" x14ac:dyDescent="0.2">
      <c r="A38" s="117" t="s">
        <v>230</v>
      </c>
      <c r="B38" s="26">
        <v>0</v>
      </c>
      <c r="C38" s="26">
        <v>0</v>
      </c>
      <c r="D38" s="116"/>
    </row>
    <row r="39" spans="1:6" x14ac:dyDescent="0.2">
      <c r="A39" s="117" t="s">
        <v>92</v>
      </c>
      <c r="B39" s="26">
        <v>0</v>
      </c>
      <c r="C39" s="26">
        <v>0</v>
      </c>
      <c r="D39" s="116"/>
    </row>
    <row r="40" spans="1:6" x14ac:dyDescent="0.2">
      <c r="A40" s="117" t="s">
        <v>202</v>
      </c>
      <c r="B40" s="26">
        <v>0</v>
      </c>
      <c r="C40" s="26">
        <v>0</v>
      </c>
      <c r="D40" s="116"/>
    </row>
    <row r="41" spans="1:6" x14ac:dyDescent="0.2">
      <c r="A41" s="118" t="s">
        <v>93</v>
      </c>
      <c r="B41" s="26"/>
      <c r="C41" s="26"/>
      <c r="D41" s="116"/>
    </row>
    <row r="42" spans="1:6" x14ac:dyDescent="0.2">
      <c r="A42" s="118" t="s">
        <v>291</v>
      </c>
      <c r="B42" s="27">
        <f>-SUM(B43:B45)</f>
        <v>0</v>
      </c>
      <c r="C42" s="27">
        <f>-SUM(C43:C45)</f>
        <v>0</v>
      </c>
      <c r="E42" s="116"/>
    </row>
    <row r="43" spans="1:6" x14ac:dyDescent="0.2">
      <c r="A43" s="117" t="s">
        <v>429</v>
      </c>
      <c r="B43" s="26">
        <v>0</v>
      </c>
      <c r="C43" s="26">
        <v>0</v>
      </c>
      <c r="E43" s="116"/>
    </row>
    <row r="44" spans="1:6" x14ac:dyDescent="0.2">
      <c r="A44" s="117" t="s">
        <v>94</v>
      </c>
      <c r="B44" s="26">
        <v>0</v>
      </c>
      <c r="C44" s="26">
        <v>0</v>
      </c>
    </row>
    <row r="45" spans="1:6" x14ac:dyDescent="0.2">
      <c r="A45" s="117" t="s">
        <v>203</v>
      </c>
      <c r="B45" s="26">
        <v>0</v>
      </c>
      <c r="C45" s="26">
        <v>0</v>
      </c>
    </row>
    <row r="46" spans="1:6" x14ac:dyDescent="0.2">
      <c r="A46" s="118" t="s">
        <v>292</v>
      </c>
      <c r="B46" s="27">
        <f>-SUM(B47:B53)</f>
        <v>-1319977228</v>
      </c>
      <c r="C46" s="27">
        <f>-SUM(C47:C53)</f>
        <v>-904051222</v>
      </c>
      <c r="D46" s="116"/>
      <c r="E46" s="116"/>
    </row>
    <row r="47" spans="1:6" x14ac:dyDescent="0.2">
      <c r="A47" s="117" t="s">
        <v>391</v>
      </c>
      <c r="B47" s="26">
        <v>100136760</v>
      </c>
      <c r="C47" s="26">
        <v>8158680</v>
      </c>
      <c r="D47" s="116"/>
      <c r="E47" s="116"/>
    </row>
    <row r="48" spans="1:6" x14ac:dyDescent="0.2">
      <c r="A48" s="117" t="s">
        <v>394</v>
      </c>
      <c r="B48" s="26">
        <v>387133743</v>
      </c>
      <c r="C48" s="26">
        <v>452871183</v>
      </c>
      <c r="E48" s="116"/>
      <c r="F48" s="116"/>
    </row>
    <row r="49" spans="1:7" x14ac:dyDescent="0.2">
      <c r="A49" s="117" t="s">
        <v>430</v>
      </c>
      <c r="B49" s="26">
        <v>564567769</v>
      </c>
      <c r="C49" s="26">
        <v>151374511</v>
      </c>
      <c r="D49" s="116"/>
      <c r="E49" s="116"/>
      <c r="F49" s="165"/>
    </row>
    <row r="50" spans="1:7" x14ac:dyDescent="0.2">
      <c r="A50" s="117" t="s">
        <v>431</v>
      </c>
      <c r="B50" s="26">
        <v>10200000</v>
      </c>
      <c r="C50" s="26">
        <v>0</v>
      </c>
    </row>
    <row r="51" spans="1:7" x14ac:dyDescent="0.2">
      <c r="A51" s="117" t="s">
        <v>432</v>
      </c>
      <c r="B51" s="26">
        <v>206626667</v>
      </c>
      <c r="C51" s="26">
        <v>233628984</v>
      </c>
      <c r="E51" s="116"/>
      <c r="F51" s="116"/>
      <c r="G51" s="116"/>
    </row>
    <row r="52" spans="1:7" x14ac:dyDescent="0.2">
      <c r="A52" s="32" t="s">
        <v>375</v>
      </c>
      <c r="B52" s="26">
        <v>17218889</v>
      </c>
      <c r="C52" s="26">
        <v>19469082</v>
      </c>
      <c r="D52" s="116"/>
    </row>
    <row r="53" spans="1:7" x14ac:dyDescent="0.2">
      <c r="A53" s="32" t="s">
        <v>433</v>
      </c>
      <c r="B53" s="26">
        <v>34093400</v>
      </c>
      <c r="C53" s="26">
        <v>38548782</v>
      </c>
      <c r="D53" s="116"/>
    </row>
    <row r="54" spans="1:7" x14ac:dyDescent="0.2">
      <c r="A54" s="34" t="s">
        <v>95</v>
      </c>
      <c r="B54" s="27">
        <f>+B46+B36+B12+B42</f>
        <v>1327759974</v>
      </c>
      <c r="C54" s="27">
        <f>+C46+C36+C12+C42</f>
        <v>667476653</v>
      </c>
    </row>
    <row r="55" spans="1:7" x14ac:dyDescent="0.2">
      <c r="A55" s="34"/>
      <c r="B55" s="26"/>
      <c r="C55" s="26"/>
    </row>
    <row r="56" spans="1:7" x14ac:dyDescent="0.2">
      <c r="A56" s="34" t="s">
        <v>204</v>
      </c>
      <c r="B56" s="27">
        <f>SUM(B57:B58)</f>
        <v>0</v>
      </c>
      <c r="C56" s="27">
        <f>SUM(C57:C58)</f>
        <v>0</v>
      </c>
    </row>
    <row r="57" spans="1:7" x14ac:dyDescent="0.2">
      <c r="A57" s="32" t="s">
        <v>96</v>
      </c>
      <c r="B57" s="26">
        <v>0</v>
      </c>
      <c r="C57" s="26">
        <v>0</v>
      </c>
    </row>
    <row r="58" spans="1:7" x14ac:dyDescent="0.2">
      <c r="A58" s="32" t="s">
        <v>97</v>
      </c>
      <c r="B58" s="26">
        <v>0</v>
      </c>
      <c r="C58" s="26">
        <v>0</v>
      </c>
    </row>
    <row r="59" spans="1:7" x14ac:dyDescent="0.2">
      <c r="A59" s="34"/>
      <c r="B59" s="26"/>
      <c r="C59" s="26"/>
    </row>
    <row r="60" spans="1:7" x14ac:dyDescent="0.2">
      <c r="A60" s="34" t="s">
        <v>299</v>
      </c>
      <c r="B60" s="27">
        <f>-SUM(B62:B63)</f>
        <v>-18960874</v>
      </c>
      <c r="C60" s="27">
        <f>-SUM(C62:C63)</f>
        <v>0</v>
      </c>
    </row>
    <row r="61" spans="1:7" x14ac:dyDescent="0.2">
      <c r="A61" s="34" t="s">
        <v>98</v>
      </c>
      <c r="B61" s="26"/>
      <c r="C61" s="26"/>
    </row>
    <row r="62" spans="1:7" x14ac:dyDescent="0.2">
      <c r="A62" s="32" t="s">
        <v>250</v>
      </c>
      <c r="B62" s="26">
        <v>18960874</v>
      </c>
      <c r="C62" s="26">
        <v>0</v>
      </c>
    </row>
    <row r="63" spans="1:7" x14ac:dyDescent="0.2">
      <c r="A63" s="32" t="s">
        <v>300</v>
      </c>
      <c r="B63" s="26">
        <v>0</v>
      </c>
      <c r="C63" s="26">
        <v>0</v>
      </c>
    </row>
    <row r="64" spans="1:7" x14ac:dyDescent="0.2">
      <c r="A64" s="34" t="s">
        <v>487</v>
      </c>
      <c r="B64" s="27">
        <f>-SUM(B65:B66)</f>
        <v>-114381160</v>
      </c>
      <c r="C64" s="27">
        <f>-SUM(C65:C66)</f>
        <v>-100188467</v>
      </c>
      <c r="D64" s="116"/>
    </row>
    <row r="65" spans="1:6" x14ac:dyDescent="0.2">
      <c r="A65" s="32" t="s">
        <v>434</v>
      </c>
      <c r="B65" s="26">
        <v>24635308</v>
      </c>
      <c r="C65" s="26">
        <v>12051298</v>
      </c>
      <c r="E65" s="116"/>
      <c r="F65" s="116"/>
    </row>
    <row r="66" spans="1:6" x14ac:dyDescent="0.2">
      <c r="A66" s="32" t="s">
        <v>301</v>
      </c>
      <c r="B66" s="26">
        <v>89745852</v>
      </c>
      <c r="C66" s="26">
        <v>88137169</v>
      </c>
      <c r="D66" s="116"/>
      <c r="E66" s="116"/>
    </row>
    <row r="67" spans="1:6" x14ac:dyDescent="0.2">
      <c r="A67" s="34" t="s">
        <v>205</v>
      </c>
      <c r="B67" s="26"/>
      <c r="C67" s="26"/>
      <c r="E67" s="116"/>
    </row>
    <row r="68" spans="1:6" x14ac:dyDescent="0.2">
      <c r="A68" s="32" t="s">
        <v>99</v>
      </c>
      <c r="B68" s="26">
        <v>0</v>
      </c>
      <c r="C68" s="26">
        <v>0</v>
      </c>
      <c r="E68" s="116"/>
      <c r="F68" s="116"/>
    </row>
    <row r="69" spans="1:6" x14ac:dyDescent="0.2">
      <c r="A69" s="32" t="s">
        <v>100</v>
      </c>
      <c r="B69" s="26">
        <v>0</v>
      </c>
      <c r="C69" s="26">
        <v>0</v>
      </c>
      <c r="E69" s="116"/>
    </row>
    <row r="70" spans="1:6" x14ac:dyDescent="0.2">
      <c r="A70" s="34" t="s">
        <v>101</v>
      </c>
      <c r="B70" s="26"/>
      <c r="C70" s="26"/>
    </row>
    <row r="71" spans="1:6" x14ac:dyDescent="0.2">
      <c r="A71" s="35" t="s">
        <v>102</v>
      </c>
      <c r="B71" s="26">
        <v>0</v>
      </c>
      <c r="C71" s="26">
        <v>0</v>
      </c>
    </row>
    <row r="72" spans="1:6" x14ac:dyDescent="0.2">
      <c r="A72" s="35" t="s">
        <v>103</v>
      </c>
      <c r="B72" s="26">
        <v>0</v>
      </c>
      <c r="C72" s="26">
        <v>0</v>
      </c>
    </row>
    <row r="73" spans="1:6" x14ac:dyDescent="0.2">
      <c r="A73" s="34" t="s">
        <v>104</v>
      </c>
      <c r="B73" s="27">
        <f>B54+B60+B56+B64</f>
        <v>1194417940</v>
      </c>
      <c r="C73" s="27">
        <f>C54+C60+C56+C64</f>
        <v>567288186</v>
      </c>
      <c r="D73" s="116"/>
      <c r="E73" s="116"/>
    </row>
    <row r="74" spans="1:6" x14ac:dyDescent="0.2">
      <c r="A74" s="56" t="s">
        <v>105</v>
      </c>
      <c r="B74" s="57">
        <v>144120463</v>
      </c>
      <c r="C74" s="57">
        <v>56728818</v>
      </c>
      <c r="D74" s="165"/>
      <c r="E74" s="116"/>
    </row>
    <row r="75" spans="1:6" x14ac:dyDescent="0.2">
      <c r="A75" s="36" t="s">
        <v>106</v>
      </c>
      <c r="B75" s="28">
        <f>B73-B74</f>
        <v>1050297477</v>
      </c>
      <c r="C75" s="28">
        <f>C73-C74</f>
        <v>510559368</v>
      </c>
      <c r="D75" s="116"/>
      <c r="E75" s="116"/>
    </row>
    <row r="76" spans="1:6" x14ac:dyDescent="0.2">
      <c r="B76" s="116"/>
      <c r="C76" s="116"/>
      <c r="D76" s="116"/>
      <c r="E76" s="116"/>
    </row>
    <row r="77" spans="1:6" ht="14.25" x14ac:dyDescent="0.2">
      <c r="A77" s="164" t="s">
        <v>297</v>
      </c>
    </row>
    <row r="78" spans="1:6" x14ac:dyDescent="0.2">
      <c r="B78" s="116"/>
    </row>
    <row r="79" spans="1:6" x14ac:dyDescent="0.2">
      <c r="B79" s="116"/>
    </row>
  </sheetData>
  <mergeCells count="6">
    <mergeCell ref="A5:C5"/>
    <mergeCell ref="A10:A11"/>
    <mergeCell ref="C10:C11"/>
    <mergeCell ref="B10:B11"/>
    <mergeCell ref="A3:C3"/>
    <mergeCell ref="A4:C4"/>
  </mergeCells>
  <pageMargins left="0.25" right="0.25" top="0.75" bottom="0.75" header="0.3" footer="0.3"/>
  <pageSetup paperSize="9" scale="69" orientation="portrait" r:id="rId1"/>
  <colBreaks count="1" manualBreakCount="1">
    <brk id="4" max="1048575" man="1"/>
  </col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2:N23"/>
  <sheetViews>
    <sheetView zoomScale="98" workbookViewId="0">
      <selection activeCell="H24" sqref="H24"/>
    </sheetView>
  </sheetViews>
  <sheetFormatPr baseColWidth="10" defaultColWidth="11.42578125" defaultRowHeight="15" x14ac:dyDescent="0.25"/>
  <cols>
    <col min="1" max="1" width="27.42578125" style="1" customWidth="1"/>
    <col min="2" max="2" width="14" style="1" customWidth="1"/>
    <col min="3" max="4" width="22.85546875" style="1" customWidth="1"/>
    <col min="5" max="5" width="12" style="1" bestFit="1" customWidth="1"/>
    <col min="6" max="6" width="17.28515625" style="1" customWidth="1"/>
    <col min="7" max="8" width="17.42578125" style="1" customWidth="1"/>
    <col min="9" max="9" width="19.28515625" style="1" customWidth="1"/>
    <col min="10" max="10" width="20.28515625" style="1" customWidth="1"/>
    <col min="11" max="11" width="17.42578125" style="1" customWidth="1"/>
    <col min="12" max="12" width="18.140625" style="1" customWidth="1"/>
    <col min="13" max="13" width="4" style="1" customWidth="1"/>
    <col min="14" max="14" width="12.7109375" style="1" bestFit="1" customWidth="1"/>
    <col min="15" max="16384" width="11.42578125" style="1"/>
  </cols>
  <sheetData>
    <row r="2" spans="1:14" ht="23.25" customHeight="1" x14ac:dyDescent="0.25">
      <c r="C2" s="378" t="s">
        <v>318</v>
      </c>
      <c r="D2" s="378"/>
      <c r="E2" s="378"/>
      <c r="F2" s="378"/>
      <c r="G2" s="378"/>
      <c r="H2" s="378"/>
      <c r="I2" s="378"/>
      <c r="J2" s="378"/>
      <c r="K2" s="378"/>
      <c r="L2" s="378"/>
    </row>
    <row r="3" spans="1:14" x14ac:dyDescent="0.25">
      <c r="C3" s="378" t="s">
        <v>135</v>
      </c>
      <c r="D3" s="378"/>
      <c r="E3" s="378"/>
      <c r="F3" s="378"/>
      <c r="G3" s="378"/>
      <c r="H3" s="378"/>
      <c r="I3" s="378"/>
      <c r="J3" s="378"/>
      <c r="K3" s="378"/>
      <c r="L3" s="378"/>
    </row>
    <row r="4" spans="1:14" x14ac:dyDescent="0.25">
      <c r="C4" s="379" t="s">
        <v>539</v>
      </c>
      <c r="D4" s="379"/>
      <c r="E4" s="379"/>
      <c r="F4" s="379"/>
      <c r="G4" s="379"/>
      <c r="H4" s="379"/>
      <c r="I4" s="379"/>
      <c r="J4" s="379"/>
      <c r="K4" s="379"/>
      <c r="L4" s="379"/>
    </row>
    <row r="5" spans="1:14" ht="12" customHeight="1" x14ac:dyDescent="0.25">
      <c r="C5" s="55"/>
      <c r="D5" s="55"/>
      <c r="E5" s="3"/>
      <c r="F5" s="3"/>
      <c r="G5" s="4"/>
      <c r="H5" s="4"/>
      <c r="I5" s="3"/>
      <c r="J5" s="3"/>
      <c r="K5" s="5"/>
      <c r="L5" s="5"/>
    </row>
    <row r="6" spans="1:14" ht="18.75" thickBot="1" x14ac:dyDescent="0.3">
      <c r="C6" s="55" t="s">
        <v>218</v>
      </c>
      <c r="D6" s="55"/>
      <c r="E6" s="3"/>
      <c r="F6" s="3"/>
      <c r="G6" s="4"/>
      <c r="H6" s="4"/>
      <c r="I6" s="3"/>
      <c r="J6" s="3"/>
      <c r="K6" s="5"/>
      <c r="L6" s="5"/>
    </row>
    <row r="7" spans="1:14" s="68" customFormat="1" ht="14.25" x14ac:dyDescent="0.2">
      <c r="A7" s="366" t="s">
        <v>232</v>
      </c>
      <c r="B7" s="376" t="s">
        <v>231</v>
      </c>
      <c r="C7" s="376" t="s">
        <v>137</v>
      </c>
      <c r="D7" s="376" t="s">
        <v>346</v>
      </c>
      <c r="E7" s="385" t="s">
        <v>136</v>
      </c>
      <c r="F7" s="385"/>
      <c r="G7" s="369"/>
      <c r="H7" s="195" t="s">
        <v>343</v>
      </c>
      <c r="I7" s="368" t="s">
        <v>72</v>
      </c>
      <c r="J7" s="369"/>
      <c r="K7" s="382" t="s">
        <v>70</v>
      </c>
      <c r="L7" s="383"/>
    </row>
    <row r="8" spans="1:14" s="68" customFormat="1" ht="24" customHeight="1" x14ac:dyDescent="0.2">
      <c r="A8" s="367"/>
      <c r="B8" s="377"/>
      <c r="C8" s="377"/>
      <c r="D8" s="377"/>
      <c r="E8" s="370" t="s">
        <v>138</v>
      </c>
      <c r="F8" s="374" t="s">
        <v>139</v>
      </c>
      <c r="G8" s="370" t="s">
        <v>140</v>
      </c>
      <c r="H8" s="370" t="s">
        <v>344</v>
      </c>
      <c r="I8" s="370" t="s">
        <v>214</v>
      </c>
      <c r="J8" s="372" t="s">
        <v>215</v>
      </c>
      <c r="K8" s="370" t="s">
        <v>224</v>
      </c>
      <c r="L8" s="384" t="s">
        <v>225</v>
      </c>
    </row>
    <row r="9" spans="1:14" s="68" customFormat="1" ht="24" customHeight="1" x14ac:dyDescent="0.2">
      <c r="A9" s="237">
        <v>0</v>
      </c>
      <c r="B9" s="69"/>
      <c r="C9" s="62"/>
      <c r="D9" s="62"/>
      <c r="E9" s="371"/>
      <c r="F9" s="375"/>
      <c r="G9" s="371"/>
      <c r="H9" s="371"/>
      <c r="I9" s="371"/>
      <c r="J9" s="373"/>
      <c r="K9" s="371"/>
      <c r="L9" s="384"/>
    </row>
    <row r="10" spans="1:14" s="68" customFormat="1" x14ac:dyDescent="0.25">
      <c r="A10" s="63" t="s">
        <v>415</v>
      </c>
      <c r="B10" s="70">
        <v>0</v>
      </c>
      <c r="C10" s="71">
        <v>2600000000</v>
      </c>
      <c r="D10" s="71">
        <v>1054568399</v>
      </c>
      <c r="E10" s="72">
        <v>0</v>
      </c>
      <c r="F10" s="72">
        <v>0</v>
      </c>
      <c r="G10" s="73">
        <v>0</v>
      </c>
      <c r="H10" s="76">
        <v>103000000</v>
      </c>
      <c r="I10" s="74">
        <v>-257053634</v>
      </c>
      <c r="J10" s="97">
        <v>510559368</v>
      </c>
      <c r="K10" s="380"/>
      <c r="L10" s="381"/>
      <c r="M10" s="96"/>
    </row>
    <row r="11" spans="1:14" s="68" customFormat="1" ht="28.5" x14ac:dyDescent="0.2">
      <c r="A11" s="64" t="s">
        <v>233</v>
      </c>
      <c r="B11" s="70">
        <v>0</v>
      </c>
      <c r="C11" s="70">
        <v>0</v>
      </c>
      <c r="D11" s="75">
        <v>0</v>
      </c>
      <c r="E11" s="72">
        <v>0</v>
      </c>
      <c r="F11" s="72">
        <v>0</v>
      </c>
      <c r="G11" s="73">
        <v>0</v>
      </c>
      <c r="H11" s="74">
        <v>557000000</v>
      </c>
      <c r="I11" s="74"/>
      <c r="J11" s="97"/>
      <c r="K11" s="380"/>
      <c r="L11" s="381"/>
      <c r="M11" s="174"/>
    </row>
    <row r="12" spans="1:14" s="68" customFormat="1" ht="28.5" x14ac:dyDescent="0.2">
      <c r="A12" s="63" t="s">
        <v>416</v>
      </c>
      <c r="B12" s="70"/>
      <c r="C12" s="75"/>
      <c r="D12" s="75"/>
      <c r="E12" s="72"/>
      <c r="F12" s="73"/>
      <c r="G12" s="72"/>
      <c r="H12" s="72"/>
      <c r="I12" s="76">
        <v>510559368</v>
      </c>
      <c r="J12" s="74">
        <v>-510559368</v>
      </c>
      <c r="K12" s="380"/>
      <c r="L12" s="381"/>
    </row>
    <row r="13" spans="1:14" s="68" customFormat="1" ht="14.25" x14ac:dyDescent="0.2">
      <c r="A13" s="67" t="s">
        <v>234</v>
      </c>
      <c r="B13" s="70"/>
      <c r="C13" s="75"/>
      <c r="D13" s="75"/>
      <c r="E13" s="72"/>
      <c r="F13" s="73"/>
      <c r="G13" s="76"/>
      <c r="H13" s="76"/>
      <c r="I13" s="72"/>
      <c r="J13" s="77">
        <v>1050297477</v>
      </c>
      <c r="K13" s="380"/>
      <c r="L13" s="381"/>
    </row>
    <row r="14" spans="1:14" s="68" customFormat="1" ht="18.75" customHeight="1" x14ac:dyDescent="0.2">
      <c r="A14" s="66" t="s">
        <v>235</v>
      </c>
      <c r="B14" s="305">
        <v>0</v>
      </c>
      <c r="C14" s="78">
        <f>SUM(C10:C13)</f>
        <v>2600000000</v>
      </c>
      <c r="D14" s="78">
        <f>SUM(D10:D13)</f>
        <v>1054568399</v>
      </c>
      <c r="E14" s="79">
        <f t="shared" ref="E14:J14" si="0">SUM(E10:E13)</f>
        <v>0</v>
      </c>
      <c r="F14" s="79">
        <f t="shared" si="0"/>
        <v>0</v>
      </c>
      <c r="G14" s="79">
        <f>SUM(G10:G13)</f>
        <v>0</v>
      </c>
      <c r="H14" s="79">
        <f>SUM(H10:H13)</f>
        <v>660000000</v>
      </c>
      <c r="I14" s="79">
        <f>SUM(I10:I13)</f>
        <v>253505734</v>
      </c>
      <c r="J14" s="79">
        <f t="shared" si="0"/>
        <v>1050297477</v>
      </c>
      <c r="K14" s="80">
        <f>SUM(C14:J14)</f>
        <v>5618371610</v>
      </c>
      <c r="L14" s="81"/>
      <c r="M14" s="174"/>
      <c r="N14" s="174"/>
    </row>
    <row r="15" spans="1:14" s="68" customFormat="1" ht="18.75" customHeight="1" thickBot="1" x14ac:dyDescent="0.25">
      <c r="A15" s="65" t="s">
        <v>236</v>
      </c>
      <c r="B15" s="83">
        <v>0</v>
      </c>
      <c r="C15" s="82">
        <v>2600000000</v>
      </c>
      <c r="D15" s="239">
        <v>1054568399</v>
      </c>
      <c r="E15" s="83">
        <v>0</v>
      </c>
      <c r="F15" s="83">
        <v>0</v>
      </c>
      <c r="G15" s="84">
        <v>0</v>
      </c>
      <c r="H15" s="84">
        <v>103000000</v>
      </c>
      <c r="I15" s="84">
        <f>BALANCE!F76</f>
        <v>-257053634</v>
      </c>
      <c r="J15" s="84">
        <v>510559368</v>
      </c>
      <c r="K15" s="85">
        <v>0</v>
      </c>
      <c r="L15" s="86">
        <f>SUM(B15:K15)</f>
        <v>4011074133</v>
      </c>
    </row>
    <row r="16" spans="1:14" x14ac:dyDescent="0.25">
      <c r="K16" s="96"/>
      <c r="L16" s="96"/>
    </row>
    <row r="17" spans="3:12" x14ac:dyDescent="0.25">
      <c r="F17" s="96"/>
      <c r="I17" s="96"/>
      <c r="K17" s="96"/>
      <c r="L17" s="96"/>
    </row>
    <row r="18" spans="3:12" x14ac:dyDescent="0.25">
      <c r="C18" s="173"/>
      <c r="D18" s="173"/>
      <c r="I18" s="96"/>
      <c r="J18" s="96"/>
      <c r="K18" s="96"/>
      <c r="L18" s="96"/>
    </row>
    <row r="19" spans="3:12" x14ac:dyDescent="0.25">
      <c r="H19" s="96"/>
      <c r="I19" s="96"/>
      <c r="J19" s="96"/>
      <c r="K19" s="96"/>
    </row>
    <row r="20" spans="3:12" x14ac:dyDescent="0.25">
      <c r="J20" s="96"/>
    </row>
    <row r="21" spans="3:12" x14ac:dyDescent="0.25">
      <c r="F21" s="173"/>
    </row>
    <row r="23" spans="3:12" x14ac:dyDescent="0.25">
      <c r="E23" s="173"/>
    </row>
  </sheetData>
  <mergeCells count="19">
    <mergeCell ref="K10:L13"/>
    <mergeCell ref="K7:L7"/>
    <mergeCell ref="I8:I9"/>
    <mergeCell ref="L8:L9"/>
    <mergeCell ref="E7:G7"/>
    <mergeCell ref="C2:L2"/>
    <mergeCell ref="C3:L3"/>
    <mergeCell ref="C4:L4"/>
    <mergeCell ref="K8:K9"/>
    <mergeCell ref="C7:C8"/>
    <mergeCell ref="D7:D8"/>
    <mergeCell ref="A7:A8"/>
    <mergeCell ref="I7:J7"/>
    <mergeCell ref="G8:G9"/>
    <mergeCell ref="J8:J9"/>
    <mergeCell ref="E8:E9"/>
    <mergeCell ref="F8:F9"/>
    <mergeCell ref="B7:B8"/>
    <mergeCell ref="H8:H9"/>
  </mergeCells>
  <pageMargins left="0.25" right="0.25" top="0.75" bottom="0.75" header="0.3" footer="0.3"/>
  <pageSetup paperSize="9" scale="58" orientation="landscape"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E40"/>
  <sheetViews>
    <sheetView topLeftCell="A25" zoomScaleNormal="100" workbookViewId="0">
      <selection activeCell="I46" sqref="I46"/>
    </sheetView>
  </sheetViews>
  <sheetFormatPr baseColWidth="10" defaultColWidth="11.42578125" defaultRowHeight="15" x14ac:dyDescent="0.25"/>
  <cols>
    <col min="1" max="1" width="54.7109375" style="1" bestFit="1" customWidth="1"/>
    <col min="2" max="2" width="21.140625" style="1" bestFit="1" customWidth="1"/>
    <col min="3" max="3" width="18.140625" style="1" customWidth="1"/>
    <col min="4" max="4" width="18.28515625" style="1" bestFit="1" customWidth="1"/>
    <col min="5" max="5" width="19.85546875" style="1" customWidth="1"/>
    <col min="6" max="16384" width="11.42578125" style="1"/>
  </cols>
  <sheetData>
    <row r="1" spans="1:5" ht="18" x14ac:dyDescent="0.25">
      <c r="A1" s="364" t="s">
        <v>318</v>
      </c>
      <c r="B1" s="364"/>
      <c r="C1" s="364"/>
      <c r="D1" s="4"/>
      <c r="E1" s="3"/>
    </row>
    <row r="2" spans="1:5" ht="18" x14ac:dyDescent="0.25">
      <c r="A2" s="364"/>
      <c r="B2" s="364"/>
      <c r="C2" s="364"/>
      <c r="D2" s="4"/>
      <c r="E2" s="3"/>
    </row>
    <row r="3" spans="1:5" ht="18" x14ac:dyDescent="0.25">
      <c r="A3" s="386" t="s">
        <v>107</v>
      </c>
      <c r="B3" s="386"/>
      <c r="C3" s="386"/>
      <c r="D3" s="4"/>
      <c r="E3" s="3"/>
    </row>
    <row r="4" spans="1:5" ht="15" customHeight="1" x14ac:dyDescent="0.25">
      <c r="A4" s="359" t="s">
        <v>539</v>
      </c>
      <c r="B4" s="359"/>
      <c r="C4" s="359"/>
      <c r="D4" s="359"/>
      <c r="E4" s="359"/>
    </row>
    <row r="5" spans="1:5" ht="15" customHeight="1" x14ac:dyDescent="0.25">
      <c r="A5" s="359"/>
      <c r="B5" s="359"/>
      <c r="C5" s="359"/>
      <c r="D5" s="359"/>
      <c r="E5" s="359"/>
    </row>
    <row r="6" spans="1:5" ht="18.75" thickBot="1" x14ac:dyDescent="0.3">
      <c r="A6" s="7"/>
      <c r="B6" s="3"/>
      <c r="C6" s="3"/>
      <c r="D6" s="4"/>
      <c r="E6" s="3"/>
    </row>
    <row r="7" spans="1:5" ht="18.75" customHeight="1" x14ac:dyDescent="0.25">
      <c r="A7" s="388" t="s">
        <v>109</v>
      </c>
      <c r="B7" s="51" t="s">
        <v>108</v>
      </c>
      <c r="C7" s="52" t="s">
        <v>223</v>
      </c>
      <c r="D7" s="4"/>
      <c r="E7" s="3"/>
    </row>
    <row r="8" spans="1:5" ht="18" x14ac:dyDescent="0.25">
      <c r="A8" s="389"/>
      <c r="B8" s="47"/>
      <c r="C8" s="47"/>
      <c r="D8" s="4"/>
      <c r="E8" s="3"/>
    </row>
    <row r="9" spans="1:5" ht="18" x14ac:dyDescent="0.25">
      <c r="A9" s="48" t="s">
        <v>110</v>
      </c>
      <c r="B9" s="236">
        <v>2598221536</v>
      </c>
      <c r="C9" s="236">
        <v>1441089209</v>
      </c>
      <c r="D9" s="3"/>
      <c r="E9" s="3"/>
    </row>
    <row r="10" spans="1:5" ht="18" x14ac:dyDescent="0.25">
      <c r="A10" s="48" t="s">
        <v>111</v>
      </c>
      <c r="B10" s="47">
        <v>-275638956</v>
      </c>
      <c r="C10" s="47">
        <v>36227418</v>
      </c>
      <c r="D10" s="4"/>
      <c r="E10" s="3"/>
    </row>
    <row r="11" spans="1:5" ht="18" hidden="1" x14ac:dyDescent="0.25">
      <c r="A11" s="48" t="s">
        <v>302</v>
      </c>
      <c r="B11" s="47">
        <v>0</v>
      </c>
      <c r="C11" s="47">
        <v>0</v>
      </c>
      <c r="D11" s="4"/>
      <c r="E11" s="3"/>
    </row>
    <row r="12" spans="1:5" ht="18" x14ac:dyDescent="0.25">
      <c r="A12" s="48" t="s">
        <v>112</v>
      </c>
      <c r="B12" s="47">
        <v>4183257</v>
      </c>
      <c r="C12" s="47">
        <v>23703891</v>
      </c>
      <c r="D12" s="3"/>
      <c r="E12" s="3"/>
    </row>
    <row r="13" spans="1:5" ht="26.25" thickBot="1" x14ac:dyDescent="0.3">
      <c r="A13" s="60" t="s">
        <v>113</v>
      </c>
      <c r="B13" s="59">
        <f>SUM(B9:B12)</f>
        <v>2326765837</v>
      </c>
      <c r="C13" s="59">
        <f>SUM(C9:C12)</f>
        <v>1501020518</v>
      </c>
      <c r="D13" s="4"/>
      <c r="E13" s="3"/>
    </row>
    <row r="14" spans="1:5" ht="18.75" thickTop="1" x14ac:dyDescent="0.25">
      <c r="A14" s="48" t="s">
        <v>114</v>
      </c>
      <c r="B14" s="47">
        <v>0</v>
      </c>
      <c r="C14" s="47">
        <v>0</v>
      </c>
      <c r="D14" s="3"/>
      <c r="E14" s="3"/>
    </row>
    <row r="15" spans="1:5" ht="18" x14ac:dyDescent="0.25">
      <c r="A15" s="48" t="s">
        <v>115</v>
      </c>
      <c r="B15" s="47">
        <v>1184409720</v>
      </c>
      <c r="C15" s="47">
        <v>24012111715</v>
      </c>
      <c r="D15" s="3"/>
      <c r="E15" s="3"/>
    </row>
    <row r="16" spans="1:5" ht="18" x14ac:dyDescent="0.25">
      <c r="A16" s="48" t="s">
        <v>116</v>
      </c>
      <c r="B16" s="47">
        <v>-1353599353</v>
      </c>
      <c r="C16" s="47">
        <v>-904316221</v>
      </c>
      <c r="D16" s="4"/>
      <c r="E16" s="3"/>
    </row>
    <row r="17" spans="1:5" ht="30.75" customHeight="1" thickBot="1" x14ac:dyDescent="0.3">
      <c r="A17" s="60" t="s">
        <v>117</v>
      </c>
      <c r="B17" s="59">
        <f>B13+B16+B15</f>
        <v>2157576204</v>
      </c>
      <c r="C17" s="59">
        <f>C13+C16+C15</f>
        <v>24608816012</v>
      </c>
      <c r="D17" s="4"/>
      <c r="E17" s="3"/>
    </row>
    <row r="18" spans="1:5" ht="18.75" thickTop="1" x14ac:dyDescent="0.25">
      <c r="A18" s="48" t="s">
        <v>118</v>
      </c>
      <c r="B18" s="47">
        <v>68482036</v>
      </c>
      <c r="C18" s="47">
        <v>0</v>
      </c>
      <c r="D18" s="4"/>
      <c r="E18" s="3"/>
    </row>
    <row r="19" spans="1:5" ht="18.75" thickBot="1" x14ac:dyDescent="0.3">
      <c r="A19" s="60" t="s">
        <v>119</v>
      </c>
      <c r="B19" s="59">
        <f>B17+B18</f>
        <v>2226058240</v>
      </c>
      <c r="C19" s="59">
        <f>C17</f>
        <v>24608816012</v>
      </c>
      <c r="D19" s="4"/>
      <c r="E19" s="3"/>
    </row>
    <row r="20" spans="1:5" ht="18.75" thickTop="1" x14ac:dyDescent="0.25">
      <c r="A20" s="54" t="s">
        <v>120</v>
      </c>
      <c r="B20" s="47">
        <v>0</v>
      </c>
      <c r="C20" s="47">
        <v>0</v>
      </c>
      <c r="D20" s="4"/>
      <c r="E20" s="3"/>
    </row>
    <row r="21" spans="1:5" ht="18" x14ac:dyDescent="0.25">
      <c r="A21" s="48" t="s">
        <v>121</v>
      </c>
      <c r="B21" s="47">
        <v>0</v>
      </c>
      <c r="C21" s="47">
        <v>0</v>
      </c>
      <c r="D21" s="4"/>
      <c r="E21" s="3"/>
    </row>
    <row r="22" spans="1:5" ht="18" x14ac:dyDescent="0.25">
      <c r="A22" s="48" t="s">
        <v>122</v>
      </c>
      <c r="B22" s="47">
        <v>-7184650569</v>
      </c>
      <c r="C22" s="47">
        <v>-10768460519</v>
      </c>
      <c r="D22" s="3"/>
      <c r="E22" s="3"/>
    </row>
    <row r="23" spans="1:5" ht="18" x14ac:dyDescent="0.25">
      <c r="A23" s="48" t="s">
        <v>123</v>
      </c>
      <c r="B23" s="47">
        <v>0</v>
      </c>
      <c r="C23" s="47">
        <v>0</v>
      </c>
      <c r="D23" s="4"/>
      <c r="E23" s="3"/>
    </row>
    <row r="24" spans="1:5" ht="18" x14ac:dyDescent="0.25">
      <c r="A24" s="48" t="s">
        <v>124</v>
      </c>
      <c r="B24" s="236">
        <v>95001802</v>
      </c>
      <c r="C24" s="236">
        <v>9371564</v>
      </c>
      <c r="D24" s="4"/>
      <c r="E24" s="3"/>
    </row>
    <row r="25" spans="1:5" ht="18" x14ac:dyDescent="0.25">
      <c r="A25" s="48" t="s">
        <v>125</v>
      </c>
      <c r="B25" s="47">
        <v>312488800</v>
      </c>
      <c r="C25" s="47">
        <v>0</v>
      </c>
      <c r="D25" s="4"/>
      <c r="E25" s="3"/>
    </row>
    <row r="26" spans="1:5" ht="18" x14ac:dyDescent="0.25">
      <c r="A26" s="48" t="s">
        <v>126</v>
      </c>
      <c r="B26" s="47">
        <v>0</v>
      </c>
      <c r="C26" s="47">
        <v>-12051298</v>
      </c>
      <c r="D26" s="4"/>
      <c r="E26" s="3"/>
    </row>
    <row r="27" spans="1:5" ht="18" x14ac:dyDescent="0.25">
      <c r="A27" s="48" t="s">
        <v>127</v>
      </c>
      <c r="B27" s="47">
        <v>0</v>
      </c>
      <c r="C27" s="47">
        <v>0</v>
      </c>
      <c r="D27" s="4"/>
      <c r="E27" s="3"/>
    </row>
    <row r="28" spans="1:5" ht="18" x14ac:dyDescent="0.25">
      <c r="A28" s="53" t="s">
        <v>128</v>
      </c>
      <c r="B28" s="47">
        <v>0</v>
      </c>
      <c r="C28" s="47">
        <v>0</v>
      </c>
      <c r="D28" s="4"/>
      <c r="E28" s="3"/>
    </row>
    <row r="29" spans="1:5" ht="18" x14ac:dyDescent="0.25">
      <c r="A29" s="54" t="s">
        <v>129</v>
      </c>
      <c r="B29" s="47">
        <v>0</v>
      </c>
      <c r="C29" s="47">
        <v>0</v>
      </c>
      <c r="D29" s="4"/>
      <c r="E29" s="3"/>
    </row>
    <row r="30" spans="1:5" ht="18" x14ac:dyDescent="0.25">
      <c r="A30" s="48" t="s">
        <v>130</v>
      </c>
      <c r="B30" s="236">
        <v>0</v>
      </c>
      <c r="C30" s="236">
        <v>0</v>
      </c>
      <c r="D30" s="3"/>
      <c r="E30" s="3"/>
    </row>
    <row r="31" spans="1:5" ht="18" x14ac:dyDescent="0.25">
      <c r="A31" s="48" t="s">
        <v>131</v>
      </c>
      <c r="B31" s="47">
        <v>0</v>
      </c>
      <c r="C31" s="47">
        <v>0</v>
      </c>
      <c r="D31" s="4"/>
      <c r="E31" s="3"/>
    </row>
    <row r="32" spans="1:5" ht="18" x14ac:dyDescent="0.25">
      <c r="A32" s="48" t="s">
        <v>132</v>
      </c>
      <c r="B32" s="47">
        <v>0</v>
      </c>
      <c r="C32" s="47">
        <v>0</v>
      </c>
      <c r="D32" s="4"/>
      <c r="E32" s="3"/>
    </row>
    <row r="33" spans="1:5" ht="18" x14ac:dyDescent="0.25">
      <c r="A33" s="48" t="s">
        <v>133</v>
      </c>
      <c r="B33" s="47">
        <v>0</v>
      </c>
      <c r="C33" s="47">
        <v>0</v>
      </c>
      <c r="D33" s="4"/>
      <c r="E33" s="3"/>
    </row>
    <row r="34" spans="1:5" ht="18" x14ac:dyDescent="0.25">
      <c r="A34" s="48" t="s">
        <v>342</v>
      </c>
      <c r="B34" s="47">
        <v>-40230184</v>
      </c>
      <c r="C34" s="47">
        <v>42301496</v>
      </c>
      <c r="D34" s="4"/>
      <c r="E34" s="3"/>
    </row>
    <row r="35" spans="1:5" ht="26.25" thickBot="1" x14ac:dyDescent="0.3">
      <c r="A35" s="61" t="s">
        <v>134</v>
      </c>
      <c r="B35" s="59">
        <f>+B19+B22+B23+B24+B25+B26+B27+B30+B21+B31+B34+B33+B28</f>
        <v>-4591331911</v>
      </c>
      <c r="C35" s="59">
        <f>+C19+C22+C23+C24+C25+C26+C27+C30+C21+C31+C34+C33+C28</f>
        <v>13879977255</v>
      </c>
      <c r="D35" s="4"/>
      <c r="E35" s="3"/>
    </row>
    <row r="36" spans="1:5" ht="19.5" thickTop="1" thickBot="1" x14ac:dyDescent="0.3">
      <c r="A36" s="58" t="s">
        <v>206</v>
      </c>
      <c r="B36" s="238">
        <v>29827659271</v>
      </c>
      <c r="C36" s="238">
        <v>15947682016</v>
      </c>
      <c r="D36" s="6"/>
      <c r="E36" s="3"/>
    </row>
    <row r="37" spans="1:5" ht="19.5" thickTop="1" thickBot="1" x14ac:dyDescent="0.3">
      <c r="A37" s="49" t="s">
        <v>207</v>
      </c>
      <c r="B37" s="50">
        <f>SUM(B35:B36)</f>
        <v>25236327360</v>
      </c>
      <c r="C37" s="50">
        <f>SUM(C35:C36)</f>
        <v>29827659271</v>
      </c>
      <c r="D37" s="3"/>
      <c r="E37" s="3"/>
    </row>
    <row r="38" spans="1:5" ht="18" x14ac:dyDescent="0.25">
      <c r="A38" s="2"/>
      <c r="B38" s="235"/>
      <c r="C38" s="235"/>
      <c r="D38" s="96"/>
      <c r="E38" s="3"/>
    </row>
    <row r="39" spans="1:5" x14ac:dyDescent="0.25">
      <c r="A39" s="387" t="s">
        <v>298</v>
      </c>
      <c r="B39" s="387"/>
      <c r="C39" s="387"/>
      <c r="D39" s="96"/>
    </row>
    <row r="40" spans="1:5" x14ac:dyDescent="0.25">
      <c r="C40" s="96"/>
    </row>
  </sheetData>
  <mergeCells count="8">
    <mergeCell ref="A39:C39"/>
    <mergeCell ref="A7:A8"/>
    <mergeCell ref="A1:C2"/>
    <mergeCell ref="A3:C3"/>
    <mergeCell ref="A4:C4"/>
    <mergeCell ref="D4:E4"/>
    <mergeCell ref="A5:C5"/>
    <mergeCell ref="D5:E5"/>
  </mergeCells>
  <pageMargins left="0.25" right="0.25" top="0.75" bottom="0.75" header="0.3" footer="0.3"/>
  <pageSetup paperSize="9" scale="74" orientation="portrait"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3"/>
  <dimension ref="A1:M395"/>
  <sheetViews>
    <sheetView showGridLines="0" topLeftCell="A285" zoomScaleNormal="100" zoomScaleSheetLayoutView="91" workbookViewId="0">
      <selection activeCell="H393" sqref="H393"/>
    </sheetView>
  </sheetViews>
  <sheetFormatPr baseColWidth="10" defaultColWidth="11.42578125" defaultRowHeight="15" x14ac:dyDescent="0.25"/>
  <cols>
    <col min="1" max="1" width="57.85546875" style="1" customWidth="1"/>
    <col min="2" max="2" width="18.5703125" style="1" customWidth="1"/>
    <col min="3" max="3" width="17.7109375" style="1" customWidth="1"/>
    <col min="4" max="4" width="15.28515625" style="1" customWidth="1"/>
    <col min="5" max="5" width="18" style="1" customWidth="1"/>
    <col min="6" max="6" width="19.28515625" style="1" customWidth="1"/>
    <col min="7" max="7" width="18.28515625" style="154" customWidth="1"/>
    <col min="8" max="8" width="3.7109375" style="154" customWidth="1"/>
    <col min="9" max="9" width="17.85546875" style="1" customWidth="1"/>
    <col min="10" max="16384" width="11.42578125" style="1"/>
  </cols>
  <sheetData>
    <row r="1" spans="1:13" x14ac:dyDescent="0.25">
      <c r="A1" s="324" t="s">
        <v>319</v>
      </c>
      <c r="B1" s="324"/>
      <c r="C1" s="324"/>
      <c r="D1" s="324"/>
      <c r="E1" s="324"/>
      <c r="F1" s="324"/>
      <c r="G1" s="324"/>
    </row>
    <row r="2" spans="1:13" ht="22.5" customHeight="1" x14ac:dyDescent="0.25">
      <c r="A2" s="324"/>
      <c r="B2" s="324"/>
      <c r="C2" s="324"/>
      <c r="D2" s="324"/>
      <c r="E2" s="324"/>
      <c r="F2" s="324"/>
      <c r="G2" s="324"/>
    </row>
    <row r="3" spans="1:13" ht="17.25" customHeight="1" x14ac:dyDescent="0.25">
      <c r="A3" s="325" t="s">
        <v>540</v>
      </c>
      <c r="B3" s="325"/>
      <c r="C3" s="325"/>
      <c r="D3" s="325"/>
      <c r="E3" s="325"/>
      <c r="F3" s="325"/>
      <c r="G3" s="325"/>
    </row>
    <row r="4" spans="1:13" ht="20.25" customHeight="1" x14ac:dyDescent="0.25">
      <c r="A4" s="9"/>
    </row>
    <row r="5" spans="1:13" x14ac:dyDescent="0.25">
      <c r="A5" s="326" t="s">
        <v>275</v>
      </c>
      <c r="B5" s="326"/>
    </row>
    <row r="6" spans="1:13" x14ac:dyDescent="0.25">
      <c r="A6" s="330" t="s">
        <v>541</v>
      </c>
      <c r="B6" s="330"/>
      <c r="C6" s="330"/>
      <c r="D6" s="330"/>
      <c r="E6" s="172"/>
      <c r="F6" s="172"/>
      <c r="H6" s="329"/>
      <c r="I6" s="329"/>
      <c r="J6" s="329"/>
      <c r="K6" s="329"/>
      <c r="L6" s="329"/>
      <c r="M6" s="329"/>
    </row>
    <row r="7" spans="1:13" ht="18" customHeight="1" x14ac:dyDescent="0.25">
      <c r="A7" s="10"/>
    </row>
    <row r="8" spans="1:13" x14ac:dyDescent="0.25">
      <c r="A8" s="326" t="s">
        <v>274</v>
      </c>
      <c r="B8" s="326"/>
    </row>
    <row r="9" spans="1:13" x14ac:dyDescent="0.25">
      <c r="A9" s="11"/>
    </row>
    <row r="10" spans="1:13" x14ac:dyDescent="0.25">
      <c r="A10" s="326" t="s">
        <v>141</v>
      </c>
      <c r="B10" s="326"/>
      <c r="C10" s="326"/>
      <c r="D10" s="326"/>
      <c r="E10" s="90"/>
      <c r="F10" s="90"/>
    </row>
    <row r="11" spans="1:13" ht="9" customHeight="1" x14ac:dyDescent="0.25">
      <c r="A11" s="90"/>
      <c r="B11" s="90"/>
      <c r="C11" s="90"/>
      <c r="D11" s="90"/>
      <c r="E11" s="90"/>
      <c r="F11" s="90"/>
    </row>
    <row r="12" spans="1:13" x14ac:dyDescent="0.25">
      <c r="A12" s="323" t="s">
        <v>336</v>
      </c>
      <c r="B12" s="323"/>
      <c r="C12" s="323"/>
      <c r="D12" s="323"/>
      <c r="E12" s="91"/>
      <c r="F12" s="91"/>
    </row>
    <row r="13" spans="1:13" ht="32.450000000000003" customHeight="1" x14ac:dyDescent="0.25">
      <c r="A13" s="323"/>
      <c r="B13" s="323"/>
      <c r="C13" s="323"/>
      <c r="D13" s="323"/>
      <c r="E13" s="91"/>
      <c r="F13" s="91"/>
    </row>
    <row r="14" spans="1:13" ht="30" customHeight="1" x14ac:dyDescent="0.25">
      <c r="A14" s="323"/>
      <c r="B14" s="323"/>
      <c r="C14" s="323"/>
      <c r="D14" s="323"/>
      <c r="E14" s="91"/>
      <c r="F14" s="91"/>
    </row>
    <row r="15" spans="1:13" x14ac:dyDescent="0.25">
      <c r="A15" s="91"/>
      <c r="B15" s="91"/>
      <c r="C15" s="91"/>
      <c r="D15" s="91"/>
      <c r="E15" s="91"/>
      <c r="F15" s="91"/>
    </row>
    <row r="16" spans="1:13" x14ac:dyDescent="0.25">
      <c r="A16" s="11" t="s">
        <v>142</v>
      </c>
    </row>
    <row r="17" spans="1:8" ht="8.25" customHeight="1" x14ac:dyDescent="0.25">
      <c r="A17" s="11"/>
    </row>
    <row r="18" spans="1:8" ht="27.75" customHeight="1" x14ac:dyDescent="0.25">
      <c r="A18" s="323" t="s">
        <v>337</v>
      </c>
      <c r="B18" s="323"/>
      <c r="C18" s="323"/>
      <c r="D18" s="323"/>
      <c r="E18" s="91"/>
      <c r="F18" s="91"/>
    </row>
    <row r="19" spans="1:8" customFormat="1" ht="27.75" customHeight="1" x14ac:dyDescent="0.25">
      <c r="A19" s="331" t="s">
        <v>530</v>
      </c>
      <c r="B19" s="331"/>
      <c r="C19" s="331"/>
      <c r="D19" s="331"/>
      <c r="E19" s="303"/>
      <c r="F19" s="303"/>
      <c r="G19" s="304"/>
      <c r="H19" s="304"/>
    </row>
    <row r="20" spans="1:8" x14ac:dyDescent="0.25">
      <c r="A20" s="326" t="s">
        <v>273</v>
      </c>
      <c r="B20" s="326"/>
      <c r="C20" s="326"/>
      <c r="D20" s="326"/>
      <c r="E20" s="90"/>
      <c r="F20" s="90"/>
    </row>
    <row r="21" spans="1:8" ht="14.45" customHeight="1" x14ac:dyDescent="0.25">
      <c r="A21" s="11"/>
    </row>
    <row r="22" spans="1:8" x14ac:dyDescent="0.25">
      <c r="A22" s="326" t="s">
        <v>143</v>
      </c>
      <c r="B22" s="326"/>
      <c r="C22" s="326"/>
      <c r="D22" s="326"/>
      <c r="E22" s="90"/>
      <c r="F22" s="90"/>
    </row>
    <row r="23" spans="1:8" x14ac:dyDescent="0.25">
      <c r="A23" s="322" t="s">
        <v>411</v>
      </c>
      <c r="B23" s="322"/>
      <c r="C23" s="322"/>
      <c r="D23" s="322"/>
      <c r="E23" s="91"/>
      <c r="F23" s="91"/>
    </row>
    <row r="24" spans="1:8" x14ac:dyDescent="0.25">
      <c r="A24" s="10"/>
    </row>
    <row r="25" spans="1:8" x14ac:dyDescent="0.25">
      <c r="A25" s="11" t="s">
        <v>208</v>
      </c>
    </row>
    <row r="26" spans="1:8" x14ac:dyDescent="0.25">
      <c r="A26" s="322" t="s">
        <v>412</v>
      </c>
      <c r="B26" s="322"/>
      <c r="C26" s="322"/>
      <c r="D26" s="322"/>
      <c r="E26" s="91"/>
      <c r="F26" s="91"/>
    </row>
    <row r="27" spans="1:8" ht="14.45" customHeight="1" x14ac:dyDescent="0.25">
      <c r="A27" s="10"/>
    </row>
    <row r="28" spans="1:8" x14ac:dyDescent="0.25">
      <c r="A28" s="323" t="s">
        <v>144</v>
      </c>
      <c r="B28" s="323"/>
      <c r="C28" s="323"/>
      <c r="D28" s="323"/>
      <c r="E28" s="91"/>
      <c r="F28" s="91"/>
    </row>
    <row r="29" spans="1:8" x14ac:dyDescent="0.25">
      <c r="A29" s="10"/>
    </row>
    <row r="30" spans="1:8" x14ac:dyDescent="0.25">
      <c r="A30" s="11" t="s">
        <v>145</v>
      </c>
    </row>
    <row r="31" spans="1:8" ht="11.25" customHeight="1" x14ac:dyDescent="0.25">
      <c r="A31" s="323" t="s">
        <v>146</v>
      </c>
      <c r="B31" s="323"/>
      <c r="C31" s="323"/>
      <c r="D31" s="323"/>
      <c r="E31" s="91"/>
      <c r="F31" s="91"/>
    </row>
    <row r="32" spans="1:8" x14ac:dyDescent="0.25">
      <c r="A32" s="10"/>
    </row>
    <row r="33" spans="1:6" x14ac:dyDescent="0.25">
      <c r="A33" s="11" t="s">
        <v>209</v>
      </c>
    </row>
    <row r="34" spans="1:6" x14ac:dyDescent="0.25">
      <c r="A34" s="323" t="s">
        <v>147</v>
      </c>
      <c r="B34" s="323"/>
      <c r="C34" s="323"/>
      <c r="D34" s="323"/>
      <c r="E34" s="91"/>
      <c r="F34" s="91"/>
    </row>
    <row r="36" spans="1:6" x14ac:dyDescent="0.25">
      <c r="A36" s="11" t="s">
        <v>210</v>
      </c>
    </row>
    <row r="37" spans="1:6" x14ac:dyDescent="0.25">
      <c r="A37" s="322" t="s">
        <v>414</v>
      </c>
      <c r="B37" s="322"/>
      <c r="C37" s="322"/>
      <c r="D37" s="322"/>
      <c r="E37" s="91"/>
      <c r="F37" s="91"/>
    </row>
    <row r="38" spans="1:6" x14ac:dyDescent="0.25">
      <c r="A38" s="10"/>
    </row>
    <row r="39" spans="1:6" ht="21.75" customHeight="1" x14ac:dyDescent="0.25">
      <c r="A39" s="11" t="s">
        <v>148</v>
      </c>
    </row>
    <row r="40" spans="1:6" ht="14.45" customHeight="1" x14ac:dyDescent="0.25">
      <c r="A40" s="323" t="s">
        <v>376</v>
      </c>
      <c r="B40" s="323"/>
      <c r="C40" s="323"/>
      <c r="D40" s="323"/>
      <c r="E40" s="91"/>
      <c r="F40" s="91"/>
    </row>
    <row r="41" spans="1:6" ht="14.45" customHeight="1" x14ac:dyDescent="0.25">
      <c r="A41" s="10"/>
    </row>
    <row r="42" spans="1:6" ht="14.45" customHeight="1" x14ac:dyDescent="0.25">
      <c r="A42" s="11" t="s">
        <v>149</v>
      </c>
    </row>
    <row r="43" spans="1:6" ht="14.45" customHeight="1" x14ac:dyDescent="0.25">
      <c r="A43" s="323" t="s">
        <v>211</v>
      </c>
      <c r="B43" s="323"/>
      <c r="C43" s="323"/>
      <c r="D43" s="323"/>
      <c r="E43" s="91"/>
      <c r="F43" s="91"/>
    </row>
    <row r="44" spans="1:6" x14ac:dyDescent="0.25">
      <c r="A44" s="10"/>
    </row>
    <row r="45" spans="1:6" x14ac:dyDescent="0.25">
      <c r="A45" s="11" t="s">
        <v>150</v>
      </c>
    </row>
    <row r="46" spans="1:6" x14ac:dyDescent="0.25">
      <c r="A46" s="323" t="s">
        <v>151</v>
      </c>
      <c r="B46" s="323"/>
      <c r="C46" s="323"/>
      <c r="D46" s="323"/>
      <c r="E46" s="91"/>
      <c r="F46" s="91"/>
    </row>
    <row r="47" spans="1:6" ht="14.45" customHeight="1" x14ac:dyDescent="0.25">
      <c r="A47" s="10"/>
    </row>
    <row r="48" spans="1:6" x14ac:dyDescent="0.25">
      <c r="A48" s="326" t="s">
        <v>272</v>
      </c>
      <c r="B48" s="326"/>
      <c r="C48" s="326"/>
      <c r="D48" s="326"/>
      <c r="E48" s="90"/>
      <c r="F48" s="90"/>
    </row>
    <row r="49" spans="1:7" x14ac:dyDescent="0.25">
      <c r="A49" s="323" t="s">
        <v>152</v>
      </c>
      <c r="B49" s="323"/>
      <c r="C49" s="323"/>
      <c r="D49" s="323"/>
      <c r="E49" s="91"/>
      <c r="F49" s="91"/>
    </row>
    <row r="50" spans="1:7" x14ac:dyDescent="0.25">
      <c r="A50" s="10"/>
    </row>
    <row r="51" spans="1:7" x14ac:dyDescent="0.25">
      <c r="A51" s="11" t="s">
        <v>271</v>
      </c>
    </row>
    <row r="52" spans="1:7" x14ac:dyDescent="0.25">
      <c r="A52" s="11"/>
    </row>
    <row r="53" spans="1:7" x14ac:dyDescent="0.25">
      <c r="A53" s="11" t="s">
        <v>153</v>
      </c>
    </row>
    <row r="54" spans="1:7" ht="42.75" customHeight="1" x14ac:dyDescent="0.25">
      <c r="A54" s="322" t="s">
        <v>413</v>
      </c>
      <c r="B54" s="322"/>
      <c r="C54" s="322"/>
      <c r="D54" s="322"/>
      <c r="E54" s="322"/>
      <c r="F54" s="322"/>
      <c r="G54" s="322"/>
    </row>
    <row r="55" spans="1:7" ht="18.75" customHeight="1" x14ac:dyDescent="0.25">
      <c r="A55" s="91"/>
      <c r="B55" s="91"/>
      <c r="C55" s="91"/>
      <c r="D55" s="91"/>
      <c r="E55" s="91"/>
      <c r="F55" s="91"/>
    </row>
    <row r="56" spans="1:7" ht="18.75" customHeight="1" x14ac:dyDescent="0.25">
      <c r="A56" s="92" t="s">
        <v>154</v>
      </c>
      <c r="B56" s="103">
        <v>46022</v>
      </c>
    </row>
    <row r="57" spans="1:7" ht="18.75" customHeight="1" x14ac:dyDescent="0.25">
      <c r="A57" s="223" t="s">
        <v>155</v>
      </c>
      <c r="B57" s="306">
        <v>6572.46</v>
      </c>
    </row>
    <row r="58" spans="1:7" ht="18.75" customHeight="1" x14ac:dyDescent="0.25">
      <c r="A58" s="223" t="s">
        <v>156</v>
      </c>
      <c r="B58" s="306">
        <v>6585.55</v>
      </c>
    </row>
    <row r="59" spans="1:7" ht="18.75" customHeight="1" x14ac:dyDescent="0.25">
      <c r="A59" s="11"/>
    </row>
    <row r="60" spans="1:7" ht="18.75" customHeight="1" x14ac:dyDescent="0.25">
      <c r="A60" s="11" t="s">
        <v>157</v>
      </c>
    </row>
    <row r="61" spans="1:7" ht="18.75" customHeight="1" x14ac:dyDescent="0.25">
      <c r="A61" s="11"/>
    </row>
    <row r="62" spans="1:7" ht="18.75" customHeight="1" x14ac:dyDescent="0.25">
      <c r="A62" s="334" t="s">
        <v>158</v>
      </c>
      <c r="B62" s="334"/>
      <c r="D62" s="121"/>
      <c r="E62" s="121"/>
      <c r="F62" s="121"/>
    </row>
    <row r="63" spans="1:7" ht="18.75" customHeight="1" x14ac:dyDescent="0.25">
      <c r="A63" s="124"/>
      <c r="B63" s="124"/>
      <c r="D63" s="121"/>
      <c r="E63" s="121"/>
      <c r="F63" s="121"/>
    </row>
    <row r="64" spans="1:7" ht="18.75" customHeight="1" x14ac:dyDescent="0.25">
      <c r="A64" s="12" t="s">
        <v>253</v>
      </c>
      <c r="D64" s="122">
        <v>6870.81</v>
      </c>
      <c r="E64" s="122"/>
      <c r="F64" s="152"/>
    </row>
    <row r="65" spans="1:8" ht="34.9" customHeight="1" x14ac:dyDescent="0.25">
      <c r="A65" s="98" t="s">
        <v>237</v>
      </c>
      <c r="B65" s="92" t="s">
        <v>238</v>
      </c>
      <c r="C65" s="99" t="s">
        <v>239</v>
      </c>
      <c r="D65" s="99" t="s">
        <v>240</v>
      </c>
      <c r="E65" s="99" t="s">
        <v>241</v>
      </c>
      <c r="F65" s="160"/>
    </row>
    <row r="66" spans="1:8" s="215" customFormat="1" ht="18.75" customHeight="1" x14ac:dyDescent="0.25">
      <c r="A66" s="226" t="s">
        <v>41</v>
      </c>
      <c r="B66" s="98"/>
      <c r="C66" s="227">
        <f>SUM(C67:C102)</f>
        <v>3839708.0179435709</v>
      </c>
      <c r="D66" s="228"/>
      <c r="E66" s="240">
        <f>SUM(E67:E102)</f>
        <v>25236327359.6134</v>
      </c>
      <c r="F66" s="299"/>
    </row>
    <row r="67" spans="1:8" ht="18.75" customHeight="1" x14ac:dyDescent="0.25">
      <c r="A67" s="291" t="s">
        <v>542</v>
      </c>
      <c r="B67" s="100" t="s">
        <v>526</v>
      </c>
      <c r="C67" s="101">
        <f t="shared" ref="C67:C102" si="0">E67/D67</f>
        <v>5252</v>
      </c>
      <c r="D67" s="224">
        <f t="shared" ref="D67:D101" si="1">B$57</f>
        <v>6572.46</v>
      </c>
      <c r="E67" s="241">
        <v>34518559.920000002</v>
      </c>
      <c r="G67" s="1"/>
      <c r="H67" s="1"/>
    </row>
    <row r="68" spans="1:8" ht="18.75" customHeight="1" x14ac:dyDescent="0.25">
      <c r="A68" s="291" t="s">
        <v>543</v>
      </c>
      <c r="B68" s="100" t="s">
        <v>527</v>
      </c>
      <c r="C68" s="101">
        <f t="shared" si="0"/>
        <v>1231.3502098148942</v>
      </c>
      <c r="D68" s="224">
        <f t="shared" si="1"/>
        <v>6572.46</v>
      </c>
      <c r="E68" s="241">
        <v>8093000</v>
      </c>
      <c r="G68" s="1"/>
      <c r="H68" s="1"/>
    </row>
    <row r="69" spans="1:8" ht="18.75" customHeight="1" x14ac:dyDescent="0.25">
      <c r="A69" s="291" t="s">
        <v>454</v>
      </c>
      <c r="B69" s="100" t="s">
        <v>527</v>
      </c>
      <c r="C69" s="101">
        <f t="shared" si="0"/>
        <v>7305.5895357293921</v>
      </c>
      <c r="D69" s="224">
        <f t="shared" si="1"/>
        <v>6572.46</v>
      </c>
      <c r="E69" s="241">
        <v>48015695</v>
      </c>
      <c r="G69" s="1"/>
      <c r="H69" s="1"/>
    </row>
    <row r="70" spans="1:8" ht="18.75" customHeight="1" x14ac:dyDescent="0.25">
      <c r="A70" s="291" t="s">
        <v>455</v>
      </c>
      <c r="B70" s="100" t="s">
        <v>527</v>
      </c>
      <c r="C70" s="101">
        <f t="shared" si="0"/>
        <v>152.59902684839466</v>
      </c>
      <c r="D70" s="224">
        <f t="shared" si="1"/>
        <v>6572.46</v>
      </c>
      <c r="E70" s="241">
        <v>1002951</v>
      </c>
      <c r="G70" s="1"/>
      <c r="H70" s="1"/>
    </row>
    <row r="71" spans="1:8" x14ac:dyDescent="0.25">
      <c r="A71" s="291" t="s">
        <v>456</v>
      </c>
      <c r="B71" s="100" t="s">
        <v>526</v>
      </c>
      <c r="C71" s="101">
        <f t="shared" si="0"/>
        <v>7263.7</v>
      </c>
      <c r="D71" s="224">
        <f t="shared" si="1"/>
        <v>6572.46</v>
      </c>
      <c r="E71" s="241">
        <v>47740377.702</v>
      </c>
      <c r="G71" s="1"/>
      <c r="H71" s="1"/>
    </row>
    <row r="72" spans="1:8" ht="20.25" customHeight="1" x14ac:dyDescent="0.25">
      <c r="A72" s="291" t="s">
        <v>457</v>
      </c>
      <c r="B72" s="100" t="s">
        <v>526</v>
      </c>
      <c r="C72" s="101">
        <f t="shared" si="0"/>
        <v>1000</v>
      </c>
      <c r="D72" s="224">
        <f t="shared" si="1"/>
        <v>6572.46</v>
      </c>
      <c r="E72" s="241">
        <v>6572460</v>
      </c>
      <c r="G72" s="1"/>
      <c r="H72" s="1"/>
    </row>
    <row r="73" spans="1:8" x14ac:dyDescent="0.25">
      <c r="A73" s="291" t="s">
        <v>377</v>
      </c>
      <c r="B73" s="100" t="s">
        <v>527</v>
      </c>
      <c r="C73" s="101">
        <f t="shared" si="0"/>
        <v>25123.564996972214</v>
      </c>
      <c r="D73" s="224">
        <f t="shared" si="1"/>
        <v>6572.46</v>
      </c>
      <c r="E73" s="241">
        <v>165123626</v>
      </c>
      <c r="G73" s="1"/>
      <c r="H73" s="1"/>
    </row>
    <row r="74" spans="1:8" x14ac:dyDescent="0.25">
      <c r="A74" s="291" t="s">
        <v>528</v>
      </c>
      <c r="B74" s="100" t="s">
        <v>527</v>
      </c>
      <c r="C74" s="101">
        <f t="shared" si="0"/>
        <v>10091.724559753882</v>
      </c>
      <c r="D74" s="224">
        <f t="shared" si="1"/>
        <v>6572.46</v>
      </c>
      <c r="E74" s="241">
        <v>66327456</v>
      </c>
      <c r="G74" s="1"/>
      <c r="H74" s="1"/>
    </row>
    <row r="75" spans="1:8" x14ac:dyDescent="0.25">
      <c r="A75" s="291" t="s">
        <v>544</v>
      </c>
      <c r="B75" s="100" t="s">
        <v>527</v>
      </c>
      <c r="C75" s="101">
        <f t="shared" si="0"/>
        <v>608.75212629669863</v>
      </c>
      <c r="D75" s="224">
        <f t="shared" si="1"/>
        <v>6572.46</v>
      </c>
      <c r="E75" s="241">
        <v>4000999</v>
      </c>
      <c r="G75" s="1"/>
      <c r="H75" s="1"/>
    </row>
    <row r="76" spans="1:8" x14ac:dyDescent="0.25">
      <c r="A76" s="291" t="s">
        <v>459</v>
      </c>
      <c r="B76" s="100" t="s">
        <v>526</v>
      </c>
      <c r="C76" s="101">
        <f t="shared" si="0"/>
        <v>8839.84</v>
      </c>
      <c r="D76" s="224">
        <f t="shared" si="1"/>
        <v>6572.46</v>
      </c>
      <c r="E76" s="241">
        <v>58099494.806400001</v>
      </c>
      <c r="G76" s="1"/>
      <c r="H76" s="1"/>
    </row>
    <row r="77" spans="1:8" x14ac:dyDescent="0.25">
      <c r="A77" s="291" t="s">
        <v>461</v>
      </c>
      <c r="B77" s="100" t="s">
        <v>526</v>
      </c>
      <c r="C77" s="101">
        <f t="shared" si="0"/>
        <v>29054.389999999996</v>
      </c>
      <c r="D77" s="224">
        <f t="shared" si="1"/>
        <v>6572.46</v>
      </c>
      <c r="E77" s="241">
        <v>190958816.09939998</v>
      </c>
      <c r="G77" s="1"/>
      <c r="H77" s="1"/>
    </row>
    <row r="78" spans="1:8" x14ac:dyDescent="0.25">
      <c r="A78" s="291" t="s">
        <v>463</v>
      </c>
      <c r="B78" s="100" t="s">
        <v>526</v>
      </c>
      <c r="C78" s="101">
        <f t="shared" si="0"/>
        <v>5000</v>
      </c>
      <c r="D78" s="224">
        <f t="shared" si="1"/>
        <v>6572.46</v>
      </c>
      <c r="E78" s="241">
        <v>32862300</v>
      </c>
      <c r="G78" s="1"/>
      <c r="H78" s="1"/>
    </row>
    <row r="79" spans="1:8" x14ac:dyDescent="0.25">
      <c r="A79" s="291" t="s">
        <v>508</v>
      </c>
      <c r="B79" s="100" t="s">
        <v>527</v>
      </c>
      <c r="C79" s="101">
        <f t="shared" si="0"/>
        <v>456.45009631097031</v>
      </c>
      <c r="D79" s="224">
        <f t="shared" si="1"/>
        <v>6572.46</v>
      </c>
      <c r="E79" s="241">
        <v>3000000</v>
      </c>
      <c r="G79" s="1"/>
      <c r="H79" s="1"/>
    </row>
    <row r="80" spans="1:8" x14ac:dyDescent="0.25">
      <c r="A80" s="291" t="s">
        <v>495</v>
      </c>
      <c r="B80" s="100" t="s">
        <v>526</v>
      </c>
      <c r="C80" s="101">
        <f t="shared" si="0"/>
        <v>3661</v>
      </c>
      <c r="D80" s="224">
        <f t="shared" si="1"/>
        <v>6572.46</v>
      </c>
      <c r="E80" s="241">
        <v>24061776.059999999</v>
      </c>
      <c r="G80" s="1"/>
      <c r="H80" s="1"/>
    </row>
    <row r="81" spans="1:8" x14ac:dyDescent="0.25">
      <c r="A81" s="291" t="s">
        <v>509</v>
      </c>
      <c r="B81" s="100" t="s">
        <v>527</v>
      </c>
      <c r="C81" s="101">
        <f t="shared" si="0"/>
        <v>95.180191283020363</v>
      </c>
      <c r="D81" s="224">
        <f t="shared" si="1"/>
        <v>6572.46</v>
      </c>
      <c r="E81" s="241">
        <v>625568</v>
      </c>
      <c r="G81" s="1"/>
      <c r="H81" s="1"/>
    </row>
    <row r="82" spans="1:8" x14ac:dyDescent="0.25">
      <c r="A82" s="291" t="s">
        <v>510</v>
      </c>
      <c r="B82" s="100" t="s">
        <v>526</v>
      </c>
      <c r="C82" s="101">
        <f t="shared" si="0"/>
        <v>41214</v>
      </c>
      <c r="D82" s="224">
        <f t="shared" si="1"/>
        <v>6572.46</v>
      </c>
      <c r="E82" s="241">
        <v>270877366.44</v>
      </c>
      <c r="G82" s="1"/>
      <c r="H82" s="1"/>
    </row>
    <row r="83" spans="1:8" x14ac:dyDescent="0.25">
      <c r="A83" s="291" t="s">
        <v>511</v>
      </c>
      <c r="B83" s="100" t="s">
        <v>527</v>
      </c>
      <c r="C83" s="101">
        <f t="shared" si="0"/>
        <v>14.554459060990864</v>
      </c>
      <c r="D83" s="224">
        <f t="shared" si="1"/>
        <v>6572.46</v>
      </c>
      <c r="E83" s="241">
        <v>95658.6</v>
      </c>
      <c r="G83" s="1"/>
      <c r="H83" s="1"/>
    </row>
    <row r="84" spans="1:8" x14ac:dyDescent="0.25">
      <c r="A84" s="291" t="s">
        <v>512</v>
      </c>
      <c r="B84" s="100" t="s">
        <v>526</v>
      </c>
      <c r="C84" s="101">
        <f t="shared" si="0"/>
        <v>7111.78</v>
      </c>
      <c r="D84" s="224">
        <f t="shared" si="1"/>
        <v>6572.46</v>
      </c>
      <c r="E84" s="241">
        <v>46741889.5788</v>
      </c>
      <c r="G84" s="1"/>
      <c r="H84" s="1"/>
    </row>
    <row r="85" spans="1:8" x14ac:dyDescent="0.25">
      <c r="A85" s="291" t="s">
        <v>513</v>
      </c>
      <c r="B85" s="100" t="s">
        <v>526</v>
      </c>
      <c r="C85" s="101">
        <f t="shared" si="0"/>
        <v>17.829999999999998</v>
      </c>
      <c r="D85" s="224">
        <f t="shared" si="1"/>
        <v>6572.46</v>
      </c>
      <c r="E85" s="241">
        <v>117186.96179999999</v>
      </c>
      <c r="G85" s="1"/>
      <c r="H85" s="1"/>
    </row>
    <row r="86" spans="1:8" x14ac:dyDescent="0.25">
      <c r="A86" s="291" t="s">
        <v>568</v>
      </c>
      <c r="B86" s="100" t="s">
        <v>526</v>
      </c>
      <c r="C86" s="101">
        <f t="shared" ref="C86" si="2">E86/D86</f>
        <v>8.9700051426710843</v>
      </c>
      <c r="D86" s="224">
        <f t="shared" ref="D86" si="3">B$57</f>
        <v>6572.46</v>
      </c>
      <c r="E86" s="241">
        <v>58955</v>
      </c>
      <c r="G86" s="1"/>
      <c r="H86" s="1"/>
    </row>
    <row r="87" spans="1:8" x14ac:dyDescent="0.25">
      <c r="A87" s="291" t="s">
        <v>514</v>
      </c>
      <c r="B87" s="100" t="s">
        <v>527</v>
      </c>
      <c r="C87" s="101">
        <f t="shared" si="0"/>
        <v>15989.287724839709</v>
      </c>
      <c r="D87" s="224">
        <f t="shared" si="1"/>
        <v>6572.46</v>
      </c>
      <c r="E87" s="241">
        <v>105088954</v>
      </c>
      <c r="G87" s="1"/>
      <c r="H87" s="1"/>
    </row>
    <row r="88" spans="1:8" x14ac:dyDescent="0.25">
      <c r="A88" s="291" t="s">
        <v>545</v>
      </c>
      <c r="B88" s="100" t="s">
        <v>526</v>
      </c>
      <c r="C88" s="101">
        <f t="shared" si="0"/>
        <v>2488.12</v>
      </c>
      <c r="D88" s="224">
        <f t="shared" si="1"/>
        <v>6572.46</v>
      </c>
      <c r="E88" s="241">
        <v>16353069.175199999</v>
      </c>
      <c r="G88" s="1"/>
      <c r="H88" s="1"/>
    </row>
    <row r="89" spans="1:8" x14ac:dyDescent="0.25">
      <c r="A89" s="291" t="s">
        <v>379</v>
      </c>
      <c r="B89" s="100" t="s">
        <v>526</v>
      </c>
      <c r="C89" s="101">
        <f t="shared" si="0"/>
        <v>14955.39</v>
      </c>
      <c r="D89" s="224">
        <f t="shared" si="1"/>
        <v>6572.46</v>
      </c>
      <c r="E89" s="241">
        <v>98293702.559399992</v>
      </c>
      <c r="G89" s="1"/>
      <c r="H89" s="1"/>
    </row>
    <row r="90" spans="1:8" x14ac:dyDescent="0.25">
      <c r="A90" s="291" t="s">
        <v>380</v>
      </c>
      <c r="B90" s="100" t="s">
        <v>526</v>
      </c>
      <c r="C90" s="101">
        <f t="shared" si="0"/>
        <v>488049.3</v>
      </c>
      <c r="D90" s="224">
        <f t="shared" si="1"/>
        <v>6572.46</v>
      </c>
      <c r="E90" s="241">
        <v>3207684502.2779999</v>
      </c>
      <c r="G90" s="1"/>
      <c r="H90" s="1"/>
    </row>
    <row r="91" spans="1:8" x14ac:dyDescent="0.25">
      <c r="A91" s="291" t="s">
        <v>441</v>
      </c>
      <c r="B91" s="100" t="s">
        <v>526</v>
      </c>
      <c r="C91" s="101">
        <f t="shared" si="0"/>
        <v>700.02</v>
      </c>
      <c r="D91" s="224">
        <f t="shared" si="1"/>
        <v>6572.46</v>
      </c>
      <c r="E91" s="241">
        <v>4600853.4491999997</v>
      </c>
      <c r="G91" s="1"/>
      <c r="H91" s="1"/>
    </row>
    <row r="92" spans="1:8" x14ac:dyDescent="0.25">
      <c r="A92" s="291" t="s">
        <v>442</v>
      </c>
      <c r="B92" s="100" t="s">
        <v>526</v>
      </c>
      <c r="C92" s="101">
        <f t="shared" si="0"/>
        <v>245398.82996625314</v>
      </c>
      <c r="D92" s="224">
        <f t="shared" si="1"/>
        <v>6572.46</v>
      </c>
      <c r="E92" s="241">
        <v>1612873994</v>
      </c>
      <c r="G92" s="1"/>
      <c r="H92" s="1"/>
    </row>
    <row r="93" spans="1:8" x14ac:dyDescent="0.25">
      <c r="A93" s="291" t="s">
        <v>546</v>
      </c>
      <c r="B93" s="100" t="s">
        <v>526</v>
      </c>
      <c r="C93" s="101">
        <f t="shared" si="0"/>
        <v>1723795.89</v>
      </c>
      <c r="D93" s="224">
        <f t="shared" si="1"/>
        <v>6572.46</v>
      </c>
      <c r="E93" s="241">
        <v>11329579535.1894</v>
      </c>
      <c r="G93" s="1"/>
      <c r="H93" s="1"/>
    </row>
    <row r="94" spans="1:8" x14ac:dyDescent="0.25">
      <c r="A94" s="291" t="s">
        <v>547</v>
      </c>
      <c r="B94" s="100" t="s">
        <v>526</v>
      </c>
      <c r="C94" s="101">
        <f t="shared" si="0"/>
        <v>126.71999999999998</v>
      </c>
      <c r="D94" s="224">
        <f t="shared" si="1"/>
        <v>6572.46</v>
      </c>
      <c r="E94" s="241">
        <v>832862.13119999995</v>
      </c>
      <c r="G94" s="1"/>
      <c r="H94" s="1"/>
    </row>
    <row r="95" spans="1:8" x14ac:dyDescent="0.25">
      <c r="A95" s="291" t="s">
        <v>524</v>
      </c>
      <c r="B95" s="100" t="s">
        <v>526</v>
      </c>
      <c r="C95" s="101">
        <f t="shared" si="0"/>
        <v>135280.12</v>
      </c>
      <c r="D95" s="224">
        <f t="shared" si="1"/>
        <v>6572.46</v>
      </c>
      <c r="E95" s="241">
        <v>889123177.49519992</v>
      </c>
      <c r="G95" s="1"/>
      <c r="H95" s="1"/>
    </row>
    <row r="96" spans="1:8" x14ac:dyDescent="0.25">
      <c r="A96" s="291" t="s">
        <v>381</v>
      </c>
      <c r="B96" s="100" t="s">
        <v>526</v>
      </c>
      <c r="C96" s="101">
        <f t="shared" si="0"/>
        <v>56140.39</v>
      </c>
      <c r="D96" s="224">
        <f t="shared" si="1"/>
        <v>6572.46</v>
      </c>
      <c r="E96" s="241">
        <v>368980467.65939999</v>
      </c>
      <c r="G96" s="1"/>
      <c r="H96" s="1"/>
    </row>
    <row r="97" spans="1:8" x14ac:dyDescent="0.25">
      <c r="A97" s="291" t="s">
        <v>529</v>
      </c>
      <c r="B97" s="100" t="s">
        <v>527</v>
      </c>
      <c r="C97" s="101">
        <f t="shared" si="0"/>
        <v>196196.16292834037</v>
      </c>
      <c r="D97" s="224">
        <f t="shared" si="1"/>
        <v>6572.46</v>
      </c>
      <c r="E97" s="241">
        <v>1289491433</v>
      </c>
      <c r="G97" s="1"/>
      <c r="H97" s="1"/>
    </row>
    <row r="98" spans="1:8" x14ac:dyDescent="0.25">
      <c r="A98" s="291" t="s">
        <v>525</v>
      </c>
      <c r="B98" s="100" t="s">
        <v>527</v>
      </c>
      <c r="C98" s="101">
        <f t="shared" si="0"/>
        <v>7209.1332621271185</v>
      </c>
      <c r="D98" s="224">
        <f t="shared" si="1"/>
        <v>6572.46</v>
      </c>
      <c r="E98" s="241">
        <v>47381740</v>
      </c>
      <c r="G98" s="1"/>
      <c r="H98" s="1"/>
    </row>
    <row r="99" spans="1:8" x14ac:dyDescent="0.25">
      <c r="A99" s="291" t="s">
        <v>549</v>
      </c>
      <c r="B99" s="100" t="s">
        <v>526</v>
      </c>
      <c r="C99" s="101">
        <f t="shared" si="0"/>
        <v>786038.00000000012</v>
      </c>
      <c r="D99" s="224">
        <f t="shared" si="1"/>
        <v>6572.46</v>
      </c>
      <c r="E99" s="241">
        <v>5166203313.4800005</v>
      </c>
      <c r="G99" s="1"/>
      <c r="H99" s="1"/>
    </row>
    <row r="100" spans="1:8" x14ac:dyDescent="0.25">
      <c r="A100" s="291" t="s">
        <v>550</v>
      </c>
      <c r="B100" s="100" t="s">
        <v>527</v>
      </c>
      <c r="C100" s="101">
        <f t="shared" si="0"/>
        <v>1835.5023841910031</v>
      </c>
      <c r="D100" s="224">
        <f t="shared" si="1"/>
        <v>6572.46</v>
      </c>
      <c r="E100" s="241">
        <v>12063766</v>
      </c>
      <c r="G100" s="1"/>
      <c r="H100" s="1"/>
    </row>
    <row r="101" spans="1:8" x14ac:dyDescent="0.25">
      <c r="A101" s="291" t="s">
        <v>551</v>
      </c>
      <c r="B101" s="100" t="s">
        <v>527</v>
      </c>
      <c r="C101" s="101">
        <f t="shared" si="0"/>
        <v>11990.076470606135</v>
      </c>
      <c r="D101" s="224">
        <f t="shared" si="1"/>
        <v>6572.46</v>
      </c>
      <c r="E101" s="241">
        <v>78804298</v>
      </c>
      <c r="G101" s="1"/>
      <c r="H101" s="1"/>
    </row>
    <row r="102" spans="1:8" x14ac:dyDescent="0.25">
      <c r="A102" s="291" t="s">
        <v>552</v>
      </c>
      <c r="B102" s="100" t="s">
        <v>526</v>
      </c>
      <c r="C102" s="101">
        <f t="shared" si="0"/>
        <v>11.8</v>
      </c>
      <c r="D102" s="224">
        <f t="shared" ref="D102" si="4">B$57</f>
        <v>6572.46</v>
      </c>
      <c r="E102" s="241">
        <v>77555.028000000006</v>
      </c>
      <c r="G102" s="1"/>
      <c r="H102" s="1"/>
    </row>
    <row r="103" spans="1:8" x14ac:dyDescent="0.25">
      <c r="A103" s="125"/>
      <c r="B103" s="16"/>
      <c r="C103" s="126"/>
      <c r="D103" s="126"/>
      <c r="E103" s="126"/>
      <c r="F103" s="126"/>
      <c r="G103" s="155"/>
    </row>
    <row r="104" spans="1:8" x14ac:dyDescent="0.25">
      <c r="A104" s="12" t="s">
        <v>159</v>
      </c>
    </row>
    <row r="105" spans="1:8" ht="15.75" thickBot="1" x14ac:dyDescent="0.3">
      <c r="A105" s="12"/>
    </row>
    <row r="106" spans="1:8" ht="24.75" customHeight="1" x14ac:dyDescent="0.25">
      <c r="A106" s="335" t="s">
        <v>242</v>
      </c>
      <c r="B106" s="337" t="s">
        <v>243</v>
      </c>
      <c r="C106" s="337" t="s">
        <v>244</v>
      </c>
      <c r="D106" s="337" t="s">
        <v>245</v>
      </c>
      <c r="E106" s="327" t="s">
        <v>246</v>
      </c>
    </row>
    <row r="107" spans="1:8" x14ac:dyDescent="0.25">
      <c r="A107" s="336"/>
      <c r="B107" s="338"/>
      <c r="C107" s="338"/>
      <c r="D107" s="338"/>
      <c r="E107" s="328"/>
    </row>
    <row r="108" spans="1:8" ht="30" x14ac:dyDescent="0.25">
      <c r="A108" s="140" t="s">
        <v>258</v>
      </c>
      <c r="B108" s="141">
        <f>B$57</f>
        <v>6572.46</v>
      </c>
      <c r="C108" s="142">
        <v>49515667</v>
      </c>
      <c r="D108" s="141">
        <v>7812.22</v>
      </c>
      <c r="E108" s="142">
        <v>130438665.60000001</v>
      </c>
    </row>
    <row r="109" spans="1:8" ht="30" x14ac:dyDescent="0.25">
      <c r="A109" s="140" t="s">
        <v>259</v>
      </c>
      <c r="B109" s="141">
        <f t="shared" ref="B109" si="5">B$57</f>
        <v>6572.46</v>
      </c>
      <c r="C109" s="142">
        <v>0</v>
      </c>
      <c r="D109" s="141">
        <v>7812.22</v>
      </c>
      <c r="E109" s="318">
        <v>0</v>
      </c>
      <c r="F109" s="96"/>
    </row>
    <row r="110" spans="1:8" ht="30" x14ac:dyDescent="0.25">
      <c r="A110" s="140" t="s">
        <v>260</v>
      </c>
      <c r="B110" s="141">
        <f>B$58</f>
        <v>6585.55</v>
      </c>
      <c r="C110" s="142">
        <v>0</v>
      </c>
      <c r="D110" s="141">
        <v>7843.41</v>
      </c>
      <c r="E110" s="318">
        <v>0</v>
      </c>
      <c r="F110" s="96"/>
      <c r="G110" s="1"/>
    </row>
    <row r="111" spans="1:8" ht="30" x14ac:dyDescent="0.25">
      <c r="A111" s="143" t="s">
        <v>261</v>
      </c>
      <c r="B111" s="141">
        <f>B$58</f>
        <v>6585.55</v>
      </c>
      <c r="C111" s="144">
        <v>89745851.944819495</v>
      </c>
      <c r="D111" s="141">
        <v>7843.41</v>
      </c>
      <c r="E111" s="319">
        <v>88137169.193640128</v>
      </c>
    </row>
    <row r="112" spans="1:8" x14ac:dyDescent="0.25">
      <c r="A112" s="145" t="s">
        <v>247</v>
      </c>
      <c r="B112" s="146"/>
      <c r="C112" s="147">
        <f>C108+C109-C110-C111</f>
        <v>-40230184.944819495</v>
      </c>
      <c r="D112" s="146"/>
      <c r="E112" s="147">
        <f>E108+E109-E110-E111</f>
        <v>42301496.406359881</v>
      </c>
    </row>
    <row r="113" spans="1:6" x14ac:dyDescent="0.25">
      <c r="A113" s="137"/>
      <c r="B113" s="138"/>
      <c r="C113" s="139"/>
      <c r="D113" s="138"/>
      <c r="E113" s="139"/>
    </row>
    <row r="114" spans="1:6" x14ac:dyDescent="0.25">
      <c r="A114" s="12" t="s">
        <v>160</v>
      </c>
    </row>
    <row r="115" spans="1:6" x14ac:dyDescent="0.25">
      <c r="A115" s="12"/>
    </row>
    <row r="116" spans="1:6" x14ac:dyDescent="0.25">
      <c r="A116" s="332" t="s">
        <v>39</v>
      </c>
      <c r="B116" s="332" t="s">
        <v>161</v>
      </c>
      <c r="C116" s="92" t="s">
        <v>162</v>
      </c>
      <c r="D116" s="99" t="s">
        <v>163</v>
      </c>
      <c r="E116" s="134"/>
      <c r="F116" s="134"/>
    </row>
    <row r="117" spans="1:6" x14ac:dyDescent="0.25">
      <c r="A117" s="333"/>
      <c r="B117" s="333"/>
      <c r="C117" s="103">
        <v>46022</v>
      </c>
      <c r="D117" s="103">
        <v>45657</v>
      </c>
      <c r="E117" s="135"/>
      <c r="F117" s="135"/>
    </row>
    <row r="118" spans="1:6" x14ac:dyDescent="0.25">
      <c r="A118" s="104" t="s">
        <v>164</v>
      </c>
      <c r="B118" s="104"/>
      <c r="C118" s="105">
        <f>SUM(C119:C165)</f>
        <v>25236327359.6134</v>
      </c>
      <c r="D118" s="105">
        <f>SUM(D119:D165)</f>
        <v>29827659271.4198</v>
      </c>
      <c r="E118" s="136"/>
      <c r="F118" s="136"/>
    </row>
    <row r="119" spans="1:6" x14ac:dyDescent="0.25">
      <c r="A119" s="291" t="s">
        <v>542</v>
      </c>
      <c r="B119" s="100" t="s">
        <v>526</v>
      </c>
      <c r="C119" s="241">
        <v>34518559.920000002</v>
      </c>
      <c r="D119" s="241">
        <v>41029779.439999998</v>
      </c>
      <c r="E119" s="129"/>
      <c r="F119" s="129"/>
    </row>
    <row r="120" spans="1:6" x14ac:dyDescent="0.25">
      <c r="A120" s="291" t="s">
        <v>543</v>
      </c>
      <c r="B120" s="100" t="s">
        <v>527</v>
      </c>
      <c r="C120" s="241">
        <v>8093000</v>
      </c>
      <c r="D120" s="241">
        <v>6725000</v>
      </c>
      <c r="E120" s="129"/>
      <c r="F120" s="129"/>
    </row>
    <row r="121" spans="1:6" x14ac:dyDescent="0.25">
      <c r="A121" s="291" t="s">
        <v>454</v>
      </c>
      <c r="B121" s="100" t="s">
        <v>527</v>
      </c>
      <c r="C121" s="241">
        <v>48015695</v>
      </c>
      <c r="D121" s="241">
        <v>5397054</v>
      </c>
      <c r="E121" s="129"/>
      <c r="F121" s="129"/>
    </row>
    <row r="122" spans="1:6" x14ac:dyDescent="0.25">
      <c r="A122" s="291" t="s">
        <v>455</v>
      </c>
      <c r="B122" s="100" t="s">
        <v>527</v>
      </c>
      <c r="C122" s="241">
        <v>1002951</v>
      </c>
      <c r="D122" s="241">
        <v>6524602</v>
      </c>
      <c r="E122" s="129"/>
      <c r="F122" s="129"/>
    </row>
    <row r="123" spans="1:6" x14ac:dyDescent="0.25">
      <c r="A123" s="291" t="s">
        <v>456</v>
      </c>
      <c r="B123" s="100" t="s">
        <v>526</v>
      </c>
      <c r="C123" s="241">
        <v>47740377.702</v>
      </c>
      <c r="D123" s="241">
        <v>17255162.8028</v>
      </c>
      <c r="E123" s="129"/>
      <c r="F123" s="129"/>
    </row>
    <row r="124" spans="1:6" x14ac:dyDescent="0.25">
      <c r="A124" s="291" t="s">
        <v>457</v>
      </c>
      <c r="B124" s="100" t="s">
        <v>526</v>
      </c>
      <c r="C124" s="241">
        <v>6572460</v>
      </c>
      <c r="D124" s="241">
        <v>19652811.243000001</v>
      </c>
      <c r="E124" s="129"/>
      <c r="F124" s="129"/>
    </row>
    <row r="125" spans="1:6" x14ac:dyDescent="0.25">
      <c r="A125" s="291" t="s">
        <v>377</v>
      </c>
      <c r="B125" s="100" t="s">
        <v>527</v>
      </c>
      <c r="C125" s="241">
        <v>165123626</v>
      </c>
      <c r="D125" s="241">
        <v>222945804</v>
      </c>
      <c r="E125" s="129"/>
      <c r="F125" s="129"/>
    </row>
    <row r="126" spans="1:6" x14ac:dyDescent="0.25">
      <c r="A126" s="291" t="s">
        <v>378</v>
      </c>
      <c r="B126" s="100" t="s">
        <v>527</v>
      </c>
      <c r="C126" s="241">
        <v>0</v>
      </c>
      <c r="D126" s="241">
        <v>2000015</v>
      </c>
      <c r="E126" s="129"/>
      <c r="F126" s="129"/>
    </row>
    <row r="127" spans="1:6" x14ac:dyDescent="0.25">
      <c r="A127" s="291" t="s">
        <v>528</v>
      </c>
      <c r="B127" s="100" t="s">
        <v>527</v>
      </c>
      <c r="C127" s="241">
        <v>66327456</v>
      </c>
      <c r="D127" s="241">
        <v>91998339</v>
      </c>
      <c r="E127" s="129"/>
      <c r="F127" s="129"/>
    </row>
    <row r="128" spans="1:6" x14ac:dyDescent="0.25">
      <c r="A128" s="291" t="s">
        <v>458</v>
      </c>
      <c r="B128" s="100" t="s">
        <v>527</v>
      </c>
      <c r="C128" s="241">
        <v>0</v>
      </c>
      <c r="D128" s="241">
        <v>1560000</v>
      </c>
      <c r="E128" s="129"/>
      <c r="F128" s="129"/>
    </row>
    <row r="129" spans="1:6" x14ac:dyDescent="0.25">
      <c r="A129" s="291" t="s">
        <v>544</v>
      </c>
      <c r="B129" s="100" t="s">
        <v>527</v>
      </c>
      <c r="C129" s="241">
        <v>4000999</v>
      </c>
      <c r="D129" s="241">
        <v>4995752</v>
      </c>
      <c r="E129" s="129"/>
      <c r="F129" s="129"/>
    </row>
    <row r="130" spans="1:6" x14ac:dyDescent="0.25">
      <c r="A130" s="291" t="s">
        <v>459</v>
      </c>
      <c r="B130" s="100" t="s">
        <v>526</v>
      </c>
      <c r="C130" s="241">
        <v>58099494.806400001</v>
      </c>
      <c r="D130" s="241">
        <v>146940045.98000002</v>
      </c>
      <c r="E130" s="129"/>
      <c r="F130" s="129"/>
    </row>
    <row r="131" spans="1:6" x14ac:dyDescent="0.25">
      <c r="A131" s="291" t="s">
        <v>460</v>
      </c>
      <c r="B131" s="100" t="s">
        <v>526</v>
      </c>
      <c r="C131" s="241">
        <v>0</v>
      </c>
      <c r="D131" s="241">
        <v>172978565.85100001</v>
      </c>
      <c r="E131" s="129"/>
      <c r="F131" s="129"/>
    </row>
    <row r="132" spans="1:6" x14ac:dyDescent="0.25">
      <c r="A132" s="291" t="s">
        <v>461</v>
      </c>
      <c r="B132" s="100" t="s">
        <v>526</v>
      </c>
      <c r="C132" s="241">
        <v>190958816.09939998</v>
      </c>
      <c r="D132" s="241">
        <v>43775384.159000002</v>
      </c>
      <c r="E132" s="129"/>
      <c r="F132" s="129"/>
    </row>
    <row r="133" spans="1:6" x14ac:dyDescent="0.25">
      <c r="A133" s="291" t="s">
        <v>462</v>
      </c>
      <c r="B133" s="100" t="s">
        <v>526</v>
      </c>
      <c r="C133" s="241">
        <v>0</v>
      </c>
      <c r="D133" s="241">
        <v>9374664</v>
      </c>
      <c r="E133" s="129"/>
      <c r="F133" s="129"/>
    </row>
    <row r="134" spans="1:6" x14ac:dyDescent="0.25">
      <c r="A134" s="291" t="s">
        <v>463</v>
      </c>
      <c r="B134" s="100" t="s">
        <v>526</v>
      </c>
      <c r="C134" s="241">
        <v>32862300</v>
      </c>
      <c r="D134" s="241">
        <v>53052786.020000003</v>
      </c>
      <c r="E134" s="129"/>
      <c r="F134" s="129"/>
    </row>
    <row r="135" spans="1:6" x14ac:dyDescent="0.25">
      <c r="A135" s="291" t="s">
        <v>508</v>
      </c>
      <c r="B135" s="100" t="s">
        <v>527</v>
      </c>
      <c r="C135" s="241">
        <v>3000000</v>
      </c>
      <c r="D135" s="241">
        <v>0</v>
      </c>
      <c r="E135" s="129"/>
      <c r="F135" s="129"/>
    </row>
    <row r="136" spans="1:6" x14ac:dyDescent="0.25">
      <c r="A136" s="291" t="s">
        <v>495</v>
      </c>
      <c r="B136" s="100" t="s">
        <v>526</v>
      </c>
      <c r="C136" s="241">
        <v>24061776.059999999</v>
      </c>
      <c r="D136" s="241">
        <v>0</v>
      </c>
      <c r="E136" s="129"/>
      <c r="F136" s="129"/>
    </row>
    <row r="137" spans="1:6" x14ac:dyDescent="0.25">
      <c r="A137" s="291" t="s">
        <v>435</v>
      </c>
      <c r="B137" s="100" t="s">
        <v>527</v>
      </c>
      <c r="C137" s="241">
        <v>0</v>
      </c>
      <c r="D137" s="241">
        <v>2000000</v>
      </c>
      <c r="E137" s="129"/>
      <c r="F137" s="129"/>
    </row>
    <row r="138" spans="1:6" x14ac:dyDescent="0.25">
      <c r="A138" s="291" t="s">
        <v>439</v>
      </c>
      <c r="B138" s="100" t="s">
        <v>527</v>
      </c>
      <c r="C138" s="241">
        <v>0</v>
      </c>
      <c r="D138" s="241">
        <v>4655000</v>
      </c>
      <c r="E138" s="129"/>
      <c r="F138" s="129"/>
    </row>
    <row r="139" spans="1:6" x14ac:dyDescent="0.25">
      <c r="A139" s="291" t="s">
        <v>436</v>
      </c>
      <c r="B139" s="100" t="s">
        <v>526</v>
      </c>
      <c r="C139" s="241">
        <v>0</v>
      </c>
      <c r="D139" s="241">
        <v>7812220</v>
      </c>
      <c r="E139" s="129"/>
      <c r="F139" s="129"/>
    </row>
    <row r="140" spans="1:6" x14ac:dyDescent="0.25">
      <c r="A140" s="291" t="s">
        <v>440</v>
      </c>
      <c r="B140" s="100" t="s">
        <v>526</v>
      </c>
      <c r="C140" s="241">
        <v>0</v>
      </c>
      <c r="D140" s="241">
        <v>15624440</v>
      </c>
      <c r="E140" s="129"/>
      <c r="F140" s="129"/>
    </row>
    <row r="141" spans="1:6" x14ac:dyDescent="0.25">
      <c r="A141" s="291" t="s">
        <v>509</v>
      </c>
      <c r="B141" s="100" t="s">
        <v>527</v>
      </c>
      <c r="C141" s="241">
        <v>625568</v>
      </c>
      <c r="D141" s="241">
        <v>131217100</v>
      </c>
      <c r="E141" s="129"/>
      <c r="F141" s="129"/>
    </row>
    <row r="142" spans="1:6" x14ac:dyDescent="0.25">
      <c r="A142" s="291" t="s">
        <v>510</v>
      </c>
      <c r="B142" s="100" t="s">
        <v>526</v>
      </c>
      <c r="C142" s="241">
        <v>270877366.44</v>
      </c>
      <c r="D142" s="241">
        <v>154618911.38460001</v>
      </c>
      <c r="E142" s="129"/>
      <c r="F142" s="129"/>
    </row>
    <row r="143" spans="1:6" x14ac:dyDescent="0.25">
      <c r="A143" s="291" t="s">
        <v>511</v>
      </c>
      <c r="B143" s="100" t="s">
        <v>527</v>
      </c>
      <c r="C143" s="241">
        <v>95658.6</v>
      </c>
      <c r="D143" s="241">
        <v>8225994</v>
      </c>
      <c r="E143" s="129"/>
      <c r="F143" s="129"/>
    </row>
    <row r="144" spans="1:6" x14ac:dyDescent="0.25">
      <c r="A144" s="291" t="s">
        <v>512</v>
      </c>
      <c r="B144" s="100" t="s">
        <v>526</v>
      </c>
      <c r="C144" s="241">
        <v>46741889.5788</v>
      </c>
      <c r="D144" s="241">
        <v>318956536.93800002</v>
      </c>
      <c r="E144" s="129"/>
      <c r="F144" s="129"/>
    </row>
    <row r="145" spans="1:6" x14ac:dyDescent="0.25">
      <c r="A145" s="291" t="s">
        <v>513</v>
      </c>
      <c r="B145" s="100" t="s">
        <v>526</v>
      </c>
      <c r="C145" s="241">
        <v>117186.96179999999</v>
      </c>
      <c r="D145" s="241">
        <v>133745.20640000002</v>
      </c>
      <c r="E145" s="129"/>
      <c r="F145" s="129"/>
    </row>
    <row r="146" spans="1:6" x14ac:dyDescent="0.25">
      <c r="A146" s="291" t="s">
        <v>568</v>
      </c>
      <c r="B146" s="100" t="s">
        <v>526</v>
      </c>
      <c r="C146" s="241">
        <v>58955</v>
      </c>
      <c r="D146" s="241">
        <v>0</v>
      </c>
      <c r="E146" s="129"/>
      <c r="F146" s="129"/>
    </row>
    <row r="147" spans="1:6" x14ac:dyDescent="0.25">
      <c r="A147" s="291" t="s">
        <v>514</v>
      </c>
      <c r="B147" s="100" t="s">
        <v>527</v>
      </c>
      <c r="C147" s="241">
        <v>105088954</v>
      </c>
      <c r="D147" s="241">
        <v>4090324</v>
      </c>
      <c r="E147" s="129"/>
      <c r="F147" s="129"/>
    </row>
    <row r="148" spans="1:6" x14ac:dyDescent="0.25">
      <c r="A148" s="291" t="s">
        <v>545</v>
      </c>
      <c r="B148" s="100" t="s">
        <v>526</v>
      </c>
      <c r="C148" s="241">
        <v>16353069.175199999</v>
      </c>
      <c r="D148" s="241">
        <v>166250681.98699999</v>
      </c>
      <c r="E148" s="129"/>
      <c r="F148" s="129"/>
    </row>
    <row r="149" spans="1:6" x14ac:dyDescent="0.25">
      <c r="A149" s="291" t="s">
        <v>379</v>
      </c>
      <c r="B149" s="100" t="s">
        <v>526</v>
      </c>
      <c r="C149" s="241">
        <v>98293702.559399992</v>
      </c>
      <c r="D149" s="241">
        <v>226181815.22820002</v>
      </c>
      <c r="E149" s="129"/>
      <c r="F149" s="129"/>
    </row>
    <row r="150" spans="1:6" x14ac:dyDescent="0.25">
      <c r="A150" s="291" t="s">
        <v>380</v>
      </c>
      <c r="B150" s="100" t="s">
        <v>526</v>
      </c>
      <c r="C150" s="241">
        <v>3207684502.2779999</v>
      </c>
      <c r="D150" s="241">
        <v>565769175.23100007</v>
      </c>
      <c r="E150" s="129"/>
      <c r="F150" s="129"/>
    </row>
    <row r="151" spans="1:6" x14ac:dyDescent="0.25">
      <c r="A151" s="291" t="s">
        <v>441</v>
      </c>
      <c r="B151" s="100" t="s">
        <v>526</v>
      </c>
      <c r="C151" s="241">
        <v>4600853.4491999997</v>
      </c>
      <c r="D151" s="241">
        <v>230679388.40440002</v>
      </c>
      <c r="E151" s="129"/>
      <c r="F151" s="129"/>
    </row>
    <row r="152" spans="1:6" x14ac:dyDescent="0.25">
      <c r="A152" s="291" t="s">
        <v>442</v>
      </c>
      <c r="B152" s="100" t="s">
        <v>526</v>
      </c>
      <c r="C152" s="241">
        <v>1612873994</v>
      </c>
      <c r="D152" s="241">
        <v>795759447.70920002</v>
      </c>
      <c r="E152" s="129"/>
      <c r="F152" s="129"/>
    </row>
    <row r="153" spans="1:6" x14ac:dyDescent="0.25">
      <c r="A153" s="291" t="s">
        <v>546</v>
      </c>
      <c r="B153" s="100" t="s">
        <v>526</v>
      </c>
      <c r="C153" s="241">
        <v>11329579535.1894</v>
      </c>
      <c r="D153" s="241">
        <v>17326026825.442402</v>
      </c>
      <c r="E153" s="129"/>
      <c r="F153" s="129"/>
    </row>
    <row r="154" spans="1:6" x14ac:dyDescent="0.25">
      <c r="A154" s="291" t="s">
        <v>547</v>
      </c>
      <c r="B154" s="100" t="s">
        <v>526</v>
      </c>
      <c r="C154" s="241">
        <v>832862.13119999995</v>
      </c>
      <c r="D154" s="241">
        <v>2205520326.3183999</v>
      </c>
      <c r="E154" s="129"/>
      <c r="F154" s="129"/>
    </row>
    <row r="155" spans="1:6" x14ac:dyDescent="0.25">
      <c r="A155" s="291" t="s">
        <v>524</v>
      </c>
      <c r="B155" s="100" t="s">
        <v>526</v>
      </c>
      <c r="C155" s="241">
        <v>889123177.49519992</v>
      </c>
      <c r="D155" s="241">
        <v>0</v>
      </c>
      <c r="E155" s="129"/>
      <c r="F155" s="129"/>
    </row>
    <row r="156" spans="1:6" x14ac:dyDescent="0.25">
      <c r="A156" s="291" t="s">
        <v>381</v>
      </c>
      <c r="B156" s="100" t="s">
        <v>526</v>
      </c>
      <c r="C156" s="241">
        <v>368980467.65939999</v>
      </c>
      <c r="D156" s="241">
        <v>76426401.404600009</v>
      </c>
      <c r="E156" s="129"/>
      <c r="F156" s="129"/>
    </row>
    <row r="157" spans="1:6" x14ac:dyDescent="0.25">
      <c r="A157" s="291" t="s">
        <v>382</v>
      </c>
      <c r="B157" s="100" t="s">
        <v>526</v>
      </c>
      <c r="C157" s="241">
        <v>0</v>
      </c>
      <c r="D157" s="241">
        <v>1208598401.0308001</v>
      </c>
      <c r="E157" s="129"/>
      <c r="F157" s="129"/>
    </row>
    <row r="158" spans="1:6" x14ac:dyDescent="0.25">
      <c r="A158" s="291" t="s">
        <v>548</v>
      </c>
      <c r="B158" s="100" t="s">
        <v>526</v>
      </c>
      <c r="C158" s="241">
        <v>0</v>
      </c>
      <c r="D158" s="241">
        <v>4285999821.7608004</v>
      </c>
      <c r="E158" s="129"/>
      <c r="F158" s="129"/>
    </row>
    <row r="159" spans="1:6" x14ac:dyDescent="0.25">
      <c r="A159" s="291" t="s">
        <v>464</v>
      </c>
      <c r="B159" s="100" t="s">
        <v>526</v>
      </c>
      <c r="C159" s="241">
        <v>0</v>
      </c>
      <c r="D159" s="241">
        <v>1246906949.8782001</v>
      </c>
      <c r="E159" s="129"/>
      <c r="F159" s="129"/>
    </row>
    <row r="160" spans="1:6" x14ac:dyDescent="0.25">
      <c r="A160" s="291" t="s">
        <v>529</v>
      </c>
      <c r="B160" s="100" t="s">
        <v>527</v>
      </c>
      <c r="C160" s="241">
        <v>1289491433</v>
      </c>
      <c r="D160" s="241">
        <v>0</v>
      </c>
      <c r="E160" s="129"/>
      <c r="F160" s="129"/>
    </row>
    <row r="161" spans="1:8" x14ac:dyDescent="0.25">
      <c r="A161" s="291" t="s">
        <v>525</v>
      </c>
      <c r="B161" s="100" t="s">
        <v>526</v>
      </c>
      <c r="C161" s="241">
        <v>47381740</v>
      </c>
      <c r="D161" s="241">
        <v>0</v>
      </c>
      <c r="E161" s="129"/>
      <c r="F161" s="129"/>
    </row>
    <row r="162" spans="1:8" x14ac:dyDescent="0.25">
      <c r="A162" s="291" t="s">
        <v>549</v>
      </c>
      <c r="B162" s="100" t="s">
        <v>527</v>
      </c>
      <c r="C162" s="241">
        <v>5166203313.4800005</v>
      </c>
      <c r="D162" s="241">
        <v>0</v>
      </c>
      <c r="E162" s="129"/>
      <c r="F162" s="129"/>
    </row>
    <row r="163" spans="1:8" x14ac:dyDescent="0.25">
      <c r="A163" s="291" t="s">
        <v>550</v>
      </c>
      <c r="B163" s="100" t="s">
        <v>527</v>
      </c>
      <c r="C163" s="241">
        <v>12063766</v>
      </c>
      <c r="D163" s="241">
        <v>0</v>
      </c>
      <c r="E163" s="129"/>
      <c r="F163" s="129"/>
    </row>
    <row r="164" spans="1:8" x14ac:dyDescent="0.25">
      <c r="A164" s="291" t="s">
        <v>551</v>
      </c>
      <c r="B164" s="100" t="s">
        <v>527</v>
      </c>
      <c r="C164" s="241">
        <v>78804298</v>
      </c>
      <c r="D164" s="241">
        <v>0</v>
      </c>
      <c r="E164" s="129"/>
      <c r="F164" s="129"/>
    </row>
    <row r="165" spans="1:8" x14ac:dyDescent="0.25">
      <c r="A165" s="291" t="s">
        <v>552</v>
      </c>
      <c r="B165" s="100" t="s">
        <v>526</v>
      </c>
      <c r="C165" s="241">
        <v>77555.028000000006</v>
      </c>
      <c r="D165" s="241">
        <v>0</v>
      </c>
      <c r="E165" s="129"/>
      <c r="F165" s="129"/>
    </row>
    <row r="166" spans="1:8" x14ac:dyDescent="0.25">
      <c r="A166" s="9"/>
      <c r="B166" s="127"/>
      <c r="C166" s="128"/>
      <c r="D166" s="129"/>
      <c r="E166" s="129"/>
      <c r="F166" s="129"/>
    </row>
    <row r="167" spans="1:8" x14ac:dyDescent="0.25">
      <c r="A167" s="12" t="s">
        <v>165</v>
      </c>
    </row>
    <row r="168" spans="1:8" x14ac:dyDescent="0.25">
      <c r="A168" s="9"/>
      <c r="B168" s="18"/>
      <c r="C168" s="148"/>
      <c r="D168" s="148"/>
      <c r="E168" s="149"/>
      <c r="F168" s="96"/>
    </row>
    <row r="169" spans="1:8" x14ac:dyDescent="0.25">
      <c r="A169" s="196" t="s">
        <v>285</v>
      </c>
      <c r="B169" s="197"/>
      <c r="C169" s="198"/>
      <c r="D169" s="161"/>
      <c r="E169" s="151"/>
      <c r="F169" s="156"/>
      <c r="G169" s="156"/>
      <c r="H169" s="1"/>
    </row>
    <row r="170" spans="1:8" ht="28.5" customHeight="1" x14ac:dyDescent="0.25">
      <c r="A170" s="199" t="s">
        <v>286</v>
      </c>
      <c r="B170" s="296" t="s">
        <v>287</v>
      </c>
      <c r="C170" s="296" t="s">
        <v>341</v>
      </c>
      <c r="D170" s="161"/>
      <c r="E170" s="151"/>
      <c r="F170" s="156"/>
      <c r="G170" s="156"/>
      <c r="H170" s="1"/>
    </row>
    <row r="171" spans="1:8" ht="18" customHeight="1" x14ac:dyDescent="0.25">
      <c r="A171" s="102" t="s">
        <v>288</v>
      </c>
      <c r="B171" s="241">
        <v>600000000</v>
      </c>
      <c r="C171" s="241">
        <v>1560000000</v>
      </c>
      <c r="D171" s="150"/>
      <c r="E171" s="151"/>
      <c r="F171" s="156"/>
      <c r="G171" s="156"/>
      <c r="H171" s="1"/>
    </row>
    <row r="172" spans="1:8" ht="18" customHeight="1" x14ac:dyDescent="0.25">
      <c r="A172" s="102" t="s">
        <v>289</v>
      </c>
      <c r="B172" s="241">
        <v>600000000</v>
      </c>
      <c r="C172" s="241">
        <v>1003000000</v>
      </c>
      <c r="D172" s="150"/>
      <c r="E172" s="151"/>
      <c r="F172" s="156"/>
      <c r="G172" s="156"/>
      <c r="H172" s="1"/>
    </row>
    <row r="173" spans="1:8" x14ac:dyDescent="0.25">
      <c r="A173" s="11"/>
      <c r="C173" s="173"/>
      <c r="F173" s="154"/>
      <c r="H173" s="1"/>
    </row>
    <row r="174" spans="1:8" x14ac:dyDescent="0.25">
      <c r="A174" s="9"/>
      <c r="B174" s="18"/>
      <c r="C174" s="307"/>
      <c r="D174" s="148"/>
      <c r="E174" s="161"/>
    </row>
    <row r="175" spans="1:8" x14ac:dyDescent="0.25">
      <c r="A175" s="12" t="s">
        <v>284</v>
      </c>
    </row>
    <row r="176" spans="1:8" x14ac:dyDescent="0.25">
      <c r="A176" s="11"/>
    </row>
    <row r="177" spans="1:4" ht="29.25" customHeight="1" x14ac:dyDescent="0.25">
      <c r="A177" s="214" t="s">
        <v>154</v>
      </c>
      <c r="B177" s="308" t="s">
        <v>347</v>
      </c>
      <c r="C177" s="308" t="s">
        <v>348</v>
      </c>
    </row>
    <row r="178" spans="1:4" x14ac:dyDescent="0.25">
      <c r="A178" s="102" t="s">
        <v>553</v>
      </c>
      <c r="B178" s="309">
        <v>0</v>
      </c>
      <c r="C178" s="310">
        <v>414047660</v>
      </c>
    </row>
    <row r="179" spans="1:4" x14ac:dyDescent="0.25">
      <c r="A179" s="102" t="s">
        <v>554</v>
      </c>
      <c r="B179" s="309">
        <v>0</v>
      </c>
      <c r="C179" s="310">
        <v>6326988.5919765197</v>
      </c>
    </row>
    <row r="180" spans="1:4" x14ac:dyDescent="0.25">
      <c r="A180" s="102" t="s">
        <v>555</v>
      </c>
      <c r="B180" s="309">
        <v>0</v>
      </c>
      <c r="C180" s="310">
        <v>-6326988.5919765197</v>
      </c>
    </row>
    <row r="181" spans="1:4" x14ac:dyDescent="0.25">
      <c r="A181" s="102" t="s">
        <v>556</v>
      </c>
      <c r="B181" s="309">
        <v>0</v>
      </c>
      <c r="C181" s="310">
        <v>312488800</v>
      </c>
    </row>
    <row r="182" spans="1:4" x14ac:dyDescent="0.25">
      <c r="A182" s="102" t="s">
        <v>557</v>
      </c>
      <c r="B182" s="309">
        <v>0</v>
      </c>
      <c r="C182" s="310">
        <v>9109204.7643999998</v>
      </c>
    </row>
    <row r="183" spans="1:4" x14ac:dyDescent="0.25">
      <c r="A183" s="102" t="s">
        <v>558</v>
      </c>
      <c r="B183" s="309">
        <v>0</v>
      </c>
      <c r="C183" s="310">
        <v>-9109204.7643999998</v>
      </c>
    </row>
    <row r="184" spans="1:4" x14ac:dyDescent="0.25">
      <c r="A184" s="102" t="s">
        <v>537</v>
      </c>
      <c r="B184" s="309">
        <v>2477258760.9000001</v>
      </c>
      <c r="C184" s="310">
        <v>0</v>
      </c>
    </row>
    <row r="185" spans="1:4" x14ac:dyDescent="0.25">
      <c r="A185" s="102" t="s">
        <v>518</v>
      </c>
      <c r="B185" s="309">
        <v>464330976.62357998</v>
      </c>
      <c r="C185" s="310">
        <v>0</v>
      </c>
    </row>
    <row r="186" spans="1:4" x14ac:dyDescent="0.25">
      <c r="A186" s="102" t="s">
        <v>443</v>
      </c>
      <c r="B186" s="309">
        <v>605985872.79419994</v>
      </c>
      <c r="C186" s="310">
        <v>1187457440</v>
      </c>
    </row>
    <row r="187" spans="1:4" x14ac:dyDescent="0.25">
      <c r="A187" s="102" t="s">
        <v>559</v>
      </c>
      <c r="B187" s="309">
        <v>7102301864</v>
      </c>
      <c r="C187" s="310">
        <v>6531684089</v>
      </c>
    </row>
    <row r="188" spans="1:4" x14ac:dyDescent="0.25">
      <c r="A188" s="102" t="s">
        <v>560</v>
      </c>
      <c r="B188" s="309">
        <v>8660431955.1000004</v>
      </c>
      <c r="C188" s="310">
        <v>4156781171.8732004</v>
      </c>
    </row>
    <row r="189" spans="1:4" x14ac:dyDescent="0.25">
      <c r="A189" s="102" t="s">
        <v>522</v>
      </c>
      <c r="B189" s="309">
        <v>18909608</v>
      </c>
      <c r="C189" s="310">
        <v>0</v>
      </c>
    </row>
    <row r="190" spans="1:4" x14ac:dyDescent="0.25">
      <c r="A190" s="102" t="s">
        <v>516</v>
      </c>
      <c r="B190" s="309">
        <v>801840120</v>
      </c>
      <c r="C190" s="310">
        <v>0</v>
      </c>
    </row>
    <row r="191" spans="1:4" x14ac:dyDescent="0.25">
      <c r="A191" s="147" t="s">
        <v>247</v>
      </c>
      <c r="B191" s="301">
        <f>SUM(B178:B190)</f>
        <v>20131059157.417778</v>
      </c>
      <c r="C191" s="301">
        <f>SUM(C178:C190)</f>
        <v>12602459160.873199</v>
      </c>
      <c r="D191" s="96"/>
    </row>
    <row r="192" spans="1:4" x14ac:dyDescent="0.25">
      <c r="A192" s="11"/>
    </row>
    <row r="193" spans="1:8" x14ac:dyDescent="0.25">
      <c r="A193" s="12" t="s">
        <v>166</v>
      </c>
    </row>
    <row r="194" spans="1:8" x14ac:dyDescent="0.25">
      <c r="A194" s="11"/>
    </row>
    <row r="195" spans="1:8" ht="26.25" customHeight="1" x14ac:dyDescent="0.25">
      <c r="A195" s="214" t="s">
        <v>154</v>
      </c>
      <c r="B195" s="308" t="s">
        <v>347</v>
      </c>
      <c r="C195" s="308" t="s">
        <v>348</v>
      </c>
    </row>
    <row r="196" spans="1:8" x14ac:dyDescent="0.25">
      <c r="A196" s="102" t="s">
        <v>370</v>
      </c>
      <c r="B196" s="309">
        <v>64437273</v>
      </c>
      <c r="C196" s="309">
        <v>64437273</v>
      </c>
    </row>
    <row r="197" spans="1:8" x14ac:dyDescent="0.25">
      <c r="A197" s="102" t="s">
        <v>228</v>
      </c>
      <c r="B197" s="309">
        <v>83988627</v>
      </c>
      <c r="C197" s="309">
        <v>83265909</v>
      </c>
    </row>
    <row r="198" spans="1:8" x14ac:dyDescent="0.25">
      <c r="A198" s="102" t="s">
        <v>383</v>
      </c>
      <c r="B198" s="309">
        <v>74545455</v>
      </c>
      <c r="C198" s="309">
        <v>74545455</v>
      </c>
    </row>
    <row r="199" spans="1:8" x14ac:dyDescent="0.25">
      <c r="A199" s="102" t="s">
        <v>369</v>
      </c>
      <c r="B199" s="309">
        <v>28094162</v>
      </c>
      <c r="C199" s="309">
        <v>28094162</v>
      </c>
    </row>
    <row r="200" spans="1:8" x14ac:dyDescent="0.25">
      <c r="A200" s="102" t="s">
        <v>561</v>
      </c>
      <c r="B200" s="309">
        <v>-108874266.02000001</v>
      </c>
      <c r="C200" s="309">
        <v>-13149746.210000001</v>
      </c>
    </row>
    <row r="201" spans="1:8" x14ac:dyDescent="0.25">
      <c r="A201" s="147" t="s">
        <v>247</v>
      </c>
      <c r="B201" s="301">
        <f>SUM(B196:B200)</f>
        <v>142191250.97999999</v>
      </c>
      <c r="C201" s="301">
        <f>SUM(C196:C200)</f>
        <v>237193052.78999999</v>
      </c>
      <c r="D201" s="96"/>
    </row>
    <row r="202" spans="1:8" x14ac:dyDescent="0.25">
      <c r="A202" s="150"/>
      <c r="B202" s="150"/>
      <c r="C202" s="150"/>
      <c r="D202" s="96"/>
    </row>
    <row r="203" spans="1:8" x14ac:dyDescent="0.25">
      <c r="A203" s="12" t="s">
        <v>167</v>
      </c>
    </row>
    <row r="204" spans="1:8" x14ac:dyDescent="0.25">
      <c r="A204" s="11" t="s">
        <v>212</v>
      </c>
      <c r="G204" s="1"/>
      <c r="H204" s="1"/>
    </row>
    <row r="205" spans="1:8" x14ac:dyDescent="0.25">
      <c r="A205" s="11"/>
      <c r="G205" s="1"/>
      <c r="H205" s="1"/>
    </row>
    <row r="206" spans="1:8" x14ac:dyDescent="0.25">
      <c r="A206" s="12" t="s">
        <v>168</v>
      </c>
      <c r="G206" s="1"/>
      <c r="H206" s="1"/>
    </row>
    <row r="207" spans="1:8" x14ac:dyDescent="0.25">
      <c r="A207" s="11" t="s">
        <v>212</v>
      </c>
    </row>
    <row r="208" spans="1:8" x14ac:dyDescent="0.25">
      <c r="A208" s="11"/>
    </row>
    <row r="209" spans="1:8" s="311" customFormat="1" ht="30" x14ac:dyDescent="0.25">
      <c r="A209" s="308" t="s">
        <v>154</v>
      </c>
      <c r="B209" s="308" t="s">
        <v>347</v>
      </c>
      <c r="C209" s="308" t="s">
        <v>348</v>
      </c>
      <c r="D209" s="313"/>
      <c r="E209" s="314"/>
      <c r="F209" s="315"/>
      <c r="G209" s="315"/>
    </row>
    <row r="210" spans="1:8" x14ac:dyDescent="0.25">
      <c r="A210" s="102" t="s">
        <v>256</v>
      </c>
      <c r="B210" s="241">
        <v>0</v>
      </c>
      <c r="C210" s="241">
        <v>47485140</v>
      </c>
      <c r="D210" s="150"/>
      <c r="E210" s="151"/>
      <c r="F210" s="156"/>
      <c r="G210" s="156"/>
      <c r="H210" s="1"/>
    </row>
    <row r="211" spans="1:8" s="215" customFormat="1" x14ac:dyDescent="0.25">
      <c r="A211" s="147" t="s">
        <v>247</v>
      </c>
      <c r="B211" s="105">
        <f>SUM(B210:B210)</f>
        <v>0</v>
      </c>
      <c r="C211" s="105">
        <f>SUM(C210:C210)</f>
        <v>47485140</v>
      </c>
      <c r="D211" s="150"/>
      <c r="E211" s="151"/>
      <c r="F211" s="156"/>
      <c r="G211" s="156"/>
    </row>
    <row r="212" spans="1:8" s="215" customFormat="1" x14ac:dyDescent="0.25">
      <c r="A212" s="150"/>
      <c r="B212" s="292"/>
      <c r="C212" s="292"/>
      <c r="D212" s="150"/>
      <c r="E212" s="151"/>
      <c r="F212" s="156"/>
      <c r="G212" s="156"/>
    </row>
    <row r="213" spans="1:8" x14ac:dyDescent="0.25">
      <c r="A213" s="12" t="s">
        <v>169</v>
      </c>
    </row>
    <row r="214" spans="1:8" x14ac:dyDescent="0.25">
      <c r="A214" s="12"/>
    </row>
    <row r="215" spans="1:8" s="311" customFormat="1" ht="30" x14ac:dyDescent="0.25">
      <c r="A215" s="308" t="s">
        <v>154</v>
      </c>
      <c r="B215" s="308" t="s">
        <v>347</v>
      </c>
      <c r="C215" s="308" t="s">
        <v>348</v>
      </c>
      <c r="D215" s="313"/>
      <c r="E215" s="314"/>
      <c r="F215" s="315"/>
      <c r="G215" s="315"/>
    </row>
    <row r="216" spans="1:8" x14ac:dyDescent="0.25">
      <c r="A216" s="102" t="s">
        <v>384</v>
      </c>
      <c r="B216" s="241">
        <v>0</v>
      </c>
      <c r="C216" s="241">
        <v>0</v>
      </c>
      <c r="D216" s="150"/>
      <c r="E216" s="151"/>
      <c r="F216" s="156"/>
      <c r="G216" s="156"/>
      <c r="H216" s="1"/>
    </row>
    <row r="217" spans="1:8" x14ac:dyDescent="0.25">
      <c r="A217" s="102" t="s">
        <v>385</v>
      </c>
      <c r="B217" s="241">
        <v>0</v>
      </c>
      <c r="C217" s="241">
        <v>0</v>
      </c>
      <c r="D217" s="150"/>
      <c r="E217" s="151"/>
      <c r="F217" s="156"/>
      <c r="G217" s="156"/>
      <c r="H217" s="1"/>
    </row>
    <row r="218" spans="1:8" x14ac:dyDescent="0.25">
      <c r="A218" s="102" t="s">
        <v>522</v>
      </c>
      <c r="B218" s="241">
        <v>0</v>
      </c>
      <c r="C218" s="241">
        <v>0</v>
      </c>
      <c r="D218" s="150"/>
      <c r="E218" s="151"/>
      <c r="F218" s="156"/>
      <c r="G218" s="156"/>
      <c r="H218" s="1"/>
    </row>
    <row r="219" spans="1:8" s="215" customFormat="1" x14ac:dyDescent="0.25">
      <c r="A219" s="147" t="s">
        <v>247</v>
      </c>
      <c r="B219" s="105">
        <f>SUM(B216:B218)</f>
        <v>0</v>
      </c>
      <c r="C219" s="105">
        <f>SUM(C216:C218)</f>
        <v>0</v>
      </c>
      <c r="D219" s="150"/>
      <c r="E219" s="151"/>
      <c r="F219" s="156"/>
      <c r="G219" s="156"/>
    </row>
    <row r="220" spans="1:8" x14ac:dyDescent="0.25">
      <c r="A220" s="12"/>
    </row>
    <row r="221" spans="1:8" x14ac:dyDescent="0.25">
      <c r="A221" s="12" t="s">
        <v>360</v>
      </c>
    </row>
    <row r="222" spans="1:8" x14ac:dyDescent="0.25">
      <c r="A222" s="11" t="s">
        <v>212</v>
      </c>
    </row>
    <row r="224" spans="1:8" x14ac:dyDescent="0.25">
      <c r="A224" s="12" t="s">
        <v>170</v>
      </c>
    </row>
    <row r="225" spans="1:8" x14ac:dyDescent="0.25">
      <c r="A225" s="12"/>
    </row>
    <row r="226" spans="1:8" s="311" customFormat="1" ht="33.75" customHeight="1" x14ac:dyDescent="0.25">
      <c r="A226" s="308" t="s">
        <v>154</v>
      </c>
      <c r="B226" s="308" t="s">
        <v>347</v>
      </c>
      <c r="C226" s="308" t="s">
        <v>348</v>
      </c>
      <c r="G226" s="312"/>
      <c r="H226" s="312"/>
    </row>
    <row r="227" spans="1:8" x14ac:dyDescent="0.25">
      <c r="A227" s="102" t="s">
        <v>388</v>
      </c>
      <c r="B227" s="300">
        <v>1464001316.5999999</v>
      </c>
      <c r="C227" s="300">
        <v>243493502</v>
      </c>
    </row>
    <row r="228" spans="1:8" x14ac:dyDescent="0.25">
      <c r="A228" s="102" t="s">
        <v>389</v>
      </c>
      <c r="B228" s="300">
        <v>8417547944.5674</v>
      </c>
      <c r="C228" s="300">
        <v>10005576778</v>
      </c>
    </row>
    <row r="229" spans="1:8" x14ac:dyDescent="0.25">
      <c r="A229" s="102" t="s">
        <v>482</v>
      </c>
      <c r="B229" s="300">
        <v>12659199779</v>
      </c>
      <c r="C229" s="300">
        <v>26346452379.090839</v>
      </c>
    </row>
    <row r="230" spans="1:8" x14ac:dyDescent="0.25">
      <c r="A230" s="102" t="s">
        <v>516</v>
      </c>
      <c r="B230" s="300">
        <v>801840120</v>
      </c>
      <c r="C230" s="300">
        <v>0</v>
      </c>
    </row>
    <row r="231" spans="1:8" x14ac:dyDescent="0.25">
      <c r="A231" s="147" t="s">
        <v>247</v>
      </c>
      <c r="B231" s="301">
        <f>SUM(B227:B230)</f>
        <v>23342589160.1674</v>
      </c>
      <c r="C231" s="301">
        <f>SUM(C227:C230)</f>
        <v>36595522659.090836</v>
      </c>
    </row>
    <row r="232" spans="1:8" x14ac:dyDescent="0.25">
      <c r="A232" s="212"/>
      <c r="B232" s="213"/>
      <c r="C232" s="213"/>
    </row>
    <row r="233" spans="1:8" x14ac:dyDescent="0.25">
      <c r="A233" s="12" t="s">
        <v>361</v>
      </c>
      <c r="B233" s="96"/>
    </row>
    <row r="234" spans="1:8" x14ac:dyDescent="0.25">
      <c r="A234" s="11" t="s">
        <v>212</v>
      </c>
      <c r="B234" s="213"/>
      <c r="C234" s="213"/>
    </row>
    <row r="235" spans="1:8" x14ac:dyDescent="0.25">
      <c r="A235" s="212"/>
      <c r="B235" s="213"/>
      <c r="C235" s="213"/>
    </row>
    <row r="236" spans="1:8" x14ac:dyDescent="0.25">
      <c r="A236" s="12" t="s">
        <v>171</v>
      </c>
    </row>
    <row r="237" spans="1:8" x14ac:dyDescent="0.25">
      <c r="A237" s="11" t="s">
        <v>212</v>
      </c>
    </row>
    <row r="238" spans="1:8" x14ac:dyDescent="0.25">
      <c r="A238" s="12"/>
    </row>
    <row r="239" spans="1:8" x14ac:dyDescent="0.25">
      <c r="A239" s="12" t="s">
        <v>172</v>
      </c>
    </row>
    <row r="240" spans="1:8" x14ac:dyDescent="0.25">
      <c r="A240" s="11" t="s">
        <v>212</v>
      </c>
    </row>
    <row r="241" spans="1:8" x14ac:dyDescent="0.25">
      <c r="A241" s="12"/>
    </row>
    <row r="242" spans="1:8" x14ac:dyDescent="0.25">
      <c r="A242" s="12" t="s">
        <v>173</v>
      </c>
    </row>
    <row r="243" spans="1:8" x14ac:dyDescent="0.25">
      <c r="A243" s="11" t="s">
        <v>212</v>
      </c>
    </row>
    <row r="244" spans="1:8" x14ac:dyDescent="0.25">
      <c r="A244" s="12"/>
    </row>
    <row r="245" spans="1:8" x14ac:dyDescent="0.25">
      <c r="A245" s="12" t="s">
        <v>174</v>
      </c>
    </row>
    <row r="246" spans="1:8" x14ac:dyDescent="0.25">
      <c r="A246" s="12"/>
    </row>
    <row r="247" spans="1:8" ht="30" x14ac:dyDescent="0.25">
      <c r="A247" s="214" t="s">
        <v>154</v>
      </c>
      <c r="B247" s="308" t="s">
        <v>347</v>
      </c>
      <c r="C247" s="308" t="s">
        <v>348</v>
      </c>
      <c r="D247" s="161"/>
      <c r="E247" s="151"/>
      <c r="F247" s="156"/>
      <c r="G247" s="156"/>
      <c r="H247" s="1"/>
    </row>
    <row r="248" spans="1:8" x14ac:dyDescent="0.25">
      <c r="A248" s="102" t="s">
        <v>496</v>
      </c>
      <c r="B248" s="309">
        <v>144120463</v>
      </c>
      <c r="C248" s="309">
        <v>56728818.648746192</v>
      </c>
      <c r="D248" s="150"/>
      <c r="E248" s="151"/>
      <c r="F248" s="156"/>
      <c r="G248" s="156"/>
      <c r="H248" s="1"/>
    </row>
    <row r="249" spans="1:8" x14ac:dyDescent="0.25">
      <c r="A249" s="102" t="s">
        <v>386</v>
      </c>
      <c r="B249" s="309">
        <v>25573584</v>
      </c>
      <c r="C249" s="309">
        <v>39672168</v>
      </c>
      <c r="D249" s="150"/>
      <c r="E249" s="151"/>
      <c r="F249" s="156"/>
      <c r="G249" s="156"/>
      <c r="H249" s="1"/>
    </row>
    <row r="250" spans="1:8" x14ac:dyDescent="0.25">
      <c r="A250" s="102" t="s">
        <v>471</v>
      </c>
      <c r="B250" s="309">
        <v>4183257</v>
      </c>
      <c r="C250" s="309">
        <v>0</v>
      </c>
      <c r="D250" s="150"/>
      <c r="E250" s="151"/>
      <c r="F250" s="156"/>
      <c r="G250" s="156"/>
      <c r="H250" s="1"/>
    </row>
    <row r="251" spans="1:8" x14ac:dyDescent="0.25">
      <c r="A251" s="102" t="s">
        <v>387</v>
      </c>
      <c r="B251" s="309">
        <v>0</v>
      </c>
      <c r="C251" s="309">
        <v>17700000</v>
      </c>
      <c r="D251" s="150"/>
      <c r="E251" s="151"/>
      <c r="F251" s="156"/>
      <c r="G251" s="156"/>
      <c r="H251" s="1"/>
    </row>
    <row r="252" spans="1:8" s="215" customFormat="1" x14ac:dyDescent="0.25">
      <c r="A252" s="147" t="s">
        <v>247</v>
      </c>
      <c r="B252" s="301">
        <f>SUM(B248:B251)</f>
        <v>173877304</v>
      </c>
      <c r="C252" s="301">
        <f>SUM(C248:C251)</f>
        <v>114100986.64874619</v>
      </c>
      <c r="D252" s="150"/>
      <c r="E252" s="151"/>
      <c r="F252" s="156"/>
      <c r="G252" s="156"/>
    </row>
    <row r="253" spans="1:8" x14ac:dyDescent="0.25">
      <c r="A253" s="162"/>
      <c r="B253" s="163"/>
      <c r="C253" s="163"/>
    </row>
    <row r="254" spans="1:8" x14ac:dyDescent="0.25">
      <c r="A254" s="12" t="s">
        <v>175</v>
      </c>
    </row>
    <row r="255" spans="1:8" x14ac:dyDescent="0.25">
      <c r="A255" s="12"/>
    </row>
    <row r="256" spans="1:8" ht="30" x14ac:dyDescent="0.25">
      <c r="A256" s="214" t="s">
        <v>154</v>
      </c>
      <c r="B256" s="308" t="s">
        <v>347</v>
      </c>
      <c r="C256" s="308" t="s">
        <v>348</v>
      </c>
      <c r="D256" s="161"/>
      <c r="E256" s="151"/>
      <c r="F256" s="156"/>
      <c r="G256" s="156"/>
      <c r="H256" s="1"/>
    </row>
    <row r="257" spans="1:8" ht="17.25" customHeight="1" x14ac:dyDescent="0.25">
      <c r="A257" s="200" t="s">
        <v>373</v>
      </c>
      <c r="B257" s="309">
        <v>18099051193.448002</v>
      </c>
      <c r="C257" s="309">
        <v>2949613706.5047002</v>
      </c>
      <c r="D257" s="150"/>
      <c r="E257" s="151"/>
      <c r="F257" s="156"/>
      <c r="G257" s="156"/>
      <c r="H257" s="1"/>
    </row>
    <row r="258" spans="1:8" s="215" customFormat="1" ht="17.25" customHeight="1" x14ac:dyDescent="0.25">
      <c r="A258" s="147" t="s">
        <v>247</v>
      </c>
      <c r="B258" s="301">
        <f>SUM(B257:B257)</f>
        <v>18099051193.448002</v>
      </c>
      <c r="C258" s="301">
        <f>SUM(C257:C257)</f>
        <v>2949613706.5047002</v>
      </c>
      <c r="D258" s="150"/>
      <c r="E258" s="151"/>
      <c r="F258" s="156"/>
      <c r="G258" s="156"/>
    </row>
    <row r="259" spans="1:8" s="215" customFormat="1" x14ac:dyDescent="0.25">
      <c r="A259" s="150"/>
      <c r="B259" s="150"/>
      <c r="C259" s="150"/>
      <c r="D259" s="150"/>
      <c r="E259" s="151"/>
      <c r="F259" s="156"/>
      <c r="G259" s="156"/>
    </row>
    <row r="260" spans="1:8" x14ac:dyDescent="0.25">
      <c r="A260" s="12" t="s">
        <v>176</v>
      </c>
    </row>
    <row r="261" spans="1:8" x14ac:dyDescent="0.25">
      <c r="A261" s="11" t="s">
        <v>212</v>
      </c>
    </row>
    <row r="263" spans="1:8" x14ac:dyDescent="0.25">
      <c r="A263" s="12" t="s">
        <v>177</v>
      </c>
    </row>
    <row r="264" spans="1:8" x14ac:dyDescent="0.25">
      <c r="A264" s="12"/>
    </row>
    <row r="265" spans="1:8" ht="24" x14ac:dyDescent="0.25">
      <c r="A265" s="106" t="s">
        <v>154</v>
      </c>
      <c r="B265" s="107" t="s">
        <v>178</v>
      </c>
      <c r="C265" s="106" t="s">
        <v>179</v>
      </c>
      <c r="D265" s="106" t="s">
        <v>180</v>
      </c>
      <c r="E265" s="106"/>
      <c r="F265" s="106"/>
      <c r="G265" s="153" t="s">
        <v>181</v>
      </c>
    </row>
    <row r="266" spans="1:8" x14ac:dyDescent="0.25">
      <c r="A266" s="108" t="s">
        <v>71</v>
      </c>
      <c r="B266" s="293">
        <v>2600000000</v>
      </c>
      <c r="C266" s="110"/>
      <c r="D266" s="111"/>
      <c r="E266" s="111"/>
      <c r="F266" s="111"/>
      <c r="G266" s="157">
        <f>SUM(B266:D266)</f>
        <v>2600000000</v>
      </c>
    </row>
    <row r="267" spans="1:8" x14ac:dyDescent="0.25">
      <c r="A267" s="112" t="s">
        <v>345</v>
      </c>
      <c r="B267" s="293">
        <v>1054568399</v>
      </c>
      <c r="C267" s="110">
        <v>0</v>
      </c>
      <c r="D267" s="111"/>
      <c r="E267" s="111"/>
      <c r="F267" s="111"/>
      <c r="G267" s="157">
        <f>SUM(B267:D267)</f>
        <v>1054568399</v>
      </c>
    </row>
    <row r="268" spans="1:8" x14ac:dyDescent="0.25">
      <c r="A268" s="112" t="s">
        <v>182</v>
      </c>
      <c r="B268" s="294"/>
      <c r="C268" s="110"/>
      <c r="D268" s="111"/>
      <c r="E268" s="111"/>
      <c r="F268" s="111"/>
      <c r="G268" s="157">
        <v>0</v>
      </c>
    </row>
    <row r="269" spans="1:8" x14ac:dyDescent="0.25">
      <c r="A269" s="108" t="s">
        <v>183</v>
      </c>
      <c r="B269" s="293"/>
      <c r="C269" s="110"/>
      <c r="D269" s="110"/>
      <c r="E269" s="110"/>
      <c r="F269" s="110"/>
      <c r="G269" s="157">
        <f>SUM(B269:D269)</f>
        <v>0</v>
      </c>
    </row>
    <row r="270" spans="1:8" x14ac:dyDescent="0.25">
      <c r="A270" s="112" t="s">
        <v>184</v>
      </c>
      <c r="B270" s="293">
        <v>-257053634</v>
      </c>
      <c r="C270" s="114">
        <v>510559368</v>
      </c>
      <c r="D270" s="110"/>
      <c r="E270" s="111"/>
      <c r="F270" s="111"/>
      <c r="G270" s="157">
        <f>SUM(B270:D270)</f>
        <v>253505734</v>
      </c>
    </row>
    <row r="271" spans="1:8" x14ac:dyDescent="0.25">
      <c r="A271" s="112" t="s">
        <v>185</v>
      </c>
      <c r="B271" s="294">
        <v>510559367</v>
      </c>
      <c r="C271" s="109">
        <f>+PATRIMONIO!J13</f>
        <v>1050297477</v>
      </c>
      <c r="D271" s="114">
        <v>510559367</v>
      </c>
      <c r="E271" s="114"/>
      <c r="F271" s="114"/>
      <c r="G271" s="157">
        <f>+B271+C271-D271</f>
        <v>1050297477</v>
      </c>
    </row>
    <row r="272" spans="1:8" x14ac:dyDescent="0.25">
      <c r="A272" s="108" t="s">
        <v>186</v>
      </c>
      <c r="B272" s="293"/>
      <c r="C272" s="113"/>
      <c r="D272" s="111"/>
      <c r="E272" s="111"/>
      <c r="F272" s="111"/>
      <c r="G272" s="157">
        <f>+B272+C272-D272</f>
        <v>0</v>
      </c>
    </row>
    <row r="273" spans="1:10" x14ac:dyDescent="0.25">
      <c r="A273" s="108" t="s">
        <v>344</v>
      </c>
      <c r="B273" s="294">
        <v>103000000</v>
      </c>
      <c r="C273" s="109">
        <f>+PATRIMONIO!H11</f>
        <v>557000000</v>
      </c>
      <c r="D273" s="111"/>
      <c r="E273" s="111"/>
      <c r="F273" s="111"/>
      <c r="G273" s="157">
        <f>+B273+C273-D273</f>
        <v>660000000</v>
      </c>
    </row>
    <row r="274" spans="1:10" x14ac:dyDescent="0.25">
      <c r="A274" s="175" t="s">
        <v>187</v>
      </c>
      <c r="B274" s="295">
        <f>SUM(B266:B273)</f>
        <v>4011074132</v>
      </c>
      <c r="C274" s="115">
        <f>SUM(C266:C273)</f>
        <v>2117856845</v>
      </c>
      <c r="D274" s="115">
        <f>SUM(D266:D273)</f>
        <v>510559367</v>
      </c>
      <c r="E274" s="115"/>
      <c r="F274" s="115"/>
      <c r="G274" s="158">
        <f>SUM(G266:G273)</f>
        <v>5618371610</v>
      </c>
      <c r="I274" s="130"/>
      <c r="J274" s="130"/>
    </row>
    <row r="275" spans="1:10" x14ac:dyDescent="0.25">
      <c r="A275" s="87"/>
      <c r="B275" s="88"/>
      <c r="C275" s="88"/>
      <c r="D275" s="88"/>
      <c r="E275" s="88"/>
      <c r="F275" s="88"/>
      <c r="G275" s="159"/>
    </row>
    <row r="276" spans="1:10" x14ac:dyDescent="0.25">
      <c r="A276" s="12" t="s">
        <v>188</v>
      </c>
    </row>
    <row r="277" spans="1:10" x14ac:dyDescent="0.25">
      <c r="A277" s="11" t="s">
        <v>212</v>
      </c>
    </row>
    <row r="278" spans="1:10" x14ac:dyDescent="0.25">
      <c r="A278" s="12"/>
    </row>
    <row r="279" spans="1:10" x14ac:dyDescent="0.25">
      <c r="A279" s="12" t="s">
        <v>189</v>
      </c>
    </row>
    <row r="280" spans="1:10" x14ac:dyDescent="0.25">
      <c r="A280" s="13"/>
    </row>
    <row r="281" spans="1:10" x14ac:dyDescent="0.25">
      <c r="A281" s="12" t="s">
        <v>190</v>
      </c>
      <c r="F281" s="130"/>
    </row>
    <row r="282" spans="1:10" x14ac:dyDescent="0.25">
      <c r="A282" s="185" t="s">
        <v>242</v>
      </c>
      <c r="B282" s="316" t="s">
        <v>251</v>
      </c>
      <c r="C282" s="316" t="s">
        <v>252</v>
      </c>
    </row>
    <row r="283" spans="1:10" x14ac:dyDescent="0.25">
      <c r="A283" s="302" t="s">
        <v>562</v>
      </c>
      <c r="B283" s="310">
        <v>2181678385.0581703</v>
      </c>
      <c r="C283" s="309">
        <v>1184259647.3354037</v>
      </c>
    </row>
    <row r="284" spans="1:10" x14ac:dyDescent="0.25">
      <c r="A284" s="302" t="s">
        <v>467</v>
      </c>
      <c r="B284" s="310">
        <v>0</v>
      </c>
      <c r="C284" s="309">
        <v>28819212.262400001</v>
      </c>
    </row>
    <row r="285" spans="1:10" x14ac:dyDescent="0.25">
      <c r="A285" s="302" t="s">
        <v>499</v>
      </c>
      <c r="B285" s="310">
        <v>48618380.408585504</v>
      </c>
      <c r="C285" s="309">
        <v>91755285.639600009</v>
      </c>
    </row>
    <row r="286" spans="1:10" x14ac:dyDescent="0.25">
      <c r="A286" s="302" t="s">
        <v>500</v>
      </c>
      <c r="B286" s="310">
        <v>4671834.2750000004</v>
      </c>
      <c r="C286" s="309">
        <v>0</v>
      </c>
    </row>
    <row r="287" spans="1:10" x14ac:dyDescent="0.25">
      <c r="A287" s="302" t="s">
        <v>563</v>
      </c>
      <c r="B287" s="310">
        <v>20100962.2921644</v>
      </c>
      <c r="C287" s="309">
        <v>327945</v>
      </c>
    </row>
    <row r="288" spans="1:10" x14ac:dyDescent="0.25">
      <c r="A288" s="302" t="s">
        <v>371</v>
      </c>
      <c r="B288" s="310">
        <v>49515667</v>
      </c>
      <c r="C288" s="309">
        <v>130438665.60000001</v>
      </c>
    </row>
    <row r="289" spans="1:6" x14ac:dyDescent="0.25">
      <c r="A289" s="302" t="s">
        <v>564</v>
      </c>
      <c r="B289" s="310">
        <v>340962745.94637704</v>
      </c>
      <c r="C289" s="309">
        <v>132355301.05369848</v>
      </c>
    </row>
    <row r="290" spans="1:6" x14ac:dyDescent="0.25">
      <c r="A290" s="123" t="s">
        <v>437</v>
      </c>
      <c r="B290" s="309">
        <v>0</v>
      </c>
      <c r="C290" s="309">
        <v>3500000</v>
      </c>
    </row>
    <row r="291" spans="1:6" x14ac:dyDescent="0.25">
      <c r="A291" s="123" t="s">
        <v>485</v>
      </c>
      <c r="B291" s="309">
        <v>2189227.2818999998</v>
      </c>
      <c r="C291" s="309">
        <v>71818</v>
      </c>
    </row>
    <row r="292" spans="1:6" x14ac:dyDescent="0.25">
      <c r="A292" s="119" t="s">
        <v>247</v>
      </c>
      <c r="B292" s="301">
        <f>SUM(B283:B291)</f>
        <v>2647737202.262197</v>
      </c>
      <c r="C292" s="301">
        <f>SUM(C283:C291)</f>
        <v>1571527874.8911021</v>
      </c>
      <c r="D292" s="130"/>
      <c r="E292" s="130"/>
      <c r="F292" s="130"/>
    </row>
    <row r="293" spans="1:6" x14ac:dyDescent="0.25">
      <c r="A293" s="13"/>
      <c r="E293" s="130"/>
    </row>
    <row r="294" spans="1:6" x14ac:dyDescent="0.25">
      <c r="A294" s="12" t="s">
        <v>191</v>
      </c>
    </row>
    <row r="295" spans="1:6" x14ac:dyDescent="0.25">
      <c r="A295" s="219" t="s">
        <v>355</v>
      </c>
    </row>
    <row r="296" spans="1:6" x14ac:dyDescent="0.25">
      <c r="A296" s="341" t="s">
        <v>356</v>
      </c>
      <c r="B296" s="341"/>
      <c r="C296" s="89"/>
      <c r="D296" s="96"/>
      <c r="E296" s="96"/>
      <c r="F296" s="96"/>
    </row>
    <row r="297" spans="1:6" ht="25.5" x14ac:dyDescent="0.25">
      <c r="A297" s="339" t="s">
        <v>242</v>
      </c>
      <c r="B297" s="217" t="s">
        <v>351</v>
      </c>
      <c r="C297" s="217" t="s">
        <v>566</v>
      </c>
    </row>
    <row r="298" spans="1:6" x14ac:dyDescent="0.25">
      <c r="A298" s="340"/>
      <c r="B298" s="217" t="s">
        <v>352</v>
      </c>
      <c r="C298" s="218" t="s">
        <v>354</v>
      </c>
    </row>
    <row r="299" spans="1:6" x14ac:dyDescent="0.25">
      <c r="A299" s="123" t="s">
        <v>390</v>
      </c>
      <c r="B299" s="241">
        <v>0</v>
      </c>
      <c r="C299" s="241">
        <v>0</v>
      </c>
      <c r="D299" s="96"/>
      <c r="E299" s="96"/>
    </row>
    <row r="300" spans="1:6" x14ac:dyDescent="0.25">
      <c r="A300" s="217" t="s">
        <v>353</v>
      </c>
      <c r="B300" s="105">
        <f>SUM(B299:B299)</f>
        <v>0</v>
      </c>
      <c r="C300" s="105">
        <f>SUM(C299:C299)</f>
        <v>0</v>
      </c>
    </row>
    <row r="301" spans="1:6" x14ac:dyDescent="0.25">
      <c r="A301" s="220"/>
      <c r="B301" s="221"/>
      <c r="C301" s="221"/>
    </row>
    <row r="302" spans="1:6" x14ac:dyDescent="0.25">
      <c r="A302" s="219" t="s">
        <v>357</v>
      </c>
      <c r="B302" s="221"/>
      <c r="C302" s="221"/>
    </row>
    <row r="303" spans="1:6" x14ac:dyDescent="0.25">
      <c r="A303" s="341" t="s">
        <v>356</v>
      </c>
      <c r="B303" s="341"/>
      <c r="C303" s="216"/>
    </row>
    <row r="304" spans="1:6" ht="25.5" x14ac:dyDescent="0.25">
      <c r="A304" s="339" t="s">
        <v>242</v>
      </c>
      <c r="B304" s="217" t="s">
        <v>351</v>
      </c>
      <c r="C304" s="217" t="s">
        <v>566</v>
      </c>
    </row>
    <row r="305" spans="1:6" x14ac:dyDescent="0.25">
      <c r="A305" s="340"/>
      <c r="B305" s="217" t="s">
        <v>352</v>
      </c>
      <c r="C305" s="218" t="s">
        <v>354</v>
      </c>
      <c r="D305" s="130"/>
      <c r="E305" s="130"/>
      <c r="F305" s="130"/>
    </row>
    <row r="306" spans="1:6" x14ac:dyDescent="0.25">
      <c r="A306" s="317" t="s">
        <v>391</v>
      </c>
      <c r="B306" s="241">
        <v>100136760</v>
      </c>
      <c r="C306" s="241">
        <v>8158680</v>
      </c>
    </row>
    <row r="307" spans="1:6" hidden="1" x14ac:dyDescent="0.25">
      <c r="A307" s="123" t="s">
        <v>133</v>
      </c>
      <c r="B307" s="241"/>
      <c r="C307" s="241"/>
    </row>
    <row r="308" spans="1:6" x14ac:dyDescent="0.25">
      <c r="A308" s="123" t="s">
        <v>392</v>
      </c>
      <c r="B308" s="241">
        <v>206626667</v>
      </c>
      <c r="C308" s="241">
        <v>233628984</v>
      </c>
    </row>
    <row r="309" spans="1:6" x14ac:dyDescent="0.25">
      <c r="A309" s="123" t="s">
        <v>375</v>
      </c>
      <c r="B309" s="241">
        <v>17218888.916666664</v>
      </c>
      <c r="C309" s="241">
        <v>19469082</v>
      </c>
    </row>
    <row r="310" spans="1:6" x14ac:dyDescent="0.25">
      <c r="A310" s="123" t="s">
        <v>393</v>
      </c>
      <c r="B310" s="241">
        <v>34093400.055</v>
      </c>
      <c r="C310" s="241">
        <v>38548782</v>
      </c>
    </row>
    <row r="311" spans="1:6" x14ac:dyDescent="0.25">
      <c r="A311" s="123" t="s">
        <v>394</v>
      </c>
      <c r="B311" s="241">
        <v>380951923</v>
      </c>
      <c r="C311" s="241">
        <v>432143907</v>
      </c>
    </row>
    <row r="312" spans="1:6" x14ac:dyDescent="0.25">
      <c r="A312" s="123" t="s">
        <v>395</v>
      </c>
      <c r="B312" s="241">
        <v>6181820</v>
      </c>
      <c r="C312" s="241">
        <v>20727276</v>
      </c>
    </row>
    <row r="313" spans="1:6" x14ac:dyDescent="0.25">
      <c r="A313" s="123" t="s">
        <v>501</v>
      </c>
      <c r="B313" s="241">
        <v>12317818</v>
      </c>
      <c r="C313" s="241">
        <v>0</v>
      </c>
    </row>
    <row r="314" spans="1:6" x14ac:dyDescent="0.25">
      <c r="A314" s="123" t="s">
        <v>396</v>
      </c>
      <c r="B314" s="241">
        <v>2051072</v>
      </c>
      <c r="C314" s="241">
        <v>2116365</v>
      </c>
    </row>
    <row r="315" spans="1:6" x14ac:dyDescent="0.25">
      <c r="A315" s="123" t="s">
        <v>397</v>
      </c>
      <c r="B315" s="241">
        <v>237272</v>
      </c>
      <c r="C315" s="241">
        <v>324873</v>
      </c>
    </row>
    <row r="316" spans="1:6" x14ac:dyDescent="0.25">
      <c r="A316" s="123" t="s">
        <v>366</v>
      </c>
      <c r="B316" s="241">
        <v>10415146</v>
      </c>
      <c r="C316" s="241">
        <v>7903468</v>
      </c>
    </row>
    <row r="317" spans="1:6" x14ac:dyDescent="0.25">
      <c r="A317" s="123" t="s">
        <v>468</v>
      </c>
      <c r="B317" s="241">
        <v>64259006</v>
      </c>
      <c r="C317" s="241">
        <v>43799049</v>
      </c>
    </row>
    <row r="318" spans="1:6" x14ac:dyDescent="0.25">
      <c r="A318" s="123" t="s">
        <v>517</v>
      </c>
      <c r="B318" s="241">
        <v>1424545</v>
      </c>
      <c r="C318" s="241">
        <v>0</v>
      </c>
    </row>
    <row r="319" spans="1:6" x14ac:dyDescent="0.25">
      <c r="A319" s="123" t="s">
        <v>398</v>
      </c>
      <c r="B319" s="241">
        <v>2688851</v>
      </c>
      <c r="C319" s="241">
        <v>9625455</v>
      </c>
    </row>
    <row r="320" spans="1:6" x14ac:dyDescent="0.25">
      <c r="A320" s="123" t="s">
        <v>367</v>
      </c>
      <c r="B320" s="241">
        <v>90909</v>
      </c>
      <c r="C320" s="241">
        <v>1051667</v>
      </c>
    </row>
    <row r="321" spans="1:3" x14ac:dyDescent="0.25">
      <c r="A321" s="123" t="s">
        <v>399</v>
      </c>
      <c r="B321" s="241">
        <v>16860046</v>
      </c>
      <c r="C321" s="241">
        <v>5162905</v>
      </c>
    </row>
    <row r="322" spans="1:3" x14ac:dyDescent="0.25">
      <c r="A322" s="123" t="s">
        <v>400</v>
      </c>
      <c r="B322" s="241">
        <v>7101803</v>
      </c>
      <c r="C322" s="241">
        <v>5887397</v>
      </c>
    </row>
    <row r="323" spans="1:3" x14ac:dyDescent="0.25">
      <c r="A323" s="123" t="s">
        <v>401</v>
      </c>
      <c r="B323" s="241">
        <v>323636</v>
      </c>
      <c r="C323" s="241">
        <v>127272</v>
      </c>
    </row>
    <row r="324" spans="1:3" x14ac:dyDescent="0.25">
      <c r="A324" s="123" t="s">
        <v>402</v>
      </c>
      <c r="B324" s="241">
        <v>10200000</v>
      </c>
      <c r="C324" s="241">
        <v>10200000</v>
      </c>
    </row>
    <row r="325" spans="1:3" x14ac:dyDescent="0.25">
      <c r="A325" s="123" t="s">
        <v>403</v>
      </c>
      <c r="B325" s="241">
        <v>103377363</v>
      </c>
      <c r="C325" s="241">
        <v>7715453</v>
      </c>
    </row>
    <row r="326" spans="1:3" x14ac:dyDescent="0.25">
      <c r="A326" s="123" t="s">
        <v>368</v>
      </c>
      <c r="B326" s="241">
        <v>1919850</v>
      </c>
      <c r="C326" s="241">
        <v>18472079</v>
      </c>
    </row>
    <row r="327" spans="1:3" x14ac:dyDescent="0.25">
      <c r="A327" s="123" t="s">
        <v>404</v>
      </c>
      <c r="B327" s="241">
        <v>0</v>
      </c>
      <c r="C327" s="241">
        <v>0</v>
      </c>
    </row>
    <row r="328" spans="1:3" x14ac:dyDescent="0.25">
      <c r="A328" s="123" t="s">
        <v>405</v>
      </c>
      <c r="B328" s="241">
        <v>19153355</v>
      </c>
      <c r="C328" s="241">
        <v>11098634</v>
      </c>
    </row>
    <row r="329" spans="1:3" x14ac:dyDescent="0.25">
      <c r="A329" s="123" t="s">
        <v>406</v>
      </c>
      <c r="B329" s="241">
        <v>2017598</v>
      </c>
      <c r="C329" s="241">
        <v>6212874</v>
      </c>
    </row>
    <row r="330" spans="1:3" x14ac:dyDescent="0.25">
      <c r="A330" s="123" t="s">
        <v>407</v>
      </c>
      <c r="B330" s="241">
        <v>0</v>
      </c>
      <c r="C330" s="241">
        <v>8527273</v>
      </c>
    </row>
    <row r="331" spans="1:3" x14ac:dyDescent="0.25">
      <c r="A331" s="123" t="s">
        <v>502</v>
      </c>
      <c r="B331" s="241">
        <v>6408140</v>
      </c>
      <c r="C331" s="241">
        <v>0</v>
      </c>
    </row>
    <row r="332" spans="1:3" x14ac:dyDescent="0.25">
      <c r="A332" s="123" t="s">
        <v>486</v>
      </c>
      <c r="B332" s="241">
        <v>54607151.200000003</v>
      </c>
      <c r="C332" s="241">
        <v>13149746.209999999</v>
      </c>
    </row>
    <row r="333" spans="1:3" x14ac:dyDescent="0.25">
      <c r="A333" s="123" t="s">
        <v>531</v>
      </c>
      <c r="B333" s="241">
        <v>89745851.944819495</v>
      </c>
      <c r="C333" s="241">
        <v>88137169.193640128</v>
      </c>
    </row>
    <row r="334" spans="1:3" x14ac:dyDescent="0.25">
      <c r="A334" s="123" t="s">
        <v>567</v>
      </c>
      <c r="B334" s="241">
        <v>144120463</v>
      </c>
      <c r="C334" s="241">
        <v>56728818.648746192</v>
      </c>
    </row>
    <row r="335" spans="1:3" x14ac:dyDescent="0.25">
      <c r="A335" s="123" t="s">
        <v>503</v>
      </c>
      <c r="B335" s="241">
        <v>12527522</v>
      </c>
      <c r="C335" s="241">
        <v>0</v>
      </c>
    </row>
    <row r="336" spans="1:3" x14ac:dyDescent="0.25">
      <c r="A336" s="123" t="s">
        <v>532</v>
      </c>
      <c r="B336" s="241">
        <v>246786686</v>
      </c>
      <c r="C336" s="241">
        <v>0</v>
      </c>
    </row>
    <row r="337" spans="1:8" x14ac:dyDescent="0.25">
      <c r="A337" s="217" t="s">
        <v>353</v>
      </c>
      <c r="B337" s="240">
        <f>SUM(B306:B336)</f>
        <v>1553843543.1164863</v>
      </c>
      <c r="C337" s="240">
        <f>SUM(C306:C336)</f>
        <v>1048917209.0523863</v>
      </c>
      <c r="E337" s="173"/>
    </row>
    <row r="338" spans="1:8" x14ac:dyDescent="0.25">
      <c r="A338" s="12"/>
    </row>
    <row r="339" spans="1:8" x14ac:dyDescent="0.25">
      <c r="A339" s="342" t="s">
        <v>192</v>
      </c>
      <c r="B339" s="342"/>
      <c r="C339" s="342"/>
      <c r="D339" s="342"/>
      <c r="E339" s="342"/>
    </row>
    <row r="340" spans="1:8" x14ac:dyDescent="0.25">
      <c r="A340" s="11" t="s">
        <v>212</v>
      </c>
    </row>
    <row r="341" spans="1:8" x14ac:dyDescent="0.25">
      <c r="A341" s="12"/>
    </row>
    <row r="342" spans="1:8" x14ac:dyDescent="0.25">
      <c r="A342" s="12" t="s">
        <v>362</v>
      </c>
    </row>
    <row r="343" spans="1:8" ht="30" x14ac:dyDescent="0.25">
      <c r="A343" s="214" t="s">
        <v>154</v>
      </c>
      <c r="B343" s="308" t="s">
        <v>347</v>
      </c>
      <c r="C343" s="308" t="s">
        <v>348</v>
      </c>
      <c r="D343" s="161"/>
      <c r="E343" s="151"/>
      <c r="F343" s="156"/>
      <c r="G343" s="156"/>
      <c r="H343" s="1"/>
    </row>
    <row r="344" spans="1:8" x14ac:dyDescent="0.25">
      <c r="A344" s="123" t="s">
        <v>438</v>
      </c>
      <c r="B344" s="241">
        <v>24635308</v>
      </c>
      <c r="C344" s="241">
        <v>12051298</v>
      </c>
      <c r="D344" s="161"/>
      <c r="E344" s="151"/>
      <c r="F344" s="156"/>
      <c r="G344" s="156"/>
      <c r="H344" s="1"/>
    </row>
    <row r="345" spans="1:8" x14ac:dyDescent="0.25">
      <c r="A345" s="123" t="s">
        <v>565</v>
      </c>
      <c r="B345" s="241">
        <v>18960874</v>
      </c>
      <c r="C345" s="241">
        <v>0</v>
      </c>
      <c r="D345" s="161"/>
      <c r="E345" s="151"/>
      <c r="F345" s="156"/>
      <c r="G345" s="156"/>
      <c r="H345" s="1"/>
    </row>
    <row r="346" spans="1:8" s="215" customFormat="1" x14ac:dyDescent="0.25">
      <c r="A346" s="147" t="s">
        <v>247</v>
      </c>
      <c r="B346" s="240">
        <f>SUM(B344:B345)</f>
        <v>43596182</v>
      </c>
      <c r="C346" s="240">
        <f>SUM(C344:C345)</f>
        <v>12051298</v>
      </c>
      <c r="D346" s="150"/>
      <c r="E346" s="151"/>
      <c r="F346" s="156"/>
      <c r="G346" s="156"/>
    </row>
    <row r="347" spans="1:8" x14ac:dyDescent="0.25">
      <c r="A347" s="11"/>
      <c r="B347" s="173"/>
    </row>
    <row r="348" spans="1:8" x14ac:dyDescent="0.25">
      <c r="A348" s="12" t="s">
        <v>363</v>
      </c>
      <c r="B348" s="173"/>
      <c r="C348" s="173"/>
    </row>
    <row r="349" spans="1:8" x14ac:dyDescent="0.25">
      <c r="A349" s="11" t="s">
        <v>212</v>
      </c>
      <c r="B349" s="173"/>
    </row>
    <row r="350" spans="1:8" x14ac:dyDescent="0.25">
      <c r="A350" s="11"/>
    </row>
    <row r="351" spans="1:8" x14ac:dyDescent="0.25">
      <c r="A351" s="12" t="s">
        <v>276</v>
      </c>
    </row>
    <row r="352" spans="1:8" x14ac:dyDescent="0.25">
      <c r="A352" s="12"/>
    </row>
    <row r="353" spans="1:2" x14ac:dyDescent="0.25">
      <c r="A353" s="12" t="s">
        <v>193</v>
      </c>
    </row>
    <row r="354" spans="1:2" x14ac:dyDescent="0.25">
      <c r="A354" s="11" t="s">
        <v>212</v>
      </c>
    </row>
    <row r="356" spans="1:2" x14ac:dyDescent="0.25">
      <c r="A356" s="12" t="s">
        <v>194</v>
      </c>
    </row>
    <row r="357" spans="1:2" x14ac:dyDescent="0.25">
      <c r="A357" s="11" t="s">
        <v>212</v>
      </c>
    </row>
    <row r="359" spans="1:2" x14ac:dyDescent="0.25">
      <c r="A359" s="12" t="s">
        <v>364</v>
      </c>
      <c r="B359" s="225"/>
    </row>
    <row r="360" spans="1:2" x14ac:dyDescent="0.25">
      <c r="A360" s="225" t="s">
        <v>365</v>
      </c>
      <c r="B360" s="225"/>
    </row>
    <row r="361" spans="1:2" x14ac:dyDescent="0.25">
      <c r="A361" s="225"/>
      <c r="B361" s="225"/>
    </row>
    <row r="362" spans="1:2" ht="14.45" customHeight="1" x14ac:dyDescent="0.25">
      <c r="A362" s="343" t="s">
        <v>349</v>
      </c>
      <c r="B362" s="344"/>
    </row>
    <row r="363" spans="1:2" ht="14.45" customHeight="1" x14ac:dyDescent="0.25">
      <c r="A363" s="320" t="s">
        <v>358</v>
      </c>
      <c r="B363" s="321"/>
    </row>
    <row r="364" spans="1:2" ht="14.45" customHeight="1" x14ac:dyDescent="0.25">
      <c r="A364" s="320" t="s">
        <v>504</v>
      </c>
      <c r="B364" s="321"/>
    </row>
    <row r="365" spans="1:2" ht="14.45" customHeight="1" x14ac:dyDescent="0.25">
      <c r="A365" s="320" t="s">
        <v>350</v>
      </c>
      <c r="B365" s="321"/>
    </row>
    <row r="366" spans="1:2" x14ac:dyDescent="0.25">
      <c r="A366" s="320" t="s">
        <v>359</v>
      </c>
      <c r="B366" s="321"/>
    </row>
    <row r="367" spans="1:2" ht="14.45" customHeight="1" x14ac:dyDescent="0.25">
      <c r="A367" s="320" t="s">
        <v>505</v>
      </c>
      <c r="B367" s="321"/>
    </row>
    <row r="368" spans="1:2" ht="14.45" customHeight="1" x14ac:dyDescent="0.25">
      <c r="A368" s="320" t="s">
        <v>506</v>
      </c>
      <c r="B368" s="321"/>
    </row>
    <row r="369" spans="1:6" ht="14.45" customHeight="1" x14ac:dyDescent="0.25">
      <c r="A369" s="320" t="s">
        <v>507</v>
      </c>
      <c r="B369" s="321"/>
    </row>
    <row r="370" spans="1:6" ht="14.45" customHeight="1" x14ac:dyDescent="0.25">
      <c r="A370" s="320" t="s">
        <v>444</v>
      </c>
      <c r="B370" s="321"/>
    </row>
    <row r="371" spans="1:6" ht="14.45" customHeight="1" x14ac:dyDescent="0.25">
      <c r="A371" s="320" t="s">
        <v>445</v>
      </c>
      <c r="B371" s="321"/>
    </row>
    <row r="372" spans="1:6" ht="14.45" customHeight="1" x14ac:dyDescent="0.25">
      <c r="A372" s="12"/>
    </row>
    <row r="373" spans="1:6" x14ac:dyDescent="0.25">
      <c r="A373" s="14" t="s">
        <v>281</v>
      </c>
    </row>
    <row r="374" spans="1:6" x14ac:dyDescent="0.25">
      <c r="A374" s="323" t="s">
        <v>195</v>
      </c>
      <c r="B374" s="323"/>
      <c r="C374" s="323"/>
      <c r="D374" s="323"/>
      <c r="E374" s="323"/>
      <c r="F374" s="133"/>
    </row>
    <row r="375" spans="1:6" x14ac:dyDescent="0.25">
      <c r="A375" s="10"/>
    </row>
    <row r="376" spans="1:6" ht="14.45" customHeight="1" x14ac:dyDescent="0.25">
      <c r="A376" s="14" t="s">
        <v>280</v>
      </c>
    </row>
    <row r="377" spans="1:6" x14ac:dyDescent="0.25">
      <c r="A377" s="322" t="s">
        <v>196</v>
      </c>
      <c r="B377" s="322"/>
      <c r="C377" s="322"/>
      <c r="D377" s="322"/>
      <c r="E377" s="322"/>
      <c r="F377" s="91"/>
    </row>
    <row r="378" spans="1:6" x14ac:dyDescent="0.25">
      <c r="A378" s="222"/>
      <c r="B378" s="222"/>
      <c r="C378" s="222"/>
      <c r="D378" s="222"/>
      <c r="E378" s="91"/>
      <c r="F378" s="91"/>
    </row>
    <row r="379" spans="1:6" x14ac:dyDescent="0.25">
      <c r="A379" s="14" t="s">
        <v>279</v>
      </c>
    </row>
    <row r="380" spans="1:6" x14ac:dyDescent="0.25">
      <c r="A380" s="11" t="s">
        <v>212</v>
      </c>
    </row>
    <row r="381" spans="1:6" x14ac:dyDescent="0.25">
      <c r="A381" s="13"/>
    </row>
    <row r="382" spans="1:6" x14ac:dyDescent="0.25">
      <c r="A382" s="14" t="s">
        <v>278</v>
      </c>
    </row>
    <row r="383" spans="1:6" x14ac:dyDescent="0.25">
      <c r="A383" s="11" t="s">
        <v>212</v>
      </c>
    </row>
    <row r="384" spans="1:6" x14ac:dyDescent="0.25">
      <c r="A384" s="13"/>
    </row>
    <row r="385" spans="1:8" x14ac:dyDescent="0.25">
      <c r="A385" s="14" t="s">
        <v>277</v>
      </c>
    </row>
    <row r="386" spans="1:8" x14ac:dyDescent="0.25">
      <c r="A386" s="323" t="s">
        <v>408</v>
      </c>
      <c r="B386" s="323"/>
      <c r="C386" s="323"/>
      <c r="D386" s="323"/>
      <c r="E386" s="91"/>
      <c r="F386" s="91"/>
    </row>
    <row r="387" spans="1:8" x14ac:dyDescent="0.25">
      <c r="A387" s="15"/>
    </row>
    <row r="388" spans="1:8" x14ac:dyDescent="0.25">
      <c r="A388" s="8"/>
    </row>
    <row r="391" spans="1:8" x14ac:dyDescent="0.25">
      <c r="G391" s="230"/>
      <c r="H391" s="230"/>
    </row>
    <row r="392" spans="1:8" x14ac:dyDescent="0.25">
      <c r="G392" s="230"/>
      <c r="H392" s="230"/>
    </row>
    <row r="393" spans="1:8" x14ac:dyDescent="0.25">
      <c r="G393" s="230"/>
      <c r="H393" s="230"/>
    </row>
    <row r="394" spans="1:8" x14ac:dyDescent="0.25">
      <c r="G394" s="230"/>
      <c r="H394" s="230"/>
    </row>
    <row r="395" spans="1:8" x14ac:dyDescent="0.25">
      <c r="G395" s="230"/>
      <c r="H395" s="230"/>
    </row>
  </sheetData>
  <autoFilter ref="B65:E102" xr:uid="{00000000-0009-0000-0000-000005000000}"/>
  <mergeCells count="50">
    <mergeCell ref="A116:A117"/>
    <mergeCell ref="B116:B117"/>
    <mergeCell ref="A386:D386"/>
    <mergeCell ref="A62:B62"/>
    <mergeCell ref="A106:A107"/>
    <mergeCell ref="B106:B107"/>
    <mergeCell ref="C106:C107"/>
    <mergeCell ref="D106:D107"/>
    <mergeCell ref="A297:A298"/>
    <mergeCell ref="A304:A305"/>
    <mergeCell ref="A296:B296"/>
    <mergeCell ref="A303:B303"/>
    <mergeCell ref="A339:E339"/>
    <mergeCell ref="A362:B362"/>
    <mergeCell ref="A363:B363"/>
    <mergeCell ref="A364:B364"/>
    <mergeCell ref="A54:G54"/>
    <mergeCell ref="E106:E107"/>
    <mergeCell ref="H6:M6"/>
    <mergeCell ref="A22:D22"/>
    <mergeCell ref="A20:D20"/>
    <mergeCell ref="A10:D10"/>
    <mergeCell ref="A18:D18"/>
    <mergeCell ref="A8:B8"/>
    <mergeCell ref="A6:D6"/>
    <mergeCell ref="A48:D48"/>
    <mergeCell ref="A19:D19"/>
    <mergeCell ref="A34:D34"/>
    <mergeCell ref="A37:D37"/>
    <mergeCell ref="A28:D28"/>
    <mergeCell ref="A23:D23"/>
    <mergeCell ref="A12:D14"/>
    <mergeCell ref="A1:G2"/>
    <mergeCell ref="A3:G3"/>
    <mergeCell ref="A5:B5"/>
    <mergeCell ref="A49:D49"/>
    <mergeCell ref="A43:D43"/>
    <mergeCell ref="A46:D46"/>
    <mergeCell ref="A31:D31"/>
    <mergeCell ref="A26:D26"/>
    <mergeCell ref="A40:D40"/>
    <mergeCell ref="A365:B365"/>
    <mergeCell ref="A366:B366"/>
    <mergeCell ref="A377:E377"/>
    <mergeCell ref="A374:E374"/>
    <mergeCell ref="A367:B367"/>
    <mergeCell ref="A368:B368"/>
    <mergeCell ref="A369:B369"/>
    <mergeCell ref="A370:B370"/>
    <mergeCell ref="A371:B371"/>
  </mergeCells>
  <pageMargins left="0.23622047244094491" right="0.23622047244094491" top="0.74803149606299213" bottom="0.74803149606299213" header="0.31496062992125984" footer="0.31496062992125984"/>
  <pageSetup paperSize="9" scale="60" fitToWidth="0" orientation="portrait" r:id="rId1"/>
  <rowBreaks count="4" manualBreakCount="4">
    <brk id="50" max="16383" man="1"/>
    <brk id="223" max="16383" man="1"/>
    <brk id="293" max="16383" man="1"/>
    <brk id="350" max="16383" man="1"/>
  </rowBreaks>
  <colBreaks count="1" manualBreakCount="1">
    <brk id="7" max="1048575" man="1"/>
  </colBreaks>
  <legacyDrawing r:id="rId2"/>
</worksheet>
</file>

<file path=_xmlsignatures/_rels/origin1.sigs.rels><?xml version="1.0" encoding="UTF-8" standalone="yes"?>
<Relationships xmlns="http://schemas.openxmlformats.org/package/2006/relationships"><Relationship Id="rId8" Type="http://schemas.openxmlformats.org/package/2006/relationships/digital-signature/signature" Target="sig19.xml"/><Relationship Id="rId13" Type="http://schemas.openxmlformats.org/package/2006/relationships/digital-signature/signature" Target="sig1.xml"/><Relationship Id="rId18" Type="http://schemas.openxmlformats.org/package/2006/relationships/digital-signature/signature" Target="sig6.xml"/><Relationship Id="rId3" Type="http://schemas.openxmlformats.org/package/2006/relationships/digital-signature/signature" Target="sig14.xml"/><Relationship Id="rId21" Type="http://schemas.openxmlformats.org/package/2006/relationships/digital-signature/signature" Target="sig9.xml"/><Relationship Id="rId7" Type="http://schemas.openxmlformats.org/package/2006/relationships/digital-signature/signature" Target="sig18.xml"/><Relationship Id="rId12" Type="http://schemas.openxmlformats.org/package/2006/relationships/digital-signature/signature" Target="sig23.xml"/><Relationship Id="rId17" Type="http://schemas.openxmlformats.org/package/2006/relationships/digital-signature/signature" Target="sig5.xml"/><Relationship Id="rId2" Type="http://schemas.openxmlformats.org/package/2006/relationships/digital-signature/signature" Target="sig13.xml"/><Relationship Id="rId16" Type="http://schemas.openxmlformats.org/package/2006/relationships/digital-signature/signature" Target="sig4.xml"/><Relationship Id="rId20" Type="http://schemas.openxmlformats.org/package/2006/relationships/digital-signature/signature" Target="sig8.xml"/><Relationship Id="rId1" Type="http://schemas.openxmlformats.org/package/2006/relationships/digital-signature/signature" Target="sig12.xml"/><Relationship Id="rId6" Type="http://schemas.openxmlformats.org/package/2006/relationships/digital-signature/signature" Target="sig17.xml"/><Relationship Id="rId11" Type="http://schemas.openxmlformats.org/package/2006/relationships/digital-signature/signature" Target="sig22.xml"/><Relationship Id="rId5" Type="http://schemas.openxmlformats.org/package/2006/relationships/digital-signature/signature" Target="sig16.xml"/><Relationship Id="rId15" Type="http://schemas.openxmlformats.org/package/2006/relationships/digital-signature/signature" Target="sig3.xml"/><Relationship Id="rId10" Type="http://schemas.openxmlformats.org/package/2006/relationships/digital-signature/signature" Target="sig21.xml"/><Relationship Id="rId19" Type="http://schemas.openxmlformats.org/package/2006/relationships/digital-signature/signature" Target="sig7.xml"/><Relationship Id="rId4" Type="http://schemas.openxmlformats.org/package/2006/relationships/digital-signature/signature" Target="sig15.xml"/><Relationship Id="rId9" Type="http://schemas.openxmlformats.org/package/2006/relationships/digital-signature/signature" Target="sig20.xml"/><Relationship Id="rId14" Type="http://schemas.openxmlformats.org/package/2006/relationships/digital-signature/signature" Target="sig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cDT8SSRrMHmgySFGfTxH4jgwhL4IhJ6eidPkSeFsuFY=</DigestValue>
    </Reference>
    <Reference Type="http://www.w3.org/2000/09/xmldsig#Object" URI="#idOfficeObject">
      <DigestMethod Algorithm="http://www.w3.org/2001/04/xmlenc#sha256"/>
      <DigestValue>4sLm1JA1AFcCbilt1yVeJ3wLiUSUKNntatsklNQdBYo=</DigestValue>
    </Reference>
    <Reference Type="http://uri.etsi.org/01903#SignedProperties" URI="#idSignedProperties">
      <Transforms>
        <Transform Algorithm="http://www.w3.org/TR/2001/REC-xml-c14n-20010315"/>
      </Transforms>
      <DigestMethod Algorithm="http://www.w3.org/2001/04/xmlenc#sha256"/>
      <DigestValue>y/g69CDZJXpDLTvzkhzDT7VL3f+ZiDGiMfGNvZJJ4Gw=</DigestValue>
    </Reference>
  </SignedInfo>
  <SignatureValue>Yc4TyM5/hiFeMzwV8sDyyAd1QXw5gcCQHAzhP6XXsl3HSeoTwoeeiBiy9vBJ+O8yyw9TKQxxA8oC
0DdYv8EP0mjG3TviMZB/ZAZerh/Y5tOWGaYtA3RFPiwG7S3Y5kwVwolsvhk8oVSN5KEZq9uwXqvN
5E3eJd4DckT6idcu07rO6Yqt7A2zsbxvg+/jkLOhbrs5QnyZww/d9QUIYWTusSAnN6qp1JFsLy3g
mpK6OGyzzHm6hoDcwINMRj4b8pTyxYPpOTg+vFwCoPq4aSNubqY9KdfzQaNs3v2H/X0S9zrGLOX7
tQH10Gr72jja1MHpUp7XvtmKEjVCIXyHMoVDJQ==</SignatureValue>
  <KeyInfo>
    <X509Data>
      <X509Certificate>MIIIkjCCBnqgAwIBAgIITLzfqj3eoXgwDQYJKoZIhvcNAQELBQAwWjEaMBgGA1UEAwwRQ0EtRE9DVU1FTlRBIFMuQS4xFjAUBgNVBAUTDVJVQzgwMDUwMTcyLTExFzAVBgNVBAoMDkRPQ1VNRU5UQSBTLkEuMQswCQYDVQQGEwJQWTAeFw0yNTEwMTAxNTAzMDBaFw0yNzEwMTAxNTAzMDBaMIG1MSEwHwYDVQQDDBhFTElBUyBST0JFUlRPIEZJTktFTEJFUkcxEjAQBgNVBAUTCUNJNjMyNjg4NzEWMBQGA1UEKgwNRUxJQVMgUk9CRVJUTzETMBEGA1UEBAwKRklOS0VMQkVSRzELMAkGA1UECwwCRjIxNTAzBgNVBAoMLENFUlRJRklDQURPIENVQUxJRklDQURPIERFIEZJUk1BIEVMRUNUUk9OSUNBMQswCQYDVQQGEwJQWTCCASIwDQYJKoZIhvcNAQEBBQADggEPADCCAQoCggEBAPGxrfbdCF6QuI2iwqWKvuAebpOeBCO0kWTEzMqa2OrhqSQ7GtuJjQwsNvTVFYb3WVxTTEg4EZ35H/gF59qOVVDAgifP1ayXJUtld1bxKoHmO5o/gWbQmalq2kkH7/+M9v5vo5AHdQg/NBEeaG991ojWuF5m2cFquje2vEgSgDYLVhEE8/U04Rz41WwUOk0PqxgYyBZXbdUXrF7G0LMWtzq69CQlshWOjVCuMsXnXKSxUYHKHOM/iVDAf0hElW3d+n1vofqX2JZf0sKQojUmEwvb5WN/kxy7/EMJJ0lbTl76jFwlUyV3i4BKkOocqw9YaRCO7jCmTlvizjxYt2hYmS8CAwEAAaOCA/4wggP6MAwGA1UdEwEB/wQCMAAwHwYDVR0jBBgwFoAUoT2FK83YLJYfOQIMn1M7WNiVC3swgZQGCCsGAQUFBwEBBIGHMIGEMFUGCCsGAQUFBzAChklodHRwczovL3d3dy5kaWdpdG8uY29tLnB5L3VwbG9hZHMvY2VydGlmaWNhZG8tZG9jdW1lbnRhLXNhLTE1MzUxMTc3NzEuY3J0MCsGCCsGAQUFBzABhh9odHRwczovL3d3dy5kaWdpdG8uY29tLnB5L29jc3AvMGEGA1UdEQRaMFiBKnJvYmVydG8uZmlua2VsYmVyZ0BnbG9iYWxlbnRlcnByaXNl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OxMUKHX/JKt0h4dQ1YS9WUfSwmMA4GA1UdDwEB/wQEAwIF4DANBgkqhkiG9w0BAQsFAAOCAgEAVdU8HtFRxc/ycmzzFy+4G5brcoANh9EhMAQZYC8LhgYPFufOCVg5MwQOcrSZbzSC79IUnsuEB6A/AyL/mL0sc4BNQ1FiGiKJ9fuPNMhjNQNKktlVA/40jPvx9YyG8Z6JPj3nPYGauca28g9dvgCYQF12plHxCp+ho8qs1q8zcxx/nGPx6B9oYxs1ZT6CoFwqR1f/eNlh+UTRKUA09adhsQJU3SBzUkWNhDcDdhmvesCT7khjjS35RUmnXyeXhRwsRLJm6xA4OEP5g1MSm1B8uCHZhWGjEiPukzLuhaDJLMmJo1KhriO1MEGGs2Hh8PyraY2vrPzfT4MpsNDReWCRvs+f8+zVwlj1tqn9wLslnbecoCSjIvGPob+KggJOEAx5TEiUiH+Uu7JrOcYOg03qfbOPrurZwFmK7EHhFdk268NZjSsDgXFZ+LVLQ1eD/BFqixmlE3PzAaBw3kChDfGuEi3Uc+mpApEF5gM8F9oGCq/1tZONt6EIpJ4iMV95VEOnmiJRpLMRCorahX+emB55eWq3FG7vxf6IYNqbW++3RoYj01UCxS/azwnY3rtuLhCXeNvzUsFekqqnhWZpAmFJWMWOa/Xe4i7Cq2d0dXywQg8VPDZ57YZ9wb4ef66UdZbHujgYgzfIzkES6JLPtK04XbKyH8boLe1mqUGubLOnhQ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QD+6Fb8dG/FRcd/CccE38zLCtvkCNQHhafNXw9yAcjk=</DigestValue>
      </Reference>
      <Reference URI="/xl/calcChain.xml?ContentType=application/vnd.openxmlformats-officedocument.spreadsheetml.calcChain+xml">
        <DigestMethod Algorithm="http://www.w3.org/2001/04/xmlenc#sha256"/>
        <DigestValue>Z6ROC7/qCCLIp7MumEW73rikKdsAVSD9kvu6mPecIwc=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NDHryyRw2/2xJsOGZEuAA7rEd4ek0qf+xIJ1ZL2G9lA=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Lcs4XF5K8wlj3/kZsoHDn1ak0+R1X78TTG7g5UqZ+94=</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ilMizNuXAyZvoE8ZHfio1UB5n+gKItG6L0/R1p2jTfM=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59CozZ5kJzKEfzvqDAOqFMcYc6gVue1m7ykmPPRvdNw=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YeYAsPfKHklhQvXf1N6MwQ50QfTal9WY9G48B3lJXak=</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LoFb9chl8QM3jDmBPQikVjooKSvHfpf+bA+XpOq6jOw=</DigestValue>
      </Reference>
      <Reference URI="/xl/drawings/vmlDrawing2.vml?ContentType=application/vnd.openxmlformats-officedocument.vmlDrawing">
        <DigestMethod Algorithm="http://www.w3.org/2001/04/xmlenc#sha256"/>
        <DigestValue>ygmkVLNNjYEnxUtN8M5Zvoy2o63pvz8sh3IYZD/uuOI=</DigestValue>
      </Reference>
      <Reference URI="/xl/drawings/vmlDrawing3.vml?ContentType=application/vnd.openxmlformats-officedocument.vmlDrawing">
        <DigestMethod Algorithm="http://www.w3.org/2001/04/xmlenc#sha256"/>
        <DigestValue>mikjFP5lK4INUlwuoubDXkF7Ri8dEmue2tfvyNRHAsI=</DigestValue>
      </Reference>
      <Reference URI="/xl/drawings/vmlDrawing4.vml?ContentType=application/vnd.openxmlformats-officedocument.vmlDrawing">
        <DigestMethod Algorithm="http://www.w3.org/2001/04/xmlenc#sha256"/>
        <DigestValue>8BqaJL9hkS20WjKg6ZhsWtDEwby+bF3rwHd0D5jMnGk=</DigestValue>
      </Reference>
      <Reference URI="/xl/drawings/vmlDrawing5.vml?ContentType=application/vnd.openxmlformats-officedocument.vmlDrawing">
        <DigestMethod Algorithm="http://www.w3.org/2001/04/xmlenc#sha256"/>
        <DigestValue>1umrrmp0VKY3rIwQTbvuBJcvMsni1YRE44NEqg5jUyo=</DigestValue>
      </Reference>
      <Reference URI="/xl/drawings/vmlDrawing6.vml?ContentType=application/vnd.openxmlformats-officedocument.vmlDrawing">
        <DigestMethod Algorithm="http://www.w3.org/2001/04/xmlenc#sha256"/>
        <DigestValue>44iGCXEWzQ6VJYgJzXw4jE6JnulwvjPzzW7M0KIxK08=</DigestValue>
      </Reference>
      <Reference URI="/xl/media/image1.emf?ContentType=image/x-emf">
        <DigestMethod Algorithm="http://www.w3.org/2001/04/xmlenc#sha256"/>
        <DigestValue>EQ1vBSEY1lBDZcYIPxO8Jlbh/SkywVz+hWOcTvhzVz4=</DigestValue>
      </Reference>
      <Reference URI="/xl/media/image2.emf?ContentType=image/x-emf">
        <DigestMethod Algorithm="http://www.w3.org/2001/04/xmlenc#sha256"/>
        <DigestValue>atZ6bc+g4P1B2cnQMmDDNtyaZERoIgqc1kqRWAmZjiQ=</DigestValue>
      </Reference>
      <Reference URI="/xl/media/image3.emf?ContentType=image/x-emf">
        <DigestMethod Algorithm="http://www.w3.org/2001/04/xmlenc#sha256"/>
        <DigestValue>AxZlMRj2RR2YYd8or1JRorZn4WROZzCZ5UWLlAVVCw8=</DigestValue>
      </Reference>
      <Reference URI="/xl/media/image4.emf?ContentType=image/x-emf">
        <DigestMethod Algorithm="http://www.w3.org/2001/04/xmlenc#sha256"/>
        <DigestValue>NlOdr2DJwBYq+eBO3pZLFo/c4EmOSn/CchInX5xgCe8=</DigestValue>
      </Reference>
      <Reference URI="/xl/media/image5.emf?ContentType=image/x-emf">
        <DigestMethod Algorithm="http://www.w3.org/2001/04/xmlenc#sha256"/>
        <DigestValue>CCJnbCmTx+4HUOvV5DhnTUWC5QA9s8SDThpW+JmCHhg=</DigestValue>
      </Reference>
      <Reference URI="/xl/media/image6.emf?ContentType=image/x-emf">
        <DigestMethod Algorithm="http://www.w3.org/2001/04/xmlenc#sha256"/>
        <DigestValue>qC1FsayrorFL9ic5Mn5ODxueCQlSXb7ulDyThwn5Kys=</DigestValue>
      </Reference>
      <Reference URI="/xl/media/image7.emf?ContentType=image/x-emf">
        <DigestMethod Algorithm="http://www.w3.org/2001/04/xmlenc#sha256"/>
        <DigestValue>xWrXwi0bit1DeQqh7qVdHiDAnG+hFEhWLojdpAnXAjw=</DigestValue>
      </Reference>
      <Reference URI="/xl/media/image8.emf?ContentType=image/x-emf">
        <DigestMethod Algorithm="http://www.w3.org/2001/04/xmlenc#sha256"/>
        <DigestValue>PfvH26X40XEbXTqHQ5cCQwaXUEgKx2lM+nHGmajrlGA=</DigestValue>
      </Reference>
      <Reference URI="/xl/media/image9.emf?ContentType=image/x-emf">
        <DigestMethod Algorithm="http://www.w3.org/2001/04/xmlenc#sha256"/>
        <DigestValue>ROP5T/0RujoEnLuqKSK+qTvF+xKJ8OQC0wIe1TDf/dE=</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ftRE6MB9QNyM+hswqR0RB2VLDUYe6xX7A4Og8/jzhq4=</DigestValue>
      </Reference>
      <Reference URI="/xl/styles.xml?ContentType=application/vnd.openxmlformats-officedocument.spreadsheetml.styles+xml">
        <DigestMethod Algorithm="http://www.w3.org/2001/04/xmlenc#sha256"/>
        <DigestValue>HDN5Xp0h3+hqPeItfHmYgYHrMgUG5CmphtNVT9gpymE=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tCD2ibBhhmpVbE7RIkjeRFLPxJKWTNw09+QCufdwXoc=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+ih2Brvj2Z/2+jSmG/tG+batyVF6j8fHARGTn1Q6Ixk=</DigestValue>
      </Reference>
      <Reference URI="/xl/worksheets/sheet2.xml?ContentType=application/vnd.openxmlformats-officedocument.spreadsheetml.worksheet+xml">
        <DigestMethod Algorithm="http://www.w3.org/2001/04/xmlenc#sha256"/>
        <DigestValue>d2jYr7esbJoG+RG3/IKDU1qRwvC/xbIoBmncR5HI5eQ=</DigestValue>
      </Reference>
      <Reference URI="/xl/worksheets/sheet3.xml?ContentType=application/vnd.openxmlformats-officedocument.spreadsheetml.worksheet+xml">
        <DigestMethod Algorithm="http://www.w3.org/2001/04/xmlenc#sha256"/>
        <DigestValue>hhc2HGivsbpHMrGeCnoNgj4gA59LqNyNUlQTEVGwd0c=</DigestValue>
      </Reference>
      <Reference URI="/xl/worksheets/sheet4.xml?ContentType=application/vnd.openxmlformats-officedocument.spreadsheetml.worksheet+xml">
        <DigestMethod Algorithm="http://www.w3.org/2001/04/xmlenc#sha256"/>
        <DigestValue>1NpzK8rmCf69+c8/yZEt/9Nc2BBdidqIs/4W1u4iv3o=</DigestValue>
      </Reference>
      <Reference URI="/xl/worksheets/sheet5.xml?ContentType=application/vnd.openxmlformats-officedocument.spreadsheetml.worksheet+xml">
        <DigestMethod Algorithm="http://www.w3.org/2001/04/xmlenc#sha256"/>
        <DigestValue>o2+EluSNjPkd3snypBZKj4cYYH7n9SWTRbgM93TYeRM=</DigestValue>
      </Reference>
      <Reference URI="/xl/worksheets/sheet6.xml?ContentType=application/vnd.openxmlformats-officedocument.spreadsheetml.worksheet+xml">
        <DigestMethod Algorithm="http://www.w3.org/2001/04/xmlenc#sha256"/>
        <DigestValue>H/2GoUbIynzXCx49bE1LpnLRMhy2kUQ/MY3QTc+fQgQ=</DigestValue>
      </Reference>
    </Manifest>
    <SignatureProperties>
      <SignatureProperty Id="idSignatureTime" Target="#idPackageSignature">
        <mdssi:SignatureTime xmlns:mdssi="http://schemas.openxmlformats.org/package/2006/digital-signature">
          <mdssi:Format>YYYY-MM-DDThh:mm:ssTZD</mdssi:Format>
          <mdssi:Value>2026-03-27T22:15:36Z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2026-03-27T22:15:36Z</xd:SigningTime>
          <xd:SigningCertificate>
            <xd:Cert>
              <xd:CertDigest>
                <DigestMethod Algorithm="http://www.w3.org/2001/04/xmlenc#sha256"/>
                <DigestValue>VLx5gXYj5o7Jeesu3S9RtV0WeGPGt0YVMAlGOsDhmL0=</DigestValue>
              </xd:CertDigest>
              <xd:IssuerSerial>
                <X509IssuerName>C=PY, O=DOCUMENTA S.A., SERIALNUMBER=RUC80050172-1, CN=CA-DOCUMENTA S.A.</X509IssuerName>
                <X509SerialNumber>5529540364779561336</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jv05lQjsLdlwhTKHn03vshCQ5lDaRY/v8v3RhZaFz8o=</DigestValue>
    </Reference>
    <Reference Type="http://www.w3.org/2000/09/xmldsig#Object" URI="#idOfficeObject">
      <DigestMethod Algorithm="http://www.w3.org/2001/04/xmlenc#sha256"/>
      <DigestValue>4sLm1JA1AFcCbilt1yVeJ3wLiUSUKNntatsklNQdBYo=</DigestValue>
    </Reference>
    <Reference Type="http://uri.etsi.org/01903#SignedProperties" URI="#idSignedProperties">
      <Transforms>
        <Transform Algorithm="http://www.w3.org/TR/2001/REC-xml-c14n-20010315"/>
      </Transforms>
      <DigestMethod Algorithm="http://www.w3.org/2001/04/xmlenc#sha256"/>
      <DigestValue>yrrKy/AQR1kEczwEmFPfwmERbfDvnBswZaQ501YfRME=</DigestValue>
    </Reference>
  </SignedInfo>
  <SignatureValue>olLoGbRFnhkDuqw7jGeAMCCizsq9U+C2DIakSjnQdjl3YcxglZynzk64OidWeFq+zBb9DjKCmS5K
muQcghV6GkqeqOtW0dflnScdofiyOVizc8GHIupoTqDDL9iUJPrz1T7sgYwBgIB81w3ObET/k0ud
zxcNQQfi/7JHA8egHyLGBB/e/tIvXn5gmwd1BBqZCocTu+AXxMOWFj7JRRp34GmVNsShoG0MimuV
VblJrghGYKOFZq4OF22vLD9Z1mYjoG3D9bO1BU4LCS1T6q/7Qo7sPjLcwBCZsYQdptudesvRguZo
XS5BRFAyoS7Er42py5NdNj70RXwAp6w0P0s+ug==</SignatureValue>
  <KeyInfo>
    <X509Data>
      <X509Certificate>MIIIkjCCBnqgAwIBAgIITLzfqj3eoXgwDQYJKoZIhvcNAQELBQAwWjEaMBgGA1UEAwwRQ0EtRE9DVU1FTlRBIFMuQS4xFjAUBgNVBAUTDVJVQzgwMDUwMTcyLTExFzAVBgNVBAoMDkRPQ1VNRU5UQSBTLkEuMQswCQYDVQQGEwJQWTAeFw0yNTEwMTAxNTAzMDBaFw0yNzEwMTAxNTAzMDBaMIG1MSEwHwYDVQQDDBhFTElBUyBST0JFUlRPIEZJTktFTEJFUkcxEjAQBgNVBAUTCUNJNjMyNjg4NzEWMBQGA1UEKgwNRUxJQVMgUk9CRVJUTzETMBEGA1UEBAwKRklOS0VMQkVSRzELMAkGA1UECwwCRjIxNTAzBgNVBAoMLENFUlRJRklDQURPIENVQUxJRklDQURPIERFIEZJUk1BIEVMRUNUUk9OSUNBMQswCQYDVQQGEwJQWTCCASIwDQYJKoZIhvcNAQEBBQADggEPADCCAQoCggEBAPGxrfbdCF6QuI2iwqWKvuAebpOeBCO0kWTEzMqa2OrhqSQ7GtuJjQwsNvTVFYb3WVxTTEg4EZ35H/gF59qOVVDAgifP1ayXJUtld1bxKoHmO5o/gWbQmalq2kkH7/+M9v5vo5AHdQg/NBEeaG991ojWuF5m2cFquje2vEgSgDYLVhEE8/U04Rz41WwUOk0PqxgYyBZXbdUXrF7G0LMWtzq69CQlshWOjVCuMsXnXKSxUYHKHOM/iVDAf0hElW3d+n1vofqX2JZf0sKQojUmEwvb5WN/kxy7/EMJJ0lbTl76jFwlUyV3i4BKkOocqw9YaRCO7jCmTlvizjxYt2hYmS8CAwEAAaOCA/4wggP6MAwGA1UdEwEB/wQCMAAwHwYDVR0jBBgwFoAUoT2FK83YLJYfOQIMn1M7WNiVC3swgZQGCCsGAQUFBwEBBIGHMIGEMFUGCCsGAQUFBzAChklodHRwczovL3d3dy5kaWdpdG8uY29tLnB5L3VwbG9hZHMvY2VydGlmaWNhZG8tZG9jdW1lbnRhLXNhLTE1MzUxMTc3NzEuY3J0MCsGCCsGAQUFBzABhh9odHRwczovL3d3dy5kaWdpdG8uY29tLnB5L29jc3AvMGEGA1UdEQRaMFiBKnJvYmVydG8uZmlua2VsYmVyZ0BnbG9iYWxlbnRlcnByaXNl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OxMUKHX/JKt0h4dQ1YS9WUfSwmMA4GA1UdDwEB/wQEAwIF4DANBgkqhkiG9w0BAQsFAAOCAgEAVdU8HtFRxc/ycmzzFy+4G5brcoANh9EhMAQZYC8LhgYPFufOCVg5MwQOcrSZbzSC79IUnsuEB6A/AyL/mL0sc4BNQ1FiGiKJ9fuPNMhjNQNKktlVA/40jPvx9YyG8Z6JPj3nPYGauca28g9dvgCYQF12plHxCp+ho8qs1q8zcxx/nGPx6B9oYxs1ZT6CoFwqR1f/eNlh+UTRKUA09adhsQJU3SBzUkWNhDcDdhmvesCT7khjjS35RUmnXyeXhRwsRLJm6xA4OEP5g1MSm1B8uCHZhWGjEiPukzLuhaDJLMmJo1KhriO1MEGGs2Hh8PyraY2vrPzfT4MpsNDReWCRvs+f8+zVwlj1tqn9wLslnbecoCSjIvGPob+KggJOEAx5TEiUiH+Uu7JrOcYOg03qfbOPrurZwFmK7EHhFdk268NZjSsDgXFZ+LVLQ1eD/BFqixmlE3PzAaBw3kChDfGuEi3Uc+mpApEF5gM8F9oGCq/1tZONt6EIpJ4iMV95VEOnmiJRpLMRCorahX+emB55eWq3FG7vxf6IYNqbW++3RoYj01UCxS/azwnY3rtuLhCXeNvzUsFekqqnhWZpAmFJWMWOa/Xe4i7Cq2d0dXywQg8VPDZ57YZ9wb4ef66UdZbHujgYgzfIzkES6JLPtK04XbKyH8boLe1mqUGubLOnhQ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QD+6Fb8dG/FRcd/CccE38zLCtvkCNQHhafNXw9yAcjk=</DigestValue>
      </Reference>
      <Reference URI="/xl/calcChain.xml?ContentType=application/vnd.openxmlformats-officedocument.spreadsheetml.calcChain+xml">
        <DigestMethod Algorithm="http://www.w3.org/2001/04/xmlenc#sha256"/>
        <DigestValue>Z6ROC7/qCCLIp7MumEW73rikKdsAVSD9kvu6mPecIwc=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NDHryyRw2/2xJsOGZEuAA7rEd4ek0qf+xIJ1ZL2G9lA=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Lcs4XF5K8wlj3/kZsoHDn1ak0+R1X78TTG7g5UqZ+94=</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ilMizNuXAyZvoE8ZHfio1UB5n+gKItG6L0/R1p2jTfM=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59CozZ5kJzKEfzvqDAOqFMcYc6gVue1m7ykmPPRvdNw=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YeYAsPfKHklhQvXf1N6MwQ50QfTal9WY9G48B3lJXak=</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LoFb9chl8QM3jDmBPQikVjooKSvHfpf+bA+XpOq6jOw=</DigestValue>
      </Reference>
      <Reference URI="/xl/drawings/vmlDrawing2.vml?ContentType=application/vnd.openxmlformats-officedocument.vmlDrawing">
        <DigestMethod Algorithm="http://www.w3.org/2001/04/xmlenc#sha256"/>
        <DigestValue>ygmkVLNNjYEnxUtN8M5Zvoy2o63pvz8sh3IYZD/uuOI=</DigestValue>
      </Reference>
      <Reference URI="/xl/drawings/vmlDrawing3.vml?ContentType=application/vnd.openxmlformats-officedocument.vmlDrawing">
        <DigestMethod Algorithm="http://www.w3.org/2001/04/xmlenc#sha256"/>
        <DigestValue>mikjFP5lK4INUlwuoubDXkF7Ri8dEmue2tfvyNRHAsI=</DigestValue>
      </Reference>
      <Reference URI="/xl/drawings/vmlDrawing4.vml?ContentType=application/vnd.openxmlformats-officedocument.vmlDrawing">
        <DigestMethod Algorithm="http://www.w3.org/2001/04/xmlenc#sha256"/>
        <DigestValue>8BqaJL9hkS20WjKg6ZhsWtDEwby+bF3rwHd0D5jMnGk=</DigestValue>
      </Reference>
      <Reference URI="/xl/drawings/vmlDrawing5.vml?ContentType=application/vnd.openxmlformats-officedocument.vmlDrawing">
        <DigestMethod Algorithm="http://www.w3.org/2001/04/xmlenc#sha256"/>
        <DigestValue>1umrrmp0VKY3rIwQTbvuBJcvMsni1YRE44NEqg5jUyo=</DigestValue>
      </Reference>
      <Reference URI="/xl/drawings/vmlDrawing6.vml?ContentType=application/vnd.openxmlformats-officedocument.vmlDrawing">
        <DigestMethod Algorithm="http://www.w3.org/2001/04/xmlenc#sha256"/>
        <DigestValue>44iGCXEWzQ6VJYgJzXw4jE6JnulwvjPzzW7M0KIxK08=</DigestValue>
      </Reference>
      <Reference URI="/xl/media/image1.emf?ContentType=image/x-emf">
        <DigestMethod Algorithm="http://www.w3.org/2001/04/xmlenc#sha256"/>
        <DigestValue>EQ1vBSEY1lBDZcYIPxO8Jlbh/SkywVz+hWOcTvhzVz4=</DigestValue>
      </Reference>
      <Reference URI="/xl/media/image2.emf?ContentType=image/x-emf">
        <DigestMethod Algorithm="http://www.w3.org/2001/04/xmlenc#sha256"/>
        <DigestValue>atZ6bc+g4P1B2cnQMmDDNtyaZERoIgqc1kqRWAmZjiQ=</DigestValue>
      </Reference>
      <Reference URI="/xl/media/image3.emf?ContentType=image/x-emf">
        <DigestMethod Algorithm="http://www.w3.org/2001/04/xmlenc#sha256"/>
        <DigestValue>AxZlMRj2RR2YYd8or1JRorZn4WROZzCZ5UWLlAVVCw8=</DigestValue>
      </Reference>
      <Reference URI="/xl/media/image4.emf?ContentType=image/x-emf">
        <DigestMethod Algorithm="http://www.w3.org/2001/04/xmlenc#sha256"/>
        <DigestValue>NlOdr2DJwBYq+eBO3pZLFo/c4EmOSn/CchInX5xgCe8=</DigestValue>
      </Reference>
      <Reference URI="/xl/media/image5.emf?ContentType=image/x-emf">
        <DigestMethod Algorithm="http://www.w3.org/2001/04/xmlenc#sha256"/>
        <DigestValue>CCJnbCmTx+4HUOvV5DhnTUWC5QA9s8SDThpW+JmCHhg=</DigestValue>
      </Reference>
      <Reference URI="/xl/media/image6.emf?ContentType=image/x-emf">
        <DigestMethod Algorithm="http://www.w3.org/2001/04/xmlenc#sha256"/>
        <DigestValue>qC1FsayrorFL9ic5Mn5ODxueCQlSXb7ulDyThwn5Kys=</DigestValue>
      </Reference>
      <Reference URI="/xl/media/image7.emf?ContentType=image/x-emf">
        <DigestMethod Algorithm="http://www.w3.org/2001/04/xmlenc#sha256"/>
        <DigestValue>xWrXwi0bit1DeQqh7qVdHiDAnG+hFEhWLojdpAnXAjw=</DigestValue>
      </Reference>
      <Reference URI="/xl/media/image8.emf?ContentType=image/x-emf">
        <DigestMethod Algorithm="http://www.w3.org/2001/04/xmlenc#sha256"/>
        <DigestValue>PfvH26X40XEbXTqHQ5cCQwaXUEgKx2lM+nHGmajrlGA=</DigestValue>
      </Reference>
      <Reference URI="/xl/media/image9.emf?ContentType=image/x-emf">
        <DigestMethod Algorithm="http://www.w3.org/2001/04/xmlenc#sha256"/>
        <DigestValue>ROP5T/0RujoEnLuqKSK+qTvF+xKJ8OQC0wIe1TDf/dE=</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ftRE6MB9QNyM+hswqR0RB2VLDUYe6xX7A4Og8/jzhq4=</DigestValue>
      </Reference>
      <Reference URI="/xl/styles.xml?ContentType=application/vnd.openxmlformats-officedocument.spreadsheetml.styles+xml">
        <DigestMethod Algorithm="http://www.w3.org/2001/04/xmlenc#sha256"/>
        <DigestValue>HDN5Xp0h3+hqPeItfHmYgYHrMgUG5CmphtNVT9gpymE=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tCD2ibBhhmpVbE7RIkjeRFLPxJKWTNw09+QCufdwXoc=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+ih2Brvj2Z/2+jSmG/tG+batyVF6j8fHARGTn1Q6Ixk=</DigestValue>
      </Reference>
      <Reference URI="/xl/worksheets/sheet2.xml?ContentType=application/vnd.openxmlformats-officedocument.spreadsheetml.worksheet+xml">
        <DigestMethod Algorithm="http://www.w3.org/2001/04/xmlenc#sha256"/>
        <DigestValue>d2jYr7esbJoG+RG3/IKDU1qRwvC/xbIoBmncR5HI5eQ=</DigestValue>
      </Reference>
      <Reference URI="/xl/worksheets/sheet3.xml?ContentType=application/vnd.openxmlformats-officedocument.spreadsheetml.worksheet+xml">
        <DigestMethod Algorithm="http://www.w3.org/2001/04/xmlenc#sha256"/>
        <DigestValue>hhc2HGivsbpHMrGeCnoNgj4gA59LqNyNUlQTEVGwd0c=</DigestValue>
      </Reference>
      <Reference URI="/xl/worksheets/sheet4.xml?ContentType=application/vnd.openxmlformats-officedocument.spreadsheetml.worksheet+xml">
        <DigestMethod Algorithm="http://www.w3.org/2001/04/xmlenc#sha256"/>
        <DigestValue>1NpzK8rmCf69+c8/yZEt/9Nc2BBdidqIs/4W1u4iv3o=</DigestValue>
      </Reference>
      <Reference URI="/xl/worksheets/sheet5.xml?ContentType=application/vnd.openxmlformats-officedocument.spreadsheetml.worksheet+xml">
        <DigestMethod Algorithm="http://www.w3.org/2001/04/xmlenc#sha256"/>
        <DigestValue>o2+EluSNjPkd3snypBZKj4cYYH7n9SWTRbgM93TYeRM=</DigestValue>
      </Reference>
      <Reference URI="/xl/worksheets/sheet6.xml?ContentType=application/vnd.openxmlformats-officedocument.spreadsheetml.worksheet+xml">
        <DigestMethod Algorithm="http://www.w3.org/2001/04/xmlenc#sha256"/>
        <DigestValue>H/2GoUbIynzXCx49bE1LpnLRMhy2kUQ/MY3QTc+fQgQ=</DigestValue>
      </Reference>
    </Manifest>
    <SignatureProperties>
      <SignatureProperty Id="idSignatureTime" Target="#idPackageSignature">
        <mdssi:SignatureTime xmlns:mdssi="http://schemas.openxmlformats.org/package/2006/digital-signature">
          <mdssi:Format>YYYY-MM-DDThh:mm:ssTZD</mdssi:Format>
          <mdssi:Value>2026-03-27T22:16:52Z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2026-03-27T22:16:52Z</xd:SigningTime>
          <xd:SigningCertificate>
            <xd:Cert>
              <xd:CertDigest>
                <DigestMethod Algorithm="http://www.w3.org/2001/04/xmlenc#sha256"/>
                <DigestValue>VLx5gXYj5o7Jeesu3S9RtV0WeGPGt0YVMAlGOsDhmL0=</DigestValue>
              </xd:CertDigest>
              <xd:IssuerSerial>
                <X509IssuerName>C=PY, O=DOCUMENTA S.A., SERIALNUMBER=RUC80050172-1, CN=CA-DOCUMENTA S.A.</X509IssuerName>
                <X509SerialNumber>5529540364779561336</X509SerialNumber>
              </xd:IssuerSerial>
            </xd:Cert>
          </xd:SigningCertificate>
          <xd:SignaturePolicyIdentifier>
            <xd:SignaturePolicyImplied/>
          </xd:SignaturePolicyIdentifier>
        </xd:SignedSignature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EKdGiBxYQ6VLTSzPL5P09RxLodFAW+yv23C8B4f+Img=</DigestValue>
    </Reference>
    <Reference Type="http://www.w3.org/2000/09/xmldsig#Object" URI="#idOfficeObject">
      <DigestMethod Algorithm="http://www.w3.org/2001/04/xmlenc#sha256"/>
      <DigestValue>UUpoNa3pzSmXMDIy+RXhzWG4a4N0IDffoj7GdmB86G4=</DigestValue>
    </Reference>
    <Reference Type="http://uri.etsi.org/01903#SignedProperties" URI="#idSignedProperties">
      <Transforms>
        <Transform Algorithm="http://www.w3.org/TR/2001/REC-xml-c14n-20010315"/>
      </Transforms>
      <DigestMethod Algorithm="http://www.w3.org/2001/04/xmlenc#sha256"/>
      <DigestValue>74Ix3ifrXbic98rrq40xBltmL61jkDwR7dqHkkRaZ+8=</DigestValue>
    </Reference>
    <Reference Type="http://www.w3.org/2000/09/xmldsig#Object" URI="#idValidSigLnImg">
      <DigestMethod Algorithm="http://www.w3.org/2001/04/xmlenc#sha256"/>
      <DigestValue>ynK3SU3QXgmXhZEtnPVfQ1HUp225j93YhT/GAh4e+rA=</DigestValue>
    </Reference>
    <Reference Type="http://www.w3.org/2000/09/xmldsig#Object" URI="#idInvalidSigLnImg">
      <DigestMethod Algorithm="http://www.w3.org/2001/04/xmlenc#sha256"/>
      <DigestValue>r4hAwa2d0/foD2y0S3HV1dW9FWk6Uad073KUyk0bNIQ=</DigestValue>
    </Reference>
  </SignedInfo>
  <SignatureValue>bHuYSeMZM19joBXm6kAEvu1U4O3Iy7/1+xOs/xf/C6DGn2xEqNvcWqFA8CncDxEbH7dmE/POKQDa
4KtC2wl3VJqOI3bxWE/g1Y38F1X1mYvJugvHnH3YbaMfjxjNrrmCRDuBUb78hv/x90r3sM6AQ6c6
kQolxjKkI1I9//bLQ7nJuuw0q3nT8DuoysS8spLwbNAVOROZeZR93BWYCsd8wNBuBLEOAoLzaHtk
tFVxGNsdSFlDwq3gerp83GLF2NLYMJyycvTnJdGagyrrrxszWxBoQtslrjSUaTiAMEOa7KMd1v6E
gnXU83fBnSce9Sj5xwefD2aMM8Y1mo7LmdmHRQ==</SignatureValue>
  <KeyInfo>
    <X509Data>
      <X509Certificate>MIIIkjCCBnqgAwIBAgIITLzfqj3eoXgwDQYJKoZIhvcNAQELBQAwWjEaMBgGA1UEAwwRQ0EtRE9DVU1FTlRBIFMuQS4xFjAUBgNVBAUTDVJVQzgwMDUwMTcyLTExFzAVBgNVBAoMDkRPQ1VNRU5UQSBTLkEuMQswCQYDVQQGEwJQWTAeFw0yNTEwMTAxNTAzMDBaFw0yNzEwMTAxNTAzMDBaMIG1MSEwHwYDVQQDDBhFTElBUyBST0JFUlRPIEZJTktFTEJFUkcxEjAQBgNVBAUTCUNJNjMyNjg4NzEWMBQGA1UEKgwNRUxJQVMgUk9CRVJUTzETMBEGA1UEBAwKRklOS0VMQkVSRzELMAkGA1UECwwCRjIxNTAzBgNVBAoMLENFUlRJRklDQURPIENVQUxJRklDQURPIERFIEZJUk1BIEVMRUNUUk9OSUNBMQswCQYDVQQGEwJQWTCCASIwDQYJKoZIhvcNAQEBBQADggEPADCCAQoCggEBAPGxrfbdCF6QuI2iwqWKvuAebpOeBCO0kWTEzMqa2OrhqSQ7GtuJjQwsNvTVFYb3WVxTTEg4EZ35H/gF59qOVVDAgifP1ayXJUtld1bxKoHmO5o/gWbQmalq2kkH7/+M9v5vo5AHdQg/NBEeaG991ojWuF5m2cFquje2vEgSgDYLVhEE8/U04Rz41WwUOk0PqxgYyBZXbdUXrF7G0LMWtzq69CQlshWOjVCuMsXnXKSxUYHKHOM/iVDAf0hElW3d+n1vofqX2JZf0sKQojUmEwvb5WN/kxy7/EMJJ0lbTl76jFwlUyV3i4BKkOocqw9YaRCO7jCmTlvizjxYt2hYmS8CAwEAAaOCA/4wggP6MAwGA1UdEwEB/wQCMAAwHwYDVR0jBBgwFoAUoT2FK83YLJYfOQIMn1M7WNiVC3swgZQGCCsGAQUFBwEBBIGHMIGEMFUGCCsGAQUFBzAChklodHRwczovL3d3dy5kaWdpdG8uY29tLnB5L3VwbG9hZHMvY2VydGlmaWNhZG8tZG9jdW1lbnRhLXNhLTE1MzUxMTc3NzEuY3J0MCsGCCsGAQUFBzABhh9odHRwczovL3d3dy5kaWdpdG8uY29tLnB5L29jc3AvMGEGA1UdEQRaMFiBKnJvYmVydG8uZmlua2VsYmVyZ0BnbG9iYWxlbnRlcnByaXNl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OxMUKHX/JKt0h4dQ1YS9WUfSwmMA4GA1UdDwEB/wQEAwIF4DANBgkqhkiG9w0BAQsFAAOCAgEAVdU8HtFRxc/ycmzzFy+4G5brcoANh9EhMAQZYC8LhgYPFufOCVg5MwQOcrSZbzSC79IUnsuEB6A/AyL/mL0sc4BNQ1FiGiKJ9fuPNMhjNQNKktlVA/40jPvx9YyG8Z6JPj3nPYGauca28g9dvgCYQF12plHxCp+ho8qs1q8zcxx/nGPx6B9oYxs1ZT6CoFwqR1f/eNlh+UTRKUA09adhsQJU3SBzUkWNhDcDdhmvesCT7khjjS35RUmnXyeXhRwsRLJm6xA4OEP5g1MSm1B8uCHZhWGjEiPukzLuhaDJLMmJo1KhriO1MEGGs2Hh8PyraY2vrPzfT4MpsNDReWCRvs+f8+zVwlj1tqn9wLslnbecoCSjIvGPob+KggJOEAx5TEiUiH+Uu7JrOcYOg03qfbOPrurZwFmK7EHhFdk268NZjSsDgXFZ+LVLQ1eD/BFqixmlE3PzAaBw3kChDfGuEi3Uc+mpApEF5gM8F9oGCq/1tZONt6EIpJ4iMV95VEOnmiJRpLMRCorahX+emB55eWq3FG7vxf6IYNqbW++3RoYj01UCxS/azwnY3rtuLhCXeNvzUsFekqqnhWZpAmFJWMWOa/Xe4i7Cq2d0dXywQg8VPDZ57YZ9wb4ef66UdZbHujgYgzfIzkES6JLPtK04XbKyH8boLe1mqUGubLOnhQ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QD+6Fb8dG/FRcd/CccE38zLCtvkCNQHhafNXw9yAcjk=</DigestValue>
      </Reference>
      <Reference URI="/xl/calcChain.xml?ContentType=application/vnd.openxmlformats-officedocument.spreadsheetml.calcChain+xml">
        <DigestMethod Algorithm="http://www.w3.org/2001/04/xmlenc#sha256"/>
        <DigestValue>Z6ROC7/qCCLIp7MumEW73rikKdsAVSD9kvu6mPecIwc=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NDHryyRw2/2xJsOGZEuAA7rEd4ek0qf+xIJ1ZL2G9lA=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Lcs4XF5K8wlj3/kZsoHDn1ak0+R1X78TTG7g5UqZ+94=</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ilMizNuXAyZvoE8ZHfio1UB5n+gKItG6L0/R1p2jTfM=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59CozZ5kJzKEfzvqDAOqFMcYc6gVue1m7ykmPPRvdNw=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YeYAsPfKHklhQvXf1N6MwQ50QfTal9WY9G48B3lJXak=</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LoFb9chl8QM3jDmBPQikVjooKSvHfpf+bA+XpOq6jOw=</DigestValue>
      </Reference>
      <Reference URI="/xl/drawings/vmlDrawing2.vml?ContentType=application/vnd.openxmlformats-officedocument.vmlDrawing">
        <DigestMethod Algorithm="http://www.w3.org/2001/04/xmlenc#sha256"/>
        <DigestValue>ygmkVLNNjYEnxUtN8M5Zvoy2o63pvz8sh3IYZD/uuOI=</DigestValue>
      </Reference>
      <Reference URI="/xl/drawings/vmlDrawing3.vml?ContentType=application/vnd.openxmlformats-officedocument.vmlDrawing">
        <DigestMethod Algorithm="http://www.w3.org/2001/04/xmlenc#sha256"/>
        <DigestValue>mikjFP5lK4INUlwuoubDXkF7Ri8dEmue2tfvyNRHAsI=</DigestValue>
      </Reference>
      <Reference URI="/xl/drawings/vmlDrawing4.vml?ContentType=application/vnd.openxmlformats-officedocument.vmlDrawing">
        <DigestMethod Algorithm="http://www.w3.org/2001/04/xmlenc#sha256"/>
        <DigestValue>8BqaJL9hkS20WjKg6ZhsWtDEwby+bF3rwHd0D5jMnGk=</DigestValue>
      </Reference>
      <Reference URI="/xl/drawings/vmlDrawing5.vml?ContentType=application/vnd.openxmlformats-officedocument.vmlDrawing">
        <DigestMethod Algorithm="http://www.w3.org/2001/04/xmlenc#sha256"/>
        <DigestValue>1umrrmp0VKY3rIwQTbvuBJcvMsni1YRE44NEqg5jUyo=</DigestValue>
      </Reference>
      <Reference URI="/xl/drawings/vmlDrawing6.vml?ContentType=application/vnd.openxmlformats-officedocument.vmlDrawing">
        <DigestMethod Algorithm="http://www.w3.org/2001/04/xmlenc#sha256"/>
        <DigestValue>44iGCXEWzQ6VJYgJzXw4jE6JnulwvjPzzW7M0KIxK08=</DigestValue>
      </Reference>
      <Reference URI="/xl/media/image1.emf?ContentType=image/x-emf">
        <DigestMethod Algorithm="http://www.w3.org/2001/04/xmlenc#sha256"/>
        <DigestValue>EQ1vBSEY1lBDZcYIPxO8Jlbh/SkywVz+hWOcTvhzVz4=</DigestValue>
      </Reference>
      <Reference URI="/xl/media/image2.emf?ContentType=image/x-emf">
        <DigestMethod Algorithm="http://www.w3.org/2001/04/xmlenc#sha256"/>
        <DigestValue>atZ6bc+g4P1B2cnQMmDDNtyaZERoIgqc1kqRWAmZjiQ=</DigestValue>
      </Reference>
      <Reference URI="/xl/media/image3.emf?ContentType=image/x-emf">
        <DigestMethod Algorithm="http://www.w3.org/2001/04/xmlenc#sha256"/>
        <DigestValue>AxZlMRj2RR2YYd8or1JRorZn4WROZzCZ5UWLlAVVCw8=</DigestValue>
      </Reference>
      <Reference URI="/xl/media/image4.emf?ContentType=image/x-emf">
        <DigestMethod Algorithm="http://www.w3.org/2001/04/xmlenc#sha256"/>
        <DigestValue>NlOdr2DJwBYq+eBO3pZLFo/c4EmOSn/CchInX5xgCe8=</DigestValue>
      </Reference>
      <Reference URI="/xl/media/image5.emf?ContentType=image/x-emf">
        <DigestMethod Algorithm="http://www.w3.org/2001/04/xmlenc#sha256"/>
        <DigestValue>CCJnbCmTx+4HUOvV5DhnTUWC5QA9s8SDThpW+JmCHhg=</DigestValue>
      </Reference>
      <Reference URI="/xl/media/image6.emf?ContentType=image/x-emf">
        <DigestMethod Algorithm="http://www.w3.org/2001/04/xmlenc#sha256"/>
        <DigestValue>qC1FsayrorFL9ic5Mn5ODxueCQlSXb7ulDyThwn5Kys=</DigestValue>
      </Reference>
      <Reference URI="/xl/media/image7.emf?ContentType=image/x-emf">
        <DigestMethod Algorithm="http://www.w3.org/2001/04/xmlenc#sha256"/>
        <DigestValue>xWrXwi0bit1DeQqh7qVdHiDAnG+hFEhWLojdpAnXAjw=</DigestValue>
      </Reference>
      <Reference URI="/xl/media/image8.emf?ContentType=image/x-emf">
        <DigestMethod Algorithm="http://www.w3.org/2001/04/xmlenc#sha256"/>
        <DigestValue>PfvH26X40XEbXTqHQ5cCQwaXUEgKx2lM+nHGmajrlGA=</DigestValue>
      </Reference>
      <Reference URI="/xl/media/image9.emf?ContentType=image/x-emf">
        <DigestMethod Algorithm="http://www.w3.org/2001/04/xmlenc#sha256"/>
        <DigestValue>ROP5T/0RujoEnLuqKSK+qTvF+xKJ8OQC0wIe1TDf/dE=</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ftRE6MB9QNyM+hswqR0RB2VLDUYe6xX7A4Og8/jzhq4=</DigestValue>
      </Reference>
      <Reference URI="/xl/styles.xml?ContentType=application/vnd.openxmlformats-officedocument.spreadsheetml.styles+xml">
        <DigestMethod Algorithm="http://www.w3.org/2001/04/xmlenc#sha256"/>
        <DigestValue>HDN5Xp0h3+hqPeItfHmYgYHrMgUG5CmphtNVT9gpymE=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tCD2ibBhhmpVbE7RIkjeRFLPxJKWTNw09+QCufdwXoc=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+ih2Brvj2Z/2+jSmG/tG+batyVF6j8fHARGTn1Q6Ixk=</DigestValue>
      </Reference>
      <Reference URI="/xl/worksheets/sheet2.xml?ContentType=application/vnd.openxmlformats-officedocument.spreadsheetml.worksheet+xml">
        <DigestMethod Algorithm="http://www.w3.org/2001/04/xmlenc#sha256"/>
        <DigestValue>d2jYr7esbJoG+RG3/IKDU1qRwvC/xbIoBmncR5HI5eQ=</DigestValue>
      </Reference>
      <Reference URI="/xl/worksheets/sheet3.xml?ContentType=application/vnd.openxmlformats-officedocument.spreadsheetml.worksheet+xml">
        <DigestMethod Algorithm="http://www.w3.org/2001/04/xmlenc#sha256"/>
        <DigestValue>hhc2HGivsbpHMrGeCnoNgj4gA59LqNyNUlQTEVGwd0c=</DigestValue>
      </Reference>
      <Reference URI="/xl/worksheets/sheet4.xml?ContentType=application/vnd.openxmlformats-officedocument.spreadsheetml.worksheet+xml">
        <DigestMethod Algorithm="http://www.w3.org/2001/04/xmlenc#sha256"/>
        <DigestValue>1NpzK8rmCf69+c8/yZEt/9Nc2BBdidqIs/4W1u4iv3o=</DigestValue>
      </Reference>
      <Reference URI="/xl/worksheets/sheet5.xml?ContentType=application/vnd.openxmlformats-officedocument.spreadsheetml.worksheet+xml">
        <DigestMethod Algorithm="http://www.w3.org/2001/04/xmlenc#sha256"/>
        <DigestValue>o2+EluSNjPkd3snypBZKj4cYYH7n9SWTRbgM93TYeRM=</DigestValue>
      </Reference>
      <Reference URI="/xl/worksheets/sheet6.xml?ContentType=application/vnd.openxmlformats-officedocument.spreadsheetml.worksheet+xml">
        <DigestMethod Algorithm="http://www.w3.org/2001/04/xmlenc#sha256"/>
        <DigestValue>H/2GoUbIynzXCx49bE1LpnLRMhy2kUQ/MY3QTc+fQgQ=</DigestValue>
      </Reference>
    </Manifest>
    <SignatureProperties>
      <SignatureProperty Id="idSignatureTime" Target="#idPackageSignature">
        <mdssi:SignatureTime xmlns:mdssi="http://schemas.openxmlformats.org/package/2006/digital-signature">
          <mdssi:Format>YYYY-MM-DDThh:mm:ssTZD</mdssi:Format>
          <mdssi:Value>2026-03-27T22:41:11Z</mdssi:Value>
        </mdssi:SignatureTime>
      </SignatureProperty>
    </SignatureProperties>
  </Object>
  <Object Id="idOfficeObject">
    <SignatureProperties>
      <SignatureProperty Id="idOfficeV1Details" Target="#idPackageSignature">
        <SignatureInfoV1 xmlns="http://schemas.microsoft.com/office/2006/digsig">
          <SetupID>{BBCE9459-E62D-44D2-A04D-E28C36CCB481}</SetupID>
          <SignatureText>ELIAS ROBERTO FINKELBERG</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2026-03-27T22:41:11Z</xd:SigningTime>
          <xd:SigningCertificate>
            <xd:Cert>
              <xd:CertDigest>
                <DigestMethod Algorithm="http://www.w3.org/2001/04/xmlenc#sha256"/>
                <DigestValue>VLx5gXYj5o7Jeesu3S9RtV0WeGPGt0YVMAlGOsDhmL0=</DigestValue>
              </xd:CertDigest>
              <xd:IssuerSerial>
                <X509IssuerName>C=PY, O=DOCUMENTA S.A., SERIALNUMBER=RUC80050172-1, CN=CA-DOCUMENTA S.A.</X509IssuerName>
                <X509SerialNumber>5529540364779561336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3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FU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CwBAABWAAAAMAAAADsAAAD9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C0BAABXAAAAJQAAAAwAAAAEAAAAVAAAANwAAAAxAAAAOwAAACsBAABWAAAAAQAAAFVVj0GF9o5BMQAAADsAAAAYAAAATAAAAAAAAAAAAAAAAAAAAP//////////fAAAAEUATABJAEEAUwAgAFIATwBCAEUAUgBUAE8AIABGAEkATgBLAEUATABCAEUAUgBHAAoAAAAJAAAABQAAAA0AAAALAAAABQAAAAwAAAAPAAAACwAAAAoAAAAMAAAACgAAAA8AAAAFAAAACgAAAAUAAAAPAAAADAAAAAoAAAAJAAAACwAAAAoAAAAMAAAAD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cAAAADwAAAGEAAAC1AAAAcQAAAAEAAABVVY9BhfaOQQ8AAABhAAAAGAAAAEwAAAAAAAAAAAAAAAAAAAD//////////3wAAABFAEwASQBBAFMAIABSAE8AQgBFAFIAVABPACAARgBJAE4ASwBFAEwAQgBFAFIARwAHAAAABgAAAAMAAAAIAAAABwAAAAQAAAAIAAAACgAAAAcAAAAHAAAACAAAAAcAAAAKAAAABAAAAAYAAAADAAAACgAAAAgAAAAHAAAABgAAAAcAAAAHAAAACAAAAAk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WAAAAhgAAAAEAAABVVY9BhfaOQQ8AAAB2AAAACgAAAEwAAAAAAAAAAAAAAAAAAAD//////////2AAAABQAFIARQBTAEkARABFAE4AVABFAAcAAAAIAAAABwAAAAcAAAADAAAACQAAAAcAAAAKAAAABwAAAAcAAABLAAAAQAAAADAAAAAFAAAAIAAAAAEAAAABAAAAEAAAAAAAAAAAAAAAQAEAAKAAAAAAAAAAAAAAAEABAACgAAAAJQAAAAwAAAACAAAAJwAAABgAAAAFAAAAAAAAAP///wAAAAAAJQAAAAwAAAAFAAAATAAAAGQAAAAOAAAAiwAAAAYBAACbAAAADgAAAIsAAAD5AAAAEQAAACEA8AAAAAAAAAAAAAAAgD8AAAAAAAAAAAAAgD8AAAAAAAAAAAAAAAAAAAAAAAAAAAAAAAAAAAAAAAAAACUAAAAMAAAAAAAAgCgAAAAMAAAABQAAACUAAAAMAAAAAQAAABgAAAAMAAAAAAAAABIAAAAMAAAAAQAAABYAAAAMAAAAAAAAAFQAAAAsAQAADwAAAIsAAAAFAQAAmwAAAAEAAABVVY9BhfaOQQ8AAACLAAAAJQAAAEwAAAAEAAAADgAAAIsAAAAHAQAAnAAAAJgAAABGAGkAcgBtAGEAZABvACAAcABvAHIAOgAgAEUATABJAEEAUwAgAFIATwBCAEUAUgBUAE8AIABGAEkATgBLAEUATABCAEUAUgBHADYABgAAAAMAAAAFAAAACwAAAAcAAAAIAAAACAAAAAQAAAAIAAAACAAAAAUAAAADAAAABAAAAAcAAAAGAAAAAwAAAAgAAAAHAAAABAAAAAgAAAAKAAAABwAAAAcAAAAIAAAABwAAAAoAAAAEAAAABgAAAAMAAAAKAAAACAAAAAcAAAAGAAAABwAAAAcAAAAIAAAACQAAABYAAAAMAAAAAAAAACUAAAAMAAAAAgAAAA4AAAAUAAAAAAAAABAAAAAUAAAA</Object>
  <Object Id="idInvalidSigLnImg">AQAAAGwAAAAAAAAAAAAAAD8BAACfAAAAAAAAAAAAAABmFgAALAsAACBFTUYAAAEAf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BB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S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LAEAAFYAAAAwAAAAOwAAAP0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LQEAAFcAAAAlAAAADAAAAAQAAABUAAAA3AAAADEAAAA7AAAAKwEAAFYAAAABAAAAVVWPQYX2jkExAAAAOwAAABgAAABMAAAAAAAAAAAAAAAAAAAA//////////98AAAARQBMAEkAQQBTACAAUgBPAEIARQBSAFQATwAgAEYASQBOAEsARQBMAEIARQBSAEcACgAAAAkAAAAFAAAADQAAAAsAAAAFAAAADAAAAA8AAAALAAAACgAAAAwAAAAKAAAADwAAAAUAAAAKAAAABQAAAA8AAAAMAAAACgAAAAkAAAALAAAACgAAAAwAAAAO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wAAAAPAAAAYQAAALUAAABxAAAAAQAAAFVVj0GF9o5BDwAAAGEAAAAYAAAATAAAAAAAAAAAAAAAAAAAAP//////////fAAAAEUATABJAEEAUwAgAFIATwBCAEUAUgBUAE8AIABGAEkATgBLAEUATABCAEUAUgBHAAcAAAAGAAAAAwAAAAgAAAAHAAAABAAAAAgAAAAKAAAABwAAAAcAAAAIAAAABwAAAAoAAAAEAAAABgAAAAMAAAAKAAAACAAAAAcAAAAGAAAABwAAAAcAAAAIAAAACQ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FYAAACGAAAAAQAAAFVVj0GF9o5BDwAAAHYAAAAKAAAATAAAAAAAAAAAAAAAAAAAAP//////////YAAAAFAAUgBFAFMASQBEAEUATgBUAEUABwAAAAgAAAAHAAAABwAAAAMAAAAJAAAABwAAAAoAAAAHAAAABwAAAEsAAABAAAAAMAAAAAUAAAAgAAAAAQAAAAEAAAAQAAAAAAAAAAAAAABAAQAAoAAAAAAAAAAAAAAAQAEAAKAAAAAlAAAADAAAAAIAAAAnAAAAGAAAAAUAAAAAAAAA////AAAAAAAlAAAADAAAAAUAAABMAAAAZAAAAA4AAACLAAAABgEAAJsAAAAOAAAAiwAAAPkAAAARAAAAIQDwAAAAAAAAAAAAAACAPwAAAAAAAAAAAACAPwAAAAAAAAAAAAAAAAAAAAAAAAAAAAAAAAAAAAAAAAAAJQAAAAwAAAAAAACAKAAAAAwAAAAFAAAAJQAAAAwAAAABAAAAGAAAAAwAAAAAAAAAEgAAAAwAAAABAAAAFgAAAAwAAAAAAAAAVAAAACwBAAAPAAAAiwAAAAUBAACbAAAAAQAAAFVVj0GF9o5BDwAAAIsAAAAlAAAATAAAAAQAAAAOAAAAiwAAAAcBAACcAAAAmAAAAEYAaQByAG0AYQBkAG8AIABwAG8AcgA6ACAARQBMAEkAQQBTACAAUgBPAEIARQBSAFQATwAgAEYASQBOAEsARQBMAEIARQBSAEcANQAGAAAAAwAAAAUAAAALAAAABwAAAAgAAAAIAAAABAAAAAgAAAAIAAAABQAAAAMAAAAEAAAABwAAAAYAAAADAAAACAAAAAcAAAAEAAAACAAAAAoAAAAHAAAABwAAAAgAAAAHAAAACgAAAAQAAAAGAAAAAwAAAAoAAAAIAAAABwAAAAYAAAAHAAAABwAAAAgAAAAJ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wX5PT0HMfl2qZQ1Uh97wCwF/rdRzEj0lcS6GKrrFbXM=</DigestValue>
    </Reference>
    <Reference Type="http://www.w3.org/2000/09/xmldsig#Object" URI="#idOfficeObject">
      <DigestMethod Algorithm="http://www.w3.org/2001/04/xmlenc#sha256"/>
      <DigestValue>3Rea54AU1PRdtVB/Y+GK9LgBF0e3CgtZNfy1yflpuak=</DigestValue>
    </Reference>
    <Reference Type="http://uri.etsi.org/01903#SignedProperties" URI="#idSignedProperties">
      <Transforms>
        <Transform Algorithm="http://www.w3.org/TR/2001/REC-xml-c14n-20010315"/>
      </Transforms>
      <DigestMethod Algorithm="http://www.w3.org/2001/04/xmlenc#sha256"/>
      <DigestValue>XnCy7QPEaHSoLMHxvwPUSIEqiQp1VkSi3WYTi1aqdC0=</DigestValue>
    </Reference>
    <Reference Type="http://www.w3.org/2000/09/xmldsig#Object" URI="#idValidSigLnImg">
      <DigestMethod Algorithm="http://www.w3.org/2001/04/xmlenc#sha256"/>
      <DigestValue>I13fUixM5NwO+HKKBeyCGM+/5Buh8KDZUBka0QhSsbM=</DigestValue>
    </Reference>
    <Reference Type="http://www.w3.org/2000/09/xmldsig#Object" URI="#idInvalidSigLnImg">
      <DigestMethod Algorithm="http://www.w3.org/2001/04/xmlenc#sha256"/>
      <DigestValue>TrWn5wANKRsU22LtU4KQDMMfFw4k1Jt0SBeqLgOl/Tw=</DigestValue>
    </Reference>
  </SignedInfo>
  <SignatureValue>LkoVDG7gcF4FgI2Tz4xDvOebthDyIPDCqxTimiDU9HlgvK1nCX1hRo24GzPFNaC72ykkTwIGcpcN
P3vjFFsu2//GtORFMZrusARAkgxxfLowlo1PV6lwrk/Wqy07GlYtKEFJruVVtPpKmyi/TcPujzxR
Zz3vjDqWf+X12QjchGKRtu5CZGkrrKgsK3aRIqqUB4c3+bgTtJNJnl4nCyOueFrRV9TrARyKFUoX
Nf1s5KLLgYXB5XCAyhl/VutwRV1jMCbCK6ZaQVzPSUBZyRxIC813ELhalB6FZ1OEFifsTOP2MrRO
BghwuKVe6sIb0/a5TeJBNcAECRIqCjCJ2jCPYA==</SignatureValue>
  <KeyInfo>
    <X509Data>
      <X509Certificate>MIIIkjCCBnqgAwIBAgIITLzfqj3eoXgwDQYJKoZIhvcNAQELBQAwWjEaMBgGA1UEAwwRQ0EtRE9DVU1FTlRBIFMuQS4xFjAUBgNVBAUTDVJVQzgwMDUwMTcyLTExFzAVBgNVBAoMDkRPQ1VNRU5UQSBTLkEuMQswCQYDVQQGEwJQWTAeFw0yNTEwMTAxNTAzMDBaFw0yNzEwMTAxNTAzMDBaMIG1MSEwHwYDVQQDDBhFTElBUyBST0JFUlRPIEZJTktFTEJFUkcxEjAQBgNVBAUTCUNJNjMyNjg4NzEWMBQGA1UEKgwNRUxJQVMgUk9CRVJUTzETMBEGA1UEBAwKRklOS0VMQkVSRzELMAkGA1UECwwCRjIxNTAzBgNVBAoMLENFUlRJRklDQURPIENVQUxJRklDQURPIERFIEZJUk1BIEVMRUNUUk9OSUNBMQswCQYDVQQGEwJQWTCCASIwDQYJKoZIhvcNAQEBBQADggEPADCCAQoCggEBAPGxrfbdCF6QuI2iwqWKvuAebpOeBCO0kWTEzMqa2OrhqSQ7GtuJjQwsNvTVFYb3WVxTTEg4EZ35H/gF59qOVVDAgifP1ayXJUtld1bxKoHmO5o/gWbQmalq2kkH7/+M9v5vo5AHdQg/NBEeaG991ojWuF5m2cFquje2vEgSgDYLVhEE8/U04Rz41WwUOk0PqxgYyBZXbdUXrF7G0LMWtzq69CQlshWOjVCuMsXnXKSxUYHKHOM/iVDAf0hElW3d+n1vofqX2JZf0sKQojUmEwvb5WN/kxy7/EMJJ0lbTl76jFwlUyV3i4BKkOocqw9YaRCO7jCmTlvizjxYt2hYmS8CAwEAAaOCA/4wggP6MAwGA1UdEwEB/wQCMAAwHwYDVR0jBBgwFoAUoT2FK83YLJYfOQIMn1M7WNiVC3swgZQGCCsGAQUFBwEBBIGHMIGEMFUGCCsGAQUFBzAChklodHRwczovL3d3dy5kaWdpdG8uY29tLnB5L3VwbG9hZHMvY2VydGlmaWNhZG8tZG9jdW1lbnRhLXNhLTE1MzUxMTc3NzEuY3J0MCsGCCsGAQUFBzABhh9odHRwczovL3d3dy5kaWdpdG8uY29tLnB5L29jc3AvMGEGA1UdEQRaMFiBKnJvYmVydG8uZmlua2VsYmVyZ0BnbG9iYWxlbnRlcnByaXNl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OxMUKHX/JKt0h4dQ1YS9WUfSwmMA4GA1UdDwEB/wQEAwIF4DANBgkqhkiG9w0BAQsFAAOCAgEAVdU8HtFRxc/ycmzzFy+4G5brcoANh9EhMAQZYC8LhgYPFufOCVg5MwQOcrSZbzSC79IUnsuEB6A/AyL/mL0sc4BNQ1FiGiKJ9fuPNMhjNQNKktlVA/40jPvx9YyG8Z6JPj3nPYGauca28g9dvgCYQF12plHxCp+ho8qs1q8zcxx/nGPx6B9oYxs1ZT6CoFwqR1f/eNlh+UTRKUA09adhsQJU3SBzUkWNhDcDdhmvesCT7khjjS35RUmnXyeXhRwsRLJm6xA4OEP5g1MSm1B8uCHZhWGjEiPukzLuhaDJLMmJo1KhriO1MEGGs2Hh8PyraY2vrPzfT4MpsNDReWCRvs+f8+zVwlj1tqn9wLslnbecoCSjIvGPob+KggJOEAx5TEiUiH+Uu7JrOcYOg03qfbOPrurZwFmK7EHhFdk268NZjSsDgXFZ+LVLQ1eD/BFqixmlE3PzAaBw3kChDfGuEi3Uc+mpApEF5gM8F9oGCq/1tZONt6EIpJ4iMV95VEOnmiJRpLMRCorahX+emB55eWq3FG7vxf6IYNqbW++3RoYj01UCxS/azwnY3rtuLhCXeNvzUsFekqqnhWZpAmFJWMWOa/Xe4i7Cq2d0dXywQg8VPDZ57YZ9wb4ef66UdZbHujgYgzfIzkES6JLPtK04XbKyH8boLe1mqUGubLOnhQ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QD+6Fb8dG/FRcd/CccE38zLCtvkCNQHhafNXw9yAcjk=</DigestValue>
      </Reference>
      <Reference URI="/xl/calcChain.xml?ContentType=application/vnd.openxmlformats-officedocument.spreadsheetml.calcChain+xml">
        <DigestMethod Algorithm="http://www.w3.org/2001/04/xmlenc#sha256"/>
        <DigestValue>Z6ROC7/qCCLIp7MumEW73rikKdsAVSD9kvu6mPecIwc=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NDHryyRw2/2xJsOGZEuAA7rEd4ek0qf+xIJ1ZL2G9lA=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Lcs4XF5K8wlj3/kZsoHDn1ak0+R1X78TTG7g5UqZ+94=</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ilMizNuXAyZvoE8ZHfio1UB5n+gKItG6L0/R1p2jTfM=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59CozZ5kJzKEfzvqDAOqFMcYc6gVue1m7ykmPPRvdNw=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YeYAsPfKHklhQvXf1N6MwQ50QfTal9WY9G48B3lJXak=</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LoFb9chl8QM3jDmBPQikVjooKSvHfpf+bA+XpOq6jOw=</DigestValue>
      </Reference>
      <Reference URI="/xl/drawings/vmlDrawing2.vml?ContentType=application/vnd.openxmlformats-officedocument.vmlDrawing">
        <DigestMethod Algorithm="http://www.w3.org/2001/04/xmlenc#sha256"/>
        <DigestValue>ygmkVLNNjYEnxUtN8M5Zvoy2o63pvz8sh3IYZD/uuOI=</DigestValue>
      </Reference>
      <Reference URI="/xl/drawings/vmlDrawing3.vml?ContentType=application/vnd.openxmlformats-officedocument.vmlDrawing">
        <DigestMethod Algorithm="http://www.w3.org/2001/04/xmlenc#sha256"/>
        <DigestValue>mikjFP5lK4INUlwuoubDXkF7Ri8dEmue2tfvyNRHAsI=</DigestValue>
      </Reference>
      <Reference URI="/xl/drawings/vmlDrawing4.vml?ContentType=application/vnd.openxmlformats-officedocument.vmlDrawing">
        <DigestMethod Algorithm="http://www.w3.org/2001/04/xmlenc#sha256"/>
        <DigestValue>8BqaJL9hkS20WjKg6ZhsWtDEwby+bF3rwHd0D5jMnGk=</DigestValue>
      </Reference>
      <Reference URI="/xl/drawings/vmlDrawing5.vml?ContentType=application/vnd.openxmlformats-officedocument.vmlDrawing">
        <DigestMethod Algorithm="http://www.w3.org/2001/04/xmlenc#sha256"/>
        <DigestValue>1umrrmp0VKY3rIwQTbvuBJcvMsni1YRE44NEqg5jUyo=</DigestValue>
      </Reference>
      <Reference URI="/xl/drawings/vmlDrawing6.vml?ContentType=application/vnd.openxmlformats-officedocument.vmlDrawing">
        <DigestMethod Algorithm="http://www.w3.org/2001/04/xmlenc#sha256"/>
        <DigestValue>44iGCXEWzQ6VJYgJzXw4jE6JnulwvjPzzW7M0KIxK08=</DigestValue>
      </Reference>
      <Reference URI="/xl/media/image1.emf?ContentType=image/x-emf">
        <DigestMethod Algorithm="http://www.w3.org/2001/04/xmlenc#sha256"/>
        <DigestValue>EQ1vBSEY1lBDZcYIPxO8Jlbh/SkywVz+hWOcTvhzVz4=</DigestValue>
      </Reference>
      <Reference URI="/xl/media/image2.emf?ContentType=image/x-emf">
        <DigestMethod Algorithm="http://www.w3.org/2001/04/xmlenc#sha256"/>
        <DigestValue>atZ6bc+g4P1B2cnQMmDDNtyaZERoIgqc1kqRWAmZjiQ=</DigestValue>
      </Reference>
      <Reference URI="/xl/media/image3.emf?ContentType=image/x-emf">
        <DigestMethod Algorithm="http://www.w3.org/2001/04/xmlenc#sha256"/>
        <DigestValue>AxZlMRj2RR2YYd8or1JRorZn4WROZzCZ5UWLlAVVCw8=</DigestValue>
      </Reference>
      <Reference URI="/xl/media/image4.emf?ContentType=image/x-emf">
        <DigestMethod Algorithm="http://www.w3.org/2001/04/xmlenc#sha256"/>
        <DigestValue>NlOdr2DJwBYq+eBO3pZLFo/c4EmOSn/CchInX5xgCe8=</DigestValue>
      </Reference>
      <Reference URI="/xl/media/image5.emf?ContentType=image/x-emf">
        <DigestMethod Algorithm="http://www.w3.org/2001/04/xmlenc#sha256"/>
        <DigestValue>CCJnbCmTx+4HUOvV5DhnTUWC5QA9s8SDThpW+JmCHhg=</DigestValue>
      </Reference>
      <Reference URI="/xl/media/image6.emf?ContentType=image/x-emf">
        <DigestMethod Algorithm="http://www.w3.org/2001/04/xmlenc#sha256"/>
        <DigestValue>qC1FsayrorFL9ic5Mn5ODxueCQlSXb7ulDyThwn5Kys=</DigestValue>
      </Reference>
      <Reference URI="/xl/media/image7.emf?ContentType=image/x-emf">
        <DigestMethod Algorithm="http://www.w3.org/2001/04/xmlenc#sha256"/>
        <DigestValue>xWrXwi0bit1DeQqh7qVdHiDAnG+hFEhWLojdpAnXAjw=</DigestValue>
      </Reference>
      <Reference URI="/xl/media/image8.emf?ContentType=image/x-emf">
        <DigestMethod Algorithm="http://www.w3.org/2001/04/xmlenc#sha256"/>
        <DigestValue>PfvH26X40XEbXTqHQ5cCQwaXUEgKx2lM+nHGmajrlGA=</DigestValue>
      </Reference>
      <Reference URI="/xl/media/image9.emf?ContentType=image/x-emf">
        <DigestMethod Algorithm="http://www.w3.org/2001/04/xmlenc#sha256"/>
        <DigestValue>ROP5T/0RujoEnLuqKSK+qTvF+xKJ8OQC0wIe1TDf/dE=</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ftRE6MB9QNyM+hswqR0RB2VLDUYe6xX7A4Og8/jzhq4=</DigestValue>
      </Reference>
      <Reference URI="/xl/styles.xml?ContentType=application/vnd.openxmlformats-officedocument.spreadsheetml.styles+xml">
        <DigestMethod Algorithm="http://www.w3.org/2001/04/xmlenc#sha256"/>
        <DigestValue>HDN5Xp0h3+hqPeItfHmYgYHrMgUG5CmphtNVT9gpymE=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tCD2ibBhhmpVbE7RIkjeRFLPxJKWTNw09+QCufdwXoc=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+ih2Brvj2Z/2+jSmG/tG+batyVF6j8fHARGTn1Q6Ixk=</DigestValue>
      </Reference>
      <Reference URI="/xl/worksheets/sheet2.xml?ContentType=application/vnd.openxmlformats-officedocument.spreadsheetml.worksheet+xml">
        <DigestMethod Algorithm="http://www.w3.org/2001/04/xmlenc#sha256"/>
        <DigestValue>d2jYr7esbJoG+RG3/IKDU1qRwvC/xbIoBmncR5HI5eQ=</DigestValue>
      </Reference>
      <Reference URI="/xl/worksheets/sheet3.xml?ContentType=application/vnd.openxmlformats-officedocument.spreadsheetml.worksheet+xml">
        <DigestMethod Algorithm="http://www.w3.org/2001/04/xmlenc#sha256"/>
        <DigestValue>hhc2HGivsbpHMrGeCnoNgj4gA59LqNyNUlQTEVGwd0c=</DigestValue>
      </Reference>
      <Reference URI="/xl/worksheets/sheet4.xml?ContentType=application/vnd.openxmlformats-officedocument.spreadsheetml.worksheet+xml">
        <DigestMethod Algorithm="http://www.w3.org/2001/04/xmlenc#sha256"/>
        <DigestValue>1NpzK8rmCf69+c8/yZEt/9Nc2BBdidqIs/4W1u4iv3o=</DigestValue>
      </Reference>
      <Reference URI="/xl/worksheets/sheet5.xml?ContentType=application/vnd.openxmlformats-officedocument.spreadsheetml.worksheet+xml">
        <DigestMethod Algorithm="http://www.w3.org/2001/04/xmlenc#sha256"/>
        <DigestValue>o2+EluSNjPkd3snypBZKj4cYYH7n9SWTRbgM93TYeRM=</DigestValue>
      </Reference>
      <Reference URI="/xl/worksheets/sheet6.xml?ContentType=application/vnd.openxmlformats-officedocument.spreadsheetml.worksheet+xml">
        <DigestMethod Algorithm="http://www.w3.org/2001/04/xmlenc#sha256"/>
        <DigestValue>H/2GoUbIynzXCx49bE1LpnLRMhy2kUQ/MY3QTc+fQgQ=</DigestValue>
      </Reference>
    </Manifest>
    <SignatureProperties>
      <SignatureProperty Id="idSignatureTime" Target="#idPackageSignature">
        <mdssi:SignatureTime xmlns:mdssi="http://schemas.openxmlformats.org/package/2006/digital-signature">
          <mdssi:Format>YYYY-MM-DDThh:mm:ssTZD</mdssi:Format>
          <mdssi:Value>2026-03-27T22:42:08Z</mdssi:Value>
        </mdssi:SignatureTime>
      </SignatureProperty>
    </SignatureProperties>
  </Object>
  <Object Id="idOfficeObject">
    <SignatureProperties>
      <SignatureProperty Id="idOfficeV1Details" Target="#idPackageSignature">
        <SignatureInfoV1 xmlns="http://schemas.microsoft.com/office/2006/digsig">
          <SetupID>{E9C11AA9-79C9-4750-8E2D-69901197D5E7}</SetupID>
          <SignatureText>ELIAS ROBERTO FINKELBERG</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2026-03-27T22:42:08Z</xd:SigningTime>
          <xd:SigningCertificate>
            <xd:Cert>
              <xd:CertDigest>
                <DigestMethod Algorithm="http://www.w3.org/2001/04/xmlenc#sha256"/>
                <DigestValue>VLx5gXYj5o7Jeesu3S9RtV0WeGPGt0YVMAlGOsDhmL0=</DigestValue>
              </xd:CertDigest>
              <xd:IssuerSerial>
                <X509IssuerName>C=PY, O=DOCUMENTA S.A., SERIALNUMBER=RUC80050172-1, CN=CA-DOCUMENTA S.A.</X509IssuerName>
                <X509SerialNumber>5529540364779561336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3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CwBAABWAAAAMAAAADsAAAD9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C0BAABXAAAAJQAAAAwAAAAEAAAAVAAAANwAAAAxAAAAOwAAACsBAABWAAAAAQAAAFVVj0GF9o5BMQAAADsAAAAYAAAATAAAAAAAAAAAAAAAAAAAAP//////////fAAAAEUATABJAEEAUwAgAFIATwBCAEUAUgBUAE8AIABGAEkATgBLAEUATABCAEUAUgBHAAoAAAAJAAAABQAAAA0AAAALAAAABQAAAAwAAAAPAAAACwAAAAoAAAAMAAAACgAAAA8AAAAFAAAACgAAAAUAAAAPAAAADAAAAAoAAAAJAAAACwAAAAoAAAAMAAAAD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cAAAADwAAAGEAAAC1AAAAcQAAAAEAAABVVY9BhfaOQQ8AAABhAAAAGAAAAEwAAAAAAAAAAAAAAAAAAAD//////////3wAAABFAEwASQBBAFMAIABSAE8AQgBFAFIAVABPACAARgBJAE4ASwBFAEwAQgBFAFIARwAHAAAABgAAAAMAAAAIAAAABwAAAAQAAAAIAAAACgAAAAcAAAAHAAAACAAAAAcAAAAKAAAABAAAAAYAAAADAAAACgAAAAgAAAAHAAAABgAAAAcAAAAHAAAACAAAAAk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WAAAAhgAAAAEAAABVVY9BhfaOQQ8AAAB2AAAACgAAAEwAAAAAAAAAAAAAAAAAAAD//////////2AAAABQAFIARQBTAEkARABFAE4AVABFAAcAAAAIAAAABwAAAAcAAAADAAAACQAAAAcAAAAKAAAABwAAAAcAAABLAAAAQAAAADAAAAAFAAAAIAAAAAEAAAABAAAAEAAAAAAAAAAAAAAAQAEAAKAAAAAAAAAAAAAAAEABAACgAAAAJQAAAAwAAAACAAAAJwAAABgAAAAFAAAAAAAAAP///wAAAAAAJQAAAAwAAAAFAAAATAAAAGQAAAAOAAAAiwAAAAYBAACbAAAADgAAAIsAAAD5AAAAEQAAACEA8AAAAAAAAAAAAAAAgD8AAAAAAAAAAAAAgD8AAAAAAAAAAAAAAAAAAAAAAAAAAAAAAAAAAAAAAAAAACUAAAAMAAAAAAAAgCgAAAAMAAAABQAAACUAAAAMAAAAAQAAABgAAAAMAAAAAAAAABIAAAAMAAAAAQAAABYAAAAMAAAAAAAAAFQAAAAsAQAADwAAAIsAAAAFAQAAmwAAAAEAAABVVY9BhfaOQQ8AAACLAAAAJQAAAEwAAAAEAAAADgAAAIsAAAAHAQAAnAAAAJgAAABGAGkAcgBtAGEAZABvACAAcABvAHIAOgAgAEUATABJAEEAUwAgAFIATwBCAEUAUgBUAE8AIABGAEkATgBLAEUATABCAEUAUgBHAAAABgAAAAMAAAAFAAAACwAAAAcAAAAIAAAACAAAAAQAAAAIAAAACAAAAAUAAAADAAAABAAAAAcAAAAGAAAAAwAAAAgAAAAHAAAABAAAAAgAAAAKAAAABwAAAAcAAAAIAAAABwAAAAoAAAAEAAAABgAAAAMAAAAKAAAACAAAAAcAAAAGAAAABwAAAAcAAAAIAAAACQAAABYAAAAMAAAAAAAAACUAAAAMAAAAAgAAAA4AAAAUAAAAAAAAABAAAAAUAAAA</Object>
  <Object Id="idInvalidSigLnImg">AQAAAGwAAAAAAAAAAAAAAD8BAACfAAAAAAAAAAAAAABmFgAALAsAACBFTUYAAAEAf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LAEAAFYAAAAwAAAAOwAAAP0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LQEAAFcAAAAlAAAADAAAAAQAAABUAAAA3AAAADEAAAA7AAAAKwEAAFYAAAABAAAAVVWPQYX2jkExAAAAOwAAABgAAABMAAAAAAAAAAAAAAAAAAAA//////////98AAAARQBMAEkAQQBTACAAUgBPAEIARQBSAFQATwAgAEYASQBOAEsARQBMAEIARQBSAEcACgAAAAkAAAAFAAAADQAAAAsAAAAFAAAADAAAAA8AAAALAAAACgAAAAwAAAAKAAAADwAAAAUAAAAKAAAABQAAAA8AAAAMAAAACgAAAAkAAAALAAAACgAAAAwAAAAO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wAAAAPAAAAYQAAALUAAABxAAAAAQAAAFVVj0GF9o5BDwAAAGEAAAAYAAAATAAAAAAAAAAAAAAAAAAAAP//////////fAAAAEUATABJAEEAUwAgAFIATwBCAEUAUgBUAE8AIABGAEkATgBLAEUATABCAEUAUgBHAAcAAAAGAAAAAwAAAAgAAAAHAAAABAAAAAgAAAAKAAAABwAAAAcAAAAIAAAABwAAAAoAAAAEAAAABgAAAAMAAAAKAAAACAAAAAcAAAAGAAAABwAAAAcAAAAIAAAACQ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FYAAACGAAAAAQAAAFVVj0GF9o5BDwAAAHYAAAAKAAAATAAAAAAAAAAAAAAAAAAAAP//////////YAAAAFAAUgBFAFMASQBEAEUATgBUAEUABwAAAAgAAAAHAAAABwAAAAMAAAAJAAAABwAAAAoAAAAHAAAABwAAAEsAAABAAAAAMAAAAAUAAAAgAAAAAQAAAAEAAAAQAAAAAAAAAAAAAABAAQAAoAAAAAAAAAAAAAAAQAEAAKAAAAAlAAAADAAAAAIAAAAnAAAAGAAAAAUAAAAAAAAA////AAAAAAAlAAAADAAAAAUAAABMAAAAZAAAAA4AAACLAAAABgEAAJsAAAAOAAAAiwAAAPkAAAARAAAAIQDwAAAAAAAAAAAAAACAPwAAAAAAAAAAAACAPwAAAAAAAAAAAAAAAAAAAAAAAAAAAAAAAAAAAAAAAAAAJQAAAAwAAAAAAACAKAAAAAwAAAAFAAAAJQAAAAwAAAABAAAAGAAAAAwAAAAAAAAAEgAAAAwAAAABAAAAFgAAAAwAAAAAAAAAVAAAACwBAAAPAAAAiwAAAAUBAACbAAAAAQAAAFVVj0GF9o5BDwAAAIsAAAAlAAAATAAAAAQAAAAOAAAAiwAAAAcBAACcAAAAmAAAAEYAaQByAG0AYQBkAG8AIABwAG8AcgA6ACAARQBMAEkAQQBTACAAUgBPAEIARQBSAFQATwAgAEYASQBOAEsARQBMAEIARQBSAEcAekMGAAAAAwAAAAUAAAALAAAABwAAAAgAAAAIAAAABAAAAAgAAAAIAAAABQAAAAMAAAAEAAAABwAAAAYAAAADAAAACAAAAAcAAAAEAAAACAAAAAoAAAAHAAAABwAAAAgAAAAHAAAACgAAAAQAAAAGAAAAAwAAAAoAAAAIAAAABwAAAAYAAAAHAAAABwAAAAgAAAAJ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vJNH1WjI8hgSWtdRvOLfXhht6a18hWorBLCD2b7Dnh4=</DigestValue>
    </Reference>
    <Reference Type="http://www.w3.org/2000/09/xmldsig#Object" URI="#idOfficeObject">
      <DigestMethod Algorithm="http://www.w3.org/2001/04/xmlenc#sha256"/>
      <DigestValue>qxYSNPTXltzwGZEWl/Nmrh1F1DyNbwv6sHskop0uJEc=</DigestValue>
    </Reference>
    <Reference Type="http://uri.etsi.org/01903#SignedProperties" URI="#idSignedProperties">
      <Transforms>
        <Transform Algorithm="http://www.w3.org/TR/2001/REC-xml-c14n-20010315"/>
      </Transforms>
      <DigestMethod Algorithm="http://www.w3.org/2001/04/xmlenc#sha256"/>
      <DigestValue>BOho4EeITDL5QW8M/NnxBNqCNDvpsHfKicROmfsiiIc=</DigestValue>
    </Reference>
    <Reference Type="http://www.w3.org/2000/09/xmldsig#Object" URI="#idValidSigLnImg">
      <DigestMethod Algorithm="http://www.w3.org/2001/04/xmlenc#sha256"/>
      <DigestValue>VcaTKei97a+SHjd0lCRsKrdiWl9KQFeB1EequNOk+IM=</DigestValue>
    </Reference>
    <Reference Type="http://www.w3.org/2000/09/xmldsig#Object" URI="#idInvalidSigLnImg">
      <DigestMethod Algorithm="http://www.w3.org/2001/04/xmlenc#sha256"/>
      <DigestValue>rBFxVRYiPuoFZ0NZurGWhwuaabgdO7n83h31g3zIKbY=</DigestValue>
    </Reference>
  </SignedInfo>
  <SignatureValue>Wlozl2L1xdKzR+LG6PjR6Ge5jr96BT4ATSInX6MenE/z6zMmaZLoycs46jzdZu6LxW8r71cfh10E
Kmi6b6KEZ3KFYqNa8z04IAYfcLuP5biM1pi8/XOSeGE1CSsEs4RIRJ4wS0Pm7xjEKnYZHoEU7Cp9
hO05bKyfMdRYbP9yr2CvDL10/HDtvEdAJnvOm9gXXKxGeeRA4EdblIczpuO+v5NUrIQjMveqlEzw
iUVjhxWtfaNnAg5I9hbjOeQ/kjFREHJ23bAyCGegeg6Tg6avT/xLOK7i3fuwP+3AptdEADJP4jAx
EKVMPm+3mHbzxXs7nhD52N7T+Fk8tbYaEgObiw==</SignatureValue>
  <KeyInfo>
    <X509Data>
      <X509Certificate>MIIIkjCCBnqgAwIBAgIITLzfqj3eoXgwDQYJKoZIhvcNAQELBQAwWjEaMBgGA1UEAwwRQ0EtRE9DVU1FTlRBIFMuQS4xFjAUBgNVBAUTDVJVQzgwMDUwMTcyLTExFzAVBgNVBAoMDkRPQ1VNRU5UQSBTLkEuMQswCQYDVQQGEwJQWTAeFw0yNTEwMTAxNTAzMDBaFw0yNzEwMTAxNTAzMDBaMIG1MSEwHwYDVQQDDBhFTElBUyBST0JFUlRPIEZJTktFTEJFUkcxEjAQBgNVBAUTCUNJNjMyNjg4NzEWMBQGA1UEKgwNRUxJQVMgUk9CRVJUTzETMBEGA1UEBAwKRklOS0VMQkVSRzELMAkGA1UECwwCRjIxNTAzBgNVBAoMLENFUlRJRklDQURPIENVQUxJRklDQURPIERFIEZJUk1BIEVMRUNUUk9OSUNBMQswCQYDVQQGEwJQWTCCASIwDQYJKoZIhvcNAQEBBQADggEPADCCAQoCggEBAPGxrfbdCF6QuI2iwqWKvuAebpOeBCO0kWTEzMqa2OrhqSQ7GtuJjQwsNvTVFYb3WVxTTEg4EZ35H/gF59qOVVDAgifP1ayXJUtld1bxKoHmO5o/gWbQmalq2kkH7/+M9v5vo5AHdQg/NBEeaG991ojWuF5m2cFquje2vEgSgDYLVhEE8/U04Rz41WwUOk0PqxgYyBZXbdUXrF7G0LMWtzq69CQlshWOjVCuMsXnXKSxUYHKHOM/iVDAf0hElW3d+n1vofqX2JZf0sKQojUmEwvb5WN/kxy7/EMJJ0lbTl76jFwlUyV3i4BKkOocqw9YaRCO7jCmTlvizjxYt2hYmS8CAwEAAaOCA/4wggP6MAwGA1UdEwEB/wQCMAAwHwYDVR0jBBgwFoAUoT2FK83YLJYfOQIMn1M7WNiVC3swgZQGCCsGAQUFBwEBBIGHMIGEMFUGCCsGAQUFBzAChklodHRwczovL3d3dy5kaWdpdG8uY29tLnB5L3VwbG9hZHMvY2VydGlmaWNhZG8tZG9jdW1lbnRhLXNhLTE1MzUxMTc3NzEuY3J0MCsGCCsGAQUFBzABhh9odHRwczovL3d3dy5kaWdpdG8uY29tLnB5L29jc3AvMGEGA1UdEQRaMFiBKnJvYmVydG8uZmlua2VsYmVyZ0BnbG9iYWxlbnRlcnByaXNl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OxMUKHX/JKt0h4dQ1YS9WUfSwmMA4GA1UdDwEB/wQEAwIF4DANBgkqhkiG9w0BAQsFAAOCAgEAVdU8HtFRxc/ycmzzFy+4G5brcoANh9EhMAQZYC8LhgYPFufOCVg5MwQOcrSZbzSC79IUnsuEB6A/AyL/mL0sc4BNQ1FiGiKJ9fuPNMhjNQNKktlVA/40jPvx9YyG8Z6JPj3nPYGauca28g9dvgCYQF12plHxCp+ho8qs1q8zcxx/nGPx6B9oYxs1ZT6CoFwqR1f/eNlh+UTRKUA09adhsQJU3SBzUkWNhDcDdhmvesCT7khjjS35RUmnXyeXhRwsRLJm6xA4OEP5g1MSm1B8uCHZhWGjEiPukzLuhaDJLMmJo1KhriO1MEGGs2Hh8PyraY2vrPzfT4MpsNDReWCRvs+f8+zVwlj1tqn9wLslnbecoCSjIvGPob+KggJOEAx5TEiUiH+Uu7JrOcYOg03qfbOPrurZwFmK7EHhFdk268NZjSsDgXFZ+LVLQ1eD/BFqixmlE3PzAaBw3kChDfGuEi3Uc+mpApEF5gM8F9oGCq/1tZONt6EIpJ4iMV95VEOnmiJRpLMRCorahX+emB55eWq3FG7vxf6IYNqbW++3RoYj01UCxS/azwnY3rtuLhCXeNvzUsFekqqnhWZpAmFJWMWOa/Xe4i7Cq2d0dXywQg8VPDZ57YZ9wb4ef66UdZbHujgYgzfIzkES6JLPtK04XbKyH8boLe1mqUGubLOnhQ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QD+6Fb8dG/FRcd/CccE38zLCtvkCNQHhafNXw9yAcjk=</DigestValue>
      </Reference>
      <Reference URI="/xl/calcChain.xml?ContentType=application/vnd.openxmlformats-officedocument.spreadsheetml.calcChain+xml">
        <DigestMethod Algorithm="http://www.w3.org/2001/04/xmlenc#sha256"/>
        <DigestValue>Z6ROC7/qCCLIp7MumEW73rikKdsAVSD9kvu6mPecIwc=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NDHryyRw2/2xJsOGZEuAA7rEd4ek0qf+xIJ1ZL2G9lA=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Lcs4XF5K8wlj3/kZsoHDn1ak0+R1X78TTG7g5UqZ+94=</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ilMizNuXAyZvoE8ZHfio1UB5n+gKItG6L0/R1p2jTfM=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59CozZ5kJzKEfzvqDAOqFMcYc6gVue1m7ykmPPRvdNw=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YeYAsPfKHklhQvXf1N6MwQ50QfTal9WY9G48B3lJXak=</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LoFb9chl8QM3jDmBPQikVjooKSvHfpf+bA+XpOq6jOw=</DigestValue>
      </Reference>
      <Reference URI="/xl/drawings/vmlDrawing2.vml?ContentType=application/vnd.openxmlformats-officedocument.vmlDrawing">
        <DigestMethod Algorithm="http://www.w3.org/2001/04/xmlenc#sha256"/>
        <DigestValue>ygmkVLNNjYEnxUtN8M5Zvoy2o63pvz8sh3IYZD/uuOI=</DigestValue>
      </Reference>
      <Reference URI="/xl/drawings/vmlDrawing3.vml?ContentType=application/vnd.openxmlformats-officedocument.vmlDrawing">
        <DigestMethod Algorithm="http://www.w3.org/2001/04/xmlenc#sha256"/>
        <DigestValue>mikjFP5lK4INUlwuoubDXkF7Ri8dEmue2tfvyNRHAsI=</DigestValue>
      </Reference>
      <Reference URI="/xl/drawings/vmlDrawing4.vml?ContentType=application/vnd.openxmlformats-officedocument.vmlDrawing">
        <DigestMethod Algorithm="http://www.w3.org/2001/04/xmlenc#sha256"/>
        <DigestValue>8BqaJL9hkS20WjKg6ZhsWtDEwby+bF3rwHd0D5jMnGk=</DigestValue>
      </Reference>
      <Reference URI="/xl/drawings/vmlDrawing5.vml?ContentType=application/vnd.openxmlformats-officedocument.vmlDrawing">
        <DigestMethod Algorithm="http://www.w3.org/2001/04/xmlenc#sha256"/>
        <DigestValue>1umrrmp0VKY3rIwQTbvuBJcvMsni1YRE44NEqg5jUyo=</DigestValue>
      </Reference>
      <Reference URI="/xl/drawings/vmlDrawing6.vml?ContentType=application/vnd.openxmlformats-officedocument.vmlDrawing">
        <DigestMethod Algorithm="http://www.w3.org/2001/04/xmlenc#sha256"/>
        <DigestValue>44iGCXEWzQ6VJYgJzXw4jE6JnulwvjPzzW7M0KIxK08=</DigestValue>
      </Reference>
      <Reference URI="/xl/media/image1.emf?ContentType=image/x-emf">
        <DigestMethod Algorithm="http://www.w3.org/2001/04/xmlenc#sha256"/>
        <DigestValue>EQ1vBSEY1lBDZcYIPxO8Jlbh/SkywVz+hWOcTvhzVz4=</DigestValue>
      </Reference>
      <Reference URI="/xl/media/image2.emf?ContentType=image/x-emf">
        <DigestMethod Algorithm="http://www.w3.org/2001/04/xmlenc#sha256"/>
        <DigestValue>atZ6bc+g4P1B2cnQMmDDNtyaZERoIgqc1kqRWAmZjiQ=</DigestValue>
      </Reference>
      <Reference URI="/xl/media/image3.emf?ContentType=image/x-emf">
        <DigestMethod Algorithm="http://www.w3.org/2001/04/xmlenc#sha256"/>
        <DigestValue>AxZlMRj2RR2YYd8or1JRorZn4WROZzCZ5UWLlAVVCw8=</DigestValue>
      </Reference>
      <Reference URI="/xl/media/image4.emf?ContentType=image/x-emf">
        <DigestMethod Algorithm="http://www.w3.org/2001/04/xmlenc#sha256"/>
        <DigestValue>NlOdr2DJwBYq+eBO3pZLFo/c4EmOSn/CchInX5xgCe8=</DigestValue>
      </Reference>
      <Reference URI="/xl/media/image5.emf?ContentType=image/x-emf">
        <DigestMethod Algorithm="http://www.w3.org/2001/04/xmlenc#sha256"/>
        <DigestValue>CCJnbCmTx+4HUOvV5DhnTUWC5QA9s8SDThpW+JmCHhg=</DigestValue>
      </Reference>
      <Reference URI="/xl/media/image6.emf?ContentType=image/x-emf">
        <DigestMethod Algorithm="http://www.w3.org/2001/04/xmlenc#sha256"/>
        <DigestValue>qC1FsayrorFL9ic5Mn5ODxueCQlSXb7ulDyThwn5Kys=</DigestValue>
      </Reference>
      <Reference URI="/xl/media/image7.emf?ContentType=image/x-emf">
        <DigestMethod Algorithm="http://www.w3.org/2001/04/xmlenc#sha256"/>
        <DigestValue>xWrXwi0bit1DeQqh7qVdHiDAnG+hFEhWLojdpAnXAjw=</DigestValue>
      </Reference>
      <Reference URI="/xl/media/image8.emf?ContentType=image/x-emf">
        <DigestMethod Algorithm="http://www.w3.org/2001/04/xmlenc#sha256"/>
        <DigestValue>PfvH26X40XEbXTqHQ5cCQwaXUEgKx2lM+nHGmajrlGA=</DigestValue>
      </Reference>
      <Reference URI="/xl/media/image9.emf?ContentType=image/x-emf">
        <DigestMethod Algorithm="http://www.w3.org/2001/04/xmlenc#sha256"/>
        <DigestValue>ROP5T/0RujoEnLuqKSK+qTvF+xKJ8OQC0wIe1TDf/dE=</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ftRE6MB9QNyM+hswqR0RB2VLDUYe6xX7A4Og8/jzhq4=</DigestValue>
      </Reference>
      <Reference URI="/xl/styles.xml?ContentType=application/vnd.openxmlformats-officedocument.spreadsheetml.styles+xml">
        <DigestMethod Algorithm="http://www.w3.org/2001/04/xmlenc#sha256"/>
        <DigestValue>HDN5Xp0h3+hqPeItfHmYgYHrMgUG5CmphtNVT9gpymE=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tCD2ibBhhmpVbE7RIkjeRFLPxJKWTNw09+QCufdwXoc=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+ih2Brvj2Z/2+jSmG/tG+batyVF6j8fHARGTn1Q6Ixk=</DigestValue>
      </Reference>
      <Reference URI="/xl/worksheets/sheet2.xml?ContentType=application/vnd.openxmlformats-officedocument.spreadsheetml.worksheet+xml">
        <DigestMethod Algorithm="http://www.w3.org/2001/04/xmlenc#sha256"/>
        <DigestValue>d2jYr7esbJoG+RG3/IKDU1qRwvC/xbIoBmncR5HI5eQ=</DigestValue>
      </Reference>
      <Reference URI="/xl/worksheets/sheet3.xml?ContentType=application/vnd.openxmlformats-officedocument.spreadsheetml.worksheet+xml">
        <DigestMethod Algorithm="http://www.w3.org/2001/04/xmlenc#sha256"/>
        <DigestValue>hhc2HGivsbpHMrGeCnoNgj4gA59LqNyNUlQTEVGwd0c=</DigestValue>
      </Reference>
      <Reference URI="/xl/worksheets/sheet4.xml?ContentType=application/vnd.openxmlformats-officedocument.spreadsheetml.worksheet+xml">
        <DigestMethod Algorithm="http://www.w3.org/2001/04/xmlenc#sha256"/>
        <DigestValue>1NpzK8rmCf69+c8/yZEt/9Nc2BBdidqIs/4W1u4iv3o=</DigestValue>
      </Reference>
      <Reference URI="/xl/worksheets/sheet5.xml?ContentType=application/vnd.openxmlformats-officedocument.spreadsheetml.worksheet+xml">
        <DigestMethod Algorithm="http://www.w3.org/2001/04/xmlenc#sha256"/>
        <DigestValue>o2+EluSNjPkd3snypBZKj4cYYH7n9SWTRbgM93TYeRM=</DigestValue>
      </Reference>
      <Reference URI="/xl/worksheets/sheet6.xml?ContentType=application/vnd.openxmlformats-officedocument.spreadsheetml.worksheet+xml">
        <DigestMethod Algorithm="http://www.w3.org/2001/04/xmlenc#sha256"/>
        <DigestValue>H/2GoUbIynzXCx49bE1LpnLRMhy2kUQ/MY3QTc+fQgQ=</DigestValue>
      </Reference>
    </Manifest>
    <SignatureProperties>
      <SignatureProperty Id="idSignatureTime" Target="#idPackageSignature">
        <mdssi:SignatureTime xmlns:mdssi="http://schemas.openxmlformats.org/package/2006/digital-signature">
          <mdssi:Format>YYYY-MM-DDThh:mm:ssTZD</mdssi:Format>
          <mdssi:Value>2026-03-27T22:42:43Z</mdssi:Value>
        </mdssi:SignatureTime>
      </SignatureProperty>
    </SignatureProperties>
  </Object>
  <Object Id="idOfficeObject">
    <SignatureProperties>
      <SignatureProperty Id="idOfficeV1Details" Target="#idPackageSignature">
        <SignatureInfoV1 xmlns="http://schemas.microsoft.com/office/2006/digsig">
          <SetupID>{8C41C1D2-8CD0-4ECD-9761-4F7A5CC5F661}</SetupID>
          <SignatureText>ELIAS ROBERTO FINKELBERG</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2026-03-27T22:42:43Z</xd:SigningTime>
          <xd:SigningCertificate>
            <xd:Cert>
              <xd:CertDigest>
                <DigestMethod Algorithm="http://www.w3.org/2001/04/xmlenc#sha256"/>
                <DigestValue>VLx5gXYj5o7Jeesu3S9RtV0WeGPGt0YVMAlGOsDhmL0=</DigestValue>
              </xd:CertDigest>
              <xd:IssuerSerial>
                <X509IssuerName>C=PY, O=DOCUMENTA S.A., SERIALNUMBER=RUC80050172-1, CN=CA-DOCUMENTA S.A.</X509IssuerName>
                <X509SerialNumber>5529540364779561336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3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GU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CwBAABWAAAAMAAAADsAAAD9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C0BAABXAAAAJQAAAAwAAAAEAAAAVAAAANwAAAAxAAAAOwAAACsBAABWAAAAAQAAAFVVj0GF9o5BMQAAADsAAAAYAAAATAAAAAAAAAAAAAAAAAAAAP//////////fAAAAEUATABJAEEAUwAgAFIATwBCAEUAUgBUAE8AIABGAEkATgBLAEUATABCAEUAUgBHAAoAAAAJAAAABQAAAA0AAAALAAAABQAAAAwAAAAPAAAACwAAAAoAAAAMAAAACgAAAA8AAAAFAAAACgAAAAUAAAAPAAAADAAAAAoAAAAJAAAACwAAAAoAAAAMAAAAD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cAAAADwAAAGEAAAC1AAAAcQAAAAEAAABVVY9BhfaOQQ8AAABhAAAAGAAAAEwAAAAAAAAAAAAAAAAAAAD//////////3wAAABFAEwASQBBAFMAIABSAE8AQgBFAFIAVABPACAARgBJAE4ASwBFAEwAQgBFAFIARwAHAAAABgAAAAMAAAAIAAAABwAAAAQAAAAIAAAACgAAAAcAAAAHAAAACAAAAAcAAAAKAAAABAAAAAYAAAADAAAACgAAAAgAAAAHAAAABgAAAAcAAAAHAAAACAAAAAk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WAAAAhgAAAAEAAABVVY9BhfaOQQ8AAAB2AAAACgAAAEwAAAAAAAAAAAAAAAAAAAD//////////2AAAABQAFIARQBTAEkARABFAE4AVABFAAcAAAAIAAAABwAAAAcAAAADAAAACQAAAAcAAAAKAAAABwAAAAcAAABLAAAAQAAAADAAAAAFAAAAIAAAAAEAAAABAAAAEAAAAAAAAAAAAAAAQAEAAKAAAAAAAAAAAAAAAEABAACgAAAAJQAAAAwAAAACAAAAJwAAABgAAAAFAAAAAAAAAP///wAAAAAAJQAAAAwAAAAFAAAATAAAAGQAAAAOAAAAiwAAAAYBAACbAAAADgAAAIsAAAD5AAAAEQAAACEA8AAAAAAAAAAAAAAAgD8AAAAAAAAAAAAAgD8AAAAAAAAAAAAAAAAAAAAAAAAAAAAAAAAAAAAAAAAAACUAAAAMAAAAAAAAgCgAAAAMAAAABQAAACUAAAAMAAAAAQAAABgAAAAMAAAAAAAAABIAAAAMAAAAAQAAABYAAAAMAAAAAAAAAFQAAAAsAQAADwAAAIsAAAAFAQAAmwAAAAEAAABVVY9BhfaOQQ8AAACLAAAAJQAAAEwAAAAEAAAADgAAAIsAAAAHAQAAnAAAAJgAAABGAGkAcgBtAGEAZABvACAAcABvAHIAOgAgAEUATABJAEEAUwAgAFIATwBCAEUAUgBUAE8AIABGAEkATgBLAEUATABCAEUAUgBHAGgABgAAAAMAAAAFAAAACwAAAAcAAAAIAAAACAAAAAQAAAAIAAAACAAAAAUAAAADAAAABAAAAAcAAAAGAAAAAwAAAAgAAAAHAAAABAAAAAgAAAAKAAAABwAAAAcAAAAIAAAABwAAAAoAAAAEAAAABgAAAAMAAAAKAAAACAAAAAcAAAAGAAAABwAAAAcAAAAIAAAACQAAABYAAAAMAAAAAAAAACUAAAAMAAAAAgAAAA4AAAAUAAAAAAAAABAAAAAUAAAA</Object>
  <Object Id="idInvalidSigLnImg">AQAAAGwAAAAAAAAAAAAAAD8BAACfAAAAAAAAAAAAAABmFgAALAsAACBFTUYAAAEAf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LAEAAFYAAAAwAAAAOwAAAP0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LQEAAFcAAAAlAAAADAAAAAQAAABUAAAA3AAAADEAAAA7AAAAKwEAAFYAAAABAAAAVVWPQYX2jkExAAAAOwAAABgAAABMAAAAAAAAAAAAAAAAAAAA//////////98AAAARQBMAEkAQQBTACAAUgBPAEIARQBSAFQATwAgAEYASQBOAEsARQBMAEIARQBSAEcACgAAAAkAAAAFAAAADQAAAAsAAAAFAAAADAAAAA8AAAALAAAACgAAAAwAAAAKAAAADwAAAAUAAAAKAAAABQAAAA8AAAAMAAAACgAAAAkAAAALAAAACgAAAAwAAAAO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wAAAAPAAAAYQAAALUAAABxAAAAAQAAAFVVj0GF9o5BDwAAAGEAAAAYAAAATAAAAAAAAAAAAAAAAAAAAP//////////fAAAAEUATABJAEEAUwAgAFIATwBCAEUAUgBUAE8AIABGAEkATgBLAEUATABCAEUAUgBHAAcAAAAGAAAAAwAAAAgAAAAHAAAABAAAAAgAAAAKAAAABwAAAAcAAAAIAAAABwAAAAoAAAAEAAAABgAAAAMAAAAKAAAACAAAAAcAAAAGAAAABwAAAAcAAAAIAAAACQ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FYAAACGAAAAAQAAAFVVj0GF9o5BDwAAAHYAAAAKAAAATAAAAAAAAAAAAAAAAAAAAP//////////YAAAAFAAUgBFAFMASQBEAEUATgBUAEUABwAAAAgAAAAHAAAABwAAAAMAAAAJAAAABwAAAAoAAAAHAAAABwAAAEsAAABAAAAAMAAAAAUAAAAgAAAAAQAAAAEAAAAQAAAAAAAAAAAAAABAAQAAoAAAAAAAAAAAAAAAQAEAAKAAAAAlAAAADAAAAAIAAAAnAAAAGAAAAAUAAAAAAAAA////AAAAAAAlAAAADAAAAAUAAABMAAAAZAAAAA4AAACLAAAABgEAAJsAAAAOAAAAiwAAAPkAAAARAAAAIQDwAAAAAAAAAAAAAACAPwAAAAAAAAAAAACAPwAAAAAAAAAAAAAAAAAAAAAAAAAAAAAAAAAAAAAAAAAAJQAAAAwAAAAAAACAKAAAAAwAAAAFAAAAJQAAAAwAAAABAAAAGAAAAAwAAAAAAAAAEgAAAAwAAAABAAAAFgAAAAwAAAAAAAAAVAAAACwBAAAPAAAAiwAAAAUBAACbAAAAAQAAAFVVj0GF9o5BDwAAAIsAAAAlAAAATAAAAAQAAAAOAAAAiwAAAAcBAACcAAAAmAAAAEYAaQByAG0AYQBkAG8AIABwAG8AcgA6ACAARQBMAEkAQQBTACAAUgBPAEIARQBSAFQATwAgAEYASQBOAEsARQBMAEIARQBSAEcAQwAGAAAAAwAAAAUAAAALAAAABwAAAAgAAAAIAAAABAAAAAgAAAAIAAAABQAAAAMAAAAEAAAABwAAAAYAAAADAAAACAAAAAcAAAAEAAAACAAAAAoAAAAHAAAABwAAAAgAAAAHAAAACgAAAAQAAAAGAAAAAwAAAAoAAAAIAAAABwAAAAYAAAAHAAAABwAAAAgAAAAJ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fJ3oQyQu9j/P5J900nyYC969oXZayUGaRvNEQlQS/44=</DigestValue>
    </Reference>
    <Reference Type="http://www.w3.org/2000/09/xmldsig#Object" URI="#idOfficeObject">
      <DigestMethod Algorithm="http://www.w3.org/2001/04/xmlenc#sha256"/>
      <DigestValue>u1Z0JFQn/AHYeaGeFq5JCeomHHf2Gm34k5mQ8Fd/Pbw=</DigestValue>
    </Reference>
    <Reference Type="http://uri.etsi.org/01903#SignedProperties" URI="#idSignedProperties">
      <Transforms>
        <Transform Algorithm="http://www.w3.org/TR/2001/REC-xml-c14n-20010315"/>
      </Transforms>
      <DigestMethod Algorithm="http://www.w3.org/2001/04/xmlenc#sha256"/>
      <DigestValue>VI2lygAFDP2+7KmvA6SFuN+JS+BbHE4QDSZ1o1h4mlQ=</DigestValue>
    </Reference>
    <Reference Type="http://www.w3.org/2000/09/xmldsig#Object" URI="#idValidSigLnImg">
      <DigestMethod Algorithm="http://www.w3.org/2001/04/xmlenc#sha256"/>
      <DigestValue>mX48PkZ9ZskB6MY29uVN/wQPQbnUV94e3Vw848zbUBw=</DigestValue>
    </Reference>
    <Reference Type="http://www.w3.org/2000/09/xmldsig#Object" URI="#idInvalidSigLnImg">
      <DigestMethod Algorithm="http://www.w3.org/2001/04/xmlenc#sha256"/>
      <DigestValue>WYdkNB7i0fOuzNiqip1b8ESxQ+D00excfjcv3lnwp3A=</DigestValue>
    </Reference>
  </SignedInfo>
  <SignatureValue>E2/CMHej+tySBCjU9tJ3i3CEttq2BB5D9X4HL53W6BkOLXRrBjYWQPjXUCuiwVNmjDT3lvSBJ0I9
BvhjJXKlICvPmbThqh83Fs2zcDB8jJcFwHuXlcEf5g0dotlFUVREVeWm1mw6YE32eCIPnjhTs9bA
B/6Jv1cx67KGN7MLpMYu5hBvH6dMYaEKOyS4uSMyk6B3hdPql7fJOHBICeoCbDF/+n4tnZR0WlfV
E8k5cBUC9gQQ4dWwN0Cy2IbGwLQQXSr8THlYhna59yGhVLbjzA5ERYIh+I9D3Qb+9eT6cWwD1BCZ
N6MEdxupORMLHmLn4UVRz1/Doqt/fQU2LRVIuw==</SignatureValue>
  <KeyInfo>
    <X509Data>
      <X509Certificate>MIIIkjCCBnqgAwIBAgIITLzfqj3eoXgwDQYJKoZIhvcNAQELBQAwWjEaMBgGA1UEAwwRQ0EtRE9DVU1FTlRBIFMuQS4xFjAUBgNVBAUTDVJVQzgwMDUwMTcyLTExFzAVBgNVBAoMDkRPQ1VNRU5UQSBTLkEuMQswCQYDVQQGEwJQWTAeFw0yNTEwMTAxNTAzMDBaFw0yNzEwMTAxNTAzMDBaMIG1MSEwHwYDVQQDDBhFTElBUyBST0JFUlRPIEZJTktFTEJFUkcxEjAQBgNVBAUTCUNJNjMyNjg4NzEWMBQGA1UEKgwNRUxJQVMgUk9CRVJUTzETMBEGA1UEBAwKRklOS0VMQkVSRzELMAkGA1UECwwCRjIxNTAzBgNVBAoMLENFUlRJRklDQURPIENVQUxJRklDQURPIERFIEZJUk1BIEVMRUNUUk9OSUNBMQswCQYDVQQGEwJQWTCCASIwDQYJKoZIhvcNAQEBBQADggEPADCCAQoCggEBAPGxrfbdCF6QuI2iwqWKvuAebpOeBCO0kWTEzMqa2OrhqSQ7GtuJjQwsNvTVFYb3WVxTTEg4EZ35H/gF59qOVVDAgifP1ayXJUtld1bxKoHmO5o/gWbQmalq2kkH7/+M9v5vo5AHdQg/NBEeaG991ojWuF5m2cFquje2vEgSgDYLVhEE8/U04Rz41WwUOk0PqxgYyBZXbdUXrF7G0LMWtzq69CQlshWOjVCuMsXnXKSxUYHKHOM/iVDAf0hElW3d+n1vofqX2JZf0sKQojUmEwvb5WN/kxy7/EMJJ0lbTl76jFwlUyV3i4BKkOocqw9YaRCO7jCmTlvizjxYt2hYmS8CAwEAAaOCA/4wggP6MAwGA1UdEwEB/wQCMAAwHwYDVR0jBBgwFoAUoT2FK83YLJYfOQIMn1M7WNiVC3swgZQGCCsGAQUFBwEBBIGHMIGEMFUGCCsGAQUFBzAChklodHRwczovL3d3dy5kaWdpdG8uY29tLnB5L3VwbG9hZHMvY2VydGlmaWNhZG8tZG9jdW1lbnRhLXNhLTE1MzUxMTc3NzEuY3J0MCsGCCsGAQUFBzABhh9odHRwczovL3d3dy5kaWdpdG8uY29tLnB5L29jc3AvMGEGA1UdEQRaMFiBKnJvYmVydG8uZmlua2VsYmVyZ0BnbG9iYWxlbnRlcnByaXNl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OxMUKHX/JKt0h4dQ1YS9WUfSwmMA4GA1UdDwEB/wQEAwIF4DANBgkqhkiG9w0BAQsFAAOCAgEAVdU8HtFRxc/ycmzzFy+4G5brcoANh9EhMAQZYC8LhgYPFufOCVg5MwQOcrSZbzSC79IUnsuEB6A/AyL/mL0sc4BNQ1FiGiKJ9fuPNMhjNQNKktlVA/40jPvx9YyG8Z6JPj3nPYGauca28g9dvgCYQF12plHxCp+ho8qs1q8zcxx/nGPx6B9oYxs1ZT6CoFwqR1f/eNlh+UTRKUA09adhsQJU3SBzUkWNhDcDdhmvesCT7khjjS35RUmnXyeXhRwsRLJm6xA4OEP5g1MSm1B8uCHZhWGjEiPukzLuhaDJLMmJo1KhriO1MEGGs2Hh8PyraY2vrPzfT4MpsNDReWCRvs+f8+zVwlj1tqn9wLslnbecoCSjIvGPob+KggJOEAx5TEiUiH+Uu7JrOcYOg03qfbOPrurZwFmK7EHhFdk268NZjSsDgXFZ+LVLQ1eD/BFqixmlE3PzAaBw3kChDfGuEi3Uc+mpApEF5gM8F9oGCq/1tZONt6EIpJ4iMV95VEOnmiJRpLMRCorahX+emB55eWq3FG7vxf6IYNqbW++3RoYj01UCxS/azwnY3rtuLhCXeNvzUsFekqqnhWZpAmFJWMWOa/Xe4i7Cq2d0dXywQg8VPDZ57YZ9wb4ef66UdZbHujgYgzfIzkES6JLPtK04XbKyH8boLe1mqUGubLOnhQ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QD+6Fb8dG/FRcd/CccE38zLCtvkCNQHhafNXw9yAcjk=</DigestValue>
      </Reference>
      <Reference URI="/xl/calcChain.xml?ContentType=application/vnd.openxmlformats-officedocument.spreadsheetml.calcChain+xml">
        <DigestMethod Algorithm="http://www.w3.org/2001/04/xmlenc#sha256"/>
        <DigestValue>Z6ROC7/qCCLIp7MumEW73rikKdsAVSD9kvu6mPecIwc=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NDHryyRw2/2xJsOGZEuAA7rEd4ek0qf+xIJ1ZL2G9lA=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Lcs4XF5K8wlj3/kZsoHDn1ak0+R1X78TTG7g5UqZ+94=</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ilMizNuXAyZvoE8ZHfio1UB5n+gKItG6L0/R1p2jTfM=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59CozZ5kJzKEfzvqDAOqFMcYc6gVue1m7ykmPPRvdNw=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YeYAsPfKHklhQvXf1N6MwQ50QfTal9WY9G48B3lJXak=</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LoFb9chl8QM3jDmBPQikVjooKSvHfpf+bA+XpOq6jOw=</DigestValue>
      </Reference>
      <Reference URI="/xl/drawings/vmlDrawing2.vml?ContentType=application/vnd.openxmlformats-officedocument.vmlDrawing">
        <DigestMethod Algorithm="http://www.w3.org/2001/04/xmlenc#sha256"/>
        <DigestValue>ygmkVLNNjYEnxUtN8M5Zvoy2o63pvz8sh3IYZD/uuOI=</DigestValue>
      </Reference>
      <Reference URI="/xl/drawings/vmlDrawing3.vml?ContentType=application/vnd.openxmlformats-officedocument.vmlDrawing">
        <DigestMethod Algorithm="http://www.w3.org/2001/04/xmlenc#sha256"/>
        <DigestValue>mikjFP5lK4INUlwuoubDXkF7Ri8dEmue2tfvyNRHAsI=</DigestValue>
      </Reference>
      <Reference URI="/xl/drawings/vmlDrawing4.vml?ContentType=application/vnd.openxmlformats-officedocument.vmlDrawing">
        <DigestMethod Algorithm="http://www.w3.org/2001/04/xmlenc#sha256"/>
        <DigestValue>8BqaJL9hkS20WjKg6ZhsWtDEwby+bF3rwHd0D5jMnGk=</DigestValue>
      </Reference>
      <Reference URI="/xl/drawings/vmlDrawing5.vml?ContentType=application/vnd.openxmlformats-officedocument.vmlDrawing">
        <DigestMethod Algorithm="http://www.w3.org/2001/04/xmlenc#sha256"/>
        <DigestValue>1umrrmp0VKY3rIwQTbvuBJcvMsni1YRE44NEqg5jUyo=</DigestValue>
      </Reference>
      <Reference URI="/xl/drawings/vmlDrawing6.vml?ContentType=application/vnd.openxmlformats-officedocument.vmlDrawing">
        <DigestMethod Algorithm="http://www.w3.org/2001/04/xmlenc#sha256"/>
        <DigestValue>44iGCXEWzQ6VJYgJzXw4jE6JnulwvjPzzW7M0KIxK08=</DigestValue>
      </Reference>
      <Reference URI="/xl/media/image1.emf?ContentType=image/x-emf">
        <DigestMethod Algorithm="http://www.w3.org/2001/04/xmlenc#sha256"/>
        <DigestValue>EQ1vBSEY1lBDZcYIPxO8Jlbh/SkywVz+hWOcTvhzVz4=</DigestValue>
      </Reference>
      <Reference URI="/xl/media/image2.emf?ContentType=image/x-emf">
        <DigestMethod Algorithm="http://www.w3.org/2001/04/xmlenc#sha256"/>
        <DigestValue>atZ6bc+g4P1B2cnQMmDDNtyaZERoIgqc1kqRWAmZjiQ=</DigestValue>
      </Reference>
      <Reference URI="/xl/media/image3.emf?ContentType=image/x-emf">
        <DigestMethod Algorithm="http://www.w3.org/2001/04/xmlenc#sha256"/>
        <DigestValue>AxZlMRj2RR2YYd8or1JRorZn4WROZzCZ5UWLlAVVCw8=</DigestValue>
      </Reference>
      <Reference URI="/xl/media/image4.emf?ContentType=image/x-emf">
        <DigestMethod Algorithm="http://www.w3.org/2001/04/xmlenc#sha256"/>
        <DigestValue>NlOdr2DJwBYq+eBO3pZLFo/c4EmOSn/CchInX5xgCe8=</DigestValue>
      </Reference>
      <Reference URI="/xl/media/image5.emf?ContentType=image/x-emf">
        <DigestMethod Algorithm="http://www.w3.org/2001/04/xmlenc#sha256"/>
        <DigestValue>CCJnbCmTx+4HUOvV5DhnTUWC5QA9s8SDThpW+JmCHhg=</DigestValue>
      </Reference>
      <Reference URI="/xl/media/image6.emf?ContentType=image/x-emf">
        <DigestMethod Algorithm="http://www.w3.org/2001/04/xmlenc#sha256"/>
        <DigestValue>qC1FsayrorFL9ic5Mn5ODxueCQlSXb7ulDyThwn5Kys=</DigestValue>
      </Reference>
      <Reference URI="/xl/media/image7.emf?ContentType=image/x-emf">
        <DigestMethod Algorithm="http://www.w3.org/2001/04/xmlenc#sha256"/>
        <DigestValue>xWrXwi0bit1DeQqh7qVdHiDAnG+hFEhWLojdpAnXAjw=</DigestValue>
      </Reference>
      <Reference URI="/xl/media/image8.emf?ContentType=image/x-emf">
        <DigestMethod Algorithm="http://www.w3.org/2001/04/xmlenc#sha256"/>
        <DigestValue>PfvH26X40XEbXTqHQ5cCQwaXUEgKx2lM+nHGmajrlGA=</DigestValue>
      </Reference>
      <Reference URI="/xl/media/image9.emf?ContentType=image/x-emf">
        <DigestMethod Algorithm="http://www.w3.org/2001/04/xmlenc#sha256"/>
        <DigestValue>ROP5T/0RujoEnLuqKSK+qTvF+xKJ8OQC0wIe1TDf/dE=</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ftRE6MB9QNyM+hswqR0RB2VLDUYe6xX7A4Og8/jzhq4=</DigestValue>
      </Reference>
      <Reference URI="/xl/styles.xml?ContentType=application/vnd.openxmlformats-officedocument.spreadsheetml.styles+xml">
        <DigestMethod Algorithm="http://www.w3.org/2001/04/xmlenc#sha256"/>
        <DigestValue>HDN5Xp0h3+hqPeItfHmYgYHrMgUG5CmphtNVT9gpymE=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tCD2ibBhhmpVbE7RIkjeRFLPxJKWTNw09+QCufdwXoc=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+ih2Brvj2Z/2+jSmG/tG+batyVF6j8fHARGTn1Q6Ixk=</DigestValue>
      </Reference>
      <Reference URI="/xl/worksheets/sheet2.xml?ContentType=application/vnd.openxmlformats-officedocument.spreadsheetml.worksheet+xml">
        <DigestMethod Algorithm="http://www.w3.org/2001/04/xmlenc#sha256"/>
        <DigestValue>d2jYr7esbJoG+RG3/IKDU1qRwvC/xbIoBmncR5HI5eQ=</DigestValue>
      </Reference>
      <Reference URI="/xl/worksheets/sheet3.xml?ContentType=application/vnd.openxmlformats-officedocument.spreadsheetml.worksheet+xml">
        <DigestMethod Algorithm="http://www.w3.org/2001/04/xmlenc#sha256"/>
        <DigestValue>hhc2HGivsbpHMrGeCnoNgj4gA59LqNyNUlQTEVGwd0c=</DigestValue>
      </Reference>
      <Reference URI="/xl/worksheets/sheet4.xml?ContentType=application/vnd.openxmlformats-officedocument.spreadsheetml.worksheet+xml">
        <DigestMethod Algorithm="http://www.w3.org/2001/04/xmlenc#sha256"/>
        <DigestValue>1NpzK8rmCf69+c8/yZEt/9Nc2BBdidqIs/4W1u4iv3o=</DigestValue>
      </Reference>
      <Reference URI="/xl/worksheets/sheet5.xml?ContentType=application/vnd.openxmlformats-officedocument.spreadsheetml.worksheet+xml">
        <DigestMethod Algorithm="http://www.w3.org/2001/04/xmlenc#sha256"/>
        <DigestValue>o2+EluSNjPkd3snypBZKj4cYYH7n9SWTRbgM93TYeRM=</DigestValue>
      </Reference>
      <Reference URI="/xl/worksheets/sheet6.xml?ContentType=application/vnd.openxmlformats-officedocument.spreadsheetml.worksheet+xml">
        <DigestMethod Algorithm="http://www.w3.org/2001/04/xmlenc#sha256"/>
        <DigestValue>H/2GoUbIynzXCx49bE1LpnLRMhy2kUQ/MY3QTc+fQgQ=</DigestValue>
      </Reference>
    </Manifest>
    <SignatureProperties>
      <SignatureProperty Id="idSignatureTime" Target="#idPackageSignature">
        <mdssi:SignatureTime xmlns:mdssi="http://schemas.openxmlformats.org/package/2006/digital-signature">
          <mdssi:Format>YYYY-MM-DDThh:mm:ssTZD</mdssi:Format>
          <mdssi:Value>2026-03-27T22:43:13Z</mdssi:Value>
        </mdssi:SignatureTime>
      </SignatureProperty>
    </SignatureProperties>
  </Object>
  <Object Id="idOfficeObject">
    <SignatureProperties>
      <SignatureProperty Id="idOfficeV1Details" Target="#idPackageSignature">
        <SignatureInfoV1 xmlns="http://schemas.microsoft.com/office/2006/digsig">
          <SetupID>{87AF775B-58E0-4D78-B2B8-A1F0018586DE}</SetupID>
          <SignatureText>ELIAS ROBERTO FINKELBERG</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2026-03-27T22:43:13Z</xd:SigningTime>
          <xd:SigningCertificate>
            <xd:Cert>
              <xd:CertDigest>
                <DigestMethod Algorithm="http://www.w3.org/2001/04/xmlenc#sha256"/>
                <DigestValue>VLx5gXYj5o7Jeesu3S9RtV0WeGPGt0YVMAlGOsDhmL0=</DigestValue>
              </xd:CertDigest>
              <xd:IssuerSerial>
                <X509IssuerName>C=PY, O=DOCUMENTA S.A., SERIALNUMBER=RUC80050172-1, CN=CA-DOCUMENTA S.A.</X509IssuerName>
                <X509SerialNumber>5529540364779561336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3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CwBAABWAAAAMAAAADsAAAD9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C0BAABXAAAAJQAAAAwAAAAEAAAAVAAAANwAAAAxAAAAOwAAACsBAABWAAAAAQAAAFVVj0GF9o5BMQAAADsAAAAYAAAATAAAAAAAAAAAAAAAAAAAAP//////////fAAAAEUATABJAEEAUwAgAFIATwBCAEUAUgBUAE8AIABGAEkATgBLAEUATABCAEUAUgBHAAoAAAAJAAAABQAAAA0AAAALAAAABQAAAAwAAAAPAAAACwAAAAoAAAAMAAAACgAAAA8AAAAFAAAACgAAAAUAAAAPAAAADAAAAAoAAAAJAAAACwAAAAoAAAAMAAAAD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cAAAADwAAAGEAAAC1AAAAcQAAAAEAAABVVY9BhfaOQQ8AAABhAAAAGAAAAEwAAAAAAAAAAAAAAAAAAAD//////////3wAAABFAEwASQBBAFMAIABSAE8AQgBFAFIAVABPACAARgBJAE4ASwBFAEwAQgBFAFIARwAHAAAABgAAAAMAAAAIAAAABwAAAAQAAAAIAAAACgAAAAcAAAAHAAAACAAAAAcAAAAKAAAABAAAAAYAAAADAAAACgAAAAgAAAAHAAAABgAAAAcAAAAHAAAACAAAAAk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WAAAAhgAAAAEAAABVVY9BhfaOQQ8AAAB2AAAACgAAAEwAAAAAAAAAAAAAAAAAAAD//////////2AAAABQAFIARQBTAEkARABFAE4AVABFAAcAAAAIAAAABwAAAAcAAAADAAAACQAAAAcAAAAKAAAABwAAAAcAAABLAAAAQAAAADAAAAAFAAAAIAAAAAEAAAABAAAAEAAAAAAAAAAAAAAAQAEAAKAAAAAAAAAAAAAAAEABAACgAAAAJQAAAAwAAAACAAAAJwAAABgAAAAFAAAAAAAAAP///wAAAAAAJQAAAAwAAAAFAAAATAAAAGQAAAAOAAAAiwAAAAYBAACbAAAADgAAAIsAAAD5AAAAEQAAACEA8AAAAAAAAAAAAAAAgD8AAAAAAAAAAAAAgD8AAAAAAAAAAAAAAAAAAAAAAAAAAAAAAAAAAAAAAAAAACUAAAAMAAAAAAAAgCgAAAAMAAAABQAAACUAAAAMAAAAAQAAABgAAAAMAAAAAAAAABIAAAAMAAAAAQAAABYAAAAMAAAAAAAAAFQAAAAsAQAADwAAAIsAAAAFAQAAmwAAAAEAAABVVY9BhfaOQQ8AAACLAAAAJQAAAEwAAAAEAAAADgAAAIsAAAAHAQAAnAAAAJgAAABGAGkAcgBtAGEAZABvACAAcABvAHIAOgAgAEUATABJAEEAUwAgAFIATwBCAEUAUgBUAE8AIABGAEkATgBLAEUATABCAEUAUgBHAEcABgAAAAMAAAAFAAAACwAAAAcAAAAIAAAACAAAAAQAAAAIAAAACAAAAAUAAAADAAAABAAAAAcAAAAGAAAAAwAAAAgAAAAHAAAABAAAAAgAAAAKAAAABwAAAAcAAAAIAAAABwAAAAoAAAAEAAAABgAAAAMAAAAKAAAACAAAAAcAAAAGAAAABwAAAAcAAAAIAAAACQAAABYAAAAMAAAAAAAAACUAAAAMAAAAAgAAAA4AAAAUAAAAAAAAABAAAAAUAAAA</Object>
  <Object Id="idInvalidSigLnImg">AQAAAGwAAAAAAAAAAAAAAD8BAACfAAAAAAAAAAAAAABmFgAALAsAACBFTUYAAAEAf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LAEAAFYAAAAwAAAAOwAAAP0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LQEAAFcAAAAlAAAADAAAAAQAAABUAAAA3AAAADEAAAA7AAAAKwEAAFYAAAABAAAAVVWPQYX2jkExAAAAOwAAABgAAABMAAAAAAAAAAAAAAAAAAAA//////////98AAAARQBMAEkAQQBTACAAUgBPAEIARQBSAFQATwAgAEYASQBOAEsARQBMAEIARQBSAEcACgAAAAkAAAAFAAAADQAAAAsAAAAFAAAADAAAAA8AAAALAAAACgAAAAwAAAAKAAAADwAAAAUAAAAKAAAABQAAAA8AAAAMAAAACgAAAAkAAAALAAAACgAAAAwAAAAO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wAAAAPAAAAYQAAALUAAABxAAAAAQAAAFVVj0GF9o5BDwAAAGEAAAAYAAAATAAAAAAAAAAAAAAAAAAAAP//////////fAAAAEUATABJAEEAUwAgAFIATwBCAEUAUgBUAE8AIABGAEkATgBLAEUATABCAEUAUgBHAAcAAAAGAAAAAwAAAAgAAAAHAAAABAAAAAgAAAAKAAAABwAAAAcAAAAIAAAABwAAAAoAAAAEAAAABgAAAAMAAAAKAAAACAAAAAcAAAAGAAAABwAAAAcAAAAIAAAACQ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FYAAACGAAAAAQAAAFVVj0GF9o5BDwAAAHYAAAAKAAAATAAAAAAAAAAAAAAAAAAAAP//////////YAAAAFAAUgBFAFMASQBEAEUATgBUAEUABwAAAAgAAAAHAAAABwAAAAMAAAAJAAAABwAAAAoAAAAHAAAABwAAAEsAAABAAAAAMAAAAAUAAAAgAAAAAQAAAAEAAAAQAAAAAAAAAAAAAABAAQAAoAAAAAAAAAAAAAAAQAEAAKAAAAAlAAAADAAAAAIAAAAnAAAAGAAAAAUAAAAAAAAA////AAAAAAAlAAAADAAAAAUAAABMAAAAZAAAAA4AAACLAAAABgEAAJsAAAAOAAAAiwAAAPkAAAARAAAAIQDwAAAAAAAAAAAAAACAPwAAAAAAAAAAAACAPwAAAAAAAAAAAAAAAAAAAAAAAAAAAAAAAAAAAAAAAAAAJQAAAAwAAAAAAACAKAAAAAwAAAAFAAAAJQAAAAwAAAABAAAAGAAAAAwAAAAAAAAAEgAAAAwAAAABAAAAFgAAAAwAAAAAAAAAVAAAACwBAAAPAAAAiwAAAAUBAACbAAAAAQAAAFVVj0GF9o5BDwAAAIsAAAAlAAAATAAAAAQAAAAOAAAAiwAAAAcBAACcAAAAmAAAAEYAaQByAG0AYQBkAG8AIABwAG8AcgA6ACAARQBMAEkAQQBTACAAUgBPAEIARQBSAFQATwAgAEYASQBOAEsARQBMAEIARQBSAEcAAAAGAAAAAwAAAAUAAAALAAAABwAAAAgAAAAIAAAABAAAAAgAAAAIAAAABQAAAAMAAAAEAAAABwAAAAYAAAADAAAACAAAAAcAAAAEAAAACAAAAAoAAAAHAAAABwAAAAgAAAAHAAAACgAAAAQAAAAGAAAAAwAAAAoAAAAIAAAABwAAAAYAAAAHAAAABwAAAAgAAAAJAAAAFgAAAAwAAAAAAAAAJQAAAAwAAAACAAAADgAAABQAAAAAAAAAEAAAABQ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1G/CEEPAueeVRFvvTN+3C95vGxsWl++si5xjRkPqP7M=</DigestValue>
    </Reference>
    <Reference Type="http://www.w3.org/2000/09/xmldsig#Object" URI="#idOfficeObject">
      <DigestMethod Algorithm="http://www.w3.org/2001/04/xmlenc#sha256"/>
      <DigestValue>x8x2oSY5vn0Z6SEAd4z6W+5N0v4wg+Vt7DbWNsyI5PA=</DigestValue>
    </Reference>
    <Reference Type="http://uri.etsi.org/01903#SignedProperties" URI="#idSignedProperties">
      <Transforms>
        <Transform Algorithm="http://www.w3.org/TR/2001/REC-xml-c14n-20010315"/>
      </Transforms>
      <DigestMethod Algorithm="http://www.w3.org/2001/04/xmlenc#sha256"/>
      <DigestValue>l58gvc0MLUO5Rczxlbr5gBHyCTkpMQEabQO1c2kzh8M=</DigestValue>
    </Reference>
    <Reference Type="http://www.w3.org/2000/09/xmldsig#Object" URI="#idValidSigLnImg">
      <DigestMethod Algorithm="http://www.w3.org/2001/04/xmlenc#sha256"/>
      <DigestValue>uaU/tusSYngPLjetYCQ3KZM7i7JFVMCX4mhxehoRZE0=</DigestValue>
    </Reference>
    <Reference Type="http://www.w3.org/2000/09/xmldsig#Object" URI="#idInvalidSigLnImg">
      <DigestMethod Algorithm="http://www.w3.org/2001/04/xmlenc#sha256"/>
      <DigestValue>CUFVyXtGtbctig+5gf1bc8VzhvkHBFTfdMX/uPo+ohY=</DigestValue>
    </Reference>
  </SignedInfo>
  <SignatureValue>BJM3jzT2DVYHtzB0k3kDGf6ylptbIdD8LMTVKnk30E/gSZ0qZVqqyTWMU0WKW2dgfoZh5gb3GldE
MEpWSpMJv1znZYAWM9B2op6I+DkXth19ftvbsZERRm43TkB7mpeYBAXOwR8D5i8M/0lrWGFzCF3d
j6yvrNs0dGBoh5N/JjJFeXAbgRV4Mv8wRKo29f9UNGEHEkVCP45/4SQEvZm/LXLHQQqxwJJ3KpsV
5uS+fjb6jESJgQBUc93Yox48X7zDcviMABNZU3KlC1+n46zDisCb9maIYV6yMHVuuxvASpO8pNwB
WxWy2BSZJWK3R8J2sVlC6fKDT3F3UZvUu1k2/w==</SignatureValue>
  <KeyInfo>
    <X509Data>
      <X509Certificate>MIIIkjCCBnqgAwIBAgIITLzfqj3eoXgwDQYJKoZIhvcNAQELBQAwWjEaMBgGA1UEAwwRQ0EtRE9DVU1FTlRBIFMuQS4xFjAUBgNVBAUTDVJVQzgwMDUwMTcyLTExFzAVBgNVBAoMDkRPQ1VNRU5UQSBTLkEuMQswCQYDVQQGEwJQWTAeFw0yNTEwMTAxNTAzMDBaFw0yNzEwMTAxNTAzMDBaMIG1MSEwHwYDVQQDDBhFTElBUyBST0JFUlRPIEZJTktFTEJFUkcxEjAQBgNVBAUTCUNJNjMyNjg4NzEWMBQGA1UEKgwNRUxJQVMgUk9CRVJUTzETMBEGA1UEBAwKRklOS0VMQkVSRzELMAkGA1UECwwCRjIxNTAzBgNVBAoMLENFUlRJRklDQURPIENVQUxJRklDQURPIERFIEZJUk1BIEVMRUNUUk9OSUNBMQswCQYDVQQGEwJQWTCCASIwDQYJKoZIhvcNAQEBBQADggEPADCCAQoCggEBAPGxrfbdCF6QuI2iwqWKvuAebpOeBCO0kWTEzMqa2OrhqSQ7GtuJjQwsNvTVFYb3WVxTTEg4EZ35H/gF59qOVVDAgifP1ayXJUtld1bxKoHmO5o/gWbQmalq2kkH7/+M9v5vo5AHdQg/NBEeaG991ojWuF5m2cFquje2vEgSgDYLVhEE8/U04Rz41WwUOk0PqxgYyBZXbdUXrF7G0LMWtzq69CQlshWOjVCuMsXnXKSxUYHKHOM/iVDAf0hElW3d+n1vofqX2JZf0sKQojUmEwvb5WN/kxy7/EMJJ0lbTl76jFwlUyV3i4BKkOocqw9YaRCO7jCmTlvizjxYt2hYmS8CAwEAAaOCA/4wggP6MAwGA1UdEwEB/wQCMAAwHwYDVR0jBBgwFoAUoT2FK83YLJYfOQIMn1M7WNiVC3swgZQGCCsGAQUFBwEBBIGHMIGEMFUGCCsGAQUFBzAChklodHRwczovL3d3dy5kaWdpdG8uY29tLnB5L3VwbG9hZHMvY2VydGlmaWNhZG8tZG9jdW1lbnRhLXNhLTE1MzUxMTc3NzEuY3J0MCsGCCsGAQUFBzABhh9odHRwczovL3d3dy5kaWdpdG8uY29tLnB5L29jc3AvMGEGA1UdEQRaMFiBKnJvYmVydG8uZmlua2VsYmVyZ0BnbG9iYWxlbnRlcnByaXNl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OxMUKHX/JKt0h4dQ1YS9WUfSwmMA4GA1UdDwEB/wQEAwIF4DANBgkqhkiG9w0BAQsFAAOCAgEAVdU8HtFRxc/ycmzzFy+4G5brcoANh9EhMAQZYC8LhgYPFufOCVg5MwQOcrSZbzSC79IUnsuEB6A/AyL/mL0sc4BNQ1FiGiKJ9fuPNMhjNQNKktlVA/40jPvx9YyG8Z6JPj3nPYGauca28g9dvgCYQF12plHxCp+ho8qs1q8zcxx/nGPx6B9oYxs1ZT6CoFwqR1f/eNlh+UTRKUA09adhsQJU3SBzUkWNhDcDdhmvesCT7khjjS35RUmnXyeXhRwsRLJm6xA4OEP5g1MSm1B8uCHZhWGjEiPukzLuhaDJLMmJo1KhriO1MEGGs2Hh8PyraY2vrPzfT4MpsNDReWCRvs+f8+zVwlj1tqn9wLslnbecoCSjIvGPob+KggJOEAx5TEiUiH+Uu7JrOcYOg03qfbOPrurZwFmK7EHhFdk268NZjSsDgXFZ+LVLQ1eD/BFqixmlE3PzAaBw3kChDfGuEi3Uc+mpApEF5gM8F9oGCq/1tZONt6EIpJ4iMV95VEOnmiJRpLMRCorahX+emB55eWq3FG7vxf6IYNqbW++3RoYj01UCxS/azwnY3rtuLhCXeNvzUsFekqqnhWZpAmFJWMWOa/Xe4i7Cq2d0dXywQg8VPDZ57YZ9wb4ef66UdZbHujgYgzfIzkES6JLPtK04XbKyH8boLe1mqUGubLOnhQ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QD+6Fb8dG/FRcd/CccE38zLCtvkCNQHhafNXw9yAcjk=</DigestValue>
      </Reference>
      <Reference URI="/xl/calcChain.xml?ContentType=application/vnd.openxmlformats-officedocument.spreadsheetml.calcChain+xml">
        <DigestMethod Algorithm="http://www.w3.org/2001/04/xmlenc#sha256"/>
        <DigestValue>Z6ROC7/qCCLIp7MumEW73rikKdsAVSD9kvu6mPecIwc=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NDHryyRw2/2xJsOGZEuAA7rEd4ek0qf+xIJ1ZL2G9lA=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Lcs4XF5K8wlj3/kZsoHDn1ak0+R1X78TTG7g5UqZ+94=</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ilMizNuXAyZvoE8ZHfio1UB5n+gKItG6L0/R1p2jTfM=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59CozZ5kJzKEfzvqDAOqFMcYc6gVue1m7ykmPPRvdNw=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YeYAsPfKHklhQvXf1N6MwQ50QfTal9WY9G48B3lJXak=</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LoFb9chl8QM3jDmBPQikVjooKSvHfpf+bA+XpOq6jOw=</DigestValue>
      </Reference>
      <Reference URI="/xl/drawings/vmlDrawing2.vml?ContentType=application/vnd.openxmlformats-officedocument.vmlDrawing">
        <DigestMethod Algorithm="http://www.w3.org/2001/04/xmlenc#sha256"/>
        <DigestValue>ygmkVLNNjYEnxUtN8M5Zvoy2o63pvz8sh3IYZD/uuOI=</DigestValue>
      </Reference>
      <Reference URI="/xl/drawings/vmlDrawing3.vml?ContentType=application/vnd.openxmlformats-officedocument.vmlDrawing">
        <DigestMethod Algorithm="http://www.w3.org/2001/04/xmlenc#sha256"/>
        <DigestValue>mikjFP5lK4INUlwuoubDXkF7Ri8dEmue2tfvyNRHAsI=</DigestValue>
      </Reference>
      <Reference URI="/xl/drawings/vmlDrawing4.vml?ContentType=application/vnd.openxmlformats-officedocument.vmlDrawing">
        <DigestMethod Algorithm="http://www.w3.org/2001/04/xmlenc#sha256"/>
        <DigestValue>8BqaJL9hkS20WjKg6ZhsWtDEwby+bF3rwHd0D5jMnGk=</DigestValue>
      </Reference>
      <Reference URI="/xl/drawings/vmlDrawing5.vml?ContentType=application/vnd.openxmlformats-officedocument.vmlDrawing">
        <DigestMethod Algorithm="http://www.w3.org/2001/04/xmlenc#sha256"/>
        <DigestValue>1umrrmp0VKY3rIwQTbvuBJcvMsni1YRE44NEqg5jUyo=</DigestValue>
      </Reference>
      <Reference URI="/xl/drawings/vmlDrawing6.vml?ContentType=application/vnd.openxmlformats-officedocument.vmlDrawing">
        <DigestMethod Algorithm="http://www.w3.org/2001/04/xmlenc#sha256"/>
        <DigestValue>44iGCXEWzQ6VJYgJzXw4jE6JnulwvjPzzW7M0KIxK08=</DigestValue>
      </Reference>
      <Reference URI="/xl/media/image1.emf?ContentType=image/x-emf">
        <DigestMethod Algorithm="http://www.w3.org/2001/04/xmlenc#sha256"/>
        <DigestValue>EQ1vBSEY1lBDZcYIPxO8Jlbh/SkywVz+hWOcTvhzVz4=</DigestValue>
      </Reference>
      <Reference URI="/xl/media/image2.emf?ContentType=image/x-emf">
        <DigestMethod Algorithm="http://www.w3.org/2001/04/xmlenc#sha256"/>
        <DigestValue>atZ6bc+g4P1B2cnQMmDDNtyaZERoIgqc1kqRWAmZjiQ=</DigestValue>
      </Reference>
      <Reference URI="/xl/media/image3.emf?ContentType=image/x-emf">
        <DigestMethod Algorithm="http://www.w3.org/2001/04/xmlenc#sha256"/>
        <DigestValue>AxZlMRj2RR2YYd8or1JRorZn4WROZzCZ5UWLlAVVCw8=</DigestValue>
      </Reference>
      <Reference URI="/xl/media/image4.emf?ContentType=image/x-emf">
        <DigestMethod Algorithm="http://www.w3.org/2001/04/xmlenc#sha256"/>
        <DigestValue>NlOdr2DJwBYq+eBO3pZLFo/c4EmOSn/CchInX5xgCe8=</DigestValue>
      </Reference>
      <Reference URI="/xl/media/image5.emf?ContentType=image/x-emf">
        <DigestMethod Algorithm="http://www.w3.org/2001/04/xmlenc#sha256"/>
        <DigestValue>CCJnbCmTx+4HUOvV5DhnTUWC5QA9s8SDThpW+JmCHhg=</DigestValue>
      </Reference>
      <Reference URI="/xl/media/image6.emf?ContentType=image/x-emf">
        <DigestMethod Algorithm="http://www.w3.org/2001/04/xmlenc#sha256"/>
        <DigestValue>qC1FsayrorFL9ic5Mn5ODxueCQlSXb7ulDyThwn5Kys=</DigestValue>
      </Reference>
      <Reference URI="/xl/media/image7.emf?ContentType=image/x-emf">
        <DigestMethod Algorithm="http://www.w3.org/2001/04/xmlenc#sha256"/>
        <DigestValue>xWrXwi0bit1DeQqh7qVdHiDAnG+hFEhWLojdpAnXAjw=</DigestValue>
      </Reference>
      <Reference URI="/xl/media/image8.emf?ContentType=image/x-emf">
        <DigestMethod Algorithm="http://www.w3.org/2001/04/xmlenc#sha256"/>
        <DigestValue>PfvH26X40XEbXTqHQ5cCQwaXUEgKx2lM+nHGmajrlGA=</DigestValue>
      </Reference>
      <Reference URI="/xl/media/image9.emf?ContentType=image/x-emf">
        <DigestMethod Algorithm="http://www.w3.org/2001/04/xmlenc#sha256"/>
        <DigestValue>ROP5T/0RujoEnLuqKSK+qTvF+xKJ8OQC0wIe1TDf/dE=</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ftRE6MB9QNyM+hswqR0RB2VLDUYe6xX7A4Og8/jzhq4=</DigestValue>
      </Reference>
      <Reference URI="/xl/styles.xml?ContentType=application/vnd.openxmlformats-officedocument.spreadsheetml.styles+xml">
        <DigestMethod Algorithm="http://www.w3.org/2001/04/xmlenc#sha256"/>
        <DigestValue>HDN5Xp0h3+hqPeItfHmYgYHrMgUG5CmphtNVT9gpymE=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tCD2ibBhhmpVbE7RIkjeRFLPxJKWTNw09+QCufdwXoc=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+ih2Brvj2Z/2+jSmG/tG+batyVF6j8fHARGTn1Q6Ixk=</DigestValue>
      </Reference>
      <Reference URI="/xl/worksheets/sheet2.xml?ContentType=application/vnd.openxmlformats-officedocument.spreadsheetml.worksheet+xml">
        <DigestMethod Algorithm="http://www.w3.org/2001/04/xmlenc#sha256"/>
        <DigestValue>d2jYr7esbJoG+RG3/IKDU1qRwvC/xbIoBmncR5HI5eQ=</DigestValue>
      </Reference>
      <Reference URI="/xl/worksheets/sheet3.xml?ContentType=application/vnd.openxmlformats-officedocument.spreadsheetml.worksheet+xml">
        <DigestMethod Algorithm="http://www.w3.org/2001/04/xmlenc#sha256"/>
        <DigestValue>hhc2HGivsbpHMrGeCnoNgj4gA59LqNyNUlQTEVGwd0c=</DigestValue>
      </Reference>
      <Reference URI="/xl/worksheets/sheet4.xml?ContentType=application/vnd.openxmlformats-officedocument.spreadsheetml.worksheet+xml">
        <DigestMethod Algorithm="http://www.w3.org/2001/04/xmlenc#sha256"/>
        <DigestValue>1NpzK8rmCf69+c8/yZEt/9Nc2BBdidqIs/4W1u4iv3o=</DigestValue>
      </Reference>
      <Reference URI="/xl/worksheets/sheet5.xml?ContentType=application/vnd.openxmlformats-officedocument.spreadsheetml.worksheet+xml">
        <DigestMethod Algorithm="http://www.w3.org/2001/04/xmlenc#sha256"/>
        <DigestValue>o2+EluSNjPkd3snypBZKj4cYYH7n9SWTRbgM93TYeRM=</DigestValue>
      </Reference>
      <Reference URI="/xl/worksheets/sheet6.xml?ContentType=application/vnd.openxmlformats-officedocument.spreadsheetml.worksheet+xml">
        <DigestMethod Algorithm="http://www.w3.org/2001/04/xmlenc#sha256"/>
        <DigestValue>H/2GoUbIynzXCx49bE1LpnLRMhy2kUQ/MY3QTc+fQgQ=</DigestValue>
      </Reference>
    </Manifest>
    <SignatureProperties>
      <SignatureProperty Id="idSignatureTime" Target="#idPackageSignature">
        <mdssi:SignatureTime xmlns:mdssi="http://schemas.openxmlformats.org/package/2006/digital-signature">
          <mdssi:Format>YYYY-MM-DDThh:mm:ssTZD</mdssi:Format>
          <mdssi:Value>2026-03-27T22:43:32Z</mdssi:Value>
        </mdssi:SignatureTime>
      </SignatureProperty>
    </SignatureProperties>
  </Object>
  <Object Id="idOfficeObject">
    <SignatureProperties>
      <SignatureProperty Id="idOfficeV1Details" Target="#idPackageSignature">
        <SignatureInfoV1 xmlns="http://schemas.microsoft.com/office/2006/digsig">
          <SetupID>{F18AADE8-F69F-4565-8AE5-39A9697CF1DF}</SetupID>
          <SignatureText>ELIAS ROBERTO FINKELBERG</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2026-03-27T22:43:32Z</xd:SigningTime>
          <xd:SigningCertificate>
            <xd:Cert>
              <xd:CertDigest>
                <DigestMethod Algorithm="http://www.w3.org/2001/04/xmlenc#sha256"/>
                <DigestValue>VLx5gXYj5o7Jeesu3S9RtV0WeGPGt0YVMAlGOsDhmL0=</DigestValue>
              </xd:CertDigest>
              <xd:IssuerSerial>
                <X509IssuerName>C=PY, O=DOCUMENTA S.A., SERIALNUMBER=RUC80050172-1, CN=CA-DOCUMENTA S.A.</X509IssuerName>
                <X509SerialNumber>5529540364779561336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3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CwBAABWAAAAMAAAADsAAAD9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C0BAABXAAAAJQAAAAwAAAAEAAAAVAAAANwAAAAxAAAAOwAAACsBAABWAAAAAQAAAFVVj0GF9o5BMQAAADsAAAAYAAAATAAAAAAAAAAAAAAAAAAAAP//////////fAAAAEUATABJAEEAUwAgAFIATwBCAEUAUgBUAE8AIABGAEkATgBLAEUATABCAEUAUgBHAAoAAAAJAAAABQAAAA0AAAALAAAABQAAAAwAAAAPAAAACwAAAAoAAAAMAAAACgAAAA8AAAAFAAAACgAAAAUAAAAPAAAADAAAAAoAAAAJAAAACwAAAAoAAAAMAAAAD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cAAAADwAAAGEAAAC1AAAAcQAAAAEAAABVVY9BhfaOQQ8AAABhAAAAGAAAAEwAAAAAAAAAAAAAAAAAAAD//////////3wAAABFAEwASQBBAFMAIABSAE8AQgBFAFIAVABPACAARgBJAE4ASwBFAEwAQgBFAFIARwAHAAAABgAAAAMAAAAIAAAABwAAAAQAAAAIAAAACgAAAAcAAAAHAAAACAAAAAcAAAAKAAAABAAAAAYAAAADAAAACgAAAAgAAAAHAAAABgAAAAcAAAAHAAAACAAAAAk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WAAAAhgAAAAEAAABVVY9BhfaOQQ8AAAB2AAAACgAAAEwAAAAAAAAAAAAAAAAAAAD//////////2AAAABQAFIARQBTAEkARABFAE4AVABFAAcAAAAIAAAABwAAAAcAAAADAAAACQAAAAcAAAAKAAAABwAAAAcAAABLAAAAQAAAADAAAAAFAAAAIAAAAAEAAAABAAAAEAAAAAAAAAAAAAAAQAEAAKAAAAAAAAAAAAAAAEABAACgAAAAJQAAAAwAAAACAAAAJwAAABgAAAAFAAAAAAAAAP///wAAAAAAJQAAAAwAAAAFAAAATAAAAGQAAAAOAAAAiwAAAAYBAACbAAAADgAAAIsAAAD5AAAAEQAAACEA8AAAAAAAAAAAAAAAgD8AAAAAAAAAAAAAgD8AAAAAAAAAAAAAAAAAAAAAAAAAAAAAAAAAAAAAAAAAACUAAAAMAAAAAAAAgCgAAAAMAAAABQAAACUAAAAMAAAAAQAAABgAAAAMAAAAAAAAABIAAAAMAAAAAQAAABYAAAAMAAAAAAAAAFQAAAAsAQAADwAAAIsAAAAFAQAAmwAAAAEAAABVVY9BhfaOQQ8AAACLAAAAJQAAAEwAAAAEAAAADgAAAIsAAAAHAQAAnAAAAJgAAABGAGkAcgBtAGEAZABvACAAcABvAHIAOgAgAEUATABJAEEAUwAgAFIATwBCAEUAUgBUAE8AIABGAEkATgBLAEUATABCAEUAUgBHAA4ABgAAAAMAAAAFAAAACwAAAAcAAAAIAAAACAAAAAQAAAAIAAAACAAAAAUAAAADAAAABAAAAAcAAAAGAAAAAwAAAAgAAAAHAAAABAAAAAgAAAAKAAAABwAAAAcAAAAIAAAABwAAAAoAAAAEAAAABgAAAAMAAAAKAAAACAAAAAcAAAAGAAAABwAAAAcAAAAIAAAACQAAABYAAAAMAAAAAAAAACUAAAAMAAAAAgAAAA4AAAAUAAAAAAAAABAAAAAUAAAA</Object>
  <Object Id="idInvalidSigLnImg">AQAAAGwAAAAAAAAAAAAAAD8BAACfAAAAAAAAAAAAAABmFgAALAsAACBFTUYAAAEAf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3Rk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LAEAAFYAAAAwAAAAOwAAAP0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LQEAAFcAAAAlAAAADAAAAAQAAABUAAAA3AAAADEAAAA7AAAAKwEAAFYAAAABAAAAVVWPQYX2jkExAAAAOwAAABgAAABMAAAAAAAAAAAAAAAAAAAA//////////98AAAARQBMAEkAQQBTACAAUgBPAEIARQBSAFQATwAgAEYASQBOAEsARQBMAEIARQBSAEcACgAAAAkAAAAFAAAADQAAAAsAAAAFAAAADAAAAA8AAAALAAAACgAAAAwAAAAKAAAADwAAAAUAAAAKAAAABQAAAA8AAAAMAAAACgAAAAkAAAALAAAACgAAAAwAAAAO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wAAAAPAAAAYQAAALUAAABxAAAAAQAAAFVVj0GF9o5BDwAAAGEAAAAYAAAATAAAAAAAAAAAAAAAAAAAAP//////////fAAAAEUATABJAEEAUwAgAFIATwBCAEUAUgBUAE8AIABGAEkATgBLAEUATABCAEUAUgBHAAcAAAAGAAAAAwAAAAgAAAAHAAAABAAAAAgAAAAKAAAABwAAAAcAAAAIAAAABwAAAAoAAAAEAAAABgAAAAMAAAAKAAAACAAAAAcAAAAGAAAABwAAAAcAAAAIAAAACQ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FYAAACGAAAAAQAAAFVVj0GF9o5BDwAAAHYAAAAKAAAATAAAAAAAAAAAAAAAAAAAAP//////////YAAAAFAAUgBFAFMASQBEAEUATgBUAEUABwAAAAgAAAAHAAAABwAAAAMAAAAJAAAABwAAAAoAAAAHAAAABwAAAEsAAABAAAAAMAAAAAUAAAAgAAAAAQAAAAEAAAAQAAAAAAAAAAAAAABAAQAAoAAAAAAAAAAAAAAAQAEAAKAAAAAlAAAADAAAAAIAAAAnAAAAGAAAAAUAAAAAAAAA////AAAAAAAlAAAADAAAAAUAAABMAAAAZAAAAA4AAACLAAAABgEAAJsAAAAOAAAAiwAAAPkAAAARAAAAIQDwAAAAAAAAAAAAAACAPwAAAAAAAAAAAACAPwAAAAAAAAAAAAAAAAAAAAAAAAAAAAAAAAAAAAAAAAAAJQAAAAwAAAAAAACAKAAAAAwAAAAFAAAAJQAAAAwAAAABAAAAGAAAAAwAAAAAAAAAEgAAAAwAAAABAAAAFgAAAAwAAAAAAAAAVAAAACwBAAAPAAAAiwAAAAUBAACbAAAAAQAAAFVVj0GF9o5BDwAAAIsAAAAlAAAATAAAAAQAAAAOAAAAiwAAAAcBAACcAAAAmAAAAEYAaQByAG0AYQBkAG8AIABwAG8AcgA6ACAARQBMAEkAQQBTACAAUgBPAEIARQBSAFQATwAgAEYASQBOAEsARQBMAEIARQBSAEcARQAGAAAAAwAAAAUAAAALAAAABwAAAAgAAAAIAAAABAAAAAgAAAAIAAAABQAAAAMAAAAEAAAABwAAAAYAAAADAAAACAAAAAcAAAAEAAAACAAAAAoAAAAHAAAABwAAAAgAAAAHAAAACgAAAAQAAAAGAAAAAwAAAAoAAAAIAAAABwAAAAYAAAAHAAAABwAAAAgAAAAJAAAAFgAAAAwAAAAAAAAAJQAAAAwAAAACAAAADgAAABQAAAAAAAAAEAAAABQ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RqolDJmCL3kLXgwrE7e2Zb9MS7aQucnPxUzVbQDE5/Q=</DigestValue>
    </Reference>
    <Reference Type="http://www.w3.org/2000/09/xmldsig#Object" URI="#idOfficeObject">
      <DigestMethod Algorithm="http://www.w3.org/2001/04/xmlenc#sha256"/>
      <DigestValue>xApy2nT0APQtEb8HnEH+OjpXQaMg7ZeMrLHraXHdTIQ=</DigestValue>
    </Reference>
    <Reference Type="http://uri.etsi.org/01903#SignedProperties" URI="#idSignedProperties">
      <Transforms>
        <Transform Algorithm="http://www.w3.org/TR/2001/REC-xml-c14n-20010315"/>
      </Transforms>
      <DigestMethod Algorithm="http://www.w3.org/2001/04/xmlenc#sha256"/>
      <DigestValue>Pj1icZQrgXbKx1u+t53pmmXQJHiH/8NeBI/iBEbUCgg=</DigestValue>
    </Reference>
    <Reference Type="http://www.w3.org/2000/09/xmldsig#Object" URI="#idValidSigLnImg">
      <DigestMethod Algorithm="http://www.w3.org/2001/04/xmlenc#sha256"/>
      <DigestValue>I13fUixM5NwO+HKKBeyCGM+/5Buh8KDZUBka0QhSsbM=</DigestValue>
    </Reference>
    <Reference Type="http://www.w3.org/2000/09/xmldsig#Object" URI="#idInvalidSigLnImg">
      <DigestMethod Algorithm="http://www.w3.org/2001/04/xmlenc#sha256"/>
      <DigestValue>TrWn5wANKRsU22LtU4KQDMMfFw4k1Jt0SBeqLgOl/Tw=</DigestValue>
    </Reference>
  </SignedInfo>
  <SignatureValue>57E7vQKEs9d0kaGZMQVuD6XG6dit6Zocmb8ty+V44h2cYtW+r9U/j8fwWktJk+NS0PplRHWTUD8x
F5sqXdpgmkKnV7FfRhWRfJosPxamUAe3wLrKZF9Ncvt1qJ7DNc/e0EFuFe9VGX7OA8rst/+ej0XV
mEbl+4A3KOasLdD2QBeBJXUS/vraC1ob5fyR8zE5UQcQa0aZ73bR68pFiRZl7L5mWVJS99jg9wwd
dxvuSMWfBOgXZZoA/w1rGUzhcVd1ZFSLQTAj08mT8MwRpxSQKUZQPQ7fE369CZTs7fg6Ag2NWuN+
8wd14rOeEA8CqvDWg5UmC7vFvePuETnNRaWEvA==</SignatureValue>
  <KeyInfo>
    <X509Data>
      <X509Certificate>MIIIkjCCBnqgAwIBAgIITLzfqj3eoXgwDQYJKoZIhvcNAQELBQAwWjEaMBgGA1UEAwwRQ0EtRE9DVU1FTlRBIFMuQS4xFjAUBgNVBAUTDVJVQzgwMDUwMTcyLTExFzAVBgNVBAoMDkRPQ1VNRU5UQSBTLkEuMQswCQYDVQQGEwJQWTAeFw0yNTEwMTAxNTAzMDBaFw0yNzEwMTAxNTAzMDBaMIG1MSEwHwYDVQQDDBhFTElBUyBST0JFUlRPIEZJTktFTEJFUkcxEjAQBgNVBAUTCUNJNjMyNjg4NzEWMBQGA1UEKgwNRUxJQVMgUk9CRVJUTzETMBEGA1UEBAwKRklOS0VMQkVSRzELMAkGA1UECwwCRjIxNTAzBgNVBAoMLENFUlRJRklDQURPIENVQUxJRklDQURPIERFIEZJUk1BIEVMRUNUUk9OSUNBMQswCQYDVQQGEwJQWTCCASIwDQYJKoZIhvcNAQEBBQADggEPADCCAQoCggEBAPGxrfbdCF6QuI2iwqWKvuAebpOeBCO0kWTEzMqa2OrhqSQ7GtuJjQwsNvTVFYb3WVxTTEg4EZ35H/gF59qOVVDAgifP1ayXJUtld1bxKoHmO5o/gWbQmalq2kkH7/+M9v5vo5AHdQg/NBEeaG991ojWuF5m2cFquje2vEgSgDYLVhEE8/U04Rz41WwUOk0PqxgYyBZXbdUXrF7G0LMWtzq69CQlshWOjVCuMsXnXKSxUYHKHOM/iVDAf0hElW3d+n1vofqX2JZf0sKQojUmEwvb5WN/kxy7/EMJJ0lbTl76jFwlUyV3i4BKkOocqw9YaRCO7jCmTlvizjxYt2hYmS8CAwEAAaOCA/4wggP6MAwGA1UdEwEB/wQCMAAwHwYDVR0jBBgwFoAUoT2FK83YLJYfOQIMn1M7WNiVC3swgZQGCCsGAQUFBwEBBIGHMIGEMFUGCCsGAQUFBzAChklodHRwczovL3d3dy5kaWdpdG8uY29tLnB5L3VwbG9hZHMvY2VydGlmaWNhZG8tZG9jdW1lbnRhLXNhLTE1MzUxMTc3NzEuY3J0MCsGCCsGAQUFBzABhh9odHRwczovL3d3dy5kaWdpdG8uY29tLnB5L29jc3AvMGEGA1UdEQRaMFiBKnJvYmVydG8uZmlua2VsYmVyZ0BnbG9iYWxlbnRlcnByaXNl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OxMUKHX/JKt0h4dQ1YS9WUfSwmMA4GA1UdDwEB/wQEAwIF4DANBgkqhkiG9w0BAQsFAAOCAgEAVdU8HtFRxc/ycmzzFy+4G5brcoANh9EhMAQZYC8LhgYPFufOCVg5MwQOcrSZbzSC79IUnsuEB6A/AyL/mL0sc4BNQ1FiGiKJ9fuPNMhjNQNKktlVA/40jPvx9YyG8Z6JPj3nPYGauca28g9dvgCYQF12plHxCp+ho8qs1q8zcxx/nGPx6B9oYxs1ZT6CoFwqR1f/eNlh+UTRKUA09adhsQJU3SBzUkWNhDcDdhmvesCT7khjjS35RUmnXyeXhRwsRLJm6xA4OEP5g1MSm1B8uCHZhWGjEiPukzLuhaDJLMmJo1KhriO1MEGGs2Hh8PyraY2vrPzfT4MpsNDReWCRvs+f8+zVwlj1tqn9wLslnbecoCSjIvGPob+KggJOEAx5TEiUiH+Uu7JrOcYOg03qfbOPrurZwFmK7EHhFdk268NZjSsDgXFZ+LVLQ1eD/BFqixmlE3PzAaBw3kChDfGuEi3Uc+mpApEF5gM8F9oGCq/1tZONt6EIpJ4iMV95VEOnmiJRpLMRCorahX+emB55eWq3FG7vxf6IYNqbW++3RoYj01UCxS/azwnY3rtuLhCXeNvzUsFekqqnhWZpAmFJWMWOa/Xe4i7Cq2d0dXywQg8VPDZ57YZ9wb4ef66UdZbHujgYgzfIzkES6JLPtK04XbKyH8boLe1mqUGubLOnhQ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QD+6Fb8dG/FRcd/CccE38zLCtvkCNQHhafNXw9yAcjk=</DigestValue>
      </Reference>
      <Reference URI="/xl/calcChain.xml?ContentType=application/vnd.openxmlformats-officedocument.spreadsheetml.calcChain+xml">
        <DigestMethod Algorithm="http://www.w3.org/2001/04/xmlenc#sha256"/>
        <DigestValue>Z6ROC7/qCCLIp7MumEW73rikKdsAVSD9kvu6mPecIwc=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NDHryyRw2/2xJsOGZEuAA7rEd4ek0qf+xIJ1ZL2G9lA=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Lcs4XF5K8wlj3/kZsoHDn1ak0+R1X78TTG7g5UqZ+94=</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ilMizNuXAyZvoE8ZHfio1UB5n+gKItG6L0/R1p2jTfM=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59CozZ5kJzKEfzvqDAOqFMcYc6gVue1m7ykmPPRvdNw=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YeYAsPfKHklhQvXf1N6MwQ50QfTal9WY9G48B3lJXak=</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LoFb9chl8QM3jDmBPQikVjooKSvHfpf+bA+XpOq6jOw=</DigestValue>
      </Reference>
      <Reference URI="/xl/drawings/vmlDrawing2.vml?ContentType=application/vnd.openxmlformats-officedocument.vmlDrawing">
        <DigestMethod Algorithm="http://www.w3.org/2001/04/xmlenc#sha256"/>
        <DigestValue>ygmkVLNNjYEnxUtN8M5Zvoy2o63pvz8sh3IYZD/uuOI=</DigestValue>
      </Reference>
      <Reference URI="/xl/drawings/vmlDrawing3.vml?ContentType=application/vnd.openxmlformats-officedocument.vmlDrawing">
        <DigestMethod Algorithm="http://www.w3.org/2001/04/xmlenc#sha256"/>
        <DigestValue>mikjFP5lK4INUlwuoubDXkF7Ri8dEmue2tfvyNRHAsI=</DigestValue>
      </Reference>
      <Reference URI="/xl/drawings/vmlDrawing4.vml?ContentType=application/vnd.openxmlformats-officedocument.vmlDrawing">
        <DigestMethod Algorithm="http://www.w3.org/2001/04/xmlenc#sha256"/>
        <DigestValue>8BqaJL9hkS20WjKg6ZhsWtDEwby+bF3rwHd0D5jMnGk=</DigestValue>
      </Reference>
      <Reference URI="/xl/drawings/vmlDrawing5.vml?ContentType=application/vnd.openxmlformats-officedocument.vmlDrawing">
        <DigestMethod Algorithm="http://www.w3.org/2001/04/xmlenc#sha256"/>
        <DigestValue>1umrrmp0VKY3rIwQTbvuBJcvMsni1YRE44NEqg5jUyo=</DigestValue>
      </Reference>
      <Reference URI="/xl/drawings/vmlDrawing6.vml?ContentType=application/vnd.openxmlformats-officedocument.vmlDrawing">
        <DigestMethod Algorithm="http://www.w3.org/2001/04/xmlenc#sha256"/>
        <DigestValue>44iGCXEWzQ6VJYgJzXw4jE6JnulwvjPzzW7M0KIxK08=</DigestValue>
      </Reference>
      <Reference URI="/xl/media/image1.emf?ContentType=image/x-emf">
        <DigestMethod Algorithm="http://www.w3.org/2001/04/xmlenc#sha256"/>
        <DigestValue>EQ1vBSEY1lBDZcYIPxO8Jlbh/SkywVz+hWOcTvhzVz4=</DigestValue>
      </Reference>
      <Reference URI="/xl/media/image2.emf?ContentType=image/x-emf">
        <DigestMethod Algorithm="http://www.w3.org/2001/04/xmlenc#sha256"/>
        <DigestValue>atZ6bc+g4P1B2cnQMmDDNtyaZERoIgqc1kqRWAmZjiQ=</DigestValue>
      </Reference>
      <Reference URI="/xl/media/image3.emf?ContentType=image/x-emf">
        <DigestMethod Algorithm="http://www.w3.org/2001/04/xmlenc#sha256"/>
        <DigestValue>AxZlMRj2RR2YYd8or1JRorZn4WROZzCZ5UWLlAVVCw8=</DigestValue>
      </Reference>
      <Reference URI="/xl/media/image4.emf?ContentType=image/x-emf">
        <DigestMethod Algorithm="http://www.w3.org/2001/04/xmlenc#sha256"/>
        <DigestValue>NlOdr2DJwBYq+eBO3pZLFo/c4EmOSn/CchInX5xgCe8=</DigestValue>
      </Reference>
      <Reference URI="/xl/media/image5.emf?ContentType=image/x-emf">
        <DigestMethod Algorithm="http://www.w3.org/2001/04/xmlenc#sha256"/>
        <DigestValue>CCJnbCmTx+4HUOvV5DhnTUWC5QA9s8SDThpW+JmCHhg=</DigestValue>
      </Reference>
      <Reference URI="/xl/media/image6.emf?ContentType=image/x-emf">
        <DigestMethod Algorithm="http://www.w3.org/2001/04/xmlenc#sha256"/>
        <DigestValue>qC1FsayrorFL9ic5Mn5ODxueCQlSXb7ulDyThwn5Kys=</DigestValue>
      </Reference>
      <Reference URI="/xl/media/image7.emf?ContentType=image/x-emf">
        <DigestMethod Algorithm="http://www.w3.org/2001/04/xmlenc#sha256"/>
        <DigestValue>xWrXwi0bit1DeQqh7qVdHiDAnG+hFEhWLojdpAnXAjw=</DigestValue>
      </Reference>
      <Reference URI="/xl/media/image8.emf?ContentType=image/x-emf">
        <DigestMethod Algorithm="http://www.w3.org/2001/04/xmlenc#sha256"/>
        <DigestValue>PfvH26X40XEbXTqHQ5cCQwaXUEgKx2lM+nHGmajrlGA=</DigestValue>
      </Reference>
      <Reference URI="/xl/media/image9.emf?ContentType=image/x-emf">
        <DigestMethod Algorithm="http://www.w3.org/2001/04/xmlenc#sha256"/>
        <DigestValue>ROP5T/0RujoEnLuqKSK+qTvF+xKJ8OQC0wIe1TDf/dE=</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ftRE6MB9QNyM+hswqR0RB2VLDUYe6xX7A4Og8/jzhq4=</DigestValue>
      </Reference>
      <Reference URI="/xl/styles.xml?ContentType=application/vnd.openxmlformats-officedocument.spreadsheetml.styles+xml">
        <DigestMethod Algorithm="http://www.w3.org/2001/04/xmlenc#sha256"/>
        <DigestValue>HDN5Xp0h3+hqPeItfHmYgYHrMgUG5CmphtNVT9gpymE=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tCD2ibBhhmpVbE7RIkjeRFLPxJKWTNw09+QCufdwXoc=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+ih2Brvj2Z/2+jSmG/tG+batyVF6j8fHARGTn1Q6Ixk=</DigestValue>
      </Reference>
      <Reference URI="/xl/worksheets/sheet2.xml?ContentType=application/vnd.openxmlformats-officedocument.spreadsheetml.worksheet+xml">
        <DigestMethod Algorithm="http://www.w3.org/2001/04/xmlenc#sha256"/>
        <DigestValue>d2jYr7esbJoG+RG3/IKDU1qRwvC/xbIoBmncR5HI5eQ=</DigestValue>
      </Reference>
      <Reference URI="/xl/worksheets/sheet3.xml?ContentType=application/vnd.openxmlformats-officedocument.spreadsheetml.worksheet+xml">
        <DigestMethod Algorithm="http://www.w3.org/2001/04/xmlenc#sha256"/>
        <DigestValue>hhc2HGivsbpHMrGeCnoNgj4gA59LqNyNUlQTEVGwd0c=</DigestValue>
      </Reference>
      <Reference URI="/xl/worksheets/sheet4.xml?ContentType=application/vnd.openxmlformats-officedocument.spreadsheetml.worksheet+xml">
        <DigestMethod Algorithm="http://www.w3.org/2001/04/xmlenc#sha256"/>
        <DigestValue>1NpzK8rmCf69+c8/yZEt/9Nc2BBdidqIs/4W1u4iv3o=</DigestValue>
      </Reference>
      <Reference URI="/xl/worksheets/sheet5.xml?ContentType=application/vnd.openxmlformats-officedocument.spreadsheetml.worksheet+xml">
        <DigestMethod Algorithm="http://www.w3.org/2001/04/xmlenc#sha256"/>
        <DigestValue>o2+EluSNjPkd3snypBZKj4cYYH7n9SWTRbgM93TYeRM=</DigestValue>
      </Reference>
      <Reference URI="/xl/worksheets/sheet6.xml?ContentType=application/vnd.openxmlformats-officedocument.spreadsheetml.worksheet+xml">
        <DigestMethod Algorithm="http://www.w3.org/2001/04/xmlenc#sha256"/>
        <DigestValue>H/2GoUbIynzXCx49bE1LpnLRMhy2kUQ/MY3QTc+fQgQ=</DigestValue>
      </Reference>
    </Manifest>
    <SignatureProperties>
      <SignatureProperty Id="idSignatureTime" Target="#idPackageSignature">
        <mdssi:SignatureTime xmlns:mdssi="http://schemas.openxmlformats.org/package/2006/digital-signature">
          <mdssi:Format>YYYY-MM-DDThh:mm:ssTZD</mdssi:Format>
          <mdssi:Value>2026-03-27T22:43:59Z</mdssi:Value>
        </mdssi:SignatureTime>
      </SignatureProperty>
    </SignatureProperties>
  </Object>
  <Object Id="idOfficeObject">
    <SignatureProperties>
      <SignatureProperty Id="idOfficeV1Details" Target="#idPackageSignature">
        <SignatureInfoV1 xmlns="http://schemas.microsoft.com/office/2006/digsig">
          <SetupID>{5AB1912C-A654-4700-BDCA-C6C9A1F4BF82}</SetupID>
          <SignatureText>ELIAS ROBERTO FINKELBERG</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2026-03-27T22:43:59Z</xd:SigningTime>
          <xd:SigningCertificate>
            <xd:Cert>
              <xd:CertDigest>
                <DigestMethod Algorithm="http://www.w3.org/2001/04/xmlenc#sha256"/>
                <DigestValue>VLx5gXYj5o7Jeesu3S9RtV0WeGPGt0YVMAlGOsDhmL0=</DigestValue>
              </xd:CertDigest>
              <xd:IssuerSerial>
                <X509IssuerName>C=PY, O=DOCUMENTA S.A., SERIALNUMBER=RUC80050172-1, CN=CA-DOCUMENTA S.A.</X509IssuerName>
                <X509SerialNumber>5529540364779561336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3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CwBAABWAAAAMAAAADsAAAD9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C0BAABXAAAAJQAAAAwAAAAEAAAAVAAAANwAAAAxAAAAOwAAACsBAABWAAAAAQAAAFVVj0GF9o5BMQAAADsAAAAYAAAATAAAAAAAAAAAAAAAAAAAAP//////////fAAAAEUATABJAEEAUwAgAFIATwBCAEUAUgBUAE8AIABGAEkATgBLAEUATABCAEUAUgBHAAoAAAAJAAAABQAAAA0AAAALAAAABQAAAAwAAAAPAAAACwAAAAoAAAAMAAAACgAAAA8AAAAFAAAACgAAAAUAAAAPAAAADAAAAAoAAAAJAAAACwAAAAoAAAAMAAAAD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cAAAADwAAAGEAAAC1AAAAcQAAAAEAAABVVY9BhfaOQQ8AAABhAAAAGAAAAEwAAAAAAAAAAAAAAAAAAAD//////////3wAAABFAEwASQBBAFMAIABSAE8AQgBFAFIAVABPACAARgBJAE4ASwBFAEwAQgBFAFIARwAHAAAABgAAAAMAAAAIAAAABwAAAAQAAAAIAAAACgAAAAcAAAAHAAAACAAAAAcAAAAKAAAABAAAAAYAAAADAAAACgAAAAgAAAAHAAAABgAAAAcAAAAHAAAACAAAAAk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WAAAAhgAAAAEAAABVVY9BhfaOQQ8AAAB2AAAACgAAAEwAAAAAAAAAAAAAAAAAAAD//////////2AAAABQAFIARQBTAEkARABFAE4AVABFAAcAAAAIAAAABwAAAAcAAAADAAAACQAAAAcAAAAKAAAABwAAAAcAAABLAAAAQAAAADAAAAAFAAAAIAAAAAEAAAABAAAAEAAAAAAAAAAAAAAAQAEAAKAAAAAAAAAAAAAAAEABAACgAAAAJQAAAAwAAAACAAAAJwAAABgAAAAFAAAAAAAAAP///wAAAAAAJQAAAAwAAAAFAAAATAAAAGQAAAAOAAAAiwAAAAYBAACbAAAADgAAAIsAAAD5AAAAEQAAACEA8AAAAAAAAAAAAAAAgD8AAAAAAAAAAAAAgD8AAAAAAAAAAAAAAAAAAAAAAAAAAAAAAAAAAAAAAAAAACUAAAAMAAAAAAAAgCgAAAAMAAAABQAAACUAAAAMAAAAAQAAABgAAAAMAAAAAAAAABIAAAAMAAAAAQAAABYAAAAMAAAAAAAAAFQAAAAsAQAADwAAAIsAAAAFAQAAmwAAAAEAAABVVY9BhfaOQQ8AAACLAAAAJQAAAEwAAAAEAAAADgAAAIsAAAAHAQAAnAAAAJgAAABGAGkAcgBtAGEAZABvACAAcABvAHIAOgAgAEUATABJAEEAUwAgAFIATwBCAEUAUgBUAE8AIABGAEkATgBLAEUATABCAEUAUgBHAAAABgAAAAMAAAAFAAAACwAAAAcAAAAIAAAACAAAAAQAAAAIAAAACAAAAAUAAAADAAAABAAAAAcAAAAGAAAAAwAAAAgAAAAHAAAABAAAAAgAAAAKAAAABwAAAAcAAAAIAAAABwAAAAoAAAAEAAAABgAAAAMAAAAKAAAACAAAAAcAAAAGAAAABwAAAAcAAAAIAAAACQAAABYAAAAMAAAAAAAAACUAAAAMAAAAAgAAAA4AAAAUAAAAAAAAABAAAAAUAAAA</Object>
  <Object Id="idInvalidSigLnImg">AQAAAGwAAAAAAAAAAAAAAD8BAACfAAAAAAAAAAAAAABmFgAALAsAACBFTUYAAAEAf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LAEAAFYAAAAwAAAAOwAAAP0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LQEAAFcAAAAlAAAADAAAAAQAAABUAAAA3AAAADEAAAA7AAAAKwEAAFYAAAABAAAAVVWPQYX2jkExAAAAOwAAABgAAABMAAAAAAAAAAAAAAAAAAAA//////////98AAAARQBMAEkAQQBTACAAUgBPAEIARQBSAFQATwAgAEYASQBOAEsARQBMAEIARQBSAEcACgAAAAkAAAAFAAAADQAAAAsAAAAFAAAADAAAAA8AAAALAAAACgAAAAwAAAAKAAAADwAAAAUAAAAKAAAABQAAAA8AAAAMAAAACgAAAAkAAAALAAAACgAAAAwAAAAO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wAAAAPAAAAYQAAALUAAABxAAAAAQAAAFVVj0GF9o5BDwAAAGEAAAAYAAAATAAAAAAAAAAAAAAAAAAAAP//////////fAAAAEUATABJAEEAUwAgAFIATwBCAEUAUgBUAE8AIABGAEkATgBLAEUATABCAEUAUgBHAAcAAAAGAAAAAwAAAAgAAAAHAAAABAAAAAgAAAAKAAAABwAAAAcAAAAIAAAABwAAAAoAAAAEAAAABgAAAAMAAAAKAAAACAAAAAcAAAAGAAAABwAAAAcAAAAIAAAACQ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FYAAACGAAAAAQAAAFVVj0GF9o5BDwAAAHYAAAAKAAAATAAAAAAAAAAAAAAAAAAAAP//////////YAAAAFAAUgBFAFMASQBEAEUATgBUAEUABwAAAAgAAAAHAAAABwAAAAMAAAAJAAAABwAAAAoAAAAHAAAABwAAAEsAAABAAAAAMAAAAAUAAAAgAAAAAQAAAAEAAAAQAAAAAAAAAAAAAABAAQAAoAAAAAAAAAAAAAAAQAEAAKAAAAAlAAAADAAAAAIAAAAnAAAAGAAAAAUAAAAAAAAA////AAAAAAAlAAAADAAAAAUAAABMAAAAZAAAAA4AAACLAAAABgEAAJsAAAAOAAAAiwAAAPkAAAARAAAAIQDwAAAAAAAAAAAAAACAPwAAAAAAAAAAAACAPwAAAAAAAAAAAAAAAAAAAAAAAAAAAAAAAAAAAAAAAAAAJQAAAAwAAAAAAACAKAAAAAwAAAAFAAAAJQAAAAwAAAABAAAAGAAAAAwAAAAAAAAAEgAAAAwAAAABAAAAFgAAAAwAAAAAAAAAVAAAACwBAAAPAAAAiwAAAAUBAACbAAAAAQAAAFVVj0GF9o5BDwAAAIsAAAAlAAAATAAAAAQAAAAOAAAAiwAAAAcBAACcAAAAmAAAAEYAaQByAG0AYQBkAG8AIABwAG8AcgA6ACAARQBMAEkAQQBTACAAUgBPAEIARQBSAFQATwAgAEYASQBOAEsARQBMAEIARQBSAEcAekMGAAAAAwAAAAUAAAALAAAABwAAAAgAAAAIAAAABAAAAAgAAAAIAAAABQAAAAMAAAAEAAAABwAAAAYAAAADAAAACAAAAAcAAAAEAAAACAAAAAoAAAAHAAAABwAAAAgAAAAHAAAACgAAAAQAAAAGAAAAAwAAAAoAAAAIAAAABwAAAAYAAAAHAAAABwAAAAgAAAAJAAAAFgAAAAwAAAAAAAAAJQAAAAwAAAACAAAADgAAABQAAAAAAAAAEAAAABQ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8dBdyYR/vbjOmG4etz27k49vstcea8201BEaUknvjL0=</DigestValue>
    </Reference>
    <Reference Type="http://www.w3.org/2000/09/xmldsig#Object" URI="#idOfficeObject">
      <DigestMethod Algorithm="http://www.w3.org/2001/04/xmlenc#sha256"/>
      <DigestValue>4Jbbc/QkzKVEtuuFY69oRRUMC4u+AVDp4ngblrbOBXc=</DigestValue>
    </Reference>
    <Reference Type="http://uri.etsi.org/01903#SignedProperties" URI="#idSignedProperties">
      <Transforms>
        <Transform Algorithm="http://www.w3.org/TR/2001/REC-xml-c14n-20010315"/>
      </Transforms>
      <DigestMethod Algorithm="http://www.w3.org/2001/04/xmlenc#sha256"/>
      <DigestValue>QFV3po+zbCqWO+xvsiTWRNVNK5CHQcOtCZHHf4zeCKA=</DigestValue>
    </Reference>
  </SignedInfo>
  <SignatureValue>od2ASae8uAfojTVxurjlNMqQCSamYXcQs6N8++O5xCWWpkyG3yEqKvnK+o3TLa7KZKoBP3L9uXVj
OamjNUwAWN+6Xb2aLyKoxWssaU9ywRoH07AAwjJHRShhKKiR66TGUAn9vvBVDJzC58qHQM0WJMOX
FhW8yDpTTChcdivuUdmldUln7OZa6i+fCx/q6veCRprAXSlmqTEF7yvDTwVU8Ej4wUTQWVSjaYDh
nhIOeImyeThHM4GKwuRuxoouJqvOkdfwhPrNbWg2UIEzxImPuKCd39Ib0gNKGsvzdhoPCctGRfOf
bd2RqwBGOv4zaNQ9d0U5yoZFxycwBBTGEGJkWw==</SignatureValue>
  <KeyInfo>
    <X509Data>
      <X509Certificate>MIIIoTCCBomgAwIBAgIIc5nsqtvXJV0wDQYJKoZIhvcNAQELBQAwWjEaMBgGA1UEAwwRQ0EtRE9DVU1FTlRBIFMuQS4xFjAUBgNVBAUTDVJVQzgwMDUwMTcyLTExFzAVBgNVBAoMDkRPQ1VNRU5UQSBTLkEuMQswCQYDVQQGEwJQWTAeFw0yNTEwMDgxMTI3MDBaFw0yNzEwMDgxMTI3MDBaMIHXMTIwMAYDVQQDDClBUlNFTklPIE1JR1VFTCBBTkdFTCBSRUNBTERFIEVTVElHQVJSSUJJQTESMBAGA1UEBRMJQ0k0Mjc5NjUwMR0wGwYDVQQqDBRBUlNFTklPIE1JR1VFTCBBTkdFTDEdMBsGA1UEBAwUUkVDQUxERSBFU1RJR0FSUklCSUExCzAJBgNVBAsMAkYyMTUwMwYDVQQKDCxDRVJUSUZJQ0FETyBDVUFMSUZJQ0FETyBERSBGSVJNQSBFTEVDVFJPTklDQTELMAkGA1UEBhMCUFkwggEiMA0GCSqGSIb3DQEBAQUAA4IBDwAwggEKAoIBAQCj1VbfDjIkIbGxga/Thiz9/vy0SoqzUpILiCjX63JtThllCQnhA5lhMpCHYDIHZRn99lblRpthvyTx21+TD1499tkpxy3jPWu/CGORzqJOE0kEsyltL5vZGB4XdCoZrNhuMkL46gA33qwTjTbUD8KFt6m1ha55QlWmjWhp8ZaV1Y0pZEE1LdhwTdj3F4sNpk5NHAGdaMbDgwjCX9B9GZ+HBlmsr5ZLUZG3ATe3hAmP68K02t6VPr/dqM86Ts88VS1Zk0DbXGPzzARhi+w8zmOBnQ3f8GeE6bnVzgW/ITYxB8yUXXtv51ZIiyuhIkCPt7A4igcCjKNFozlzdME27Mc3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hbXJlY2FsZGUyMDE2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Zd19dVpBnRUCmHrdFg1w1WnR6BMA4GA1UdDwEB/wQEAwIF4DANBgkqhkiG9w0BAQsFAAOCAgEAbykJZmMiqwQoGs/MlEQEnxaYyuGuNwO43FZ5yHTlRbosM1xK2tpcvB9WNKOG+x6AbT51bP/NnW/h+10cqO8BAiWVYbdj58Zp9JyCr/4ZiwjaOT/YzfDRpzfwK/Z3rmKKTd+F7Re9BYaaEdYo+RepSy/kWxDPyo/roLZ3ojyAMn1b4Dvyu6pkg0GIWkPuc2y4vCgx3aOCbjtalUDxpGSqbwS9LRVMnS8w3GNpiBrbb4qM2Bgqpd8GoABk7TJ9/B9BQjXUX3DdOwXk9i+/9tUXmBv+2wQ9DWGEgDxMfmjYre/GWOpD/b18vNrXqUNuAuUO867BbBuUc33V5As2abg09VxjVT5dlrNS0Ng+21pvgilMB2/wvW42Ora06wjIXxwPaui1kXH2nxPlOdWql7P0IX7TQ552X3STlojLyJ2mEpt2uVsWk0plqaEDrCESnYn4mwHvkeCzgPhSJlJhqdFb4whPkuveDu6HQW7aPo0vmaDVzVLP92m0m6mer7e6LB/BzPwSOQuv7R7QKO1RjAVtNFNx/EL3MegdRxlUTouOOD9K87BGq/TLRWQlWKcTkuwNQNAOnPoXPCljvWkbHBaYl+3nL3VNd700aKGBTljcBISLFUaECNiMy1Z49o3Iaw1gxqrw6HSYtwN7W2H88DK7L6/IlVCApFhDGq5+LRLrwF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QD+6Fb8dG/FRcd/CccE38zLCtvkCNQHhafNXw9yAcjk=</DigestValue>
      </Reference>
      <Reference URI="/xl/calcChain.xml?ContentType=application/vnd.openxmlformats-officedocument.spreadsheetml.calcChain+xml">
        <DigestMethod Algorithm="http://www.w3.org/2001/04/xmlenc#sha256"/>
        <DigestValue>Z6ROC7/qCCLIp7MumEW73rikKdsAVSD9kvu6mPecIwc=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NDHryyRw2/2xJsOGZEuAA7rEd4ek0qf+xIJ1ZL2G9lA=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Lcs4XF5K8wlj3/kZsoHDn1ak0+R1X78TTG7g5UqZ+94=</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ilMizNuXAyZvoE8ZHfio1UB5n+gKItG6L0/R1p2jTfM=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59CozZ5kJzKEfzvqDAOqFMcYc6gVue1m7ykmPPRvdNw=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YeYAsPfKHklhQvXf1N6MwQ50QfTal9WY9G48B3lJXak=</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LoFb9chl8QM3jDmBPQikVjooKSvHfpf+bA+XpOq6jOw=</DigestValue>
      </Reference>
      <Reference URI="/xl/drawings/vmlDrawing2.vml?ContentType=application/vnd.openxmlformats-officedocument.vmlDrawing">
        <DigestMethod Algorithm="http://www.w3.org/2001/04/xmlenc#sha256"/>
        <DigestValue>ygmkVLNNjYEnxUtN8M5Zvoy2o63pvz8sh3IYZD/uuOI=</DigestValue>
      </Reference>
      <Reference URI="/xl/drawings/vmlDrawing3.vml?ContentType=application/vnd.openxmlformats-officedocument.vmlDrawing">
        <DigestMethod Algorithm="http://www.w3.org/2001/04/xmlenc#sha256"/>
        <DigestValue>mikjFP5lK4INUlwuoubDXkF7Ri8dEmue2tfvyNRHAsI=</DigestValue>
      </Reference>
      <Reference URI="/xl/drawings/vmlDrawing4.vml?ContentType=application/vnd.openxmlformats-officedocument.vmlDrawing">
        <DigestMethod Algorithm="http://www.w3.org/2001/04/xmlenc#sha256"/>
        <DigestValue>8BqaJL9hkS20WjKg6ZhsWtDEwby+bF3rwHd0D5jMnGk=</DigestValue>
      </Reference>
      <Reference URI="/xl/drawings/vmlDrawing5.vml?ContentType=application/vnd.openxmlformats-officedocument.vmlDrawing">
        <DigestMethod Algorithm="http://www.w3.org/2001/04/xmlenc#sha256"/>
        <DigestValue>1umrrmp0VKY3rIwQTbvuBJcvMsni1YRE44NEqg5jUyo=</DigestValue>
      </Reference>
      <Reference URI="/xl/drawings/vmlDrawing6.vml?ContentType=application/vnd.openxmlformats-officedocument.vmlDrawing">
        <DigestMethod Algorithm="http://www.w3.org/2001/04/xmlenc#sha256"/>
        <DigestValue>44iGCXEWzQ6VJYgJzXw4jE6JnulwvjPzzW7M0KIxK08=</DigestValue>
      </Reference>
      <Reference URI="/xl/media/image1.emf?ContentType=image/x-emf">
        <DigestMethod Algorithm="http://www.w3.org/2001/04/xmlenc#sha256"/>
        <DigestValue>EQ1vBSEY1lBDZcYIPxO8Jlbh/SkywVz+hWOcTvhzVz4=</DigestValue>
      </Reference>
      <Reference URI="/xl/media/image2.emf?ContentType=image/x-emf">
        <DigestMethod Algorithm="http://www.w3.org/2001/04/xmlenc#sha256"/>
        <DigestValue>atZ6bc+g4P1B2cnQMmDDNtyaZERoIgqc1kqRWAmZjiQ=</DigestValue>
      </Reference>
      <Reference URI="/xl/media/image3.emf?ContentType=image/x-emf">
        <DigestMethod Algorithm="http://www.w3.org/2001/04/xmlenc#sha256"/>
        <DigestValue>AxZlMRj2RR2YYd8or1JRorZn4WROZzCZ5UWLlAVVCw8=</DigestValue>
      </Reference>
      <Reference URI="/xl/media/image4.emf?ContentType=image/x-emf">
        <DigestMethod Algorithm="http://www.w3.org/2001/04/xmlenc#sha256"/>
        <DigestValue>NlOdr2DJwBYq+eBO3pZLFo/c4EmOSn/CchInX5xgCe8=</DigestValue>
      </Reference>
      <Reference URI="/xl/media/image5.emf?ContentType=image/x-emf">
        <DigestMethod Algorithm="http://www.w3.org/2001/04/xmlenc#sha256"/>
        <DigestValue>CCJnbCmTx+4HUOvV5DhnTUWC5QA9s8SDThpW+JmCHhg=</DigestValue>
      </Reference>
      <Reference URI="/xl/media/image6.emf?ContentType=image/x-emf">
        <DigestMethod Algorithm="http://www.w3.org/2001/04/xmlenc#sha256"/>
        <DigestValue>qC1FsayrorFL9ic5Mn5ODxueCQlSXb7ulDyThwn5Kys=</DigestValue>
      </Reference>
      <Reference URI="/xl/media/image7.emf?ContentType=image/x-emf">
        <DigestMethod Algorithm="http://www.w3.org/2001/04/xmlenc#sha256"/>
        <DigestValue>xWrXwi0bit1DeQqh7qVdHiDAnG+hFEhWLojdpAnXAjw=</DigestValue>
      </Reference>
      <Reference URI="/xl/media/image8.emf?ContentType=image/x-emf">
        <DigestMethod Algorithm="http://www.w3.org/2001/04/xmlenc#sha256"/>
        <DigestValue>PfvH26X40XEbXTqHQ5cCQwaXUEgKx2lM+nHGmajrlGA=</DigestValue>
      </Reference>
      <Reference URI="/xl/media/image9.emf?ContentType=image/x-emf">
        <DigestMethod Algorithm="http://www.w3.org/2001/04/xmlenc#sha256"/>
        <DigestValue>ROP5T/0RujoEnLuqKSK+qTvF+xKJ8OQC0wIe1TDf/dE=</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ftRE6MB9QNyM+hswqR0RB2VLDUYe6xX7A4Og8/jzhq4=</DigestValue>
      </Reference>
      <Reference URI="/xl/styles.xml?ContentType=application/vnd.openxmlformats-officedocument.spreadsheetml.styles+xml">
        <DigestMethod Algorithm="http://www.w3.org/2001/04/xmlenc#sha256"/>
        <DigestValue>HDN5Xp0h3+hqPeItfHmYgYHrMgUG5CmphtNVT9gpymE=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tCD2ibBhhmpVbE7RIkjeRFLPxJKWTNw09+QCufdwXoc=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+ih2Brvj2Z/2+jSmG/tG+batyVF6j8fHARGTn1Q6Ixk=</DigestValue>
      </Reference>
      <Reference URI="/xl/worksheets/sheet2.xml?ContentType=application/vnd.openxmlformats-officedocument.spreadsheetml.worksheet+xml">
        <DigestMethod Algorithm="http://www.w3.org/2001/04/xmlenc#sha256"/>
        <DigestValue>d2jYr7esbJoG+RG3/IKDU1qRwvC/xbIoBmncR5HI5eQ=</DigestValue>
      </Reference>
      <Reference URI="/xl/worksheets/sheet3.xml?ContentType=application/vnd.openxmlformats-officedocument.spreadsheetml.worksheet+xml">
        <DigestMethod Algorithm="http://www.w3.org/2001/04/xmlenc#sha256"/>
        <DigestValue>hhc2HGivsbpHMrGeCnoNgj4gA59LqNyNUlQTEVGwd0c=</DigestValue>
      </Reference>
      <Reference URI="/xl/worksheets/sheet4.xml?ContentType=application/vnd.openxmlformats-officedocument.spreadsheetml.worksheet+xml">
        <DigestMethod Algorithm="http://www.w3.org/2001/04/xmlenc#sha256"/>
        <DigestValue>1NpzK8rmCf69+c8/yZEt/9Nc2BBdidqIs/4W1u4iv3o=</DigestValue>
      </Reference>
      <Reference URI="/xl/worksheets/sheet5.xml?ContentType=application/vnd.openxmlformats-officedocument.spreadsheetml.worksheet+xml">
        <DigestMethod Algorithm="http://www.w3.org/2001/04/xmlenc#sha256"/>
        <DigestValue>o2+EluSNjPkd3snypBZKj4cYYH7n9SWTRbgM93TYeRM=</DigestValue>
      </Reference>
      <Reference URI="/xl/worksheets/sheet6.xml?ContentType=application/vnd.openxmlformats-officedocument.spreadsheetml.worksheet+xml">
        <DigestMethod Algorithm="http://www.w3.org/2001/04/xmlenc#sha256"/>
        <DigestValue>H/2GoUbIynzXCx49bE1LpnLRMhy2kUQ/MY3QTc+fQgQ=</DigestValue>
      </Reference>
    </Manifest>
    <SignatureProperties>
      <SignatureProperty Id="idSignatureTime" Target="#idPackageSignature">
        <mdssi:SignatureTime xmlns:mdssi="http://schemas.openxmlformats.org/package/2006/digital-signature">
          <mdssi:Format>YYYY-MM-DDThh:mm:ssTZD</mdssi:Format>
          <mdssi:Value>2026-03-28T14:36:04Z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AUDITOR EXTERNO</SignatureComments>
          <WindowsVersion>10.0</WindowsVersion>
          <OfficeVersion>16.0.19628/27</OfficeVersion>
          <ApplicationVersion>16.0.19628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2026-03-28T14:36:04Z</xd:SigningTime>
          <xd:SigningCertificate>
            <xd:Cert>
              <xd:CertDigest>
                <DigestMethod Algorithm="http://www.w3.org/2001/04/xmlenc#sha256"/>
                <DigestValue>G7mRVnXrA3ttIynxPxLNH+sUWHesUOH9R2CmYOQjPT0=</DigestValue>
              </xd:CertDigest>
              <xd:IssuerSerial>
                <X509IssuerName>C=PY, O=DOCUMENTA S.A., SERIALNUMBER=RUC80050172-1, CN=CA-DOCUMENTA S.A.</X509IssuerName>
                <X509SerialNumber>8329949204375348573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AUDITOR EXTERNO</xd:CommitmentTypeQualifier>
            </xd:CommitmentTypeQualifiers>
          </xd:CommitmentTypeIndication>
        </xd:SignedDataObjectProperties>
      </xd:SignedProperties>
    </xd:QualifyingProperties>
  </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qf+88wq6dYQ+uueEpJwqxHQW87w64TcM2qebbz76NWY=</DigestValue>
    </Reference>
    <Reference Type="http://www.w3.org/2000/09/xmldsig#Object" URI="#idOfficeObject">
      <DigestMethod Algorithm="http://www.w3.org/2001/04/xmlenc#sha256"/>
      <DigestValue>3ExOZEvTmTLfNuIFdo1Fx20NTrYQcOqq9isku/mJPXE=</DigestValue>
    </Reference>
    <Reference Type="http://uri.etsi.org/01903#SignedProperties" URI="#idSignedProperties">
      <Transforms>
        <Transform Algorithm="http://www.w3.org/TR/2001/REC-xml-c14n-20010315"/>
      </Transforms>
      <DigestMethod Algorithm="http://www.w3.org/2001/04/xmlenc#sha256"/>
      <DigestValue>dYQl5ykJuhq1yLUp0lgV/UYH9uAMRGyEywUVUy9rMnw=</DigestValue>
    </Reference>
    <Reference Type="http://www.w3.org/2000/09/xmldsig#Object" URI="#idValidSigLnImg">
      <DigestMethod Algorithm="http://www.w3.org/2001/04/xmlenc#sha256"/>
      <DigestValue>P8HnYh4hNmFd7XmAMiWajo1nsN8VQfF4i9BgoBHVQdU=</DigestValue>
    </Reference>
    <Reference Type="http://www.w3.org/2000/09/xmldsig#Object" URI="#idInvalidSigLnImg">
      <DigestMethod Algorithm="http://www.w3.org/2001/04/xmlenc#sha256"/>
      <DigestValue>YWYR7mYrNL+0w9n9mcLfjyWX0ueGdjwjpNUu6y6K5Go=</DigestValue>
    </Reference>
  </SignedInfo>
  <SignatureValue>WgXaBg5zyuyoETQDB5urvxgCADMfrohaivuxQAt/T4mNDUgMkjbMxTkg97r0Srj3uNxbf7pTnUxd
4twKovT0muyWi7nhP6k0Cm0OGfEXdgdgHp+FrjOmmnOt5dhLzoPzziUX/gcu986QdRNwgPra8ftS
QDOAcoJj7/UpmuBHSkc3wynlGhd7jbalsh1+hpeTAKPKKtEGGWkkWi6gP4DjTR6VWORccOnL9AvH
4SHJ/nx3o5z2JN1bpuOVvArH7BUo1+mJy9+BOwAfZ68vkeIXNIZQsQXysQpU8KcO6atp8jpxIUIQ
VTrUGtSdk49W1zl8DrYnR5no3l/Q0G3BDM0HwA==</SignatureValue>
  <KeyInfo>
    <X509Data>
      <X509Certificate>MIID8jCCAtqgAwIBAgIQd3/iaD5u+ZBLtX5NmtGAGjANBgkqhkiG9w0BAQsFADB4MXYwEQYKCZImiZPyLGQBGRYDbmV0MBUGCgmSJomT8ixkARkWB3dpbmRvd3MwHQYDVQQDExZNUy1Pcmdhbml6YXRpb24tQWNjZXNzMCsGA1UECxMkODJkYmFjYTQtM2U4MS00NmNhLTljNzMtMDk1MGMxZWFjYTk3MB4XDTI0MDMwNjIzMTUyN1oXDTM0MDMwNjIzNDUyN1owLzEtMCsGA1UEAxMkYmFiNzY2MGUtZWRmYy00MTRhLThkMzQtMGI5OTZmZmJkZmU4MIIBIjANBgkqhkiG9w0BAQEFAAOCAQ8AMIIBCgKCAQEAoiHwcM9D+0Gh3xpfadx6bdohUBGrn00GkKeB4Bzg/LPLvCzFMN32wJrnJuKxGQ274wb+E6u9FPYFfYVmak8OfhQKSGyzPJfMfKdWjP9oXU9oVSsQLURNCX8QTeTLjlgnt7n0vFVZSDINNi3FfEdQjc8PbbK/+1fAFa0hlujlRUw/sdJRAf78oyTX5sd4NY82yrO2WwKFF/IiFmnzaKfBe//e9wTXq4B8iKSsfghl1Ki2Y9LPe/+toeGHLTLUAFAJ2EIhATS9fFFePpblxftQJ4L8IWdVAHaJD6F90W6WZkt4cXW6M0A5jdEcovVcwNgXv6Kpk3Pr2VIYYczTF8BPpQIDAQABo4HAMIG9MAwGA1UdEwEB/wQCMAAwFgYDVR0lAQH/BAwwCgYIKwYBBQUHAwIwIgYLKoZIhvcUAQWCHAIEEwSBEA5mt7r87UpBjTQLmW/73+gwIgYLKoZIhvcUAQWCHAMEEwSBEJRLnnoR6uNKkF4DAmmXKd4wIgYLKoZIhvcUAQWCHAUEEwSBEIkqqUunE4pBrpe0q8sWARIwFAYLKoZIhvcUAQWCHAgEBQSBAlNBMBMGCyqGSIb3FAEFghwHBAQEgQEwMA0GCSqGSIb3DQEBCwUAA4IBAQAvbIw58uCu5N0iNgyJLfNH5SPBGKFSMDKFZHOvEqUKJaV1aNdhiwxUa0Z4ULUk4k1dpS2FuTrLfm24B3p9gZRollkYodWCZnUkFUk3YT3hDe9SFXWtY92bcj7iQv/wEVNtjNH3/Sj8bLSCXj9QnAq9OOb8nLVZefMl6dKwioWXWSZjYutZh7zo8h+zDrS2Twa/nNuRK1mmod0fHSFs7vCLmsPBuf6Jf7LWlqwawTT1zzR4aH5Iq3i1X2OrC4xf4RYe6Z/bhKbRa/XFOxv1UI8Evc0hEg4GvWx+yRBZFWpcgFc5YLi8Rn6vKEIS6IUsjs/ID+Y6IaVDpuDEr8Jc6uY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QD+6Fb8dG/FRcd/CccE38zLCtvkCNQHhafNXw9yAcjk=</DigestValue>
      </Reference>
      <Reference URI="/xl/calcChain.xml?ContentType=application/vnd.openxmlformats-officedocument.spreadsheetml.calcChain+xml">
        <DigestMethod Algorithm="http://www.w3.org/2001/04/xmlenc#sha256"/>
        <DigestValue>Z6ROC7/qCCLIp7MumEW73rikKdsAVSD9kvu6mPecIwc=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NDHryyRw2/2xJsOGZEuAA7rEd4ek0qf+xIJ1ZL2G9lA=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Lcs4XF5K8wlj3/kZsoHDn1ak0+R1X78TTG7g5UqZ+94=</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ilMizNuXAyZvoE8ZHfio1UB5n+gKItG6L0/R1p2jTfM=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59CozZ5kJzKEfzvqDAOqFMcYc6gVue1m7ykmPPRvdNw=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YeYAsPfKHklhQvXf1N6MwQ50QfTal9WY9G48B3lJXak=</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LoFb9chl8QM3jDmBPQikVjooKSvHfpf+bA+XpOq6jOw=</DigestValue>
      </Reference>
      <Reference URI="/xl/drawings/vmlDrawing2.vml?ContentType=application/vnd.openxmlformats-officedocument.vmlDrawing">
        <DigestMethod Algorithm="http://www.w3.org/2001/04/xmlenc#sha256"/>
        <DigestValue>ygmkVLNNjYEnxUtN8M5Zvoy2o63pvz8sh3IYZD/uuOI=</DigestValue>
      </Reference>
      <Reference URI="/xl/drawings/vmlDrawing3.vml?ContentType=application/vnd.openxmlformats-officedocument.vmlDrawing">
        <DigestMethod Algorithm="http://www.w3.org/2001/04/xmlenc#sha256"/>
        <DigestValue>mikjFP5lK4INUlwuoubDXkF7Ri8dEmue2tfvyNRHAsI=</DigestValue>
      </Reference>
      <Reference URI="/xl/drawings/vmlDrawing4.vml?ContentType=application/vnd.openxmlformats-officedocument.vmlDrawing">
        <DigestMethod Algorithm="http://www.w3.org/2001/04/xmlenc#sha256"/>
        <DigestValue>8BqaJL9hkS20WjKg6ZhsWtDEwby+bF3rwHd0D5jMnGk=</DigestValue>
      </Reference>
      <Reference URI="/xl/drawings/vmlDrawing5.vml?ContentType=application/vnd.openxmlformats-officedocument.vmlDrawing">
        <DigestMethod Algorithm="http://www.w3.org/2001/04/xmlenc#sha256"/>
        <DigestValue>1umrrmp0VKY3rIwQTbvuBJcvMsni1YRE44NEqg5jUyo=</DigestValue>
      </Reference>
      <Reference URI="/xl/drawings/vmlDrawing6.vml?ContentType=application/vnd.openxmlformats-officedocument.vmlDrawing">
        <DigestMethod Algorithm="http://www.w3.org/2001/04/xmlenc#sha256"/>
        <DigestValue>44iGCXEWzQ6VJYgJzXw4jE6JnulwvjPzzW7M0KIxK08=</DigestValue>
      </Reference>
      <Reference URI="/xl/media/image1.emf?ContentType=image/x-emf">
        <DigestMethod Algorithm="http://www.w3.org/2001/04/xmlenc#sha256"/>
        <DigestValue>EQ1vBSEY1lBDZcYIPxO8Jlbh/SkywVz+hWOcTvhzVz4=</DigestValue>
      </Reference>
      <Reference URI="/xl/media/image2.emf?ContentType=image/x-emf">
        <DigestMethod Algorithm="http://www.w3.org/2001/04/xmlenc#sha256"/>
        <DigestValue>atZ6bc+g4P1B2cnQMmDDNtyaZERoIgqc1kqRWAmZjiQ=</DigestValue>
      </Reference>
      <Reference URI="/xl/media/image3.emf?ContentType=image/x-emf">
        <DigestMethod Algorithm="http://www.w3.org/2001/04/xmlenc#sha256"/>
        <DigestValue>AxZlMRj2RR2YYd8or1JRorZn4WROZzCZ5UWLlAVVCw8=</DigestValue>
      </Reference>
      <Reference URI="/xl/media/image4.emf?ContentType=image/x-emf">
        <DigestMethod Algorithm="http://www.w3.org/2001/04/xmlenc#sha256"/>
        <DigestValue>NlOdr2DJwBYq+eBO3pZLFo/c4EmOSn/CchInX5xgCe8=</DigestValue>
      </Reference>
      <Reference URI="/xl/media/image5.emf?ContentType=image/x-emf">
        <DigestMethod Algorithm="http://www.w3.org/2001/04/xmlenc#sha256"/>
        <DigestValue>CCJnbCmTx+4HUOvV5DhnTUWC5QA9s8SDThpW+JmCHhg=</DigestValue>
      </Reference>
      <Reference URI="/xl/media/image6.emf?ContentType=image/x-emf">
        <DigestMethod Algorithm="http://www.w3.org/2001/04/xmlenc#sha256"/>
        <DigestValue>qC1FsayrorFL9ic5Mn5ODxueCQlSXb7ulDyThwn5Kys=</DigestValue>
      </Reference>
      <Reference URI="/xl/media/image7.emf?ContentType=image/x-emf">
        <DigestMethod Algorithm="http://www.w3.org/2001/04/xmlenc#sha256"/>
        <DigestValue>xWrXwi0bit1DeQqh7qVdHiDAnG+hFEhWLojdpAnXAjw=</DigestValue>
      </Reference>
      <Reference URI="/xl/media/image8.emf?ContentType=image/x-emf">
        <DigestMethod Algorithm="http://www.w3.org/2001/04/xmlenc#sha256"/>
        <DigestValue>PfvH26X40XEbXTqHQ5cCQwaXUEgKx2lM+nHGmajrlGA=</DigestValue>
      </Reference>
      <Reference URI="/xl/media/image9.emf?ContentType=image/x-emf">
        <DigestMethod Algorithm="http://www.w3.org/2001/04/xmlenc#sha256"/>
        <DigestValue>ROP5T/0RujoEnLuqKSK+qTvF+xKJ8OQC0wIe1TDf/dE=</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ftRE6MB9QNyM+hswqR0RB2VLDUYe6xX7A4Og8/jzhq4=</DigestValue>
      </Reference>
      <Reference URI="/xl/styles.xml?ContentType=application/vnd.openxmlformats-officedocument.spreadsheetml.styles+xml">
        <DigestMethod Algorithm="http://www.w3.org/2001/04/xmlenc#sha256"/>
        <DigestValue>HDN5Xp0h3+hqPeItfHmYgYHrMgUG5CmphtNVT9gpymE=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tCD2ibBhhmpVbE7RIkjeRFLPxJKWTNw09+QCufdwXoc=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+ih2Brvj2Z/2+jSmG/tG+batyVF6j8fHARGTn1Q6Ixk=</DigestValue>
      </Reference>
      <Reference URI="/xl/worksheets/sheet2.xml?ContentType=application/vnd.openxmlformats-officedocument.spreadsheetml.worksheet+xml">
        <DigestMethod Algorithm="http://www.w3.org/2001/04/xmlenc#sha256"/>
        <DigestValue>d2jYr7esbJoG+RG3/IKDU1qRwvC/xbIoBmncR5HI5eQ=</DigestValue>
      </Reference>
      <Reference URI="/xl/worksheets/sheet3.xml?ContentType=application/vnd.openxmlformats-officedocument.spreadsheetml.worksheet+xml">
        <DigestMethod Algorithm="http://www.w3.org/2001/04/xmlenc#sha256"/>
        <DigestValue>hhc2HGivsbpHMrGeCnoNgj4gA59LqNyNUlQTEVGwd0c=</DigestValue>
      </Reference>
      <Reference URI="/xl/worksheets/sheet4.xml?ContentType=application/vnd.openxmlformats-officedocument.spreadsheetml.worksheet+xml">
        <DigestMethod Algorithm="http://www.w3.org/2001/04/xmlenc#sha256"/>
        <DigestValue>1NpzK8rmCf69+c8/yZEt/9Nc2BBdidqIs/4W1u4iv3o=</DigestValue>
      </Reference>
      <Reference URI="/xl/worksheets/sheet5.xml?ContentType=application/vnd.openxmlformats-officedocument.spreadsheetml.worksheet+xml">
        <DigestMethod Algorithm="http://www.w3.org/2001/04/xmlenc#sha256"/>
        <DigestValue>o2+EluSNjPkd3snypBZKj4cYYH7n9SWTRbgM93TYeRM=</DigestValue>
      </Reference>
      <Reference URI="/xl/worksheets/sheet6.xml?ContentType=application/vnd.openxmlformats-officedocument.spreadsheetml.worksheet+xml">
        <DigestMethod Algorithm="http://www.w3.org/2001/04/xmlenc#sha256"/>
        <DigestValue>H/2GoUbIynzXCx49bE1LpnLRMhy2kUQ/MY3QTc+fQgQ=</DigestValue>
      </Reference>
    </Manifest>
    <SignatureProperties>
      <SignatureProperty Id="idSignatureTime" Target="#idPackageSignature">
        <mdssi:SignatureTime xmlns:mdssi="http://schemas.openxmlformats.org/package/2006/digital-signature">
          <mdssi:Format>YYYY-MM-DDThh:mm:ssTZD</mdssi:Format>
          <mdssi:Value>2026-03-27T21:47:01Z</mdssi:Value>
        </mdssi:SignatureTime>
      </SignatureProperty>
    </SignatureProperties>
  </Object>
  <Object Id="idOfficeObject">
    <SignatureProperties>
      <SignatureProperty Id="idOfficeV1Details" Target="#idPackageSignature">
        <SignatureInfoV1 xmlns="http://schemas.microsoft.com/office/2006/digsig">
          <SetupID>{FB61D440-185A-4E02-A335-17323E882029}</SetupID>
          <SignatureText>PATRICIA DAVALOS</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2026-03-27T21:47:01Z</xd:SigningTime>
          <xd:SigningCertificate>
            <xd:Cert>
              <xd:CertDigest>
                <DigestMethod Algorithm="http://www.w3.org/2001/04/xmlenc#sha256"/>
                <DigestValue>pgkxSJKpnx3N+z9jlyFlPQ7Je2RPYIYJxjPkakcWXwY=</DigestValue>
              </xd:CertDigest>
              <xd:IssuerSerial>
                <X509IssuerName>DC=net + DC=windows + CN=MS-Organization-Access + OU=82dbaca4-3e81-46ca-9c73-0950c1eaca97</X509IssuerName>
                <X509SerialNumber>158842145283060469725505125035925405722</X509SerialNumber>
              </xd:IssuerSerial>
            </xd:Cert>
          </xd:SigningCertificate>
          <xd:SignaturePolicyIdentifier>
            <xd:SignaturePolicyImplied/>
          </xd:SignaturePolicyIdentifier>
        </xd:SignedSignatureProperties>
      </xd:SignedProperties>
    </xd:QualifyingProperties>
  </Object>
  <Object Id="idValidSigLnImg">AQAAAGwAAAAAAAAAAAAAAFsBAACfAAAAAAAAAAAAAABbGAAAOwsAACBFTUYAAAEA2BsAAKo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3AC8AMwAvADIAMAAyADYAAAAHAAAABwAAAAUAAAAHAAAABQAAAAcAAAAHAAAABw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4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8AAABXAAAAJQAAAAwAAAAEAAAAVAAAAKwAAAAxAAAAOwAAAN0AAABWAAAAAQAAAFVVj0EmtI9BMQAAADsAAAAQAAAATAAAAAAAAAAAAAAAAAAAAP//////////bAAAAFAAQQBUAFIASQBDAEkAQQAgAEQAQQBWAEEATABPAFMACwAAAA0AAAAKAAAADAAAAAUAAAAMAAAABQAAAA0AAAAFAAAADgAAAA0AAAAMAAAADQAAAAkAAAAPAAAACwAAAEsAAABAAAAAMAAAAAUAAAAgAAAAAQAAAAEAAAAQAAAAAAAAAAAAAABcAQAAoAAAAAAAAAAAAAAAXAEAAKAAAAAlAAAADAAAAAIAAAAnAAAAGAAAAAUAAAAAAAAA////AAAAAAAlAAAADAAAAAUAAABMAAAAZAAAAAAAAABhAAAAWwEAAJsAAAAAAAAAYQAAAFw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sAAAADwAAAGEAAAB+AAAAcQAAAAEAAABVVY9BJrSPQQ8AAABhAAAAEAAAAEwAAAAAAAAAAAAAAAAAAAD//////////2wAAABQAEEAVABSAEkAQwBJAEEAIABEAEEAVgBBAEwATwBTAAcAAAAIAAAABwAAAAgAAAADAAAACAAAAAMAAAAIAAAABAAAAAkAAAAIAAAACAAAAAgAAAAGAAAACgAAAAcAAABLAAAAQAAAADAAAAAFAAAAIAAAAAEAAAABAAAAEAAAAAAAAAAAAAAAXAEAAKAAAAAAAAAAAAAAAFw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UAAAAhgAAAAEAAABVVY9BJrSPQQ8AAAB2AAAACAAAAEwAAAAAAAAAAAAAAAAAAAD//////////1wAAABDAE8ATgBUAEEARABPAFIACAAAAAoAAAAKAAAABwAAAAgAAAAJAAAACgAAAAgAAABLAAAAQAAAADAAAAAFAAAAIAAAAAEAAAABAAAAEAAAAAAAAAAAAAAAXAEAAKAAAAAAAAAAAAAAAFwBAACgAAAAJQAAAAwAAAACAAAAJwAAABgAAAAFAAAAAAAAAP///wAAAAAAJQAAAAwAAAAFAAAATAAAAGQAAAAOAAAAiwAAAE0BAACbAAAADgAAAIsAAABAAQAAEQAAACEA8AAAAAAAAAAAAAAAgD8AAAAAAAAAAAAAgD8AAAAAAAAAAAAAAAAAAAAAAAAAAAAAAAAAAAAAAAAAACUAAAAMAAAAAAAAgCgAAAAMAAAABQAAACUAAAAMAAAAAQAAABgAAAAMAAAAAAAAABIAAAAMAAAAAQAAABYAAAAMAAAAAAAAAFQAAAB0AQAADwAAAIsAAABMAQAAmwAAAAEAAABVVY9BJrSPQQ8AAACLAAAAMQAAAEwAAAAEAAAADgAAAIsAAABOAQAAnAAAALAAAABGAGkAcgBtAGEAZABvACAAcABvAHIAOgAgAGIAYQBiADcANgA2ADAAZQAtAGUAZABmAGMALQA0ADEANABhAC0AOABkADMANAAtADAAYgA5ADkANgBmAGYAYgBkAGYAZQA4AFkABgAAAAMAAAAFAAAACwAAAAcAAAAIAAAACAAAAAQAAAAIAAAACAAAAAUAAAADAAAABAAAAAgAAAAHAAAACAAAAAcAAAAHAAAABwAAAAcAAAAHAAAABQAAAAcAAAAIAAAABAAAAAYAAAAFAAAABwAAAAcAAAAHAAAABwAAAAUAAAAHAAAACAAAAAcAAAAHAAAABQAAAAcAAAAIAAAABwAAAAcAAAAHAAAABAAAAAQAAAAIAAAACAAAAAQAAAAHAAAABwAAABYAAAAMAAAAAAAAACUAAAAMAAAAAgAAAA4AAAAUAAAAAAAAABAAAAAUAAAA</Object>
  <Object Id="idInvalidSigLnImg">AQAAAGwAAAAAAAAAAAAAAFsBAACfAAAAAAAAAAAAAABbGAAAOwsAACBFTUYAAAEASCEAALE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Go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4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8AAABXAAAAJQAAAAwAAAAEAAAAVAAAAKwAAAAxAAAAOwAAAN0AAABWAAAAAQAAAFVVj0EmtI9BMQAAADsAAAAQAAAATAAAAAAAAAAAAAAAAAAAAP//////////bAAAAFAAQQBUAFIASQBDAEkAQQAgAEQAQQBWAEEATABPAFMACwAAAA0AAAAKAAAADAAAAAUAAAAMAAAABQAAAA0AAAAFAAAADgAAAA0AAAAMAAAADQAAAAkAAAAPAAAACwAAAEsAAABAAAAAMAAAAAUAAAAgAAAAAQAAAAEAAAAQAAAAAAAAAAAAAABcAQAAoAAAAAAAAAAAAAAAXAEAAKAAAAAlAAAADAAAAAIAAAAnAAAAGAAAAAUAAAAAAAAA////AAAAAAAlAAAADAAAAAUAAABMAAAAZAAAAAAAAABhAAAAWwEAAJsAAAAAAAAAYQAAAFw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sAAAADwAAAGEAAAB+AAAAcQAAAAEAAABVVY9BJrSPQQ8AAABhAAAAEAAAAEwAAAAAAAAAAAAAAAAAAAD//////////2wAAABQAEEAVABSAEkAQwBJAEEAIABEAEEAVgBBAEwATwBTAAcAAAAIAAAABwAAAAgAAAADAAAACAAAAAMAAAAIAAAABAAAAAkAAAAIAAAACAAAAAgAAAAGAAAACgAAAAcAAABLAAAAQAAAADAAAAAFAAAAIAAAAAEAAAABAAAAEAAAAAAAAAAAAAAAXAEAAKAAAAAAAAAAAAAAAFw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UAAAAhgAAAAEAAABVVY9BJrSPQQ8AAAB2AAAACAAAAEwAAAAAAAAAAAAAAAAAAAD//////////1wAAABDAE8ATgBUAEEARABPAFIACAAAAAoAAAAKAAAABwAAAAgAAAAJAAAACgAAAAgAAABLAAAAQAAAADAAAAAFAAAAIAAAAAEAAAABAAAAEAAAAAAAAAAAAAAAXAEAAKAAAAAAAAAAAAAAAFwBAACgAAAAJQAAAAwAAAACAAAAJwAAABgAAAAFAAAAAAAAAP///wAAAAAAJQAAAAwAAAAFAAAATAAAAGQAAAAOAAAAiwAAAE0BAACbAAAADgAAAIsAAABAAQAAEQAAACEA8AAAAAAAAAAAAAAAgD8AAAAAAAAAAAAAgD8AAAAAAAAAAAAAAAAAAAAAAAAAAAAAAAAAAAAAAAAAACUAAAAMAAAAAAAAgCgAAAAMAAAABQAAACUAAAAMAAAAAQAAABgAAAAMAAAAAAAAABIAAAAMAAAAAQAAABYAAAAMAAAAAAAAAFQAAAB0AQAADwAAAIsAAABMAQAAmwAAAAEAAABVVY9BJrSPQQ8AAACLAAAAMQAAAEwAAAAEAAAADgAAAIsAAABOAQAAnAAAALAAAABGAGkAcgBtAGEAZABvACAAcABvAHIAOgAgAGIAYQBiADcANgA2ADAAZQAtAGUAZABmAGMALQA0ADEANABhAC0AOABkADMANAAtADAAYgA5ADkANgBmAGYAYgBkAGYAZQA4AGYABgAAAAMAAAAFAAAACwAAAAcAAAAIAAAACAAAAAQAAAAIAAAACAAAAAUAAAADAAAABAAAAAgAAAAHAAAACAAAAAcAAAAHAAAABwAAAAcAAAAHAAAABQAAAAcAAAAIAAAABAAAAAYAAAAFAAAABwAAAAcAAAAHAAAABwAAAAUAAAAHAAAACAAAAAcAAAAHAAAABQAAAAcAAAAIAAAABwAAAAcAAAAHAAAABAAAAAQAAAAIAAAACAAAAAQAAAAHAAAABwAAABYAAAAMAAAAAAAAACUAAAAMAAAAAgAAAA4AAAAUAAAAAAAAABAAAAAU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E4go0Im8qxGGSrhXbbsDa4/a2LnbhNNBFTp1Eir4VtA=</DigestValue>
    </Reference>
    <Reference Type="http://www.w3.org/2000/09/xmldsig#Object" URI="#idOfficeObject">
      <DigestMethod Algorithm="http://www.w3.org/2001/04/xmlenc#sha256"/>
      <DigestValue>Enf6k49ywHv/NXiEagyuGwD8PK8fK1+m67ZBdemzEQ0=</DigestValue>
    </Reference>
    <Reference Type="http://uri.etsi.org/01903#SignedProperties" URI="#idSignedProperties">
      <Transforms>
        <Transform Algorithm="http://www.w3.org/TR/2001/REC-xml-c14n-20010315"/>
      </Transforms>
      <DigestMethod Algorithm="http://www.w3.org/2001/04/xmlenc#sha256"/>
      <DigestValue>PiJxIYH4If1u8qPvfdZWk4T92bEFwGF9QFT94tuIcKE=</DigestValue>
    </Reference>
    <Reference Type="http://www.w3.org/2000/09/xmldsig#Object" URI="#idValidSigLnImg">
      <DigestMethod Algorithm="http://www.w3.org/2001/04/xmlenc#sha256"/>
      <DigestValue>tiDu1GmRQjZYnJXsiiPlRTFHseVzKnmRrO3bLsEjmGw=</DigestValue>
    </Reference>
    <Reference Type="http://www.w3.org/2000/09/xmldsig#Object" URI="#idInvalidSigLnImg">
      <DigestMethod Algorithm="http://www.w3.org/2001/04/xmlenc#sha256"/>
      <DigestValue>eiH3WdKchvSlVmk402n5f0/+8GpLqgnRPbJXWsTuykE=</DigestValue>
    </Reference>
  </SignedInfo>
  <SignatureValue>eCU2luwbB+Ec6RwiuBEzoXZ2mVfNqQAN/6FynoDukb9wqPEnEN6g/6Qq/LIpI99WRFpnMlIo+pce
5iwN2UhfynJjftbTSC6Psw/J6wtoou7ITMm1tbCBpHut0n3bGtAe/jgpTIhRzjCOgqBfM3mW3zsS
+lApOg52bf2scd8PJ3snQTROCorLdejIt2+xKLslz3oVEXRbMAXmykUQG9VEJdMB53v3kU0T5fUw
ZS3NWVIOkMYwHCxyysQTeiOBpL9lcmt+3zAP36OfbJLybAdb/khifzndRhYx3tRkUqd0tLuNGyxP
48DqjdorfRRFrVj0RnB0L7RDEFO2pRmWUWZaeQ==</SignatureValue>
  <KeyInfo>
    <X509Data>
      <X509Certificate>MIID8jCCAtqgAwIBAgIQd3/iaD5u+ZBLtX5NmtGAGjANBgkqhkiG9w0BAQsFADB4MXYwEQYKCZImiZPyLGQBGRYDbmV0MBUGCgmSJomT8ixkARkWB3dpbmRvd3MwHQYDVQQDExZNUy1Pcmdhbml6YXRpb24tQWNjZXNzMCsGA1UECxMkODJkYmFjYTQtM2U4MS00NmNhLTljNzMtMDk1MGMxZWFjYTk3MB4XDTI0MDMwNjIzMTUyN1oXDTM0MDMwNjIzNDUyN1owLzEtMCsGA1UEAxMkYmFiNzY2MGUtZWRmYy00MTRhLThkMzQtMGI5OTZmZmJkZmU4MIIBIjANBgkqhkiG9w0BAQEFAAOCAQ8AMIIBCgKCAQEAoiHwcM9D+0Gh3xpfadx6bdohUBGrn00GkKeB4Bzg/LPLvCzFMN32wJrnJuKxGQ274wb+E6u9FPYFfYVmak8OfhQKSGyzPJfMfKdWjP9oXU9oVSsQLURNCX8QTeTLjlgnt7n0vFVZSDINNi3FfEdQjc8PbbK/+1fAFa0hlujlRUw/sdJRAf78oyTX5sd4NY82yrO2WwKFF/IiFmnzaKfBe//e9wTXq4B8iKSsfghl1Ki2Y9LPe/+toeGHLTLUAFAJ2EIhATS9fFFePpblxftQJ4L8IWdVAHaJD6F90W6WZkt4cXW6M0A5jdEcovVcwNgXv6Kpk3Pr2VIYYczTF8BPpQIDAQABo4HAMIG9MAwGA1UdEwEB/wQCMAAwFgYDVR0lAQH/BAwwCgYIKwYBBQUHAwIwIgYLKoZIhvcUAQWCHAIEEwSBEA5mt7r87UpBjTQLmW/73+gwIgYLKoZIhvcUAQWCHAMEEwSBEJRLnnoR6uNKkF4DAmmXKd4wIgYLKoZIhvcUAQWCHAUEEwSBEIkqqUunE4pBrpe0q8sWARIwFAYLKoZIhvcUAQWCHAgEBQSBAlNBMBMGCyqGSIb3FAEFghwHBAQEgQEwMA0GCSqGSIb3DQEBCwUAA4IBAQAvbIw58uCu5N0iNgyJLfNH5SPBGKFSMDKFZHOvEqUKJaV1aNdhiwxUa0Z4ULUk4k1dpS2FuTrLfm24B3p9gZRollkYodWCZnUkFUk3YT3hDe9SFXWtY92bcj7iQv/wEVNtjNH3/Sj8bLSCXj9QnAq9OOb8nLVZefMl6dKwioWXWSZjYutZh7zo8h+zDrS2Twa/nNuRK1mmod0fHSFs7vCLmsPBuf6Jf7LWlqwawTT1zzR4aH5Iq3i1X2OrC4xf4RYe6Z/bhKbRa/XFOxv1UI8Evc0hEg4GvWx+yRBZFWpcgFc5YLi8Rn6vKEIS6IUsjs/ID+Y6IaVDpuDEr8Jc6uY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QD+6Fb8dG/FRcd/CccE38zLCtvkCNQHhafNXw9yAcjk=</DigestValue>
      </Reference>
      <Reference URI="/xl/calcChain.xml?ContentType=application/vnd.openxmlformats-officedocument.spreadsheetml.calcChain+xml">
        <DigestMethod Algorithm="http://www.w3.org/2001/04/xmlenc#sha256"/>
        <DigestValue>Z6ROC7/qCCLIp7MumEW73rikKdsAVSD9kvu6mPecIwc=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NDHryyRw2/2xJsOGZEuAA7rEd4ek0qf+xIJ1ZL2G9lA=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Lcs4XF5K8wlj3/kZsoHDn1ak0+R1X78TTG7g5UqZ+94=</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ilMizNuXAyZvoE8ZHfio1UB5n+gKItG6L0/R1p2jTfM=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59CozZ5kJzKEfzvqDAOqFMcYc6gVue1m7ykmPPRvdNw=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YeYAsPfKHklhQvXf1N6MwQ50QfTal9WY9G48B3lJXak=</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LoFb9chl8QM3jDmBPQikVjooKSvHfpf+bA+XpOq6jOw=</DigestValue>
      </Reference>
      <Reference URI="/xl/drawings/vmlDrawing2.vml?ContentType=application/vnd.openxmlformats-officedocument.vmlDrawing">
        <DigestMethod Algorithm="http://www.w3.org/2001/04/xmlenc#sha256"/>
        <DigestValue>ygmkVLNNjYEnxUtN8M5Zvoy2o63pvz8sh3IYZD/uuOI=</DigestValue>
      </Reference>
      <Reference URI="/xl/drawings/vmlDrawing3.vml?ContentType=application/vnd.openxmlformats-officedocument.vmlDrawing">
        <DigestMethod Algorithm="http://www.w3.org/2001/04/xmlenc#sha256"/>
        <DigestValue>mikjFP5lK4INUlwuoubDXkF7Ri8dEmue2tfvyNRHAsI=</DigestValue>
      </Reference>
      <Reference URI="/xl/drawings/vmlDrawing4.vml?ContentType=application/vnd.openxmlformats-officedocument.vmlDrawing">
        <DigestMethod Algorithm="http://www.w3.org/2001/04/xmlenc#sha256"/>
        <DigestValue>8BqaJL9hkS20WjKg6ZhsWtDEwby+bF3rwHd0D5jMnGk=</DigestValue>
      </Reference>
      <Reference URI="/xl/drawings/vmlDrawing5.vml?ContentType=application/vnd.openxmlformats-officedocument.vmlDrawing">
        <DigestMethod Algorithm="http://www.w3.org/2001/04/xmlenc#sha256"/>
        <DigestValue>1umrrmp0VKY3rIwQTbvuBJcvMsni1YRE44NEqg5jUyo=</DigestValue>
      </Reference>
      <Reference URI="/xl/drawings/vmlDrawing6.vml?ContentType=application/vnd.openxmlformats-officedocument.vmlDrawing">
        <DigestMethod Algorithm="http://www.w3.org/2001/04/xmlenc#sha256"/>
        <DigestValue>44iGCXEWzQ6VJYgJzXw4jE6JnulwvjPzzW7M0KIxK08=</DigestValue>
      </Reference>
      <Reference URI="/xl/media/image1.emf?ContentType=image/x-emf">
        <DigestMethod Algorithm="http://www.w3.org/2001/04/xmlenc#sha256"/>
        <DigestValue>EQ1vBSEY1lBDZcYIPxO8Jlbh/SkywVz+hWOcTvhzVz4=</DigestValue>
      </Reference>
      <Reference URI="/xl/media/image2.emf?ContentType=image/x-emf">
        <DigestMethod Algorithm="http://www.w3.org/2001/04/xmlenc#sha256"/>
        <DigestValue>atZ6bc+g4P1B2cnQMmDDNtyaZERoIgqc1kqRWAmZjiQ=</DigestValue>
      </Reference>
      <Reference URI="/xl/media/image3.emf?ContentType=image/x-emf">
        <DigestMethod Algorithm="http://www.w3.org/2001/04/xmlenc#sha256"/>
        <DigestValue>AxZlMRj2RR2YYd8or1JRorZn4WROZzCZ5UWLlAVVCw8=</DigestValue>
      </Reference>
      <Reference URI="/xl/media/image4.emf?ContentType=image/x-emf">
        <DigestMethod Algorithm="http://www.w3.org/2001/04/xmlenc#sha256"/>
        <DigestValue>NlOdr2DJwBYq+eBO3pZLFo/c4EmOSn/CchInX5xgCe8=</DigestValue>
      </Reference>
      <Reference URI="/xl/media/image5.emf?ContentType=image/x-emf">
        <DigestMethod Algorithm="http://www.w3.org/2001/04/xmlenc#sha256"/>
        <DigestValue>CCJnbCmTx+4HUOvV5DhnTUWC5QA9s8SDThpW+JmCHhg=</DigestValue>
      </Reference>
      <Reference URI="/xl/media/image6.emf?ContentType=image/x-emf">
        <DigestMethod Algorithm="http://www.w3.org/2001/04/xmlenc#sha256"/>
        <DigestValue>qC1FsayrorFL9ic5Mn5ODxueCQlSXb7ulDyThwn5Kys=</DigestValue>
      </Reference>
      <Reference URI="/xl/media/image7.emf?ContentType=image/x-emf">
        <DigestMethod Algorithm="http://www.w3.org/2001/04/xmlenc#sha256"/>
        <DigestValue>xWrXwi0bit1DeQqh7qVdHiDAnG+hFEhWLojdpAnXAjw=</DigestValue>
      </Reference>
      <Reference URI="/xl/media/image8.emf?ContentType=image/x-emf">
        <DigestMethod Algorithm="http://www.w3.org/2001/04/xmlenc#sha256"/>
        <DigestValue>PfvH26X40XEbXTqHQ5cCQwaXUEgKx2lM+nHGmajrlGA=</DigestValue>
      </Reference>
      <Reference URI="/xl/media/image9.emf?ContentType=image/x-emf">
        <DigestMethod Algorithm="http://www.w3.org/2001/04/xmlenc#sha256"/>
        <DigestValue>ROP5T/0RujoEnLuqKSK+qTvF+xKJ8OQC0wIe1TDf/dE=</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ftRE6MB9QNyM+hswqR0RB2VLDUYe6xX7A4Og8/jzhq4=</DigestValue>
      </Reference>
      <Reference URI="/xl/styles.xml?ContentType=application/vnd.openxmlformats-officedocument.spreadsheetml.styles+xml">
        <DigestMethod Algorithm="http://www.w3.org/2001/04/xmlenc#sha256"/>
        <DigestValue>HDN5Xp0h3+hqPeItfHmYgYHrMgUG5CmphtNVT9gpymE=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tCD2ibBhhmpVbE7RIkjeRFLPxJKWTNw09+QCufdwXoc=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+ih2Brvj2Z/2+jSmG/tG+batyVF6j8fHARGTn1Q6Ixk=</DigestValue>
      </Reference>
      <Reference URI="/xl/worksheets/sheet2.xml?ContentType=application/vnd.openxmlformats-officedocument.spreadsheetml.worksheet+xml">
        <DigestMethod Algorithm="http://www.w3.org/2001/04/xmlenc#sha256"/>
        <DigestValue>d2jYr7esbJoG+RG3/IKDU1qRwvC/xbIoBmncR5HI5eQ=</DigestValue>
      </Reference>
      <Reference URI="/xl/worksheets/sheet3.xml?ContentType=application/vnd.openxmlformats-officedocument.spreadsheetml.worksheet+xml">
        <DigestMethod Algorithm="http://www.w3.org/2001/04/xmlenc#sha256"/>
        <DigestValue>hhc2HGivsbpHMrGeCnoNgj4gA59LqNyNUlQTEVGwd0c=</DigestValue>
      </Reference>
      <Reference URI="/xl/worksheets/sheet4.xml?ContentType=application/vnd.openxmlformats-officedocument.spreadsheetml.worksheet+xml">
        <DigestMethod Algorithm="http://www.w3.org/2001/04/xmlenc#sha256"/>
        <DigestValue>1NpzK8rmCf69+c8/yZEt/9Nc2BBdidqIs/4W1u4iv3o=</DigestValue>
      </Reference>
      <Reference URI="/xl/worksheets/sheet5.xml?ContentType=application/vnd.openxmlformats-officedocument.spreadsheetml.worksheet+xml">
        <DigestMethod Algorithm="http://www.w3.org/2001/04/xmlenc#sha256"/>
        <DigestValue>o2+EluSNjPkd3snypBZKj4cYYH7n9SWTRbgM93TYeRM=</DigestValue>
      </Reference>
      <Reference URI="/xl/worksheets/sheet6.xml?ContentType=application/vnd.openxmlformats-officedocument.spreadsheetml.worksheet+xml">
        <DigestMethod Algorithm="http://www.w3.org/2001/04/xmlenc#sha256"/>
        <DigestValue>H/2GoUbIynzXCx49bE1LpnLRMhy2kUQ/MY3QTc+fQgQ=</DigestValue>
      </Reference>
    </Manifest>
    <SignatureProperties>
      <SignatureProperty Id="idSignatureTime" Target="#idPackageSignature">
        <mdssi:SignatureTime xmlns:mdssi="http://schemas.openxmlformats.org/package/2006/digital-signature">
          <mdssi:Format>YYYY-MM-DDThh:mm:ssTZD</mdssi:Format>
          <mdssi:Value>2026-03-27T21:47:20Z</mdssi:Value>
        </mdssi:SignatureTime>
      </SignatureProperty>
    </SignatureProperties>
  </Object>
  <Object Id="idOfficeObject">
    <SignatureProperties>
      <SignatureProperty Id="idOfficeV1Details" Target="#idPackageSignature">
        <SignatureInfoV1 xmlns="http://schemas.microsoft.com/office/2006/digsig">
          <SetupID>{63C26D1C-FA13-4B8E-AE58-B24466CD1EB3}</SetupID>
          <SignatureText>PATRICIA DAVALOS</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2026-03-27T21:47:20Z</xd:SigningTime>
          <xd:SigningCertificate>
            <xd:Cert>
              <xd:CertDigest>
                <DigestMethod Algorithm="http://www.w3.org/2001/04/xmlenc#sha256"/>
                <DigestValue>pgkxSJKpnx3N+z9jlyFlPQ7Je2RPYIYJxjPkakcWXwY=</DigestValue>
              </xd:CertDigest>
              <xd:IssuerSerial>
                <X509IssuerName>DC=net + DC=windows + CN=MS-Organization-Access + OU=82dbaca4-3e81-46ca-9c73-0950c1eaca97</X509IssuerName>
                <X509SerialNumber>158842145283060469725505125035925405722</X509SerialNumber>
              </xd:IssuerSerial>
            </xd:Cert>
          </xd:SigningCertificate>
          <xd:SignaturePolicyIdentifier>
            <xd:SignaturePolicyImplied/>
          </xd:SignaturePolicyIdentifier>
        </xd:SignedSignatureProperties>
      </xd:SignedProperties>
    </xd:QualifyingProperties>
  </Object>
  <Object Id="idValidSigLnImg">AQAAAGwAAAAAAAAAAAAAAFsBAACfAAAAAAAAAAAAAABbGAAAOwsAACBFTUYAAAEA2BsAAKo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3AC8AMwAvADIAMAAyADYAAAAHAAAABwAAAAUAAAAHAAAABQAAAAcAAAAHAAAABw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4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8AAABXAAAAJQAAAAwAAAAEAAAAVAAAAKwAAAAxAAAAOwAAAN0AAABWAAAAAQAAAFVVj0EmtI9BMQAAADsAAAAQAAAATAAAAAAAAAAAAAAAAAAAAP//////////bAAAAFAAQQBUAFIASQBDAEkAQQAgAEQAQQBWAEEATABPAFMACwAAAA0AAAAKAAAADAAAAAUAAAAMAAAABQAAAA0AAAAFAAAADgAAAA0AAAAMAAAADQAAAAkAAAAPAAAACwAAAEsAAABAAAAAMAAAAAUAAAAgAAAAAQAAAAEAAAAQAAAAAAAAAAAAAABcAQAAoAAAAAAAAAAAAAAAXAEAAKAAAAAlAAAADAAAAAIAAAAnAAAAGAAAAAUAAAAAAAAA////AAAAAAAlAAAADAAAAAUAAABMAAAAZAAAAAAAAABhAAAAWwEAAJsAAAAAAAAAYQAAAFw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sAAAADwAAAGEAAAB+AAAAcQAAAAEAAABVVY9BJrSPQQ8AAABhAAAAEAAAAEwAAAAAAAAAAAAAAAAAAAD//////////2wAAABQAEEAVABSAEkAQwBJAEEAIABEAEEAVgBBAEwATwBTAAcAAAAIAAAABwAAAAgAAAADAAAACAAAAAMAAAAIAAAABAAAAAkAAAAIAAAACAAAAAgAAAAGAAAACgAAAAcAAABLAAAAQAAAADAAAAAFAAAAIAAAAAEAAAABAAAAEAAAAAAAAAAAAAAAXAEAAKAAAAAAAAAAAAAAAFw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UAAAAhgAAAAEAAABVVY9BJrSPQQ8AAAB2AAAACAAAAEwAAAAAAAAAAAAAAAAAAAD//////////1wAAABDAE8ATgBUAEEARABPAFIACAAAAAoAAAAKAAAABwAAAAgAAAAJAAAACgAAAAgAAABLAAAAQAAAADAAAAAFAAAAIAAAAAEAAAABAAAAEAAAAAAAAAAAAAAAXAEAAKAAAAAAAAAAAAAAAFwBAACgAAAAJQAAAAwAAAACAAAAJwAAABgAAAAFAAAAAAAAAP///wAAAAAAJQAAAAwAAAAFAAAATAAAAGQAAAAOAAAAiwAAAE0BAACbAAAADgAAAIsAAABAAQAAEQAAACEA8AAAAAAAAAAAAAAAgD8AAAAAAAAAAAAAgD8AAAAAAAAAAAAAAAAAAAAAAAAAAAAAAAAAAAAAAAAAACUAAAAMAAAAAAAAgCgAAAAMAAAABQAAACUAAAAMAAAAAQAAABgAAAAMAAAAAAAAABIAAAAMAAAAAQAAABYAAAAMAAAAAAAAAFQAAAB0AQAADwAAAIsAAABMAQAAmwAAAAEAAABVVY9BJrSPQQ8AAACLAAAAMQAAAEwAAAAEAAAADgAAAIsAAABOAQAAnAAAALAAAABGAGkAcgBtAGEAZABvACAAcABvAHIAOgAgAGIAYQBiADcANgA2ADAAZQAtAGUAZABmAGMALQA0ADEANABhAC0AOABkADMANAAtADAAYgA5ADkANgBmAGYAYgBkAGYAZQA4AAAABgAAAAMAAAAFAAAACwAAAAcAAAAIAAAACAAAAAQAAAAIAAAACAAAAAUAAAADAAAABAAAAAgAAAAHAAAACAAAAAcAAAAHAAAABwAAAAcAAAAHAAAABQAAAAcAAAAIAAAABAAAAAYAAAAFAAAABwAAAAcAAAAHAAAABwAAAAUAAAAHAAAACAAAAAcAAAAHAAAABQAAAAcAAAAIAAAABwAAAAcAAAAHAAAABAAAAAQAAAAIAAAACAAAAAQAAAAHAAAABwAAABYAAAAMAAAAAAAAACUAAAAMAAAAAgAAAA4AAAAUAAAAAAAAABAAAAAUAAAA</Object>
  <Object Id="idInvalidSigLnImg">AQAAAGwAAAAAAAAAAAAAAFsBAACfAAAAAAAAAAAAAABbGAAAOwsAACBFTUYAAAEASCEAALE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4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8AAABXAAAAJQAAAAwAAAAEAAAAVAAAAKwAAAAxAAAAOwAAAN0AAABWAAAAAQAAAFVVj0EmtI9BMQAAADsAAAAQAAAATAAAAAAAAAAAAAAAAAAAAP//////////bAAAAFAAQQBUAFIASQBDAEkAQQAgAEQAQQBWAEEATABPAFMACwAAAA0AAAAKAAAADAAAAAUAAAAMAAAABQAAAA0AAAAFAAAADgAAAA0AAAAMAAAADQAAAAkAAAAPAAAACwAAAEsAAABAAAAAMAAAAAUAAAAgAAAAAQAAAAEAAAAQAAAAAAAAAAAAAABcAQAAoAAAAAAAAAAAAAAAXAEAAKAAAAAlAAAADAAAAAIAAAAnAAAAGAAAAAUAAAAAAAAA////AAAAAAAlAAAADAAAAAUAAABMAAAAZAAAAAAAAABhAAAAWwEAAJsAAAAAAAAAYQAAAFw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sAAAADwAAAGEAAAB+AAAAcQAAAAEAAABVVY9BJrSPQQ8AAABhAAAAEAAAAEwAAAAAAAAAAAAAAAAAAAD//////////2wAAABQAEEAVABSAEkAQwBJAEEAIABEAEEAVgBBAEwATwBTAAcAAAAIAAAABwAAAAgAAAADAAAACAAAAAMAAAAIAAAABAAAAAkAAAAIAAAACAAAAAgAAAAGAAAACgAAAAcAAABLAAAAQAAAADAAAAAFAAAAIAAAAAEAAAABAAAAEAAAAAAAAAAAAAAAXAEAAKAAAAAAAAAAAAAAAFw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UAAAAhgAAAAEAAABVVY9BJrSPQQ8AAAB2AAAACAAAAEwAAAAAAAAAAAAAAAAAAAD//////////1wAAABDAE8ATgBUAEEARABPAFIACAAAAAoAAAAKAAAABwAAAAgAAAAJAAAACgAAAAgAAABLAAAAQAAAADAAAAAFAAAAIAAAAAEAAAABAAAAEAAAAAAAAAAAAAAAXAEAAKAAAAAAAAAAAAAAAFwBAACgAAAAJQAAAAwAAAACAAAAJwAAABgAAAAFAAAAAAAAAP///wAAAAAAJQAAAAwAAAAFAAAATAAAAGQAAAAOAAAAiwAAAE0BAACbAAAADgAAAIsAAABAAQAAEQAAACEA8AAAAAAAAAAAAAAAgD8AAAAAAAAAAAAAgD8AAAAAAAAAAAAAAAAAAAAAAAAAAAAAAAAAAAAAAAAAACUAAAAMAAAAAAAAgCgAAAAMAAAABQAAACUAAAAMAAAAAQAAABgAAAAMAAAAAAAAABIAAAAMAAAAAQAAABYAAAAMAAAAAAAAAFQAAAB0AQAADwAAAIsAAABMAQAAmwAAAAEAAABVVY9BJrSPQQ8AAACLAAAAMQAAAEwAAAAEAAAADgAAAIsAAABOAQAAnAAAALAAAABGAGkAcgBtAGEAZABvACAAcABvAHIAOgAgAGIAYQBiADcANgA2ADAAZQAtAGUAZABmAGMALQA0ADEANABhAC0AOABkADMANAAtADAAYgA5ADkANgBmAGYAYgBkAGYAZQA4AGYABgAAAAMAAAAFAAAACwAAAAcAAAAIAAAACAAAAAQAAAAIAAAACAAAAAUAAAADAAAABAAAAAgAAAAHAAAACAAAAAcAAAAHAAAABwAAAAcAAAAHAAAABQAAAAcAAAAIAAAABAAAAAYAAAAFAAAABwAAAAcAAAAHAAAABwAAAAUAAAAHAAAACAAAAAcAAAAHAAAABQAAAAcAAAAIAAAABwAAAAcAAAAHAAAABAAAAAQAAAAIAAAACAAAAAQAAAAHAAAABwAAABYAAAAMAAAAAAAAACUAAAAMAAAAAgAAAA4AAAAUAAAAAAAAABAAAAAU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obqkYLgwIe0fVrE9xoZcFT2oEZnXC4fnds9ODOse91M=</DigestValue>
    </Reference>
    <Reference Type="http://www.w3.org/2000/09/xmldsig#Object" URI="#idOfficeObject">
      <DigestMethod Algorithm="http://www.w3.org/2001/04/xmlenc#sha256"/>
      <DigestValue>FRr3aXSN2OhkZWtiDwja7rOIIirDUo0WZ++CRILmGUQ=</DigestValue>
    </Reference>
    <Reference Type="http://uri.etsi.org/01903#SignedProperties" URI="#idSignedProperties">
      <Transforms>
        <Transform Algorithm="http://www.w3.org/TR/2001/REC-xml-c14n-20010315"/>
      </Transforms>
      <DigestMethod Algorithm="http://www.w3.org/2001/04/xmlenc#sha256"/>
      <DigestValue>SpiXQtwA6nplJmhpwYmahU1wpK94zooY0cknVRTGFdU=</DigestValue>
    </Reference>
    <Reference Type="http://www.w3.org/2000/09/xmldsig#Object" URI="#idValidSigLnImg">
      <DigestMethod Algorithm="http://www.w3.org/2001/04/xmlenc#sha256"/>
      <DigestValue>tiDu1GmRQjZYnJXsiiPlRTFHseVzKnmRrO3bLsEjmGw=</DigestValue>
    </Reference>
    <Reference Type="http://www.w3.org/2000/09/xmldsig#Object" URI="#idInvalidSigLnImg">
      <DigestMethod Algorithm="http://www.w3.org/2001/04/xmlenc#sha256"/>
      <DigestValue>eiH3WdKchvSlVmk402n5f0/+8GpLqgnRPbJXWsTuykE=</DigestValue>
    </Reference>
  </SignedInfo>
  <SignatureValue>PBkSJ4/JYT1nP7lbNogEb38+XP9zbX/6sWzNa4hOgLV7RLToJRBWNhXaxZbxFW40iWAcwsxriaD9
zZvth8I2vKIjCzoZOcrIb57H8jk+Tpt//oR+fJG4Q3oaIscAuaXsiRoAtcbB6kozKMBHTre9o+6p
K/zolyeQnTiCXTr7G3DnxmTaVfTM/wuhV+boRXoQBScWY2Qbw03o9PxltqGC6gU5+Vu25HMm69QL
Z2Q6mu1Gf7KbTr4NktYH98Y7KYjTkoytSyChlivuyJi/7YUortsXe4kmVuB0f6SJoMSFFDQdMhFM
UGj0RnPBy+QqzZ2r1O7Cld1VzuZ+2gEvRBe0oA==</SignatureValue>
  <KeyInfo>
    <X509Data>
      <X509Certificate>MIID8jCCAtqgAwIBAgIQd3/iaD5u+ZBLtX5NmtGAGjANBgkqhkiG9w0BAQsFADB4MXYwEQYKCZImiZPyLGQBGRYDbmV0MBUGCgmSJomT8ixkARkWB3dpbmRvd3MwHQYDVQQDExZNUy1Pcmdhbml6YXRpb24tQWNjZXNzMCsGA1UECxMkODJkYmFjYTQtM2U4MS00NmNhLTljNzMtMDk1MGMxZWFjYTk3MB4XDTI0MDMwNjIzMTUyN1oXDTM0MDMwNjIzNDUyN1owLzEtMCsGA1UEAxMkYmFiNzY2MGUtZWRmYy00MTRhLThkMzQtMGI5OTZmZmJkZmU4MIIBIjANBgkqhkiG9w0BAQEFAAOCAQ8AMIIBCgKCAQEAoiHwcM9D+0Gh3xpfadx6bdohUBGrn00GkKeB4Bzg/LPLvCzFMN32wJrnJuKxGQ274wb+E6u9FPYFfYVmak8OfhQKSGyzPJfMfKdWjP9oXU9oVSsQLURNCX8QTeTLjlgnt7n0vFVZSDINNi3FfEdQjc8PbbK/+1fAFa0hlujlRUw/sdJRAf78oyTX5sd4NY82yrO2WwKFF/IiFmnzaKfBe//e9wTXq4B8iKSsfghl1Ki2Y9LPe/+toeGHLTLUAFAJ2EIhATS9fFFePpblxftQJ4L8IWdVAHaJD6F90W6WZkt4cXW6M0A5jdEcovVcwNgXv6Kpk3Pr2VIYYczTF8BPpQIDAQABo4HAMIG9MAwGA1UdEwEB/wQCMAAwFgYDVR0lAQH/BAwwCgYIKwYBBQUHAwIwIgYLKoZIhvcUAQWCHAIEEwSBEA5mt7r87UpBjTQLmW/73+gwIgYLKoZIhvcUAQWCHAMEEwSBEJRLnnoR6uNKkF4DAmmXKd4wIgYLKoZIhvcUAQWCHAUEEwSBEIkqqUunE4pBrpe0q8sWARIwFAYLKoZIhvcUAQWCHAgEBQSBAlNBMBMGCyqGSIb3FAEFghwHBAQEgQEwMA0GCSqGSIb3DQEBCwUAA4IBAQAvbIw58uCu5N0iNgyJLfNH5SPBGKFSMDKFZHOvEqUKJaV1aNdhiwxUa0Z4ULUk4k1dpS2FuTrLfm24B3p9gZRollkYodWCZnUkFUk3YT3hDe9SFXWtY92bcj7iQv/wEVNtjNH3/Sj8bLSCXj9QnAq9OOb8nLVZefMl6dKwioWXWSZjYutZh7zo8h+zDrS2Twa/nNuRK1mmod0fHSFs7vCLmsPBuf6Jf7LWlqwawTT1zzR4aH5Iq3i1X2OrC4xf4RYe6Z/bhKbRa/XFOxv1UI8Evc0hEg4GvWx+yRBZFWpcgFc5YLi8Rn6vKEIS6IUsjs/ID+Y6IaVDpuDEr8Jc6uY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QD+6Fb8dG/FRcd/CccE38zLCtvkCNQHhafNXw9yAcjk=</DigestValue>
      </Reference>
      <Reference URI="/xl/calcChain.xml?ContentType=application/vnd.openxmlformats-officedocument.spreadsheetml.calcChain+xml">
        <DigestMethod Algorithm="http://www.w3.org/2001/04/xmlenc#sha256"/>
        <DigestValue>Z6ROC7/qCCLIp7MumEW73rikKdsAVSD9kvu6mPecIwc=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NDHryyRw2/2xJsOGZEuAA7rEd4ek0qf+xIJ1ZL2G9lA=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Lcs4XF5K8wlj3/kZsoHDn1ak0+R1X78TTG7g5UqZ+94=</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ilMizNuXAyZvoE8ZHfio1UB5n+gKItG6L0/R1p2jTfM=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59CozZ5kJzKEfzvqDAOqFMcYc6gVue1m7ykmPPRvdNw=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YeYAsPfKHklhQvXf1N6MwQ50QfTal9WY9G48B3lJXak=</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LoFb9chl8QM3jDmBPQikVjooKSvHfpf+bA+XpOq6jOw=</DigestValue>
      </Reference>
      <Reference URI="/xl/drawings/vmlDrawing2.vml?ContentType=application/vnd.openxmlformats-officedocument.vmlDrawing">
        <DigestMethod Algorithm="http://www.w3.org/2001/04/xmlenc#sha256"/>
        <DigestValue>ygmkVLNNjYEnxUtN8M5Zvoy2o63pvz8sh3IYZD/uuOI=</DigestValue>
      </Reference>
      <Reference URI="/xl/drawings/vmlDrawing3.vml?ContentType=application/vnd.openxmlformats-officedocument.vmlDrawing">
        <DigestMethod Algorithm="http://www.w3.org/2001/04/xmlenc#sha256"/>
        <DigestValue>mikjFP5lK4INUlwuoubDXkF7Ri8dEmue2tfvyNRHAsI=</DigestValue>
      </Reference>
      <Reference URI="/xl/drawings/vmlDrawing4.vml?ContentType=application/vnd.openxmlformats-officedocument.vmlDrawing">
        <DigestMethod Algorithm="http://www.w3.org/2001/04/xmlenc#sha256"/>
        <DigestValue>8BqaJL9hkS20WjKg6ZhsWtDEwby+bF3rwHd0D5jMnGk=</DigestValue>
      </Reference>
      <Reference URI="/xl/drawings/vmlDrawing5.vml?ContentType=application/vnd.openxmlformats-officedocument.vmlDrawing">
        <DigestMethod Algorithm="http://www.w3.org/2001/04/xmlenc#sha256"/>
        <DigestValue>1umrrmp0VKY3rIwQTbvuBJcvMsni1YRE44NEqg5jUyo=</DigestValue>
      </Reference>
      <Reference URI="/xl/drawings/vmlDrawing6.vml?ContentType=application/vnd.openxmlformats-officedocument.vmlDrawing">
        <DigestMethod Algorithm="http://www.w3.org/2001/04/xmlenc#sha256"/>
        <DigestValue>44iGCXEWzQ6VJYgJzXw4jE6JnulwvjPzzW7M0KIxK08=</DigestValue>
      </Reference>
      <Reference URI="/xl/media/image1.emf?ContentType=image/x-emf">
        <DigestMethod Algorithm="http://www.w3.org/2001/04/xmlenc#sha256"/>
        <DigestValue>EQ1vBSEY1lBDZcYIPxO8Jlbh/SkywVz+hWOcTvhzVz4=</DigestValue>
      </Reference>
      <Reference URI="/xl/media/image2.emf?ContentType=image/x-emf">
        <DigestMethod Algorithm="http://www.w3.org/2001/04/xmlenc#sha256"/>
        <DigestValue>atZ6bc+g4P1B2cnQMmDDNtyaZERoIgqc1kqRWAmZjiQ=</DigestValue>
      </Reference>
      <Reference URI="/xl/media/image3.emf?ContentType=image/x-emf">
        <DigestMethod Algorithm="http://www.w3.org/2001/04/xmlenc#sha256"/>
        <DigestValue>AxZlMRj2RR2YYd8or1JRorZn4WROZzCZ5UWLlAVVCw8=</DigestValue>
      </Reference>
      <Reference URI="/xl/media/image4.emf?ContentType=image/x-emf">
        <DigestMethod Algorithm="http://www.w3.org/2001/04/xmlenc#sha256"/>
        <DigestValue>NlOdr2DJwBYq+eBO3pZLFo/c4EmOSn/CchInX5xgCe8=</DigestValue>
      </Reference>
      <Reference URI="/xl/media/image5.emf?ContentType=image/x-emf">
        <DigestMethod Algorithm="http://www.w3.org/2001/04/xmlenc#sha256"/>
        <DigestValue>CCJnbCmTx+4HUOvV5DhnTUWC5QA9s8SDThpW+JmCHhg=</DigestValue>
      </Reference>
      <Reference URI="/xl/media/image6.emf?ContentType=image/x-emf">
        <DigestMethod Algorithm="http://www.w3.org/2001/04/xmlenc#sha256"/>
        <DigestValue>qC1FsayrorFL9ic5Mn5ODxueCQlSXb7ulDyThwn5Kys=</DigestValue>
      </Reference>
      <Reference URI="/xl/media/image7.emf?ContentType=image/x-emf">
        <DigestMethod Algorithm="http://www.w3.org/2001/04/xmlenc#sha256"/>
        <DigestValue>xWrXwi0bit1DeQqh7qVdHiDAnG+hFEhWLojdpAnXAjw=</DigestValue>
      </Reference>
      <Reference URI="/xl/media/image8.emf?ContentType=image/x-emf">
        <DigestMethod Algorithm="http://www.w3.org/2001/04/xmlenc#sha256"/>
        <DigestValue>PfvH26X40XEbXTqHQ5cCQwaXUEgKx2lM+nHGmajrlGA=</DigestValue>
      </Reference>
      <Reference URI="/xl/media/image9.emf?ContentType=image/x-emf">
        <DigestMethod Algorithm="http://www.w3.org/2001/04/xmlenc#sha256"/>
        <DigestValue>ROP5T/0RujoEnLuqKSK+qTvF+xKJ8OQC0wIe1TDf/dE=</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ftRE6MB9QNyM+hswqR0RB2VLDUYe6xX7A4Og8/jzhq4=</DigestValue>
      </Reference>
      <Reference URI="/xl/styles.xml?ContentType=application/vnd.openxmlformats-officedocument.spreadsheetml.styles+xml">
        <DigestMethod Algorithm="http://www.w3.org/2001/04/xmlenc#sha256"/>
        <DigestValue>HDN5Xp0h3+hqPeItfHmYgYHrMgUG5CmphtNVT9gpymE=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tCD2ibBhhmpVbE7RIkjeRFLPxJKWTNw09+QCufdwXoc=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+ih2Brvj2Z/2+jSmG/tG+batyVF6j8fHARGTn1Q6Ixk=</DigestValue>
      </Reference>
      <Reference URI="/xl/worksheets/sheet2.xml?ContentType=application/vnd.openxmlformats-officedocument.spreadsheetml.worksheet+xml">
        <DigestMethod Algorithm="http://www.w3.org/2001/04/xmlenc#sha256"/>
        <DigestValue>d2jYr7esbJoG+RG3/IKDU1qRwvC/xbIoBmncR5HI5eQ=</DigestValue>
      </Reference>
      <Reference URI="/xl/worksheets/sheet3.xml?ContentType=application/vnd.openxmlformats-officedocument.spreadsheetml.worksheet+xml">
        <DigestMethod Algorithm="http://www.w3.org/2001/04/xmlenc#sha256"/>
        <DigestValue>hhc2HGivsbpHMrGeCnoNgj4gA59LqNyNUlQTEVGwd0c=</DigestValue>
      </Reference>
      <Reference URI="/xl/worksheets/sheet4.xml?ContentType=application/vnd.openxmlformats-officedocument.spreadsheetml.worksheet+xml">
        <DigestMethod Algorithm="http://www.w3.org/2001/04/xmlenc#sha256"/>
        <DigestValue>1NpzK8rmCf69+c8/yZEt/9Nc2BBdidqIs/4W1u4iv3o=</DigestValue>
      </Reference>
      <Reference URI="/xl/worksheets/sheet5.xml?ContentType=application/vnd.openxmlformats-officedocument.spreadsheetml.worksheet+xml">
        <DigestMethod Algorithm="http://www.w3.org/2001/04/xmlenc#sha256"/>
        <DigestValue>o2+EluSNjPkd3snypBZKj4cYYH7n9SWTRbgM93TYeRM=</DigestValue>
      </Reference>
      <Reference URI="/xl/worksheets/sheet6.xml?ContentType=application/vnd.openxmlformats-officedocument.spreadsheetml.worksheet+xml">
        <DigestMethod Algorithm="http://www.w3.org/2001/04/xmlenc#sha256"/>
        <DigestValue>H/2GoUbIynzXCx49bE1LpnLRMhy2kUQ/MY3QTc+fQgQ=</DigestValue>
      </Reference>
    </Manifest>
    <SignatureProperties>
      <SignatureProperty Id="idSignatureTime" Target="#idPackageSignature">
        <mdssi:SignatureTime xmlns:mdssi="http://schemas.openxmlformats.org/package/2006/digital-signature">
          <mdssi:Format>YYYY-MM-DDThh:mm:ssTZD</mdssi:Format>
          <mdssi:Value>2026-03-27T21:47:32Z</mdssi:Value>
        </mdssi:SignatureTime>
      </SignatureProperty>
    </SignatureProperties>
  </Object>
  <Object Id="idOfficeObject">
    <SignatureProperties>
      <SignatureProperty Id="idOfficeV1Details" Target="#idPackageSignature">
        <SignatureInfoV1 xmlns="http://schemas.microsoft.com/office/2006/digsig">
          <SetupID>{502F1358-859C-4BAD-9DDA-EFFE939E66F3}</SetupID>
          <SignatureText>PATRICIA DAVALOS</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2026-03-27T21:47:32Z</xd:SigningTime>
          <xd:SigningCertificate>
            <xd:Cert>
              <xd:CertDigest>
                <DigestMethod Algorithm="http://www.w3.org/2001/04/xmlenc#sha256"/>
                <DigestValue>pgkxSJKpnx3N+z9jlyFlPQ7Je2RPYIYJxjPkakcWXwY=</DigestValue>
              </xd:CertDigest>
              <xd:IssuerSerial>
                <X509IssuerName>DC=net + DC=windows + CN=MS-Organization-Access + OU=82dbaca4-3e81-46ca-9c73-0950c1eaca97</X509IssuerName>
                <X509SerialNumber>158842145283060469725505125035925405722</X509SerialNumber>
              </xd:IssuerSerial>
            </xd:Cert>
          </xd:SigningCertificate>
          <xd:SignaturePolicyIdentifier>
            <xd:SignaturePolicyImplied/>
          </xd:SignaturePolicyIdentifier>
        </xd:SignedSignatureProperties>
      </xd:SignedProperties>
    </xd:QualifyingProperties>
  </Object>
  <Object Id="idValidSigLnImg">AQAAAGwAAAAAAAAAAAAAAFsBAACfAAAAAAAAAAAAAABbGAAAOwsAACBFTUYAAAEA2BsAAKo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3AC8AMwAvADIAMAAyADYAAAAHAAAABwAAAAUAAAAHAAAABQAAAAcAAAAHAAAABw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4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8AAABXAAAAJQAAAAwAAAAEAAAAVAAAAKwAAAAxAAAAOwAAAN0AAABWAAAAAQAAAFVVj0EmtI9BMQAAADsAAAAQAAAATAAAAAAAAAAAAAAAAAAAAP//////////bAAAAFAAQQBUAFIASQBDAEkAQQAgAEQAQQBWAEEATABPAFMACwAAAA0AAAAKAAAADAAAAAUAAAAMAAAABQAAAA0AAAAFAAAADgAAAA0AAAAMAAAADQAAAAkAAAAPAAAACwAAAEsAAABAAAAAMAAAAAUAAAAgAAAAAQAAAAEAAAAQAAAAAAAAAAAAAABcAQAAoAAAAAAAAAAAAAAAXAEAAKAAAAAlAAAADAAAAAIAAAAnAAAAGAAAAAUAAAAAAAAA////AAAAAAAlAAAADAAAAAUAAABMAAAAZAAAAAAAAABhAAAAWwEAAJsAAAAAAAAAYQAAAFw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sAAAADwAAAGEAAAB+AAAAcQAAAAEAAABVVY9BJrSPQQ8AAABhAAAAEAAAAEwAAAAAAAAAAAAAAAAAAAD//////////2wAAABQAEEAVABSAEkAQwBJAEEAIABEAEEAVgBBAEwATwBTAAcAAAAIAAAABwAAAAgAAAADAAAACAAAAAMAAAAIAAAABAAAAAkAAAAIAAAACAAAAAgAAAAGAAAACgAAAAcAAABLAAAAQAAAADAAAAAFAAAAIAAAAAEAAAABAAAAEAAAAAAAAAAAAAAAXAEAAKAAAAAAAAAAAAAAAFw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UAAAAhgAAAAEAAABVVY9BJrSPQQ8AAAB2AAAACAAAAEwAAAAAAAAAAAAAAAAAAAD//////////1wAAABDAE8ATgBUAEEARABPAFIACAAAAAoAAAAKAAAABwAAAAgAAAAJAAAACgAAAAgAAABLAAAAQAAAADAAAAAFAAAAIAAAAAEAAAABAAAAEAAAAAAAAAAAAAAAXAEAAKAAAAAAAAAAAAAAAFwBAACgAAAAJQAAAAwAAAACAAAAJwAAABgAAAAFAAAAAAAAAP///wAAAAAAJQAAAAwAAAAFAAAATAAAAGQAAAAOAAAAiwAAAE0BAACbAAAADgAAAIsAAABAAQAAEQAAACEA8AAAAAAAAAAAAAAAgD8AAAAAAAAAAAAAgD8AAAAAAAAAAAAAAAAAAAAAAAAAAAAAAAAAAAAAAAAAACUAAAAMAAAAAAAAgCgAAAAMAAAABQAAACUAAAAMAAAAAQAAABgAAAAMAAAAAAAAABIAAAAMAAAAAQAAABYAAAAMAAAAAAAAAFQAAAB0AQAADwAAAIsAAABMAQAAmwAAAAEAAABVVY9BJrSPQQ8AAACLAAAAMQAAAEwAAAAEAAAADgAAAIsAAABOAQAAnAAAALAAAABGAGkAcgBtAGEAZABvACAAcABvAHIAOgAgAGIAYQBiADcANgA2ADAAZQAtAGUAZABmAGMALQA0ADEANABhAC0AOABkADMANAAtADAAYgA5ADkANgBmAGYAYgBkAGYAZQA4AAAABgAAAAMAAAAFAAAACwAAAAcAAAAIAAAACAAAAAQAAAAIAAAACAAAAAUAAAADAAAABAAAAAgAAAAHAAAACAAAAAcAAAAHAAAABwAAAAcAAAAHAAAABQAAAAcAAAAIAAAABAAAAAYAAAAFAAAABwAAAAcAAAAHAAAABwAAAAUAAAAHAAAACAAAAAcAAAAHAAAABQAAAAcAAAAIAAAABwAAAAcAAAAHAAAABAAAAAQAAAAIAAAACAAAAAQAAAAHAAAABwAAABYAAAAMAAAAAAAAACUAAAAMAAAAAgAAAA4AAAAUAAAAAAAAABAAAAAUAAAA</Object>
  <Object Id="idInvalidSigLnImg">AQAAAGwAAAAAAAAAAAAAAFsBAACfAAAAAAAAAAAAAABbGAAAOwsAACBFTUYAAAEASCEAALE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4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8AAABXAAAAJQAAAAwAAAAEAAAAVAAAAKwAAAAxAAAAOwAAAN0AAABWAAAAAQAAAFVVj0EmtI9BMQAAADsAAAAQAAAATAAAAAAAAAAAAAAAAAAAAP//////////bAAAAFAAQQBUAFIASQBDAEkAQQAgAEQAQQBWAEEATABPAFMACwAAAA0AAAAKAAAADAAAAAUAAAAMAAAABQAAAA0AAAAFAAAADgAAAA0AAAAMAAAADQAAAAkAAAAPAAAACwAAAEsAAABAAAAAMAAAAAUAAAAgAAAAAQAAAAEAAAAQAAAAAAAAAAAAAABcAQAAoAAAAAAAAAAAAAAAXAEAAKAAAAAlAAAADAAAAAIAAAAnAAAAGAAAAAUAAAAAAAAA////AAAAAAAlAAAADAAAAAUAAABMAAAAZAAAAAAAAABhAAAAWwEAAJsAAAAAAAAAYQAAAFw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sAAAADwAAAGEAAAB+AAAAcQAAAAEAAABVVY9BJrSPQQ8AAABhAAAAEAAAAEwAAAAAAAAAAAAAAAAAAAD//////////2wAAABQAEEAVABSAEkAQwBJAEEAIABEAEEAVgBBAEwATwBTAAcAAAAIAAAABwAAAAgAAAADAAAACAAAAAMAAAAIAAAABAAAAAkAAAAIAAAACAAAAAgAAAAGAAAACgAAAAcAAABLAAAAQAAAADAAAAAFAAAAIAAAAAEAAAABAAAAEAAAAAAAAAAAAAAAXAEAAKAAAAAAAAAAAAAAAFw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UAAAAhgAAAAEAAABVVY9BJrSPQQ8AAAB2AAAACAAAAEwAAAAAAAAAAAAAAAAAAAD//////////1wAAABDAE8ATgBUAEEARABPAFIACAAAAAoAAAAKAAAABwAAAAgAAAAJAAAACgAAAAgAAABLAAAAQAAAADAAAAAFAAAAIAAAAAEAAAABAAAAEAAAAAAAAAAAAAAAXAEAAKAAAAAAAAAAAAAAAFwBAACgAAAAJQAAAAwAAAACAAAAJwAAABgAAAAFAAAAAAAAAP///wAAAAAAJQAAAAwAAAAFAAAATAAAAGQAAAAOAAAAiwAAAE0BAACbAAAADgAAAIsAAABAAQAAEQAAACEA8AAAAAAAAAAAAAAAgD8AAAAAAAAAAAAAgD8AAAAAAAAAAAAAAAAAAAAAAAAAAAAAAAAAAAAAAAAAACUAAAAMAAAAAAAAgCgAAAAMAAAABQAAACUAAAAMAAAAAQAAABgAAAAMAAAAAAAAABIAAAAMAAAAAQAAABYAAAAMAAAAAAAAAFQAAAB0AQAADwAAAIsAAABMAQAAmwAAAAEAAABVVY9BJrSPQQ8AAACLAAAAMQAAAEwAAAAEAAAADgAAAIsAAABOAQAAnAAAALAAAABGAGkAcgBtAGEAZABvACAAcABvAHIAOgAgAGIAYQBiADcANgA2ADAAZQAtAGUAZABmAGMALQA0ADEANABhAC0AOABkADMANAAtADAAYgA5ADkANgBmAGYAYgBkAGYAZQA4AGYABgAAAAMAAAAFAAAACwAAAAcAAAAIAAAACAAAAAQAAAAIAAAACAAAAAUAAAADAAAABAAAAAgAAAAHAAAACAAAAAcAAAAHAAAABwAAAAcAAAAHAAAABQAAAAcAAAAIAAAABAAAAAYAAAAFAAAABwAAAAcAAAAHAAAABwAAAAUAAAAHAAAACAAAAAcAAAAHAAAABQAAAAcAAAAIAAAABwAAAAcAAAAHAAAABAAAAAQAAAAIAAAACAAAAAQAAAAHAAAABwAAABYAAAAMAAAAAAAAACUAAAAMAAAAAgAAAA4AAAAUAAAAAAAAABAAAAAU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K4m34j7neynOjZaRZjRct0bXjcgycShb2oD3RKjj3mw=</DigestValue>
    </Reference>
    <Reference Type="http://www.w3.org/2000/09/xmldsig#Object" URI="#idOfficeObject">
      <DigestMethod Algorithm="http://www.w3.org/2001/04/xmlenc#sha256"/>
      <DigestValue>LvZAzD/96Td847S+y2fXmPSP0XQ3XpidDaFw5h7lhEs=</DigestValue>
    </Reference>
    <Reference Type="http://uri.etsi.org/01903#SignedProperties" URI="#idSignedProperties">
      <Transforms>
        <Transform Algorithm="http://www.w3.org/TR/2001/REC-xml-c14n-20010315"/>
      </Transforms>
      <DigestMethod Algorithm="http://www.w3.org/2001/04/xmlenc#sha256"/>
      <DigestValue>WtfzL5zBXx4NHL/ZGB8yP2ofrt1BrNG1LL4JPpan7Hw=</DigestValue>
    </Reference>
    <Reference Type="http://www.w3.org/2000/09/xmldsig#Object" URI="#idValidSigLnImg">
      <DigestMethod Algorithm="http://www.w3.org/2001/04/xmlenc#sha256"/>
      <DigestValue>tiDu1GmRQjZYnJXsiiPlRTFHseVzKnmRrO3bLsEjmGw=</DigestValue>
    </Reference>
    <Reference Type="http://www.w3.org/2000/09/xmldsig#Object" URI="#idInvalidSigLnImg">
      <DigestMethod Algorithm="http://www.w3.org/2001/04/xmlenc#sha256"/>
      <DigestValue>eiH3WdKchvSlVmk402n5f0/+8GpLqgnRPbJXWsTuykE=</DigestValue>
    </Reference>
  </SignedInfo>
  <SignatureValue>nWPjhNaQWje0WAmTQtrFc5qr1CjKPNO9nU/A2hVIgD/EJZ9vfrjsWo9zVsg4Qn03g1UzjgcWJMuM
YlpAriT7gZ9Hw+Wx8ai/3b3QpeUz0mbh6x17z4Plc1UTMxKKCmY+H5j4Jj8kuaQb0QM+CYA/vUJS
ynhZnjvyCKdkWCqiYz021dt/S/n+aOf1/+Y6OIRZHmsz0qytkOjR8WNEIeTbpplshdpsokaqd5oN
7377i04ZTPoylm08xcKOTplAIF5DDIl2a4e2KMuSH/BEyyWYou+8hPGcf5xsWFSHjOH7eK+5v7qd
8QXoc9DJqcoOpMhV5kT8t9y7G14XTalsq3dWyw==</SignatureValue>
  <KeyInfo>
    <X509Data>
      <X509Certificate>MIID8jCCAtqgAwIBAgIQd3/iaD5u+ZBLtX5NmtGAGjANBgkqhkiG9w0BAQsFADB4MXYwEQYKCZImiZPyLGQBGRYDbmV0MBUGCgmSJomT8ixkARkWB3dpbmRvd3MwHQYDVQQDExZNUy1Pcmdhbml6YXRpb24tQWNjZXNzMCsGA1UECxMkODJkYmFjYTQtM2U4MS00NmNhLTljNzMtMDk1MGMxZWFjYTk3MB4XDTI0MDMwNjIzMTUyN1oXDTM0MDMwNjIzNDUyN1owLzEtMCsGA1UEAxMkYmFiNzY2MGUtZWRmYy00MTRhLThkMzQtMGI5OTZmZmJkZmU4MIIBIjANBgkqhkiG9w0BAQEFAAOCAQ8AMIIBCgKCAQEAoiHwcM9D+0Gh3xpfadx6bdohUBGrn00GkKeB4Bzg/LPLvCzFMN32wJrnJuKxGQ274wb+E6u9FPYFfYVmak8OfhQKSGyzPJfMfKdWjP9oXU9oVSsQLURNCX8QTeTLjlgnt7n0vFVZSDINNi3FfEdQjc8PbbK/+1fAFa0hlujlRUw/sdJRAf78oyTX5sd4NY82yrO2WwKFF/IiFmnzaKfBe//e9wTXq4B8iKSsfghl1Ki2Y9LPe/+toeGHLTLUAFAJ2EIhATS9fFFePpblxftQJ4L8IWdVAHaJD6F90W6WZkt4cXW6M0A5jdEcovVcwNgXv6Kpk3Pr2VIYYczTF8BPpQIDAQABo4HAMIG9MAwGA1UdEwEB/wQCMAAwFgYDVR0lAQH/BAwwCgYIKwYBBQUHAwIwIgYLKoZIhvcUAQWCHAIEEwSBEA5mt7r87UpBjTQLmW/73+gwIgYLKoZIhvcUAQWCHAMEEwSBEJRLnnoR6uNKkF4DAmmXKd4wIgYLKoZIhvcUAQWCHAUEEwSBEIkqqUunE4pBrpe0q8sWARIwFAYLKoZIhvcUAQWCHAgEBQSBAlNBMBMGCyqGSIb3FAEFghwHBAQEgQEwMA0GCSqGSIb3DQEBCwUAA4IBAQAvbIw58uCu5N0iNgyJLfNH5SPBGKFSMDKFZHOvEqUKJaV1aNdhiwxUa0Z4ULUk4k1dpS2FuTrLfm24B3p9gZRollkYodWCZnUkFUk3YT3hDe9SFXWtY92bcj7iQv/wEVNtjNH3/Sj8bLSCXj9QnAq9OOb8nLVZefMl6dKwioWXWSZjYutZh7zo8h+zDrS2Twa/nNuRK1mmod0fHSFs7vCLmsPBuf6Jf7LWlqwawTT1zzR4aH5Iq3i1X2OrC4xf4RYe6Z/bhKbRa/XFOxv1UI8Evc0hEg4GvWx+yRBZFWpcgFc5YLi8Rn6vKEIS6IUsjs/ID+Y6IaVDpuDEr8Jc6uY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QD+6Fb8dG/FRcd/CccE38zLCtvkCNQHhafNXw9yAcjk=</DigestValue>
      </Reference>
      <Reference URI="/xl/calcChain.xml?ContentType=application/vnd.openxmlformats-officedocument.spreadsheetml.calcChain+xml">
        <DigestMethod Algorithm="http://www.w3.org/2001/04/xmlenc#sha256"/>
        <DigestValue>Z6ROC7/qCCLIp7MumEW73rikKdsAVSD9kvu6mPecIwc=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NDHryyRw2/2xJsOGZEuAA7rEd4ek0qf+xIJ1ZL2G9lA=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Lcs4XF5K8wlj3/kZsoHDn1ak0+R1X78TTG7g5UqZ+94=</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ilMizNuXAyZvoE8ZHfio1UB5n+gKItG6L0/R1p2jTfM=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59CozZ5kJzKEfzvqDAOqFMcYc6gVue1m7ykmPPRvdNw=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YeYAsPfKHklhQvXf1N6MwQ50QfTal9WY9G48B3lJXak=</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LoFb9chl8QM3jDmBPQikVjooKSvHfpf+bA+XpOq6jOw=</DigestValue>
      </Reference>
      <Reference URI="/xl/drawings/vmlDrawing2.vml?ContentType=application/vnd.openxmlformats-officedocument.vmlDrawing">
        <DigestMethod Algorithm="http://www.w3.org/2001/04/xmlenc#sha256"/>
        <DigestValue>ygmkVLNNjYEnxUtN8M5Zvoy2o63pvz8sh3IYZD/uuOI=</DigestValue>
      </Reference>
      <Reference URI="/xl/drawings/vmlDrawing3.vml?ContentType=application/vnd.openxmlformats-officedocument.vmlDrawing">
        <DigestMethod Algorithm="http://www.w3.org/2001/04/xmlenc#sha256"/>
        <DigestValue>mikjFP5lK4INUlwuoubDXkF7Ri8dEmue2tfvyNRHAsI=</DigestValue>
      </Reference>
      <Reference URI="/xl/drawings/vmlDrawing4.vml?ContentType=application/vnd.openxmlformats-officedocument.vmlDrawing">
        <DigestMethod Algorithm="http://www.w3.org/2001/04/xmlenc#sha256"/>
        <DigestValue>8BqaJL9hkS20WjKg6ZhsWtDEwby+bF3rwHd0D5jMnGk=</DigestValue>
      </Reference>
      <Reference URI="/xl/drawings/vmlDrawing5.vml?ContentType=application/vnd.openxmlformats-officedocument.vmlDrawing">
        <DigestMethod Algorithm="http://www.w3.org/2001/04/xmlenc#sha256"/>
        <DigestValue>1umrrmp0VKY3rIwQTbvuBJcvMsni1YRE44NEqg5jUyo=</DigestValue>
      </Reference>
      <Reference URI="/xl/drawings/vmlDrawing6.vml?ContentType=application/vnd.openxmlformats-officedocument.vmlDrawing">
        <DigestMethod Algorithm="http://www.w3.org/2001/04/xmlenc#sha256"/>
        <DigestValue>44iGCXEWzQ6VJYgJzXw4jE6JnulwvjPzzW7M0KIxK08=</DigestValue>
      </Reference>
      <Reference URI="/xl/media/image1.emf?ContentType=image/x-emf">
        <DigestMethod Algorithm="http://www.w3.org/2001/04/xmlenc#sha256"/>
        <DigestValue>EQ1vBSEY1lBDZcYIPxO8Jlbh/SkywVz+hWOcTvhzVz4=</DigestValue>
      </Reference>
      <Reference URI="/xl/media/image2.emf?ContentType=image/x-emf">
        <DigestMethod Algorithm="http://www.w3.org/2001/04/xmlenc#sha256"/>
        <DigestValue>atZ6bc+g4P1B2cnQMmDDNtyaZERoIgqc1kqRWAmZjiQ=</DigestValue>
      </Reference>
      <Reference URI="/xl/media/image3.emf?ContentType=image/x-emf">
        <DigestMethod Algorithm="http://www.w3.org/2001/04/xmlenc#sha256"/>
        <DigestValue>AxZlMRj2RR2YYd8or1JRorZn4WROZzCZ5UWLlAVVCw8=</DigestValue>
      </Reference>
      <Reference URI="/xl/media/image4.emf?ContentType=image/x-emf">
        <DigestMethod Algorithm="http://www.w3.org/2001/04/xmlenc#sha256"/>
        <DigestValue>NlOdr2DJwBYq+eBO3pZLFo/c4EmOSn/CchInX5xgCe8=</DigestValue>
      </Reference>
      <Reference URI="/xl/media/image5.emf?ContentType=image/x-emf">
        <DigestMethod Algorithm="http://www.w3.org/2001/04/xmlenc#sha256"/>
        <DigestValue>CCJnbCmTx+4HUOvV5DhnTUWC5QA9s8SDThpW+JmCHhg=</DigestValue>
      </Reference>
      <Reference URI="/xl/media/image6.emf?ContentType=image/x-emf">
        <DigestMethod Algorithm="http://www.w3.org/2001/04/xmlenc#sha256"/>
        <DigestValue>qC1FsayrorFL9ic5Mn5ODxueCQlSXb7ulDyThwn5Kys=</DigestValue>
      </Reference>
      <Reference URI="/xl/media/image7.emf?ContentType=image/x-emf">
        <DigestMethod Algorithm="http://www.w3.org/2001/04/xmlenc#sha256"/>
        <DigestValue>xWrXwi0bit1DeQqh7qVdHiDAnG+hFEhWLojdpAnXAjw=</DigestValue>
      </Reference>
      <Reference URI="/xl/media/image8.emf?ContentType=image/x-emf">
        <DigestMethod Algorithm="http://www.w3.org/2001/04/xmlenc#sha256"/>
        <DigestValue>PfvH26X40XEbXTqHQ5cCQwaXUEgKx2lM+nHGmajrlGA=</DigestValue>
      </Reference>
      <Reference URI="/xl/media/image9.emf?ContentType=image/x-emf">
        <DigestMethod Algorithm="http://www.w3.org/2001/04/xmlenc#sha256"/>
        <DigestValue>ROP5T/0RujoEnLuqKSK+qTvF+xKJ8OQC0wIe1TDf/dE=</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ftRE6MB9QNyM+hswqR0RB2VLDUYe6xX7A4Og8/jzhq4=</DigestValue>
      </Reference>
      <Reference URI="/xl/styles.xml?ContentType=application/vnd.openxmlformats-officedocument.spreadsheetml.styles+xml">
        <DigestMethod Algorithm="http://www.w3.org/2001/04/xmlenc#sha256"/>
        <DigestValue>HDN5Xp0h3+hqPeItfHmYgYHrMgUG5CmphtNVT9gpymE=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tCD2ibBhhmpVbE7RIkjeRFLPxJKWTNw09+QCufdwXoc=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+ih2Brvj2Z/2+jSmG/tG+batyVF6j8fHARGTn1Q6Ixk=</DigestValue>
      </Reference>
      <Reference URI="/xl/worksheets/sheet2.xml?ContentType=application/vnd.openxmlformats-officedocument.spreadsheetml.worksheet+xml">
        <DigestMethod Algorithm="http://www.w3.org/2001/04/xmlenc#sha256"/>
        <DigestValue>d2jYr7esbJoG+RG3/IKDU1qRwvC/xbIoBmncR5HI5eQ=</DigestValue>
      </Reference>
      <Reference URI="/xl/worksheets/sheet3.xml?ContentType=application/vnd.openxmlformats-officedocument.spreadsheetml.worksheet+xml">
        <DigestMethod Algorithm="http://www.w3.org/2001/04/xmlenc#sha256"/>
        <DigestValue>hhc2HGivsbpHMrGeCnoNgj4gA59LqNyNUlQTEVGwd0c=</DigestValue>
      </Reference>
      <Reference URI="/xl/worksheets/sheet4.xml?ContentType=application/vnd.openxmlformats-officedocument.spreadsheetml.worksheet+xml">
        <DigestMethod Algorithm="http://www.w3.org/2001/04/xmlenc#sha256"/>
        <DigestValue>1NpzK8rmCf69+c8/yZEt/9Nc2BBdidqIs/4W1u4iv3o=</DigestValue>
      </Reference>
      <Reference URI="/xl/worksheets/sheet5.xml?ContentType=application/vnd.openxmlformats-officedocument.spreadsheetml.worksheet+xml">
        <DigestMethod Algorithm="http://www.w3.org/2001/04/xmlenc#sha256"/>
        <DigestValue>o2+EluSNjPkd3snypBZKj4cYYH7n9SWTRbgM93TYeRM=</DigestValue>
      </Reference>
      <Reference URI="/xl/worksheets/sheet6.xml?ContentType=application/vnd.openxmlformats-officedocument.spreadsheetml.worksheet+xml">
        <DigestMethod Algorithm="http://www.w3.org/2001/04/xmlenc#sha256"/>
        <DigestValue>H/2GoUbIynzXCx49bE1LpnLRMhy2kUQ/MY3QTc+fQgQ=</DigestValue>
      </Reference>
    </Manifest>
    <SignatureProperties>
      <SignatureProperty Id="idSignatureTime" Target="#idPackageSignature">
        <mdssi:SignatureTime xmlns:mdssi="http://schemas.openxmlformats.org/package/2006/digital-signature">
          <mdssi:Format>YYYY-MM-DDThh:mm:ssTZD</mdssi:Format>
          <mdssi:Value>2026-03-27T21:47:43Z</mdssi:Value>
        </mdssi:SignatureTime>
      </SignatureProperty>
    </SignatureProperties>
  </Object>
  <Object Id="idOfficeObject">
    <SignatureProperties>
      <SignatureProperty Id="idOfficeV1Details" Target="#idPackageSignature">
        <SignatureInfoV1 xmlns="http://schemas.microsoft.com/office/2006/digsig">
          <SetupID>{EDBE7D30-059B-46A9-A12A-041F63CBD945}</SetupID>
          <SignatureText>PATRICIA DAVALOS</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2026-03-27T21:47:43Z</xd:SigningTime>
          <xd:SigningCertificate>
            <xd:Cert>
              <xd:CertDigest>
                <DigestMethod Algorithm="http://www.w3.org/2001/04/xmlenc#sha256"/>
                <DigestValue>pgkxSJKpnx3N+z9jlyFlPQ7Je2RPYIYJxjPkakcWXwY=</DigestValue>
              </xd:CertDigest>
              <xd:IssuerSerial>
                <X509IssuerName>DC=net + DC=windows + CN=MS-Organization-Access + OU=82dbaca4-3e81-46ca-9c73-0950c1eaca97</X509IssuerName>
                <X509SerialNumber>158842145283060469725505125035925405722</X509SerialNumber>
              </xd:IssuerSerial>
            </xd:Cert>
          </xd:SigningCertificate>
          <xd:SignaturePolicyIdentifier>
            <xd:SignaturePolicyImplied/>
          </xd:SignaturePolicyIdentifier>
        </xd:SignedSignatureProperties>
      </xd:SignedProperties>
    </xd:QualifyingProperties>
  </Object>
  <Object Id="idValidSigLnImg">AQAAAGwAAAAAAAAAAAAAAFsBAACfAAAAAAAAAAAAAABbGAAAOwsAACBFTUYAAAEA2BsAAKo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3AC8AMwAvADIAMAAyADYAAAAHAAAABwAAAAUAAAAHAAAABQAAAAcAAAAHAAAABw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4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8AAABXAAAAJQAAAAwAAAAEAAAAVAAAAKwAAAAxAAAAOwAAAN0AAABWAAAAAQAAAFVVj0EmtI9BMQAAADsAAAAQAAAATAAAAAAAAAAAAAAAAAAAAP//////////bAAAAFAAQQBUAFIASQBDAEkAQQAgAEQAQQBWAEEATABPAFMACwAAAA0AAAAKAAAADAAAAAUAAAAMAAAABQAAAA0AAAAFAAAADgAAAA0AAAAMAAAADQAAAAkAAAAPAAAACwAAAEsAAABAAAAAMAAAAAUAAAAgAAAAAQAAAAEAAAAQAAAAAAAAAAAAAABcAQAAoAAAAAAAAAAAAAAAXAEAAKAAAAAlAAAADAAAAAIAAAAnAAAAGAAAAAUAAAAAAAAA////AAAAAAAlAAAADAAAAAUAAABMAAAAZAAAAAAAAABhAAAAWwEAAJsAAAAAAAAAYQAAAFw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sAAAADwAAAGEAAAB+AAAAcQAAAAEAAABVVY9BJrSPQQ8AAABhAAAAEAAAAEwAAAAAAAAAAAAAAAAAAAD//////////2wAAABQAEEAVABSAEkAQwBJAEEAIABEAEEAVgBBAEwATwBTAAcAAAAIAAAABwAAAAgAAAADAAAACAAAAAMAAAAIAAAABAAAAAkAAAAIAAAACAAAAAgAAAAGAAAACgAAAAcAAABLAAAAQAAAADAAAAAFAAAAIAAAAAEAAAABAAAAEAAAAAAAAAAAAAAAXAEAAKAAAAAAAAAAAAAAAFw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UAAAAhgAAAAEAAABVVY9BJrSPQQ8AAAB2AAAACAAAAEwAAAAAAAAAAAAAAAAAAAD//////////1wAAABDAE8ATgBUAEEARABPAFIACAAAAAoAAAAKAAAABwAAAAgAAAAJAAAACgAAAAgAAABLAAAAQAAAADAAAAAFAAAAIAAAAAEAAAABAAAAEAAAAAAAAAAAAAAAXAEAAKAAAAAAAAAAAAAAAFwBAACgAAAAJQAAAAwAAAACAAAAJwAAABgAAAAFAAAAAAAAAP///wAAAAAAJQAAAAwAAAAFAAAATAAAAGQAAAAOAAAAiwAAAE0BAACbAAAADgAAAIsAAABAAQAAEQAAACEA8AAAAAAAAAAAAAAAgD8AAAAAAAAAAAAAgD8AAAAAAAAAAAAAAAAAAAAAAAAAAAAAAAAAAAAAAAAAACUAAAAMAAAAAAAAgCgAAAAMAAAABQAAACUAAAAMAAAAAQAAABgAAAAMAAAAAAAAABIAAAAMAAAAAQAAABYAAAAMAAAAAAAAAFQAAAB0AQAADwAAAIsAAABMAQAAmwAAAAEAAABVVY9BJrSPQQ8AAACLAAAAMQAAAEwAAAAEAAAADgAAAIsAAABOAQAAnAAAALAAAABGAGkAcgBtAGEAZABvACAAcABvAHIAOgAgAGIAYQBiADcANgA2ADAAZQAtAGUAZABmAGMALQA0ADEANABhAC0AOABkADMANAAtADAAYgA5ADkANgBmAGYAYgBkAGYAZQA4AAAABgAAAAMAAAAFAAAACwAAAAcAAAAIAAAACAAAAAQAAAAIAAAACAAAAAUAAAADAAAABAAAAAgAAAAHAAAACAAAAAcAAAAHAAAABwAAAAcAAAAHAAAABQAAAAcAAAAIAAAABAAAAAYAAAAFAAAABwAAAAcAAAAHAAAABwAAAAUAAAAHAAAACAAAAAcAAAAHAAAABQAAAAcAAAAIAAAABwAAAAcAAAAHAAAABAAAAAQAAAAIAAAACAAAAAQAAAAHAAAABwAAABYAAAAMAAAAAAAAACUAAAAMAAAAAgAAAA4AAAAUAAAAAAAAABAAAAAUAAAA</Object>
  <Object Id="idInvalidSigLnImg">AQAAAGwAAAAAAAAAAAAAAFsBAACfAAAAAAAAAAAAAABbGAAAOwsAACBFTUYAAAEASCEAALE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4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8AAABXAAAAJQAAAAwAAAAEAAAAVAAAAKwAAAAxAAAAOwAAAN0AAABWAAAAAQAAAFVVj0EmtI9BMQAAADsAAAAQAAAATAAAAAAAAAAAAAAAAAAAAP//////////bAAAAFAAQQBUAFIASQBDAEkAQQAgAEQAQQBWAEEATABPAFMACwAAAA0AAAAKAAAADAAAAAUAAAAMAAAABQAAAA0AAAAFAAAADgAAAA0AAAAMAAAADQAAAAkAAAAPAAAACwAAAEsAAABAAAAAMAAAAAUAAAAgAAAAAQAAAAEAAAAQAAAAAAAAAAAAAABcAQAAoAAAAAAAAAAAAAAAXAEAAKAAAAAlAAAADAAAAAIAAAAnAAAAGAAAAAUAAAAAAAAA////AAAAAAAlAAAADAAAAAUAAABMAAAAZAAAAAAAAABhAAAAWwEAAJsAAAAAAAAAYQAAAFw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sAAAADwAAAGEAAAB+AAAAcQAAAAEAAABVVY9BJrSPQQ8AAABhAAAAEAAAAEwAAAAAAAAAAAAAAAAAAAD//////////2wAAABQAEEAVABSAEkAQwBJAEEAIABEAEEAVgBBAEwATwBTAAcAAAAIAAAABwAAAAgAAAADAAAACAAAAAMAAAAIAAAABAAAAAkAAAAIAAAACAAAAAgAAAAGAAAACgAAAAcAAABLAAAAQAAAADAAAAAFAAAAIAAAAAEAAAABAAAAEAAAAAAAAAAAAAAAXAEAAKAAAAAAAAAAAAAAAFw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UAAAAhgAAAAEAAABVVY9BJrSPQQ8AAAB2AAAACAAAAEwAAAAAAAAAAAAAAAAAAAD//////////1wAAABDAE8ATgBUAEEARABPAFIACAAAAAoAAAAKAAAABwAAAAgAAAAJAAAACgAAAAgAAABLAAAAQAAAADAAAAAFAAAAIAAAAAEAAAABAAAAEAAAAAAAAAAAAAAAXAEAAKAAAAAAAAAAAAAAAFwBAACgAAAAJQAAAAwAAAACAAAAJwAAABgAAAAFAAAAAAAAAP///wAAAAAAJQAAAAwAAAAFAAAATAAAAGQAAAAOAAAAiwAAAE0BAACbAAAADgAAAIsAAABAAQAAEQAAACEA8AAAAAAAAAAAAAAAgD8AAAAAAAAAAAAAgD8AAAAAAAAAAAAAAAAAAAAAAAAAAAAAAAAAAAAAAAAAACUAAAAMAAAAAAAAgCgAAAAMAAAABQAAACUAAAAMAAAAAQAAABgAAAAMAAAAAAAAABIAAAAMAAAAAQAAABYAAAAMAAAAAAAAAFQAAAB0AQAADwAAAIsAAABMAQAAmwAAAAEAAABVVY9BJrSPQQ8AAACLAAAAMQAAAEwAAAAEAAAADgAAAIsAAABOAQAAnAAAALAAAABGAGkAcgBtAGEAZABvACAAcABvAHIAOgAgAGIAYQBiADcANgA2ADAAZQAtAGUAZABmAGMALQA0ADEANABhAC0AOABkADMANAAtADAAYgA5ADkANgBmAGYAYgBkAGYAZQA4AGYABgAAAAMAAAAFAAAACwAAAAcAAAAIAAAACAAAAAQAAAAIAAAACAAAAAUAAAADAAAABAAAAAgAAAAHAAAACAAAAAcAAAAHAAAABwAAAAcAAAAHAAAABQAAAAcAAAAIAAAABAAAAAYAAAAFAAAABwAAAAcAAAAHAAAABwAAAAUAAAAHAAAACAAAAAcAAAAHAAAABQAAAAcAAAAIAAAABwAAAAcAAAAHAAAABAAAAAQAAAAIAAAACAAAAAQAAAAHAAAABwAAABYAAAAMAAAAAAAAACUAAAAMAAAAAgAAAA4AAAAUAAAAAAAAABAAAAAU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g2McblcaKMjQrRkCX30jlgtwD0Q3zpKDqFS54H7Glyg=</DigestValue>
    </Reference>
    <Reference Type="http://www.w3.org/2000/09/xmldsig#Object" URI="#idOfficeObject">
      <DigestMethod Algorithm="http://www.w3.org/2001/04/xmlenc#sha256"/>
      <DigestValue>/q4mAV5EKioAopX/OBlFtF4mx21L9MeRdpZb50UMZAI=</DigestValue>
    </Reference>
    <Reference Type="http://uri.etsi.org/01903#SignedProperties" URI="#idSignedProperties">
      <Transforms>
        <Transform Algorithm="http://www.w3.org/TR/2001/REC-xml-c14n-20010315"/>
      </Transforms>
      <DigestMethod Algorithm="http://www.w3.org/2001/04/xmlenc#sha256"/>
      <DigestValue>wLCyEbmM4YSz1H8EaVx86j6H3uKycJ+pXaJmnOHrwkg=</DigestValue>
    </Reference>
    <Reference Type="http://www.w3.org/2000/09/xmldsig#Object" URI="#idValidSigLnImg">
      <DigestMethod Algorithm="http://www.w3.org/2001/04/xmlenc#sha256"/>
      <DigestValue>tiDu1GmRQjZYnJXsiiPlRTFHseVzKnmRrO3bLsEjmGw=</DigestValue>
    </Reference>
    <Reference Type="http://www.w3.org/2000/09/xmldsig#Object" URI="#idInvalidSigLnImg">
      <DigestMethod Algorithm="http://www.w3.org/2001/04/xmlenc#sha256"/>
      <DigestValue>tNunqw+8TthXOK/AGXO/RzgZ8BvltDBYUdjNjjYhFpE=</DigestValue>
    </Reference>
  </SignedInfo>
  <SignatureValue>mQSpOLV/kXMDnG3mUKtNTFPX3ePycASGaZBlC4+GBHCUOIfjYS9plSIEi6yVdRr5ycMtW2r1yvJF
vjGlN4Drs+/NMwa41Ns/WPo2NCPwGKd+X6VxJIBeqvMcNMxrzHhG7k98BdpnWcsYEb2JwsYpxSe8
VDkTD9lhpY3FlQXzKtK3on+Hv1Uc2JhlvNFgUlW20e9jvnnR78aQoQZzqEo0U22/i4vfaTkSxySJ
VajYt5xhN6BVm2nfMWAW1b4NuLgUAdzkUgJ6Iv+EFOly4ZeQfgccHxlo0cT4yvlT/Y9RIiOeKoS5
vdky1Ak8h8AdBYx5k5RcO1d3F4+o9fwxRSyHkQ==</SignatureValue>
  <KeyInfo>
    <X509Data>
      <X509Certificate>MIID8jCCAtqgAwIBAgIQd3/iaD5u+ZBLtX5NmtGAGjANBgkqhkiG9w0BAQsFADB4MXYwEQYKCZImiZPyLGQBGRYDbmV0MBUGCgmSJomT8ixkARkWB3dpbmRvd3MwHQYDVQQDExZNUy1Pcmdhbml6YXRpb24tQWNjZXNzMCsGA1UECxMkODJkYmFjYTQtM2U4MS00NmNhLTljNzMtMDk1MGMxZWFjYTk3MB4XDTI0MDMwNjIzMTUyN1oXDTM0MDMwNjIzNDUyN1owLzEtMCsGA1UEAxMkYmFiNzY2MGUtZWRmYy00MTRhLThkMzQtMGI5OTZmZmJkZmU4MIIBIjANBgkqhkiG9w0BAQEFAAOCAQ8AMIIBCgKCAQEAoiHwcM9D+0Gh3xpfadx6bdohUBGrn00GkKeB4Bzg/LPLvCzFMN32wJrnJuKxGQ274wb+E6u9FPYFfYVmak8OfhQKSGyzPJfMfKdWjP9oXU9oVSsQLURNCX8QTeTLjlgnt7n0vFVZSDINNi3FfEdQjc8PbbK/+1fAFa0hlujlRUw/sdJRAf78oyTX5sd4NY82yrO2WwKFF/IiFmnzaKfBe//e9wTXq4B8iKSsfghl1Ki2Y9LPe/+toeGHLTLUAFAJ2EIhATS9fFFePpblxftQJ4L8IWdVAHaJD6F90W6WZkt4cXW6M0A5jdEcovVcwNgXv6Kpk3Pr2VIYYczTF8BPpQIDAQABo4HAMIG9MAwGA1UdEwEB/wQCMAAwFgYDVR0lAQH/BAwwCgYIKwYBBQUHAwIwIgYLKoZIhvcUAQWCHAIEEwSBEA5mt7r87UpBjTQLmW/73+gwIgYLKoZIhvcUAQWCHAMEEwSBEJRLnnoR6uNKkF4DAmmXKd4wIgYLKoZIhvcUAQWCHAUEEwSBEIkqqUunE4pBrpe0q8sWARIwFAYLKoZIhvcUAQWCHAgEBQSBAlNBMBMGCyqGSIb3FAEFghwHBAQEgQEwMA0GCSqGSIb3DQEBCwUAA4IBAQAvbIw58uCu5N0iNgyJLfNH5SPBGKFSMDKFZHOvEqUKJaV1aNdhiwxUa0Z4ULUk4k1dpS2FuTrLfm24B3p9gZRollkYodWCZnUkFUk3YT3hDe9SFXWtY92bcj7iQv/wEVNtjNH3/Sj8bLSCXj9QnAq9OOb8nLVZefMl6dKwioWXWSZjYutZh7zo8h+zDrS2Twa/nNuRK1mmod0fHSFs7vCLmsPBuf6Jf7LWlqwawTT1zzR4aH5Iq3i1X2OrC4xf4RYe6Z/bhKbRa/XFOxv1UI8Evc0hEg4GvWx+yRBZFWpcgFc5YLi8Rn6vKEIS6IUsjs/ID+Y6IaVDpuDEr8Jc6uY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QD+6Fb8dG/FRcd/CccE38zLCtvkCNQHhafNXw9yAcjk=</DigestValue>
      </Reference>
      <Reference URI="/xl/calcChain.xml?ContentType=application/vnd.openxmlformats-officedocument.spreadsheetml.calcChain+xml">
        <DigestMethod Algorithm="http://www.w3.org/2001/04/xmlenc#sha256"/>
        <DigestValue>Z6ROC7/qCCLIp7MumEW73rikKdsAVSD9kvu6mPecIwc=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NDHryyRw2/2xJsOGZEuAA7rEd4ek0qf+xIJ1ZL2G9lA=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Lcs4XF5K8wlj3/kZsoHDn1ak0+R1X78TTG7g5UqZ+94=</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ilMizNuXAyZvoE8ZHfio1UB5n+gKItG6L0/R1p2jTfM=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59CozZ5kJzKEfzvqDAOqFMcYc6gVue1m7ykmPPRvdNw=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YeYAsPfKHklhQvXf1N6MwQ50QfTal9WY9G48B3lJXak=</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LoFb9chl8QM3jDmBPQikVjooKSvHfpf+bA+XpOq6jOw=</DigestValue>
      </Reference>
      <Reference URI="/xl/drawings/vmlDrawing2.vml?ContentType=application/vnd.openxmlformats-officedocument.vmlDrawing">
        <DigestMethod Algorithm="http://www.w3.org/2001/04/xmlenc#sha256"/>
        <DigestValue>ygmkVLNNjYEnxUtN8M5Zvoy2o63pvz8sh3IYZD/uuOI=</DigestValue>
      </Reference>
      <Reference URI="/xl/drawings/vmlDrawing3.vml?ContentType=application/vnd.openxmlformats-officedocument.vmlDrawing">
        <DigestMethod Algorithm="http://www.w3.org/2001/04/xmlenc#sha256"/>
        <DigestValue>mikjFP5lK4INUlwuoubDXkF7Ri8dEmue2tfvyNRHAsI=</DigestValue>
      </Reference>
      <Reference URI="/xl/drawings/vmlDrawing4.vml?ContentType=application/vnd.openxmlformats-officedocument.vmlDrawing">
        <DigestMethod Algorithm="http://www.w3.org/2001/04/xmlenc#sha256"/>
        <DigestValue>8BqaJL9hkS20WjKg6ZhsWtDEwby+bF3rwHd0D5jMnGk=</DigestValue>
      </Reference>
      <Reference URI="/xl/drawings/vmlDrawing5.vml?ContentType=application/vnd.openxmlformats-officedocument.vmlDrawing">
        <DigestMethod Algorithm="http://www.w3.org/2001/04/xmlenc#sha256"/>
        <DigestValue>1umrrmp0VKY3rIwQTbvuBJcvMsni1YRE44NEqg5jUyo=</DigestValue>
      </Reference>
      <Reference URI="/xl/drawings/vmlDrawing6.vml?ContentType=application/vnd.openxmlformats-officedocument.vmlDrawing">
        <DigestMethod Algorithm="http://www.w3.org/2001/04/xmlenc#sha256"/>
        <DigestValue>44iGCXEWzQ6VJYgJzXw4jE6JnulwvjPzzW7M0KIxK08=</DigestValue>
      </Reference>
      <Reference URI="/xl/media/image1.emf?ContentType=image/x-emf">
        <DigestMethod Algorithm="http://www.w3.org/2001/04/xmlenc#sha256"/>
        <DigestValue>EQ1vBSEY1lBDZcYIPxO8Jlbh/SkywVz+hWOcTvhzVz4=</DigestValue>
      </Reference>
      <Reference URI="/xl/media/image2.emf?ContentType=image/x-emf">
        <DigestMethod Algorithm="http://www.w3.org/2001/04/xmlenc#sha256"/>
        <DigestValue>atZ6bc+g4P1B2cnQMmDDNtyaZERoIgqc1kqRWAmZjiQ=</DigestValue>
      </Reference>
      <Reference URI="/xl/media/image3.emf?ContentType=image/x-emf">
        <DigestMethod Algorithm="http://www.w3.org/2001/04/xmlenc#sha256"/>
        <DigestValue>AxZlMRj2RR2YYd8or1JRorZn4WROZzCZ5UWLlAVVCw8=</DigestValue>
      </Reference>
      <Reference URI="/xl/media/image4.emf?ContentType=image/x-emf">
        <DigestMethod Algorithm="http://www.w3.org/2001/04/xmlenc#sha256"/>
        <DigestValue>NlOdr2DJwBYq+eBO3pZLFo/c4EmOSn/CchInX5xgCe8=</DigestValue>
      </Reference>
      <Reference URI="/xl/media/image5.emf?ContentType=image/x-emf">
        <DigestMethod Algorithm="http://www.w3.org/2001/04/xmlenc#sha256"/>
        <DigestValue>CCJnbCmTx+4HUOvV5DhnTUWC5QA9s8SDThpW+JmCHhg=</DigestValue>
      </Reference>
      <Reference URI="/xl/media/image6.emf?ContentType=image/x-emf">
        <DigestMethod Algorithm="http://www.w3.org/2001/04/xmlenc#sha256"/>
        <DigestValue>qC1FsayrorFL9ic5Mn5ODxueCQlSXb7ulDyThwn5Kys=</DigestValue>
      </Reference>
      <Reference URI="/xl/media/image7.emf?ContentType=image/x-emf">
        <DigestMethod Algorithm="http://www.w3.org/2001/04/xmlenc#sha256"/>
        <DigestValue>xWrXwi0bit1DeQqh7qVdHiDAnG+hFEhWLojdpAnXAjw=</DigestValue>
      </Reference>
      <Reference URI="/xl/media/image8.emf?ContentType=image/x-emf">
        <DigestMethod Algorithm="http://www.w3.org/2001/04/xmlenc#sha256"/>
        <DigestValue>PfvH26X40XEbXTqHQ5cCQwaXUEgKx2lM+nHGmajrlGA=</DigestValue>
      </Reference>
      <Reference URI="/xl/media/image9.emf?ContentType=image/x-emf">
        <DigestMethod Algorithm="http://www.w3.org/2001/04/xmlenc#sha256"/>
        <DigestValue>ROP5T/0RujoEnLuqKSK+qTvF+xKJ8OQC0wIe1TDf/dE=</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ftRE6MB9QNyM+hswqR0RB2VLDUYe6xX7A4Og8/jzhq4=</DigestValue>
      </Reference>
      <Reference URI="/xl/styles.xml?ContentType=application/vnd.openxmlformats-officedocument.spreadsheetml.styles+xml">
        <DigestMethod Algorithm="http://www.w3.org/2001/04/xmlenc#sha256"/>
        <DigestValue>HDN5Xp0h3+hqPeItfHmYgYHrMgUG5CmphtNVT9gpymE=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tCD2ibBhhmpVbE7RIkjeRFLPxJKWTNw09+QCufdwXoc=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+ih2Brvj2Z/2+jSmG/tG+batyVF6j8fHARGTn1Q6Ixk=</DigestValue>
      </Reference>
      <Reference URI="/xl/worksheets/sheet2.xml?ContentType=application/vnd.openxmlformats-officedocument.spreadsheetml.worksheet+xml">
        <DigestMethod Algorithm="http://www.w3.org/2001/04/xmlenc#sha256"/>
        <DigestValue>d2jYr7esbJoG+RG3/IKDU1qRwvC/xbIoBmncR5HI5eQ=</DigestValue>
      </Reference>
      <Reference URI="/xl/worksheets/sheet3.xml?ContentType=application/vnd.openxmlformats-officedocument.spreadsheetml.worksheet+xml">
        <DigestMethod Algorithm="http://www.w3.org/2001/04/xmlenc#sha256"/>
        <DigestValue>hhc2HGivsbpHMrGeCnoNgj4gA59LqNyNUlQTEVGwd0c=</DigestValue>
      </Reference>
      <Reference URI="/xl/worksheets/sheet4.xml?ContentType=application/vnd.openxmlformats-officedocument.spreadsheetml.worksheet+xml">
        <DigestMethod Algorithm="http://www.w3.org/2001/04/xmlenc#sha256"/>
        <DigestValue>1NpzK8rmCf69+c8/yZEt/9Nc2BBdidqIs/4W1u4iv3o=</DigestValue>
      </Reference>
      <Reference URI="/xl/worksheets/sheet5.xml?ContentType=application/vnd.openxmlformats-officedocument.spreadsheetml.worksheet+xml">
        <DigestMethod Algorithm="http://www.w3.org/2001/04/xmlenc#sha256"/>
        <DigestValue>o2+EluSNjPkd3snypBZKj4cYYH7n9SWTRbgM93TYeRM=</DigestValue>
      </Reference>
      <Reference URI="/xl/worksheets/sheet6.xml?ContentType=application/vnd.openxmlformats-officedocument.spreadsheetml.worksheet+xml">
        <DigestMethod Algorithm="http://www.w3.org/2001/04/xmlenc#sha256"/>
        <DigestValue>H/2GoUbIynzXCx49bE1LpnLRMhy2kUQ/MY3QTc+fQgQ=</DigestValue>
      </Reference>
    </Manifest>
    <SignatureProperties>
      <SignatureProperty Id="idSignatureTime" Target="#idPackageSignature">
        <mdssi:SignatureTime xmlns:mdssi="http://schemas.openxmlformats.org/package/2006/digital-signature">
          <mdssi:Format>YYYY-MM-DDThh:mm:ssTZD</mdssi:Format>
          <mdssi:Value>2026-03-27T21:47:56Z</mdssi:Value>
        </mdssi:SignatureTime>
      </SignatureProperty>
    </SignatureProperties>
  </Object>
  <Object Id="idOfficeObject">
    <SignatureProperties>
      <SignatureProperty Id="idOfficeV1Details" Target="#idPackageSignature">
        <SignatureInfoV1 xmlns="http://schemas.microsoft.com/office/2006/digsig">
          <SetupID>{9274EC2D-19A4-4109-9A84-328686666AC7}</SetupID>
          <SignatureText>PATRICIA DAVALOS</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2026-03-27T21:47:56Z</xd:SigningTime>
          <xd:SigningCertificate>
            <xd:Cert>
              <xd:CertDigest>
                <DigestMethod Algorithm="http://www.w3.org/2001/04/xmlenc#sha256"/>
                <DigestValue>pgkxSJKpnx3N+z9jlyFlPQ7Je2RPYIYJxjPkakcWXwY=</DigestValue>
              </xd:CertDigest>
              <xd:IssuerSerial>
                <X509IssuerName>DC=net + DC=windows + CN=MS-Organization-Access + OU=82dbaca4-3e81-46ca-9c73-0950c1eaca97</X509IssuerName>
                <X509SerialNumber>158842145283060469725505125035925405722</X509SerialNumber>
              </xd:IssuerSerial>
            </xd:Cert>
          </xd:SigningCertificate>
          <xd:SignaturePolicyIdentifier>
            <xd:SignaturePolicyImplied/>
          </xd:SignaturePolicyIdentifier>
        </xd:SignedSignatureProperties>
      </xd:SignedProperties>
    </xd:QualifyingProperties>
  </Object>
  <Object Id="idValidSigLnImg">AQAAAGwAAAAAAAAAAAAAAFsBAACfAAAAAAAAAAAAAABbGAAAOwsAACBFTUYAAAEA2BsAAKo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3AC8AMwAvADIAMAAyADYAAAAHAAAABwAAAAUAAAAHAAAABQAAAAcAAAAHAAAABw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4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8AAABXAAAAJQAAAAwAAAAEAAAAVAAAAKwAAAAxAAAAOwAAAN0AAABWAAAAAQAAAFVVj0EmtI9BMQAAADsAAAAQAAAATAAAAAAAAAAAAAAAAAAAAP//////////bAAAAFAAQQBUAFIASQBDAEkAQQAgAEQAQQBWAEEATABPAFMACwAAAA0AAAAKAAAADAAAAAUAAAAMAAAABQAAAA0AAAAFAAAADgAAAA0AAAAMAAAADQAAAAkAAAAPAAAACwAAAEsAAABAAAAAMAAAAAUAAAAgAAAAAQAAAAEAAAAQAAAAAAAAAAAAAABcAQAAoAAAAAAAAAAAAAAAXAEAAKAAAAAlAAAADAAAAAIAAAAnAAAAGAAAAAUAAAAAAAAA////AAAAAAAlAAAADAAAAAUAAABMAAAAZAAAAAAAAABhAAAAWwEAAJsAAAAAAAAAYQAAAFw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sAAAADwAAAGEAAAB+AAAAcQAAAAEAAABVVY9BJrSPQQ8AAABhAAAAEAAAAEwAAAAAAAAAAAAAAAAAAAD//////////2wAAABQAEEAVABSAEkAQwBJAEEAIABEAEEAVgBBAEwATwBTAAcAAAAIAAAABwAAAAgAAAADAAAACAAAAAMAAAAIAAAABAAAAAkAAAAIAAAACAAAAAgAAAAGAAAACgAAAAcAAABLAAAAQAAAADAAAAAFAAAAIAAAAAEAAAABAAAAEAAAAAAAAAAAAAAAXAEAAKAAAAAAAAAAAAAAAFw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UAAAAhgAAAAEAAABVVY9BJrSPQQ8AAAB2AAAACAAAAEwAAAAAAAAAAAAAAAAAAAD//////////1wAAABDAE8ATgBUAEEARABPAFIACAAAAAoAAAAKAAAABwAAAAgAAAAJAAAACgAAAAgAAABLAAAAQAAAADAAAAAFAAAAIAAAAAEAAAABAAAAEAAAAAAAAAAAAAAAXAEAAKAAAAAAAAAAAAAAAFwBAACgAAAAJQAAAAwAAAACAAAAJwAAABgAAAAFAAAAAAAAAP///wAAAAAAJQAAAAwAAAAFAAAATAAAAGQAAAAOAAAAiwAAAE0BAACbAAAADgAAAIsAAABAAQAAEQAAACEA8AAAAAAAAAAAAAAAgD8AAAAAAAAAAAAAgD8AAAAAAAAAAAAAAAAAAAAAAAAAAAAAAAAAAAAAAAAAACUAAAAMAAAAAAAAgCgAAAAMAAAABQAAACUAAAAMAAAAAQAAABgAAAAMAAAAAAAAABIAAAAMAAAAAQAAABYAAAAMAAAAAAAAAFQAAAB0AQAADwAAAIsAAABMAQAAmwAAAAEAAABVVY9BJrSPQQ8AAACLAAAAMQAAAEwAAAAEAAAADgAAAIsAAABOAQAAnAAAALAAAABGAGkAcgBtAGEAZABvACAAcABvAHIAOgAgAGIAYQBiADcANgA2ADAAZQAtAGUAZABmAGMALQA0ADEANABhAC0AOABkADMANAAtADAAYgA5ADkANgBmAGYAYgBkAGYAZQA4AAAABgAAAAMAAAAFAAAACwAAAAcAAAAIAAAACAAAAAQAAAAIAAAACAAAAAUAAAADAAAABAAAAAgAAAAHAAAACAAAAAcAAAAHAAAABwAAAAcAAAAHAAAABQAAAAcAAAAIAAAABAAAAAYAAAAFAAAABwAAAAcAAAAHAAAABwAAAAUAAAAHAAAACAAAAAcAAAAHAAAABQAAAAcAAAAIAAAABwAAAAcAAAAHAAAABAAAAAQAAAAIAAAACAAAAAQAAAAHAAAABwAAABYAAAAMAAAAAAAAACUAAAAMAAAAAgAAAA4AAAAUAAAAAAAAABAAAAAUAAAA</Object>
  <Object Id="idInvalidSigLnImg">AQAAAGwAAAAAAAAAAAAAAFsBAACfAAAAAAAAAAAAAABbGAAAOwsAACBFTUYAAAEASCEAALE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4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8AAABXAAAAJQAAAAwAAAAEAAAAVAAAAKwAAAAxAAAAOwAAAN0AAABWAAAAAQAAAFVVj0EmtI9BMQAAADsAAAAQAAAATAAAAAAAAAAAAAAAAAAAAP//////////bAAAAFAAQQBUAFIASQBDAEkAQQAgAEQAQQBWAEEATABPAFMACwAAAA0AAAAKAAAADAAAAAUAAAAMAAAABQAAAA0AAAAFAAAADgAAAA0AAAAMAAAADQAAAAkAAAAPAAAACwAAAEsAAABAAAAAMAAAAAUAAAAgAAAAAQAAAAEAAAAQAAAAAAAAAAAAAABcAQAAoAAAAAAAAAAAAAAAXAEAAKAAAAAlAAAADAAAAAIAAAAnAAAAGAAAAAUAAAAAAAAA////AAAAAAAlAAAADAAAAAUAAABMAAAAZAAAAAAAAABhAAAAWwEAAJsAAAAAAAAAYQAAAFw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sAAAADwAAAGEAAAB+AAAAcQAAAAEAAABVVY9BJrSPQQ8AAABhAAAAEAAAAEwAAAAAAAAAAAAAAAAAAAD//////////2wAAABQAEEAVABSAEkAQwBJAEEAIABEAEEAVgBBAEwATwBTAAcAAAAIAAAABwAAAAgAAAADAAAACAAAAAMAAAAIAAAABAAAAAkAAAAIAAAACAAAAAgAAAAGAAAACgAAAAcAAABLAAAAQAAAADAAAAAFAAAAIAAAAAEAAAABAAAAEAAAAAAAAAAAAAAAXAEAAKAAAAAAAAAAAAAAAFw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UAAAAhgAAAAEAAABVVY9BJrSPQQ8AAAB2AAAACAAAAEwAAAAAAAAAAAAAAAAAAAD//////////1wAAABDAE8ATgBUAEEARABPAFIACAAAAAoAAAAKAAAABwAAAAgAAAAJAAAACgAAAAgAAABLAAAAQAAAADAAAAAFAAAAIAAAAAEAAAABAAAAEAAAAAAAAAAAAAAAXAEAAKAAAAAAAAAAAAAAAFwBAACgAAAAJQAAAAwAAAACAAAAJwAAABgAAAAFAAAAAAAAAP///wAAAAAAJQAAAAwAAAAFAAAATAAAAGQAAAAOAAAAiwAAAE0BAACbAAAADgAAAIsAAABAAQAAEQAAACEA8AAAAAAAAAAAAAAAgD8AAAAAAAAAAAAAgD8AAAAAAAAAAAAAAAAAAAAAAAAAAAAAAAAAAAAAAAAAACUAAAAMAAAAAAAAgCgAAAAMAAAABQAAACUAAAAMAAAAAQAAABgAAAAMAAAAAAAAABIAAAAMAAAAAQAAABYAAAAMAAAAAAAAAFQAAAB0AQAADwAAAIsAAABMAQAAmwAAAAEAAABVVY9BJrSPQQ8AAACLAAAAMQAAAEwAAAAEAAAADgAAAIsAAABOAQAAnAAAALAAAABGAGkAcgBtAGEAZABvACAAcABvAHIAOgAgAGIAYQBiADcANgA2ADAAZQAtAGUAZABmAGMALQA0ADEANABhAC0AOABkADMANAAtADAAYgA5ADkANgBmAGYAYgBkAGYAZQA4AGgABgAAAAMAAAAFAAAACwAAAAcAAAAIAAAACAAAAAQAAAAIAAAACAAAAAUAAAADAAAABAAAAAgAAAAHAAAACAAAAAcAAAAHAAAABwAAAAcAAAAHAAAABQAAAAcAAAAIAAAABAAAAAYAAAAFAAAABwAAAAcAAAAHAAAABwAAAAUAAAAHAAAACAAAAAcAAAAHAAAABQAAAAcAAAAIAAAABwAAAAcAAAAHAAAABAAAAAQAAAAIAAAACAAAAAQAAAAHAAAABwAAABYAAAAMAAAAAAAAACUAAAAMAAAAAgAAAA4AAAAUAAAAAAAAABAAAAAU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bvAhSt7Y88EqLt0ccsDHQ9osYT/uzvvJFGwkiczBUkc=</DigestValue>
    </Reference>
    <Reference Type="http://www.w3.org/2000/09/xmldsig#Object" URI="#idOfficeObject">
      <DigestMethod Algorithm="http://www.w3.org/2001/04/xmlenc#sha256"/>
      <DigestValue>7lqcHypsT43IJwjadVooBl3QxmoHDEFET5EkjZ8A48Y=</DigestValue>
    </Reference>
    <Reference Type="http://uri.etsi.org/01903#SignedProperties" URI="#idSignedProperties">
      <Transforms>
        <Transform Algorithm="http://www.w3.org/TR/2001/REC-xml-c14n-20010315"/>
      </Transforms>
      <DigestMethod Algorithm="http://www.w3.org/2001/04/xmlenc#sha256"/>
      <DigestValue>zvFzbfHK9x7xRC2zL7jt/+fETlHP3zG74sD+TH6C6aM=</DigestValue>
    </Reference>
    <Reference Type="http://www.w3.org/2000/09/xmldsig#Object" URI="#idValidSigLnImg">
      <DigestMethod Algorithm="http://www.w3.org/2001/04/xmlenc#sha256"/>
      <DigestValue>tiDu1GmRQjZYnJXsiiPlRTFHseVzKnmRrO3bLsEjmGw=</DigestValue>
    </Reference>
    <Reference Type="http://www.w3.org/2000/09/xmldsig#Object" URI="#idInvalidSigLnImg">
      <DigestMethod Algorithm="http://www.w3.org/2001/04/xmlenc#sha256"/>
      <DigestValue>VGE5DkWkxS95pezbxy/9YZXrDwcuhkpyn/2KlHb5NX0=</DigestValue>
    </Reference>
  </SignedInfo>
  <SignatureValue>hwckbMP492sxOKJEMzrN4IxVlW1DjjGQX0db/YlGsPK5oBQmaZN3DI76D9Pt7h0rkRcRSeIkVs/i
B65/7k5jH+LcBvAOo7nUesR2x3wfe2KOAZtnROHtHKF/pz2OKnu8LiSUFc23JwL6g6jKj+pD0ey3
9qp2ZFBbPAGIDnv7BhKZ/JMAXTNye4y/1+8vtVfLJN0yEBpZ2lLxYSTD3fZ0nBxUXRe1tRHiGsi4
ErOKbaf4grn5inJ4j/LoWURv0QZdX1B4cpLoJhy2dB998sIeTVTgFqWZdZz3MB3EwJ6zWv/LlzWt
YdfJHwXD6o3gpsQbdRZ53I5Zi2QT0au/hDAR8g==</SignatureValue>
  <KeyInfo>
    <X509Data>
      <X509Certificate>MIID8jCCAtqgAwIBAgIQd3/iaD5u+ZBLtX5NmtGAGjANBgkqhkiG9w0BAQsFADB4MXYwEQYKCZImiZPyLGQBGRYDbmV0MBUGCgmSJomT8ixkARkWB3dpbmRvd3MwHQYDVQQDExZNUy1Pcmdhbml6YXRpb24tQWNjZXNzMCsGA1UECxMkODJkYmFjYTQtM2U4MS00NmNhLTljNzMtMDk1MGMxZWFjYTk3MB4XDTI0MDMwNjIzMTUyN1oXDTM0MDMwNjIzNDUyN1owLzEtMCsGA1UEAxMkYmFiNzY2MGUtZWRmYy00MTRhLThkMzQtMGI5OTZmZmJkZmU4MIIBIjANBgkqhkiG9w0BAQEFAAOCAQ8AMIIBCgKCAQEAoiHwcM9D+0Gh3xpfadx6bdohUBGrn00GkKeB4Bzg/LPLvCzFMN32wJrnJuKxGQ274wb+E6u9FPYFfYVmak8OfhQKSGyzPJfMfKdWjP9oXU9oVSsQLURNCX8QTeTLjlgnt7n0vFVZSDINNi3FfEdQjc8PbbK/+1fAFa0hlujlRUw/sdJRAf78oyTX5sd4NY82yrO2WwKFF/IiFmnzaKfBe//e9wTXq4B8iKSsfghl1Ki2Y9LPe/+toeGHLTLUAFAJ2EIhATS9fFFePpblxftQJ4L8IWdVAHaJD6F90W6WZkt4cXW6M0A5jdEcovVcwNgXv6Kpk3Pr2VIYYczTF8BPpQIDAQABo4HAMIG9MAwGA1UdEwEB/wQCMAAwFgYDVR0lAQH/BAwwCgYIKwYBBQUHAwIwIgYLKoZIhvcUAQWCHAIEEwSBEA5mt7r87UpBjTQLmW/73+gwIgYLKoZIhvcUAQWCHAMEEwSBEJRLnnoR6uNKkF4DAmmXKd4wIgYLKoZIhvcUAQWCHAUEEwSBEIkqqUunE4pBrpe0q8sWARIwFAYLKoZIhvcUAQWCHAgEBQSBAlNBMBMGCyqGSIb3FAEFghwHBAQEgQEwMA0GCSqGSIb3DQEBCwUAA4IBAQAvbIw58uCu5N0iNgyJLfNH5SPBGKFSMDKFZHOvEqUKJaV1aNdhiwxUa0Z4ULUk4k1dpS2FuTrLfm24B3p9gZRollkYodWCZnUkFUk3YT3hDe9SFXWtY92bcj7iQv/wEVNtjNH3/Sj8bLSCXj9QnAq9OOb8nLVZefMl6dKwioWXWSZjYutZh7zo8h+zDrS2Twa/nNuRK1mmod0fHSFs7vCLmsPBuf6Jf7LWlqwawTT1zzR4aH5Iq3i1X2OrC4xf4RYe6Z/bhKbRa/XFOxv1UI8Evc0hEg4GvWx+yRBZFWpcgFc5YLi8Rn6vKEIS6IUsjs/ID+Y6IaVDpuDEr8Jc6uY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QD+6Fb8dG/FRcd/CccE38zLCtvkCNQHhafNXw9yAcjk=</DigestValue>
      </Reference>
      <Reference URI="/xl/calcChain.xml?ContentType=application/vnd.openxmlformats-officedocument.spreadsheetml.calcChain+xml">
        <DigestMethod Algorithm="http://www.w3.org/2001/04/xmlenc#sha256"/>
        <DigestValue>Z6ROC7/qCCLIp7MumEW73rikKdsAVSD9kvu6mPecIwc=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NDHryyRw2/2xJsOGZEuAA7rEd4ek0qf+xIJ1ZL2G9lA=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Lcs4XF5K8wlj3/kZsoHDn1ak0+R1X78TTG7g5UqZ+94=</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ilMizNuXAyZvoE8ZHfio1UB5n+gKItG6L0/R1p2jTfM=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59CozZ5kJzKEfzvqDAOqFMcYc6gVue1m7ykmPPRvdNw=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YeYAsPfKHklhQvXf1N6MwQ50QfTal9WY9G48B3lJXak=</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LoFb9chl8QM3jDmBPQikVjooKSvHfpf+bA+XpOq6jOw=</DigestValue>
      </Reference>
      <Reference URI="/xl/drawings/vmlDrawing2.vml?ContentType=application/vnd.openxmlformats-officedocument.vmlDrawing">
        <DigestMethod Algorithm="http://www.w3.org/2001/04/xmlenc#sha256"/>
        <DigestValue>ygmkVLNNjYEnxUtN8M5Zvoy2o63pvz8sh3IYZD/uuOI=</DigestValue>
      </Reference>
      <Reference URI="/xl/drawings/vmlDrawing3.vml?ContentType=application/vnd.openxmlformats-officedocument.vmlDrawing">
        <DigestMethod Algorithm="http://www.w3.org/2001/04/xmlenc#sha256"/>
        <DigestValue>mikjFP5lK4INUlwuoubDXkF7Ri8dEmue2tfvyNRHAsI=</DigestValue>
      </Reference>
      <Reference URI="/xl/drawings/vmlDrawing4.vml?ContentType=application/vnd.openxmlformats-officedocument.vmlDrawing">
        <DigestMethod Algorithm="http://www.w3.org/2001/04/xmlenc#sha256"/>
        <DigestValue>8BqaJL9hkS20WjKg6ZhsWtDEwby+bF3rwHd0D5jMnGk=</DigestValue>
      </Reference>
      <Reference URI="/xl/drawings/vmlDrawing5.vml?ContentType=application/vnd.openxmlformats-officedocument.vmlDrawing">
        <DigestMethod Algorithm="http://www.w3.org/2001/04/xmlenc#sha256"/>
        <DigestValue>1umrrmp0VKY3rIwQTbvuBJcvMsni1YRE44NEqg5jUyo=</DigestValue>
      </Reference>
      <Reference URI="/xl/drawings/vmlDrawing6.vml?ContentType=application/vnd.openxmlformats-officedocument.vmlDrawing">
        <DigestMethod Algorithm="http://www.w3.org/2001/04/xmlenc#sha256"/>
        <DigestValue>44iGCXEWzQ6VJYgJzXw4jE6JnulwvjPzzW7M0KIxK08=</DigestValue>
      </Reference>
      <Reference URI="/xl/media/image1.emf?ContentType=image/x-emf">
        <DigestMethod Algorithm="http://www.w3.org/2001/04/xmlenc#sha256"/>
        <DigestValue>EQ1vBSEY1lBDZcYIPxO8Jlbh/SkywVz+hWOcTvhzVz4=</DigestValue>
      </Reference>
      <Reference URI="/xl/media/image2.emf?ContentType=image/x-emf">
        <DigestMethod Algorithm="http://www.w3.org/2001/04/xmlenc#sha256"/>
        <DigestValue>atZ6bc+g4P1B2cnQMmDDNtyaZERoIgqc1kqRWAmZjiQ=</DigestValue>
      </Reference>
      <Reference URI="/xl/media/image3.emf?ContentType=image/x-emf">
        <DigestMethod Algorithm="http://www.w3.org/2001/04/xmlenc#sha256"/>
        <DigestValue>AxZlMRj2RR2YYd8or1JRorZn4WROZzCZ5UWLlAVVCw8=</DigestValue>
      </Reference>
      <Reference URI="/xl/media/image4.emf?ContentType=image/x-emf">
        <DigestMethod Algorithm="http://www.w3.org/2001/04/xmlenc#sha256"/>
        <DigestValue>NlOdr2DJwBYq+eBO3pZLFo/c4EmOSn/CchInX5xgCe8=</DigestValue>
      </Reference>
      <Reference URI="/xl/media/image5.emf?ContentType=image/x-emf">
        <DigestMethod Algorithm="http://www.w3.org/2001/04/xmlenc#sha256"/>
        <DigestValue>CCJnbCmTx+4HUOvV5DhnTUWC5QA9s8SDThpW+JmCHhg=</DigestValue>
      </Reference>
      <Reference URI="/xl/media/image6.emf?ContentType=image/x-emf">
        <DigestMethod Algorithm="http://www.w3.org/2001/04/xmlenc#sha256"/>
        <DigestValue>qC1FsayrorFL9ic5Mn5ODxueCQlSXb7ulDyThwn5Kys=</DigestValue>
      </Reference>
      <Reference URI="/xl/media/image7.emf?ContentType=image/x-emf">
        <DigestMethod Algorithm="http://www.w3.org/2001/04/xmlenc#sha256"/>
        <DigestValue>xWrXwi0bit1DeQqh7qVdHiDAnG+hFEhWLojdpAnXAjw=</DigestValue>
      </Reference>
      <Reference URI="/xl/media/image8.emf?ContentType=image/x-emf">
        <DigestMethod Algorithm="http://www.w3.org/2001/04/xmlenc#sha256"/>
        <DigestValue>PfvH26X40XEbXTqHQ5cCQwaXUEgKx2lM+nHGmajrlGA=</DigestValue>
      </Reference>
      <Reference URI="/xl/media/image9.emf?ContentType=image/x-emf">
        <DigestMethod Algorithm="http://www.w3.org/2001/04/xmlenc#sha256"/>
        <DigestValue>ROP5T/0RujoEnLuqKSK+qTvF+xKJ8OQC0wIe1TDf/dE=</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ftRE6MB9QNyM+hswqR0RB2VLDUYe6xX7A4Og8/jzhq4=</DigestValue>
      </Reference>
      <Reference URI="/xl/styles.xml?ContentType=application/vnd.openxmlformats-officedocument.spreadsheetml.styles+xml">
        <DigestMethod Algorithm="http://www.w3.org/2001/04/xmlenc#sha256"/>
        <DigestValue>HDN5Xp0h3+hqPeItfHmYgYHrMgUG5CmphtNVT9gpymE=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tCD2ibBhhmpVbE7RIkjeRFLPxJKWTNw09+QCufdwXoc=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+ih2Brvj2Z/2+jSmG/tG+batyVF6j8fHARGTn1Q6Ixk=</DigestValue>
      </Reference>
      <Reference URI="/xl/worksheets/sheet2.xml?ContentType=application/vnd.openxmlformats-officedocument.spreadsheetml.worksheet+xml">
        <DigestMethod Algorithm="http://www.w3.org/2001/04/xmlenc#sha256"/>
        <DigestValue>d2jYr7esbJoG+RG3/IKDU1qRwvC/xbIoBmncR5HI5eQ=</DigestValue>
      </Reference>
      <Reference URI="/xl/worksheets/sheet3.xml?ContentType=application/vnd.openxmlformats-officedocument.spreadsheetml.worksheet+xml">
        <DigestMethod Algorithm="http://www.w3.org/2001/04/xmlenc#sha256"/>
        <DigestValue>hhc2HGivsbpHMrGeCnoNgj4gA59LqNyNUlQTEVGwd0c=</DigestValue>
      </Reference>
      <Reference URI="/xl/worksheets/sheet4.xml?ContentType=application/vnd.openxmlformats-officedocument.spreadsheetml.worksheet+xml">
        <DigestMethod Algorithm="http://www.w3.org/2001/04/xmlenc#sha256"/>
        <DigestValue>1NpzK8rmCf69+c8/yZEt/9Nc2BBdidqIs/4W1u4iv3o=</DigestValue>
      </Reference>
      <Reference URI="/xl/worksheets/sheet5.xml?ContentType=application/vnd.openxmlformats-officedocument.spreadsheetml.worksheet+xml">
        <DigestMethod Algorithm="http://www.w3.org/2001/04/xmlenc#sha256"/>
        <DigestValue>o2+EluSNjPkd3snypBZKj4cYYH7n9SWTRbgM93TYeRM=</DigestValue>
      </Reference>
      <Reference URI="/xl/worksheets/sheet6.xml?ContentType=application/vnd.openxmlformats-officedocument.spreadsheetml.worksheet+xml">
        <DigestMethod Algorithm="http://www.w3.org/2001/04/xmlenc#sha256"/>
        <DigestValue>H/2GoUbIynzXCx49bE1LpnLRMhy2kUQ/MY3QTc+fQgQ=</DigestValue>
      </Reference>
    </Manifest>
    <SignatureProperties>
      <SignatureProperty Id="idSignatureTime" Target="#idPackageSignature">
        <mdssi:SignatureTime xmlns:mdssi="http://schemas.openxmlformats.org/package/2006/digital-signature">
          <mdssi:Format>YYYY-MM-DDThh:mm:ssTZD</mdssi:Format>
          <mdssi:Value>2026-03-27T21:48:18Z</mdssi:Value>
        </mdssi:SignatureTime>
      </SignatureProperty>
    </SignatureProperties>
  </Object>
  <Object Id="idOfficeObject">
    <SignatureProperties>
      <SignatureProperty Id="idOfficeV1Details" Target="#idPackageSignature">
        <SignatureInfoV1 xmlns="http://schemas.microsoft.com/office/2006/digsig">
          <SetupID>{1504B1CB-FD79-474A-A7A2-B535941B4999}</SetupID>
          <SignatureText>PATRICIA DAVALOS</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2026-03-27T21:48:18Z</xd:SigningTime>
          <xd:SigningCertificate>
            <xd:Cert>
              <xd:CertDigest>
                <DigestMethod Algorithm="http://www.w3.org/2001/04/xmlenc#sha256"/>
                <DigestValue>pgkxSJKpnx3N+z9jlyFlPQ7Je2RPYIYJxjPkakcWXwY=</DigestValue>
              </xd:CertDigest>
              <xd:IssuerSerial>
                <X509IssuerName>DC=net + DC=windows + CN=MS-Organization-Access + OU=82dbaca4-3e81-46ca-9c73-0950c1eaca97</X509IssuerName>
                <X509SerialNumber>158842145283060469725505125035925405722</X509SerialNumber>
              </xd:IssuerSerial>
            </xd:Cert>
          </xd:SigningCertificate>
          <xd:SignaturePolicyIdentifier>
            <xd:SignaturePolicyImplied/>
          </xd:SignaturePolicyIdentifier>
        </xd:SignedSignatureProperties>
      </xd:SignedProperties>
    </xd:QualifyingProperties>
  </Object>
  <Object Id="idValidSigLnImg">AQAAAGwAAAAAAAAAAAAAAFsBAACfAAAAAAAAAAAAAABbGAAAOwsAACBFTUYAAAEA2BsAAKo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3AC8AMwAvADIAMAAyADYAAAAHAAAABwAAAAUAAAAHAAAABQAAAAcAAAAHAAAABw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4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8AAABXAAAAJQAAAAwAAAAEAAAAVAAAAKwAAAAxAAAAOwAAAN0AAABWAAAAAQAAAFVVj0EmtI9BMQAAADsAAAAQAAAATAAAAAAAAAAAAAAAAAAAAP//////////bAAAAFAAQQBUAFIASQBDAEkAQQAgAEQAQQBWAEEATABPAFMACwAAAA0AAAAKAAAADAAAAAUAAAAMAAAABQAAAA0AAAAFAAAADgAAAA0AAAAMAAAADQAAAAkAAAAPAAAACwAAAEsAAABAAAAAMAAAAAUAAAAgAAAAAQAAAAEAAAAQAAAAAAAAAAAAAABcAQAAoAAAAAAAAAAAAAAAXAEAAKAAAAAlAAAADAAAAAIAAAAnAAAAGAAAAAUAAAAAAAAA////AAAAAAAlAAAADAAAAAUAAABMAAAAZAAAAAAAAABhAAAAWwEAAJsAAAAAAAAAYQAAAFw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sAAAADwAAAGEAAAB+AAAAcQAAAAEAAABVVY9BJrSPQQ8AAABhAAAAEAAAAEwAAAAAAAAAAAAAAAAAAAD//////////2wAAABQAEEAVABSAEkAQwBJAEEAIABEAEEAVgBBAEwATwBTAAcAAAAIAAAABwAAAAgAAAADAAAACAAAAAMAAAAIAAAABAAAAAkAAAAIAAAACAAAAAgAAAAGAAAACgAAAAcAAABLAAAAQAAAADAAAAAFAAAAIAAAAAEAAAABAAAAEAAAAAAAAAAAAAAAXAEAAKAAAAAAAAAAAAAAAFw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UAAAAhgAAAAEAAABVVY9BJrSPQQ8AAAB2AAAACAAAAEwAAAAAAAAAAAAAAAAAAAD//////////1wAAABDAE8ATgBUAEEARABPAFIACAAAAAoAAAAKAAAABwAAAAgAAAAJAAAACgAAAAgAAABLAAAAQAAAADAAAAAFAAAAIAAAAAEAAAABAAAAEAAAAAAAAAAAAAAAXAEAAKAAAAAAAAAAAAAAAFwBAACgAAAAJQAAAAwAAAACAAAAJwAAABgAAAAFAAAAAAAAAP///wAAAAAAJQAAAAwAAAAFAAAATAAAAGQAAAAOAAAAiwAAAE0BAACbAAAADgAAAIsAAABAAQAAEQAAACEA8AAAAAAAAAAAAAAAgD8AAAAAAAAAAAAAgD8AAAAAAAAAAAAAAAAAAAAAAAAAAAAAAAAAAAAAAAAAACUAAAAMAAAAAAAAgCgAAAAMAAAABQAAACUAAAAMAAAAAQAAABgAAAAMAAAAAAAAABIAAAAMAAAAAQAAABYAAAAMAAAAAAAAAFQAAAB0AQAADwAAAIsAAABMAQAAmwAAAAEAAABVVY9BJrSPQQ8AAACLAAAAMQAAAEwAAAAEAAAADgAAAIsAAABOAQAAnAAAALAAAABGAGkAcgBtAGEAZABvACAAcABvAHIAOgAgAGIAYQBiADcANgA2ADAAZQAtAGUAZABmAGMALQA0ADEANABhAC0AOABkADMANAAtADAAYgA5ADkANgBmAGYAYgBkAGYAZQA4AAAABgAAAAMAAAAFAAAACwAAAAcAAAAIAAAACAAAAAQAAAAIAAAACAAAAAUAAAADAAAABAAAAAgAAAAHAAAACAAAAAcAAAAHAAAABwAAAAcAAAAHAAAABQAAAAcAAAAIAAAABAAAAAYAAAAFAAAABwAAAAcAAAAHAAAABwAAAAUAAAAHAAAACAAAAAcAAAAHAAAABQAAAAcAAAAIAAAABwAAAAcAAAAHAAAABAAAAAQAAAAIAAAACAAAAAQAAAAHAAAABwAAABYAAAAMAAAAAAAAACUAAAAMAAAAAgAAAA4AAAAUAAAAAAAAABAAAAAUAAAA</Object>
  <Object Id="idInvalidSigLnImg">AQAAAGwAAAAAAAAAAAAAAFsBAACfAAAAAAAAAAAAAABbGAAAOwsAACBFTUYAAAEASCEAALE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4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8AAABXAAAAJQAAAAwAAAAEAAAAVAAAAKwAAAAxAAAAOwAAAN0AAABWAAAAAQAAAFVVj0EmtI9BMQAAADsAAAAQAAAATAAAAAAAAAAAAAAAAAAAAP//////////bAAAAFAAQQBUAFIASQBDAEkAQQAgAEQAQQBWAEEATABPAFMACwAAAA0AAAAKAAAADAAAAAUAAAAMAAAABQAAAA0AAAAFAAAADgAAAA0AAAAMAAAADQAAAAkAAAAPAAAACwAAAEsAAABAAAAAMAAAAAUAAAAgAAAAAQAAAAEAAAAQAAAAAAAAAAAAAABcAQAAoAAAAAAAAAAAAAAAXAEAAKAAAAAlAAAADAAAAAIAAAAnAAAAGAAAAAUAAAAAAAAA////AAAAAAAlAAAADAAAAAUAAABMAAAAZAAAAAAAAABhAAAAWwEAAJsAAAAAAAAAYQAAAFw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sAAAADwAAAGEAAAB+AAAAcQAAAAEAAABVVY9BJrSPQQ8AAABhAAAAEAAAAEwAAAAAAAAAAAAAAAAAAAD//////////2wAAABQAEEAVABSAEkAQwBJAEEAIABEAEEAVgBBAEwATwBTAAcAAAAIAAAABwAAAAgAAAADAAAACAAAAAMAAAAIAAAABAAAAAkAAAAIAAAACAAAAAgAAAAGAAAACgAAAAcAAABLAAAAQAAAADAAAAAFAAAAIAAAAAEAAAABAAAAEAAAAAAAAAAAAAAAXAEAAKAAAAAAAAAAAAAAAFw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UAAAAhgAAAAEAAABVVY9BJrSPQQ8AAAB2AAAACAAAAEwAAAAAAAAAAAAAAAAAAAD//////////1wAAABDAE8ATgBUAEEARABPAFIACAAAAAoAAAAKAAAABwAAAAgAAAAJAAAACgAAAAgAAABLAAAAQAAAADAAAAAFAAAAIAAAAAEAAAABAAAAEAAAAAAAAAAAAAAAXAEAAKAAAAAAAAAAAAAAAFwBAACgAAAAJQAAAAwAAAACAAAAJwAAABgAAAAFAAAAAAAAAP///wAAAAAAJQAAAAwAAAAFAAAATAAAAGQAAAAOAAAAiwAAAE0BAACbAAAADgAAAIsAAABAAQAAEQAAACEA8AAAAAAAAAAAAAAAgD8AAAAAAAAAAAAAgD8AAAAAAAAAAAAAAAAAAAAAAAAAAAAAAAAAAAAAAAAAACUAAAAMAAAAAAAAgCgAAAAMAAAABQAAACUAAAAMAAAAAQAAABgAAAAMAAAAAAAAABIAAAAMAAAAAQAAABYAAAAMAAAAAAAAAFQAAAB0AQAADwAAAIsAAABMAQAAmwAAAAEAAABVVY9BJrSPQQ8AAACLAAAAMQAAAEwAAAAEAAAADgAAAIsAAABOAQAAnAAAALAAAABGAGkAcgBtAGEAZABvACAAcABvAHIAOgAgAGIAYQBiADcANgA2ADAAZQAtAGUAZABmAGMALQA0ADEANABhAC0AOABkADMANAAtADAAYgA5ADkANgBmAGYAYgBkAGYAZQA4ADkABgAAAAMAAAAFAAAACwAAAAcAAAAIAAAACAAAAAQAAAAIAAAACAAAAAUAAAADAAAABAAAAAgAAAAHAAAACAAAAAcAAAAHAAAABwAAAAcAAAAHAAAABQAAAAcAAAAIAAAABAAAAAYAAAAFAAAABwAAAAcAAAAHAAAABwAAAAUAAAAHAAAACAAAAAcAAAAHAAAABQAAAAcAAAAIAAAABwAAAAcAAAAHAAAABAAAAAQAAAAIAAAACAAAAAQAAAAHAAAABwAAABYAAAAMAAAAAAAAACUAAAAMAAAAAgAAAA4AAAAUAAAAAAAAABAAAAAU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CZiYUbGXS9mV5D2Z9JsWTIDG+FfuYa9Ck+CcuKgltUs=</DigestValue>
    </Reference>
    <Reference Type="http://www.w3.org/2000/09/xmldsig#Object" URI="#idOfficeObject">
      <DigestMethod Algorithm="http://www.w3.org/2001/04/xmlenc#sha256"/>
      <DigestValue>PX1SHFffh5gfl8AE3ef0z1nTYVF8QZjyzb+WRE1plKs=</DigestValue>
    </Reference>
    <Reference Type="http://uri.etsi.org/01903#SignedProperties" URI="#idSignedProperties">
      <Transforms>
        <Transform Algorithm="http://www.w3.org/TR/2001/REC-xml-c14n-20010315"/>
      </Transforms>
      <DigestMethod Algorithm="http://www.w3.org/2001/04/xmlenc#sha256"/>
      <DigestValue>ND6Jrj4vYyFqtp7oS50HLivzkRjDFVYxqhkwAakO8ro=</DigestValue>
    </Reference>
    <Reference Type="http://www.w3.org/2000/09/xmldsig#Object" URI="#idValidSigLnImg">
      <DigestMethod Algorithm="http://www.w3.org/2001/04/xmlenc#sha256"/>
      <DigestValue>UPaRf//iaSqls19RP+KwTUfWKKibG80fOPVlckOqig8=</DigestValue>
    </Reference>
    <Reference Type="http://www.w3.org/2000/09/xmldsig#Object" URI="#idInvalidSigLnImg">
      <DigestMethod Algorithm="http://www.w3.org/2001/04/xmlenc#sha256"/>
      <DigestValue>+zElmWZb4BQt+xvmR2O5ar4tCmMzc5eT/9CMc+VwxqY=</DigestValue>
    </Reference>
  </SignedInfo>
  <SignatureValue>QSU6X9IBc5Yyd7K0/GlThiyl90Q6TpId2aftIHskWtufanFBjhIb+YD8rfuSJ6bNHsxKo3ph+FBY
tcsAfMbp+9veYt0NYGSZZvH604Hl0VE+3hkgtxbN11BdIoCqMU7gHTScfBtKM5jbJHLSlvRRxXQh
14gK3UK7kB/Zc+VkpNwx6m9o9PIvcT9Yl2N9SMhaLbLsH8J54AnhY1v5F21ZJGVyHlkAdWsZAODF
k0AUI58k7w5XkQNxzbkilVmVX5UUIKcTCOn4/4qLZSY/ugYqwbbLxnzujJAL5modCjLwhCz02rUI
BEpNOmtpme9BmRXgcoFoh6xgx8ILK/9rOTwqMQ==</SignatureValue>
  <KeyInfo>
    <X509Data>
      <X509Certificate>MIID8jCCAtqgAwIBAgIQd3/iaD5u+ZBLtX5NmtGAGjANBgkqhkiG9w0BAQsFADB4MXYwEQYKCZImiZPyLGQBGRYDbmV0MBUGCgmSJomT8ixkARkWB3dpbmRvd3MwHQYDVQQDExZNUy1Pcmdhbml6YXRpb24tQWNjZXNzMCsGA1UECxMkODJkYmFjYTQtM2U4MS00NmNhLTljNzMtMDk1MGMxZWFjYTk3MB4XDTI0MDMwNjIzMTUyN1oXDTM0MDMwNjIzNDUyN1owLzEtMCsGA1UEAxMkYmFiNzY2MGUtZWRmYy00MTRhLThkMzQtMGI5OTZmZmJkZmU4MIIBIjANBgkqhkiG9w0BAQEFAAOCAQ8AMIIBCgKCAQEAoiHwcM9D+0Gh3xpfadx6bdohUBGrn00GkKeB4Bzg/LPLvCzFMN32wJrnJuKxGQ274wb+E6u9FPYFfYVmak8OfhQKSGyzPJfMfKdWjP9oXU9oVSsQLURNCX8QTeTLjlgnt7n0vFVZSDINNi3FfEdQjc8PbbK/+1fAFa0hlujlRUw/sdJRAf78oyTX5sd4NY82yrO2WwKFF/IiFmnzaKfBe//e9wTXq4B8iKSsfghl1Ki2Y9LPe/+toeGHLTLUAFAJ2EIhATS9fFFePpblxftQJ4L8IWdVAHaJD6F90W6WZkt4cXW6M0A5jdEcovVcwNgXv6Kpk3Pr2VIYYczTF8BPpQIDAQABo4HAMIG9MAwGA1UdEwEB/wQCMAAwFgYDVR0lAQH/BAwwCgYIKwYBBQUHAwIwIgYLKoZIhvcUAQWCHAIEEwSBEA5mt7r87UpBjTQLmW/73+gwIgYLKoZIhvcUAQWCHAMEEwSBEJRLnnoR6uNKkF4DAmmXKd4wIgYLKoZIhvcUAQWCHAUEEwSBEIkqqUunE4pBrpe0q8sWARIwFAYLKoZIhvcUAQWCHAgEBQSBAlNBMBMGCyqGSIb3FAEFghwHBAQEgQEwMA0GCSqGSIb3DQEBCwUAA4IBAQAvbIw58uCu5N0iNgyJLfNH5SPBGKFSMDKFZHOvEqUKJaV1aNdhiwxUa0Z4ULUk4k1dpS2FuTrLfm24B3p9gZRollkYodWCZnUkFUk3YT3hDe9SFXWtY92bcj7iQv/wEVNtjNH3/Sj8bLSCXj9QnAq9OOb8nLVZefMl6dKwioWXWSZjYutZh7zo8h+zDrS2Twa/nNuRK1mmod0fHSFs7vCLmsPBuf6Jf7LWlqwawTT1zzR4aH5Iq3i1X2OrC4xf4RYe6Z/bhKbRa/XFOxv1UI8Evc0hEg4GvWx+yRBZFWpcgFc5YLi8Rn6vKEIS6IUsjs/ID+Y6IaVDpuDEr8Jc6uY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QD+6Fb8dG/FRcd/CccE38zLCtvkCNQHhafNXw9yAcjk=</DigestValue>
      </Reference>
      <Reference URI="/xl/calcChain.xml?ContentType=application/vnd.openxmlformats-officedocument.spreadsheetml.calcChain+xml">
        <DigestMethod Algorithm="http://www.w3.org/2001/04/xmlenc#sha256"/>
        <DigestValue>Z6ROC7/qCCLIp7MumEW73rikKdsAVSD9kvu6mPecIwc=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NDHryyRw2/2xJsOGZEuAA7rEd4ek0qf+xIJ1ZL2G9lA=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Lcs4XF5K8wlj3/kZsoHDn1ak0+R1X78TTG7g5UqZ+94=</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ilMizNuXAyZvoE8ZHfio1UB5n+gKItG6L0/R1p2jTfM=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59CozZ5kJzKEfzvqDAOqFMcYc6gVue1m7ykmPPRvdNw=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YeYAsPfKHklhQvXf1N6MwQ50QfTal9WY9G48B3lJXak=</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LoFb9chl8QM3jDmBPQikVjooKSvHfpf+bA+XpOq6jOw=</DigestValue>
      </Reference>
      <Reference URI="/xl/drawings/vmlDrawing2.vml?ContentType=application/vnd.openxmlformats-officedocument.vmlDrawing">
        <DigestMethod Algorithm="http://www.w3.org/2001/04/xmlenc#sha256"/>
        <DigestValue>ygmkVLNNjYEnxUtN8M5Zvoy2o63pvz8sh3IYZD/uuOI=</DigestValue>
      </Reference>
      <Reference URI="/xl/drawings/vmlDrawing3.vml?ContentType=application/vnd.openxmlformats-officedocument.vmlDrawing">
        <DigestMethod Algorithm="http://www.w3.org/2001/04/xmlenc#sha256"/>
        <DigestValue>mikjFP5lK4INUlwuoubDXkF7Ri8dEmue2tfvyNRHAsI=</DigestValue>
      </Reference>
      <Reference URI="/xl/drawings/vmlDrawing4.vml?ContentType=application/vnd.openxmlformats-officedocument.vmlDrawing">
        <DigestMethod Algorithm="http://www.w3.org/2001/04/xmlenc#sha256"/>
        <DigestValue>8BqaJL9hkS20WjKg6ZhsWtDEwby+bF3rwHd0D5jMnGk=</DigestValue>
      </Reference>
      <Reference URI="/xl/drawings/vmlDrawing5.vml?ContentType=application/vnd.openxmlformats-officedocument.vmlDrawing">
        <DigestMethod Algorithm="http://www.w3.org/2001/04/xmlenc#sha256"/>
        <DigestValue>1umrrmp0VKY3rIwQTbvuBJcvMsni1YRE44NEqg5jUyo=</DigestValue>
      </Reference>
      <Reference URI="/xl/drawings/vmlDrawing6.vml?ContentType=application/vnd.openxmlformats-officedocument.vmlDrawing">
        <DigestMethod Algorithm="http://www.w3.org/2001/04/xmlenc#sha256"/>
        <DigestValue>44iGCXEWzQ6VJYgJzXw4jE6JnulwvjPzzW7M0KIxK08=</DigestValue>
      </Reference>
      <Reference URI="/xl/media/image1.emf?ContentType=image/x-emf">
        <DigestMethod Algorithm="http://www.w3.org/2001/04/xmlenc#sha256"/>
        <DigestValue>EQ1vBSEY1lBDZcYIPxO8Jlbh/SkywVz+hWOcTvhzVz4=</DigestValue>
      </Reference>
      <Reference URI="/xl/media/image2.emf?ContentType=image/x-emf">
        <DigestMethod Algorithm="http://www.w3.org/2001/04/xmlenc#sha256"/>
        <DigestValue>atZ6bc+g4P1B2cnQMmDDNtyaZERoIgqc1kqRWAmZjiQ=</DigestValue>
      </Reference>
      <Reference URI="/xl/media/image3.emf?ContentType=image/x-emf">
        <DigestMethod Algorithm="http://www.w3.org/2001/04/xmlenc#sha256"/>
        <DigestValue>AxZlMRj2RR2YYd8or1JRorZn4WROZzCZ5UWLlAVVCw8=</DigestValue>
      </Reference>
      <Reference URI="/xl/media/image4.emf?ContentType=image/x-emf">
        <DigestMethod Algorithm="http://www.w3.org/2001/04/xmlenc#sha256"/>
        <DigestValue>NlOdr2DJwBYq+eBO3pZLFo/c4EmOSn/CchInX5xgCe8=</DigestValue>
      </Reference>
      <Reference URI="/xl/media/image5.emf?ContentType=image/x-emf">
        <DigestMethod Algorithm="http://www.w3.org/2001/04/xmlenc#sha256"/>
        <DigestValue>CCJnbCmTx+4HUOvV5DhnTUWC5QA9s8SDThpW+JmCHhg=</DigestValue>
      </Reference>
      <Reference URI="/xl/media/image6.emf?ContentType=image/x-emf">
        <DigestMethod Algorithm="http://www.w3.org/2001/04/xmlenc#sha256"/>
        <DigestValue>qC1FsayrorFL9ic5Mn5ODxueCQlSXb7ulDyThwn5Kys=</DigestValue>
      </Reference>
      <Reference URI="/xl/media/image7.emf?ContentType=image/x-emf">
        <DigestMethod Algorithm="http://www.w3.org/2001/04/xmlenc#sha256"/>
        <DigestValue>xWrXwi0bit1DeQqh7qVdHiDAnG+hFEhWLojdpAnXAjw=</DigestValue>
      </Reference>
      <Reference URI="/xl/media/image8.emf?ContentType=image/x-emf">
        <DigestMethod Algorithm="http://www.w3.org/2001/04/xmlenc#sha256"/>
        <DigestValue>PfvH26X40XEbXTqHQ5cCQwaXUEgKx2lM+nHGmajrlGA=</DigestValue>
      </Reference>
      <Reference URI="/xl/media/image9.emf?ContentType=image/x-emf">
        <DigestMethod Algorithm="http://www.w3.org/2001/04/xmlenc#sha256"/>
        <DigestValue>ROP5T/0RujoEnLuqKSK+qTvF+xKJ8OQC0wIe1TDf/dE=</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ftRE6MB9QNyM+hswqR0RB2VLDUYe6xX7A4Og8/jzhq4=</DigestValue>
      </Reference>
      <Reference URI="/xl/styles.xml?ContentType=application/vnd.openxmlformats-officedocument.spreadsheetml.styles+xml">
        <DigestMethod Algorithm="http://www.w3.org/2001/04/xmlenc#sha256"/>
        <DigestValue>HDN5Xp0h3+hqPeItfHmYgYHrMgUG5CmphtNVT9gpymE=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tCD2ibBhhmpVbE7RIkjeRFLPxJKWTNw09+QCufdwXoc=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+ih2Brvj2Z/2+jSmG/tG+batyVF6j8fHARGTn1Q6Ixk=</DigestValue>
      </Reference>
      <Reference URI="/xl/worksheets/sheet2.xml?ContentType=application/vnd.openxmlformats-officedocument.spreadsheetml.worksheet+xml">
        <DigestMethod Algorithm="http://www.w3.org/2001/04/xmlenc#sha256"/>
        <DigestValue>d2jYr7esbJoG+RG3/IKDU1qRwvC/xbIoBmncR5HI5eQ=</DigestValue>
      </Reference>
      <Reference URI="/xl/worksheets/sheet3.xml?ContentType=application/vnd.openxmlformats-officedocument.spreadsheetml.worksheet+xml">
        <DigestMethod Algorithm="http://www.w3.org/2001/04/xmlenc#sha256"/>
        <DigestValue>hhc2HGivsbpHMrGeCnoNgj4gA59LqNyNUlQTEVGwd0c=</DigestValue>
      </Reference>
      <Reference URI="/xl/worksheets/sheet4.xml?ContentType=application/vnd.openxmlformats-officedocument.spreadsheetml.worksheet+xml">
        <DigestMethod Algorithm="http://www.w3.org/2001/04/xmlenc#sha256"/>
        <DigestValue>1NpzK8rmCf69+c8/yZEt/9Nc2BBdidqIs/4W1u4iv3o=</DigestValue>
      </Reference>
      <Reference URI="/xl/worksheets/sheet5.xml?ContentType=application/vnd.openxmlformats-officedocument.spreadsheetml.worksheet+xml">
        <DigestMethod Algorithm="http://www.w3.org/2001/04/xmlenc#sha256"/>
        <DigestValue>o2+EluSNjPkd3snypBZKj4cYYH7n9SWTRbgM93TYeRM=</DigestValue>
      </Reference>
      <Reference URI="/xl/worksheets/sheet6.xml?ContentType=application/vnd.openxmlformats-officedocument.spreadsheetml.worksheet+xml">
        <DigestMethod Algorithm="http://www.w3.org/2001/04/xmlenc#sha256"/>
        <DigestValue>H/2GoUbIynzXCx49bE1LpnLRMhy2kUQ/MY3QTc+fQgQ=</DigestValue>
      </Reference>
    </Manifest>
    <SignatureProperties>
      <SignatureProperty Id="idSignatureTime" Target="#idPackageSignature">
        <mdssi:SignatureTime xmlns:mdssi="http://schemas.openxmlformats.org/package/2006/digital-signature">
          <mdssi:Format>YYYY-MM-DDThh:mm:ssTZD</mdssi:Format>
          <mdssi:Value>2026-03-27T21:49:02Z</mdssi:Value>
        </mdssi:SignatureTime>
      </SignatureProperty>
    </SignatureProperties>
  </Object>
  <Object Id="idOfficeObject">
    <SignatureProperties>
      <SignatureProperty Id="idOfficeV1Details" Target="#idPackageSignature">
        <SignatureInfoV1 xmlns="http://schemas.microsoft.com/office/2006/digsig">
          <SetupID>{51634585-BA19-4922-B3A3-D370B7C90FF1}</SetupID>
          <SignatureText>RAUL VARGAS</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2026-03-27T21:49:02Z</xd:SigningTime>
          <xd:SigningCertificate>
            <xd:Cert>
              <xd:CertDigest>
                <DigestMethod Algorithm="http://www.w3.org/2001/04/xmlenc#sha256"/>
                <DigestValue>pgkxSJKpnx3N+z9jlyFlPQ7Je2RPYIYJxjPkakcWXwY=</DigestValue>
              </xd:CertDigest>
              <xd:IssuerSerial>
                <X509IssuerName>DC=net + DC=windows + CN=MS-Organization-Access + OU=82dbaca4-3e81-46ca-9c73-0950c1eaca97</X509IssuerName>
                <X509SerialNumber>158842145283060469725505125035925405722</X509SerialNumber>
              </xd:IssuerSerial>
            </xd:Cert>
          </xd:SigningCertificate>
          <xd:SignaturePolicyIdentifier>
            <xd:SignaturePolicyImplied/>
          </xd:SignaturePolicyIdentifier>
        </xd:SignedSignatureProperties>
      </xd:SignedProperties>
    </xd:QualifyingProperties>
  </Object>
  <Object Id="idValidSigLnImg">AQAAAGwAAAAAAAAAAAAAAFsBAACfAAAAAAAAAAAAAABbGAAAOwsAACBFTUYAAAEAnBsAAKo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3AC8AMwAvADIAMAAyADYAAAAHAAAABwAAAAUAAAAHAAAABQAAAAcAAAAHAAAABw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JAAAAAxAAAAOwAAALAAAABWAAAAAQAAAFVVj0EmtI9BMQAAADsAAAALAAAATAAAAAAAAAAAAAAAAAAAAP//////////ZAAAAFIAQQBVAEwAIABWAEEAUgBHAEEAUwCPQQwAAAANAAAADgAAAAkAAAAFAAAADAAAAA0AAAAMAAAADgAAAA0AAAALAAAASwAAAEAAAAAwAAAABQAAACAAAAABAAAAAQAAABAAAAAAAAAAAAAAAFwBAACgAAAAAAAAAAAAAABcAQAAoAAAACUAAAAMAAAAAgAAACcAAAAYAAAABQAAAAAAAAD///8AAAAAACUAAAAMAAAABQAAAEwAAABkAAAAAAAAAGEAAABbAQAAmwAAAAAAAABhAAAAX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JAAAAAPAAAAYQAAAGEAAABxAAAAAQAAAFVVj0EmtI9BDwAAAGEAAAALAAAATAAAAAAAAAAAAAAAAAAAAP//////////ZAAAAFIAQQBVAEwAIABWAEEAUgBHAEEAUwAAAAgAAAAIAAAACQAAAAYAAAAEAAAACAAAAAgAAAAIAAAACQAAAAgAAAAHAAAASwAAAEAAAAAwAAAABQAAACAAAAABAAAAAQAAABAAAAAAAAAAAAAAAFwBAACgAAAAAAAAAAAAAABc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eAAAAA8AAAB2AAAAQAAAAIYAAAABAAAAVVWPQSa0j0EPAAAAdgAAAAcAAABMAAAAAAAAAAAAAAAAAAAA//////////9cAAAAUwBJAE4ARABJAEMATwAAAAcAAAADAAAACgAAAAkAAAADAAAACAAAAAoAAABLAAAAQAAAADAAAAAFAAAAIAAAAAEAAAABAAAAEAAAAAAAAAAAAAAAXAEAAKAAAAAAAAAAAAAAAFwBAACgAAAAJQAAAAwAAAACAAAAJwAAABgAAAAFAAAAAAAAAP///wAAAAAAJQAAAAwAAAAFAAAATAAAAGQAAAAOAAAAiwAAAE0BAACbAAAADgAAAIsAAABAAQAAEQAAACEA8AAAAAAAAAAAAAAAgD8AAAAAAAAAAAAAgD8AAAAAAAAAAAAAAAAAAAAAAAAAAAAAAAAAAAAAAAAAACUAAAAMAAAAAAAAgCgAAAAMAAAABQAAACUAAAAMAAAAAQAAABgAAAAMAAAAAAAAABIAAAAMAAAAAQAAABYAAAAMAAAAAAAAAFQAAAB0AQAADwAAAIsAAABMAQAAmwAAAAEAAABVVY9BJrSPQQ8AAACLAAAAMQAAAEwAAAAEAAAADgAAAIsAAABOAQAAnAAAALAAAABGAGkAcgBtAGEAZABvACAAcABvAHIAOgAgAGIAYQBiADcANgA2ADAAZQAtAGUAZABmAGMALQA0ADEANABhAC0AOABkADMANAAtADAAYgA5ADkANgBmAGYAYgBkAGYAZQA4AAAABgAAAAMAAAAFAAAACwAAAAcAAAAIAAAACAAAAAQAAAAIAAAACAAAAAUAAAADAAAABAAAAAgAAAAHAAAACAAAAAcAAAAHAAAABwAAAAcAAAAHAAAABQAAAAcAAAAIAAAABAAAAAYAAAAFAAAABwAAAAcAAAAHAAAABwAAAAUAAAAHAAAACAAAAAcAAAAHAAAABQAAAAcAAAAIAAAABwAAAAcAAAAHAAAABAAAAAQAAAAIAAAACAAAAAQAAAAHAAAABwAAABYAAAAMAAAAAAAAACUAAAAMAAAAAgAAAA4AAAAUAAAAAAAAABAAAAAUAAAA</Object>
  <Object Id="idInvalidSigLnImg">AQAAAGwAAAAAAAAAAAAAAFsBAACfAAAAAAAAAAAAAABbGAAAOwsAACBFTUYAAAEADCEAALE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JAAAAAxAAAAOwAAALAAAABWAAAAAQAAAFVVj0EmtI9BMQAAADsAAAALAAAATAAAAAAAAAAAAAAAAAAAAP//////////ZAAAAFIAQQBVAEwAIABWAEEAUgBHAEEAUwAAAAwAAAANAAAADgAAAAkAAAAFAAAADAAAAA0AAAAMAAAADgAAAA0AAAALAAAASwAAAEAAAAAwAAAABQAAACAAAAABAAAAAQAAABAAAAAAAAAAAAAAAFwBAACgAAAAAAAAAAAAAABcAQAAoAAAACUAAAAMAAAAAgAAACcAAAAYAAAABQAAAAAAAAD///8AAAAAACUAAAAMAAAABQAAAEwAAABkAAAAAAAAAGEAAABbAQAAmwAAAAAAAABhAAAAX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JAAAAAPAAAAYQAAAGEAAABxAAAAAQAAAFVVj0EmtI9BDwAAAGEAAAALAAAATAAAAAAAAAAAAAAAAAAAAP//////////ZAAAAFIAQQBVAEwAIABWAEEAUgBHAEEAUwAAAAgAAAAIAAAACQAAAAYAAAAEAAAACAAAAAgAAAAIAAAACQAAAAgAAAAHAAAASwAAAEAAAAAwAAAABQAAACAAAAABAAAAAQAAABAAAAAAAAAAAAAAAFwBAACgAAAAAAAAAAAAAABc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eAAAAA8AAAB2AAAAQAAAAIYAAAABAAAAVVWPQSa0j0EPAAAAdgAAAAcAAABMAAAAAAAAAAAAAAAAAAAA//////////9cAAAAUwBJAE4ARABJAEMATwAAAAcAAAADAAAACgAAAAkAAAADAAAACAAAAAoAAABLAAAAQAAAADAAAAAFAAAAIAAAAAEAAAABAAAAEAAAAAAAAAAAAAAAXAEAAKAAAAAAAAAAAAAAAFwBAACgAAAAJQAAAAwAAAACAAAAJwAAABgAAAAFAAAAAAAAAP///wAAAAAAJQAAAAwAAAAFAAAATAAAAGQAAAAOAAAAiwAAAE0BAACbAAAADgAAAIsAAABAAQAAEQAAACEA8AAAAAAAAAAAAAAAgD8AAAAAAAAAAAAAgD8AAAAAAAAAAAAAAAAAAAAAAAAAAAAAAAAAAAAAAAAAACUAAAAMAAAAAAAAgCgAAAAMAAAABQAAACUAAAAMAAAAAQAAABgAAAAMAAAAAAAAABIAAAAMAAAAAQAAABYAAAAMAAAAAAAAAFQAAAB0AQAADwAAAIsAAABMAQAAmwAAAAEAAABVVY9BJrSPQQ8AAACLAAAAMQAAAEwAAAAEAAAADgAAAIsAAABOAQAAnAAAALAAAABGAGkAcgBtAGEAZABvACAAcABvAHIAOgAgAGIAYQBiADcANgA2ADAAZQAtAGUAZABmAGMALQA0ADEANABhAC0AOABkADMANAAtADAAYgA5ADkANgBmAGYAYgBkAGYAZQA4AAAABgAAAAMAAAAFAAAACwAAAAcAAAAIAAAACAAAAAQAAAAIAAAACAAAAAUAAAADAAAABAAAAAgAAAAHAAAACAAAAAcAAAAHAAAABwAAAAcAAAAHAAAABQAAAAcAAAAIAAAABAAAAAYAAAAFAAAABwAAAAcAAAAHAAAABwAAAAUAAAAHAAAACAAAAAcAAAAHAAAABQAAAAcAAAAIAAAABwAAAAcAAAAHAAAABAAAAAQAAAAIAAAACAAAAAQAAAAHAAAABwAAABYAAAAMAAAAAAAAACUAAAAMAAAAAgAAAA4AAAAUAAAAAAAAABAAAAAU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4m8MbH/hZbUhirEo3S+QvfTm4nPA3Bb4lpJiLq4wSDM=</DigestValue>
    </Reference>
    <Reference Type="http://www.w3.org/2000/09/xmldsig#Object" URI="#idOfficeObject">
      <DigestMethod Algorithm="http://www.w3.org/2001/04/xmlenc#sha256"/>
      <DigestValue>97jP5uiPj6aOZgbnSoR2lnJzTB4WGGAUtuxe2ueRlcU=</DigestValue>
    </Reference>
    <Reference Type="http://uri.etsi.org/01903#SignedProperties" URI="#idSignedProperties">
      <Transforms>
        <Transform Algorithm="http://www.w3.org/TR/2001/REC-xml-c14n-20010315"/>
      </Transforms>
      <DigestMethod Algorithm="http://www.w3.org/2001/04/xmlenc#sha256"/>
      <DigestValue>gmPLVvHq4jlHS7RAJ3LX0cCHRMVfL05hvNgeh24mj9Q=</DigestValue>
    </Reference>
    <Reference Type="http://www.w3.org/2000/09/xmldsig#Object" URI="#idValidSigLnImg">
      <DigestMethod Algorithm="http://www.w3.org/2001/04/xmlenc#sha256"/>
      <DigestValue>DieUjNCr1UjtPd02zocJBr3f0vl7IH3tCQQF9oG+wIA=</DigestValue>
    </Reference>
    <Reference Type="http://www.w3.org/2000/09/xmldsig#Object" URI="#idInvalidSigLnImg">
      <DigestMethod Algorithm="http://www.w3.org/2001/04/xmlenc#sha256"/>
      <DigestValue>+zElmWZb4BQt+xvmR2O5ar4tCmMzc5eT/9CMc+VwxqY=</DigestValue>
    </Reference>
  </SignedInfo>
  <SignatureValue>UMTsudKj7WPfGBocgfywOI2pp93gHcr2LmDRYUNJELXppAibToDW0dMKr25EW+8JHNJIvSgTSBFP
/gAaiIMwnYU1i3G+mbVh9HFMHjJXxwum02183eKm40nO92sH/Sbpg+CbOe7vWQjqwAHI10taILbJ
HE8hRWi6Jv9nEU6byiAXUlnv1gGMbx++/NO6VWlzk12Yqsthl14R11fekEIqxIdv42o40poHdvva
p8qbu5VwlUaPswYAGoK0Vjc5bGyg/LGHhT1S94LFG+oYLq7zYSXZdpIS4lChHpzjdpqxNfzbkWAN
7+qq6Uml47BCrP+gOaiIHmAhTA5G1L2+PiDCLA==</SignatureValue>
  <KeyInfo>
    <X509Data>
      <X509Certificate>MIID8jCCAtqgAwIBAgIQd3/iaD5u+ZBLtX5NmtGAGjANBgkqhkiG9w0BAQsFADB4MXYwEQYKCZImiZPyLGQBGRYDbmV0MBUGCgmSJomT8ixkARkWB3dpbmRvd3MwHQYDVQQDExZNUy1Pcmdhbml6YXRpb24tQWNjZXNzMCsGA1UECxMkODJkYmFjYTQtM2U4MS00NmNhLTljNzMtMDk1MGMxZWFjYTk3MB4XDTI0MDMwNjIzMTUyN1oXDTM0MDMwNjIzNDUyN1owLzEtMCsGA1UEAxMkYmFiNzY2MGUtZWRmYy00MTRhLThkMzQtMGI5OTZmZmJkZmU4MIIBIjANBgkqhkiG9w0BAQEFAAOCAQ8AMIIBCgKCAQEAoiHwcM9D+0Gh3xpfadx6bdohUBGrn00GkKeB4Bzg/LPLvCzFMN32wJrnJuKxGQ274wb+E6u9FPYFfYVmak8OfhQKSGyzPJfMfKdWjP9oXU9oVSsQLURNCX8QTeTLjlgnt7n0vFVZSDINNi3FfEdQjc8PbbK/+1fAFa0hlujlRUw/sdJRAf78oyTX5sd4NY82yrO2WwKFF/IiFmnzaKfBe//e9wTXq4B8iKSsfghl1Ki2Y9LPe/+toeGHLTLUAFAJ2EIhATS9fFFePpblxftQJ4L8IWdVAHaJD6F90W6WZkt4cXW6M0A5jdEcovVcwNgXv6Kpk3Pr2VIYYczTF8BPpQIDAQABo4HAMIG9MAwGA1UdEwEB/wQCMAAwFgYDVR0lAQH/BAwwCgYIKwYBBQUHAwIwIgYLKoZIhvcUAQWCHAIEEwSBEA5mt7r87UpBjTQLmW/73+gwIgYLKoZIhvcUAQWCHAMEEwSBEJRLnnoR6uNKkF4DAmmXKd4wIgYLKoZIhvcUAQWCHAUEEwSBEIkqqUunE4pBrpe0q8sWARIwFAYLKoZIhvcUAQWCHAgEBQSBAlNBMBMGCyqGSIb3FAEFghwHBAQEgQEwMA0GCSqGSIb3DQEBCwUAA4IBAQAvbIw58uCu5N0iNgyJLfNH5SPBGKFSMDKFZHOvEqUKJaV1aNdhiwxUa0Z4ULUk4k1dpS2FuTrLfm24B3p9gZRollkYodWCZnUkFUk3YT3hDe9SFXWtY92bcj7iQv/wEVNtjNH3/Sj8bLSCXj9QnAq9OOb8nLVZefMl6dKwioWXWSZjYutZh7zo8h+zDrS2Twa/nNuRK1mmod0fHSFs7vCLmsPBuf6Jf7LWlqwawTT1zzR4aH5Iq3i1X2OrC4xf4RYe6Z/bhKbRa/XFOxv1UI8Evc0hEg4GvWx+yRBZFWpcgFc5YLi8Rn6vKEIS6IUsjs/ID+Y6IaVDpuDEr8Jc6uY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QD+6Fb8dG/FRcd/CccE38zLCtvkCNQHhafNXw9yAcjk=</DigestValue>
      </Reference>
      <Reference URI="/xl/calcChain.xml?ContentType=application/vnd.openxmlformats-officedocument.spreadsheetml.calcChain+xml">
        <DigestMethod Algorithm="http://www.w3.org/2001/04/xmlenc#sha256"/>
        <DigestValue>Z6ROC7/qCCLIp7MumEW73rikKdsAVSD9kvu6mPecIwc=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NDHryyRw2/2xJsOGZEuAA7rEd4ek0qf+xIJ1ZL2G9lA=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Lcs4XF5K8wlj3/kZsoHDn1ak0+R1X78TTG7g5UqZ+94=</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ilMizNuXAyZvoE8ZHfio1UB5n+gKItG6L0/R1p2jTfM=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59CozZ5kJzKEfzvqDAOqFMcYc6gVue1m7ykmPPRvdNw=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YeYAsPfKHklhQvXf1N6MwQ50QfTal9WY9G48B3lJXak=</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LoFb9chl8QM3jDmBPQikVjooKSvHfpf+bA+XpOq6jOw=</DigestValue>
      </Reference>
      <Reference URI="/xl/drawings/vmlDrawing2.vml?ContentType=application/vnd.openxmlformats-officedocument.vmlDrawing">
        <DigestMethod Algorithm="http://www.w3.org/2001/04/xmlenc#sha256"/>
        <DigestValue>ygmkVLNNjYEnxUtN8M5Zvoy2o63pvz8sh3IYZD/uuOI=</DigestValue>
      </Reference>
      <Reference URI="/xl/drawings/vmlDrawing3.vml?ContentType=application/vnd.openxmlformats-officedocument.vmlDrawing">
        <DigestMethod Algorithm="http://www.w3.org/2001/04/xmlenc#sha256"/>
        <DigestValue>mikjFP5lK4INUlwuoubDXkF7Ri8dEmue2tfvyNRHAsI=</DigestValue>
      </Reference>
      <Reference URI="/xl/drawings/vmlDrawing4.vml?ContentType=application/vnd.openxmlformats-officedocument.vmlDrawing">
        <DigestMethod Algorithm="http://www.w3.org/2001/04/xmlenc#sha256"/>
        <DigestValue>8BqaJL9hkS20WjKg6ZhsWtDEwby+bF3rwHd0D5jMnGk=</DigestValue>
      </Reference>
      <Reference URI="/xl/drawings/vmlDrawing5.vml?ContentType=application/vnd.openxmlformats-officedocument.vmlDrawing">
        <DigestMethod Algorithm="http://www.w3.org/2001/04/xmlenc#sha256"/>
        <DigestValue>1umrrmp0VKY3rIwQTbvuBJcvMsni1YRE44NEqg5jUyo=</DigestValue>
      </Reference>
      <Reference URI="/xl/drawings/vmlDrawing6.vml?ContentType=application/vnd.openxmlformats-officedocument.vmlDrawing">
        <DigestMethod Algorithm="http://www.w3.org/2001/04/xmlenc#sha256"/>
        <DigestValue>44iGCXEWzQ6VJYgJzXw4jE6JnulwvjPzzW7M0KIxK08=</DigestValue>
      </Reference>
      <Reference URI="/xl/media/image1.emf?ContentType=image/x-emf">
        <DigestMethod Algorithm="http://www.w3.org/2001/04/xmlenc#sha256"/>
        <DigestValue>EQ1vBSEY1lBDZcYIPxO8Jlbh/SkywVz+hWOcTvhzVz4=</DigestValue>
      </Reference>
      <Reference URI="/xl/media/image2.emf?ContentType=image/x-emf">
        <DigestMethod Algorithm="http://www.w3.org/2001/04/xmlenc#sha256"/>
        <DigestValue>atZ6bc+g4P1B2cnQMmDDNtyaZERoIgqc1kqRWAmZjiQ=</DigestValue>
      </Reference>
      <Reference URI="/xl/media/image3.emf?ContentType=image/x-emf">
        <DigestMethod Algorithm="http://www.w3.org/2001/04/xmlenc#sha256"/>
        <DigestValue>AxZlMRj2RR2YYd8or1JRorZn4WROZzCZ5UWLlAVVCw8=</DigestValue>
      </Reference>
      <Reference URI="/xl/media/image4.emf?ContentType=image/x-emf">
        <DigestMethod Algorithm="http://www.w3.org/2001/04/xmlenc#sha256"/>
        <DigestValue>NlOdr2DJwBYq+eBO3pZLFo/c4EmOSn/CchInX5xgCe8=</DigestValue>
      </Reference>
      <Reference URI="/xl/media/image5.emf?ContentType=image/x-emf">
        <DigestMethod Algorithm="http://www.w3.org/2001/04/xmlenc#sha256"/>
        <DigestValue>CCJnbCmTx+4HUOvV5DhnTUWC5QA9s8SDThpW+JmCHhg=</DigestValue>
      </Reference>
      <Reference URI="/xl/media/image6.emf?ContentType=image/x-emf">
        <DigestMethod Algorithm="http://www.w3.org/2001/04/xmlenc#sha256"/>
        <DigestValue>qC1FsayrorFL9ic5Mn5ODxueCQlSXb7ulDyThwn5Kys=</DigestValue>
      </Reference>
      <Reference URI="/xl/media/image7.emf?ContentType=image/x-emf">
        <DigestMethod Algorithm="http://www.w3.org/2001/04/xmlenc#sha256"/>
        <DigestValue>xWrXwi0bit1DeQqh7qVdHiDAnG+hFEhWLojdpAnXAjw=</DigestValue>
      </Reference>
      <Reference URI="/xl/media/image8.emf?ContentType=image/x-emf">
        <DigestMethod Algorithm="http://www.w3.org/2001/04/xmlenc#sha256"/>
        <DigestValue>PfvH26X40XEbXTqHQ5cCQwaXUEgKx2lM+nHGmajrlGA=</DigestValue>
      </Reference>
      <Reference URI="/xl/media/image9.emf?ContentType=image/x-emf">
        <DigestMethod Algorithm="http://www.w3.org/2001/04/xmlenc#sha256"/>
        <DigestValue>ROP5T/0RujoEnLuqKSK+qTvF+xKJ8OQC0wIe1TDf/dE=</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ftRE6MB9QNyM+hswqR0RB2VLDUYe6xX7A4Og8/jzhq4=</DigestValue>
      </Reference>
      <Reference URI="/xl/styles.xml?ContentType=application/vnd.openxmlformats-officedocument.spreadsheetml.styles+xml">
        <DigestMethod Algorithm="http://www.w3.org/2001/04/xmlenc#sha256"/>
        <DigestValue>HDN5Xp0h3+hqPeItfHmYgYHrMgUG5CmphtNVT9gpymE=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tCD2ibBhhmpVbE7RIkjeRFLPxJKWTNw09+QCufdwXoc=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+ih2Brvj2Z/2+jSmG/tG+batyVF6j8fHARGTn1Q6Ixk=</DigestValue>
      </Reference>
      <Reference URI="/xl/worksheets/sheet2.xml?ContentType=application/vnd.openxmlformats-officedocument.spreadsheetml.worksheet+xml">
        <DigestMethod Algorithm="http://www.w3.org/2001/04/xmlenc#sha256"/>
        <DigestValue>d2jYr7esbJoG+RG3/IKDU1qRwvC/xbIoBmncR5HI5eQ=</DigestValue>
      </Reference>
      <Reference URI="/xl/worksheets/sheet3.xml?ContentType=application/vnd.openxmlformats-officedocument.spreadsheetml.worksheet+xml">
        <DigestMethod Algorithm="http://www.w3.org/2001/04/xmlenc#sha256"/>
        <DigestValue>hhc2HGivsbpHMrGeCnoNgj4gA59LqNyNUlQTEVGwd0c=</DigestValue>
      </Reference>
      <Reference URI="/xl/worksheets/sheet4.xml?ContentType=application/vnd.openxmlformats-officedocument.spreadsheetml.worksheet+xml">
        <DigestMethod Algorithm="http://www.w3.org/2001/04/xmlenc#sha256"/>
        <DigestValue>1NpzK8rmCf69+c8/yZEt/9Nc2BBdidqIs/4W1u4iv3o=</DigestValue>
      </Reference>
      <Reference URI="/xl/worksheets/sheet5.xml?ContentType=application/vnd.openxmlformats-officedocument.spreadsheetml.worksheet+xml">
        <DigestMethod Algorithm="http://www.w3.org/2001/04/xmlenc#sha256"/>
        <DigestValue>o2+EluSNjPkd3snypBZKj4cYYH7n9SWTRbgM93TYeRM=</DigestValue>
      </Reference>
      <Reference URI="/xl/worksheets/sheet6.xml?ContentType=application/vnd.openxmlformats-officedocument.spreadsheetml.worksheet+xml">
        <DigestMethod Algorithm="http://www.w3.org/2001/04/xmlenc#sha256"/>
        <DigestValue>H/2GoUbIynzXCx49bE1LpnLRMhy2kUQ/MY3QTc+fQgQ=</DigestValue>
      </Reference>
    </Manifest>
    <SignatureProperties>
      <SignatureProperty Id="idSignatureTime" Target="#idPackageSignature">
        <mdssi:SignatureTime xmlns:mdssi="http://schemas.openxmlformats.org/package/2006/digital-signature">
          <mdssi:Format>YYYY-MM-DDThh:mm:ssTZD</mdssi:Format>
          <mdssi:Value>2026-03-27T21:49:12Z</mdssi:Value>
        </mdssi:SignatureTime>
      </SignatureProperty>
    </SignatureProperties>
  </Object>
  <Object Id="idOfficeObject">
    <SignatureProperties>
      <SignatureProperty Id="idOfficeV1Details" Target="#idPackageSignature">
        <SignatureInfoV1 xmlns="http://schemas.microsoft.com/office/2006/digsig">
          <SetupID>{73BF0B07-27AF-44A8-A191-95C2B962F4E5}</SetupID>
          <SignatureText>RAUL VARGAS</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2026-03-27T21:49:12Z</xd:SigningTime>
          <xd:SigningCertificate>
            <xd:Cert>
              <xd:CertDigest>
                <DigestMethod Algorithm="http://www.w3.org/2001/04/xmlenc#sha256"/>
                <DigestValue>pgkxSJKpnx3N+z9jlyFlPQ7Je2RPYIYJxjPkakcWXwY=</DigestValue>
              </xd:CertDigest>
              <xd:IssuerSerial>
                <X509IssuerName>DC=net + DC=windows + CN=MS-Organization-Access + OU=82dbaca4-3e81-46ca-9c73-0950c1eaca97</X509IssuerName>
                <X509SerialNumber>158842145283060469725505125035925405722</X509SerialNumber>
              </xd:IssuerSerial>
            </xd:Cert>
          </xd:SigningCertificate>
          <xd:SignaturePolicyIdentifier>
            <xd:SignaturePolicyImplied/>
          </xd:SignaturePolicyIdentifier>
        </xd:SignedSignatureProperties>
      </xd:SignedProperties>
    </xd:QualifyingProperties>
  </Object>
  <Object Id="idValidSigLnImg">AQAAAGwAAAAAAAAAAAAAAFsBAACfAAAAAAAAAAAAAABbGAAAOwsAACBFTUYAAAEAnBsAAKo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3AC8AMwAvADIAMAAyADYAAAAHAAAABwAAAAUAAAAHAAAABQAAAAcAAAAHAAAABw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JAAAAAxAAAAOwAAALAAAABWAAAAAQAAAFVVj0EmtI9BMQAAADsAAAALAAAATAAAAAAAAAAAAAAAAAAAAP//////////ZAAAAFIAQQBVAEwAIABWAEEAUgBHAEEAUwAAAAwAAAANAAAADgAAAAkAAAAFAAAADAAAAA0AAAAMAAAADgAAAA0AAAALAAAASwAAAEAAAAAwAAAABQAAACAAAAABAAAAAQAAABAAAAAAAAAAAAAAAFwBAACgAAAAAAAAAAAAAABcAQAAoAAAACUAAAAMAAAAAgAAACcAAAAYAAAABQAAAAAAAAD///8AAAAAACUAAAAMAAAABQAAAEwAAABkAAAAAAAAAGEAAABbAQAAmwAAAAAAAABhAAAAX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JAAAAAPAAAAYQAAAGEAAABxAAAAAQAAAFVVj0EmtI9BDwAAAGEAAAALAAAATAAAAAAAAAAAAAAAAAAAAP//////////ZAAAAFIAQQBVAEwAIABWAEEAUgBHAEEAUwDwAAgAAAAIAAAACQAAAAYAAAAEAAAACAAAAAgAAAAIAAAACQAAAAgAAAAHAAAASwAAAEAAAAAwAAAABQAAACAAAAABAAAAAQAAABAAAAAAAAAAAAAAAFwBAACgAAAAAAAAAAAAAABc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eAAAAA8AAAB2AAAAQAAAAIYAAAABAAAAVVWPQSa0j0EPAAAAdgAAAAcAAABMAAAAAAAAAAAAAAAAAAAA//////////9cAAAAUwBJAE4ARABJAEMATwAAAAcAAAADAAAACgAAAAkAAAADAAAACAAAAAoAAABLAAAAQAAAADAAAAAFAAAAIAAAAAEAAAABAAAAEAAAAAAAAAAAAAAAXAEAAKAAAAAAAAAAAAAAAFwBAACgAAAAJQAAAAwAAAACAAAAJwAAABgAAAAFAAAAAAAAAP///wAAAAAAJQAAAAwAAAAFAAAATAAAAGQAAAAOAAAAiwAAAE0BAACbAAAADgAAAIsAAABAAQAAEQAAACEA8AAAAAAAAAAAAAAAgD8AAAAAAAAAAAAAgD8AAAAAAAAAAAAAAAAAAAAAAAAAAAAAAAAAAAAAAAAAACUAAAAMAAAAAAAAgCgAAAAMAAAABQAAACUAAAAMAAAAAQAAABgAAAAMAAAAAAAAABIAAAAMAAAAAQAAABYAAAAMAAAAAAAAAFQAAAB0AQAADwAAAIsAAABMAQAAmwAAAAEAAABVVY9BJrSPQQ8AAACLAAAAMQAAAEwAAAAEAAAADgAAAIsAAABOAQAAnAAAALAAAABGAGkAcgBtAGEAZABvACAAcABvAHIAOgAgAGIAYQBiADcANgA2ADAAZQAtAGUAZABmAGMALQA0ADEANABhAC0AOABkADMANAAtADAAYgA5ADkANgBmAGYAYgBkAGYAZQA4AAAABgAAAAMAAAAFAAAACwAAAAcAAAAIAAAACAAAAAQAAAAIAAAACAAAAAUAAAADAAAABAAAAAgAAAAHAAAACAAAAAcAAAAHAAAABwAAAAcAAAAHAAAABQAAAAcAAAAIAAAABAAAAAYAAAAFAAAABwAAAAcAAAAHAAAABwAAAAUAAAAHAAAACAAAAAcAAAAHAAAABQAAAAcAAAAIAAAABwAAAAcAAAAHAAAABAAAAAQAAAAIAAAACAAAAAQAAAAHAAAABwAAABYAAAAMAAAAAAAAACUAAAAMAAAAAgAAAA4AAAAUAAAAAAAAABAAAAAUAAAA</Object>
  <Object Id="idInvalidSigLnImg">AQAAAGwAAAAAAAAAAAAAAFsBAACfAAAAAAAAAAAAAABbGAAAOwsAACBFTUYAAAEADCEAALE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JAAAAAxAAAAOwAAALAAAABWAAAAAQAAAFVVj0EmtI9BMQAAADsAAAALAAAATAAAAAAAAAAAAAAAAAAAAP//////////ZAAAAFIAQQBVAEwAIABWAEEAUgBHAEEAUwAAAAwAAAANAAAADgAAAAkAAAAFAAAADAAAAA0AAAAMAAAADgAAAA0AAAALAAAASwAAAEAAAAAwAAAABQAAACAAAAABAAAAAQAAABAAAAAAAAAAAAAAAFwBAACgAAAAAAAAAAAAAABcAQAAoAAAACUAAAAMAAAAAgAAACcAAAAYAAAABQAAAAAAAAD///8AAAAAACUAAAAMAAAABQAAAEwAAABkAAAAAAAAAGEAAABbAQAAmwAAAAAAAABhAAAAX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JAAAAAPAAAAYQAAAGEAAABxAAAAAQAAAFVVj0EmtI9BDwAAAGEAAAALAAAATAAAAAAAAAAAAAAAAAAAAP//////////ZAAAAFIAQQBVAEwAIABWAEEAUgBHAEEAUwAAAAgAAAAIAAAACQAAAAYAAAAEAAAACAAAAAgAAAAIAAAACQAAAAgAAAAHAAAASwAAAEAAAAAwAAAABQAAACAAAAABAAAAAQAAABAAAAAAAAAAAAAAAFwBAACgAAAAAAAAAAAAAABc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eAAAAA8AAAB2AAAAQAAAAIYAAAABAAAAVVWPQSa0j0EPAAAAdgAAAAcAAABMAAAAAAAAAAAAAAAAAAAA//////////9cAAAAUwBJAE4ARABJAEMATwAAAAcAAAADAAAACgAAAAkAAAADAAAACAAAAAoAAABLAAAAQAAAADAAAAAFAAAAIAAAAAEAAAABAAAAEAAAAAAAAAAAAAAAXAEAAKAAAAAAAAAAAAAAAFwBAACgAAAAJQAAAAwAAAACAAAAJwAAABgAAAAFAAAAAAAAAP///wAAAAAAJQAAAAwAAAAFAAAATAAAAGQAAAAOAAAAiwAAAE0BAACbAAAADgAAAIsAAABAAQAAEQAAACEA8AAAAAAAAAAAAAAAgD8AAAAAAAAAAAAAgD8AAAAAAAAAAAAAAAAAAAAAAAAAAAAAAAAAAAAAAAAAACUAAAAMAAAAAAAAgCgAAAAMAAAABQAAACUAAAAMAAAAAQAAABgAAAAMAAAAAAAAABIAAAAMAAAAAQAAABYAAAAMAAAAAAAAAFQAAAB0AQAADwAAAIsAAABMAQAAmwAAAAEAAABVVY9BJrSPQQ8AAACLAAAAMQAAAEwAAAAEAAAADgAAAIsAAABOAQAAnAAAALAAAABGAGkAcgBtAGEAZABvACAAcABvAHIAOgAgAGIAYQBiADcANgA2ADAAZQAtAGUAZABmAGMALQA0ADEANABhAC0AOABkADMANAAtADAAYgA5ADkANgBmAGYAYgBkAGYAZQA4AAAABgAAAAMAAAAFAAAACwAAAAcAAAAIAAAACAAAAAQAAAAIAAAACAAAAAUAAAADAAAABAAAAAgAAAAHAAAACAAAAAcAAAAHAAAABwAAAAcAAAAHAAAABQAAAAcAAAAIAAAABAAAAAYAAAAFAAAABwAAAAcAAAAHAAAABwAAAAUAAAAHAAAACAAAAAcAAAAHAAAABQAAAAcAAAAIAAAABwAAAAcAAAAHAAAABAAAAAQAAAAIAAAACAAAAAQAAAAHAAAABwAAABYAAAAMAAAAAAAAACUAAAAMAAAAAgAAAA4AAAAUAAAAAAAAABAAAAAUAAAA</Object>
</Signature>
</file>

<file path=_xmlsignatures/sig2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rsUbmqqvD6QSmDEWv6hE7Bul+gR+50wKEtHkUHIvC6M=</DigestValue>
    </Reference>
    <Reference Type="http://www.w3.org/2000/09/xmldsig#Object" URI="#idOfficeObject">
      <DigestMethod Algorithm="http://www.w3.org/2001/04/xmlenc#sha256"/>
      <DigestValue>850CkKiZGElYqtFUROn3s2Ce6P2FpK9lDbQOkVOkHwA=</DigestValue>
    </Reference>
    <Reference Type="http://uri.etsi.org/01903#SignedProperties" URI="#idSignedProperties">
      <Transforms>
        <Transform Algorithm="http://www.w3.org/TR/2001/REC-xml-c14n-20010315"/>
      </Transforms>
      <DigestMethod Algorithm="http://www.w3.org/2001/04/xmlenc#sha256"/>
      <DigestValue>M6up7b9sONu8/kYQmvQw2w6o9K90OGHWcx17X1yMH3s=</DigestValue>
    </Reference>
    <Reference Type="http://www.w3.org/2000/09/xmldsig#Object" URI="#idValidSigLnImg">
      <DigestMethod Algorithm="http://www.w3.org/2001/04/xmlenc#sha256"/>
      <DigestValue>UPaRf//iaSqls19RP+KwTUfWKKibG80fOPVlckOqig8=</DigestValue>
    </Reference>
    <Reference Type="http://www.w3.org/2000/09/xmldsig#Object" URI="#idInvalidSigLnImg">
      <DigestMethod Algorithm="http://www.w3.org/2001/04/xmlenc#sha256"/>
      <DigestValue>t8CrKyNmzPum1V2DKOUUN2wJUvV/82pzIaDbEnWXbMc=</DigestValue>
    </Reference>
  </SignedInfo>
  <SignatureValue>ce8g+yGjLWq02iNdd2GCtCS0/lbK35liklyoX+G7gU+u4rmZuWOg3IT80I7RJ+38LVyf2aDcrTFX
BINl7NGfZ3poyxq+e/PqzQyFGyXCVGrHpcs9EWGtMshDiGaCaa9vF79weufsZwyD43DiPE3Bv5HS
Y3b1agSozQYrl96KNdActm4lbLHUP8Fok4Y91xF1yPZIifNtyI0Bxvv9sLQqJH7Qq7ZhUAda5VFo
nkO5phRcBqbvfhY58J1QtONQZHUT4bw/1eTzyMzenWxj26u9ubKfGccfLUbbLoy7i8N3z8r2qHgX
u/l/fL1k+RBqEHVV1xPwAHGjA4TojP0ozA7jQQ==</SignatureValue>
  <KeyInfo>
    <X509Data>
      <X509Certificate>MIID8jCCAtqgAwIBAgIQd3/iaD5u+ZBLtX5NmtGAGjANBgkqhkiG9w0BAQsFADB4MXYwEQYKCZImiZPyLGQBGRYDbmV0MBUGCgmSJomT8ixkARkWB3dpbmRvd3MwHQYDVQQDExZNUy1Pcmdhbml6YXRpb24tQWNjZXNzMCsGA1UECxMkODJkYmFjYTQtM2U4MS00NmNhLTljNzMtMDk1MGMxZWFjYTk3MB4XDTI0MDMwNjIzMTUyN1oXDTM0MDMwNjIzNDUyN1owLzEtMCsGA1UEAxMkYmFiNzY2MGUtZWRmYy00MTRhLThkMzQtMGI5OTZmZmJkZmU4MIIBIjANBgkqhkiG9w0BAQEFAAOCAQ8AMIIBCgKCAQEAoiHwcM9D+0Gh3xpfadx6bdohUBGrn00GkKeB4Bzg/LPLvCzFMN32wJrnJuKxGQ274wb+E6u9FPYFfYVmak8OfhQKSGyzPJfMfKdWjP9oXU9oVSsQLURNCX8QTeTLjlgnt7n0vFVZSDINNi3FfEdQjc8PbbK/+1fAFa0hlujlRUw/sdJRAf78oyTX5sd4NY82yrO2WwKFF/IiFmnzaKfBe//e9wTXq4B8iKSsfghl1Ki2Y9LPe/+toeGHLTLUAFAJ2EIhATS9fFFePpblxftQJ4L8IWdVAHaJD6F90W6WZkt4cXW6M0A5jdEcovVcwNgXv6Kpk3Pr2VIYYczTF8BPpQIDAQABo4HAMIG9MAwGA1UdEwEB/wQCMAAwFgYDVR0lAQH/BAwwCgYIKwYBBQUHAwIwIgYLKoZIhvcUAQWCHAIEEwSBEA5mt7r87UpBjTQLmW/73+gwIgYLKoZIhvcUAQWCHAMEEwSBEJRLnnoR6uNKkF4DAmmXKd4wIgYLKoZIhvcUAQWCHAUEEwSBEIkqqUunE4pBrpe0q8sWARIwFAYLKoZIhvcUAQWCHAgEBQSBAlNBMBMGCyqGSIb3FAEFghwHBAQEgQEwMA0GCSqGSIb3DQEBCwUAA4IBAQAvbIw58uCu5N0iNgyJLfNH5SPBGKFSMDKFZHOvEqUKJaV1aNdhiwxUa0Z4ULUk4k1dpS2FuTrLfm24B3p9gZRollkYodWCZnUkFUk3YT3hDe9SFXWtY92bcj7iQv/wEVNtjNH3/Sj8bLSCXj9QnAq9OOb8nLVZefMl6dKwioWXWSZjYutZh7zo8h+zDrS2Twa/nNuRK1mmod0fHSFs7vCLmsPBuf6Jf7LWlqwawTT1zzR4aH5Iq3i1X2OrC4xf4RYe6Z/bhKbRa/XFOxv1UI8Evc0hEg4GvWx+yRBZFWpcgFc5YLi8Rn6vKEIS6IUsjs/ID+Y6IaVDpuDEr8Jc6uY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QD+6Fb8dG/FRcd/CccE38zLCtvkCNQHhafNXw9yAcjk=</DigestValue>
      </Reference>
      <Reference URI="/xl/calcChain.xml?ContentType=application/vnd.openxmlformats-officedocument.spreadsheetml.calcChain+xml">
        <DigestMethod Algorithm="http://www.w3.org/2001/04/xmlenc#sha256"/>
        <DigestValue>Z6ROC7/qCCLIp7MumEW73rikKdsAVSD9kvu6mPecIwc=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NDHryyRw2/2xJsOGZEuAA7rEd4ek0qf+xIJ1ZL2G9lA=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Lcs4XF5K8wlj3/kZsoHDn1ak0+R1X78TTG7g5UqZ+94=</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ilMizNuXAyZvoE8ZHfio1UB5n+gKItG6L0/R1p2jTfM=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59CozZ5kJzKEfzvqDAOqFMcYc6gVue1m7ykmPPRvdNw=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YeYAsPfKHklhQvXf1N6MwQ50QfTal9WY9G48B3lJXak=</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LoFb9chl8QM3jDmBPQikVjooKSvHfpf+bA+XpOq6jOw=</DigestValue>
      </Reference>
      <Reference URI="/xl/drawings/vmlDrawing2.vml?ContentType=application/vnd.openxmlformats-officedocument.vmlDrawing">
        <DigestMethod Algorithm="http://www.w3.org/2001/04/xmlenc#sha256"/>
        <DigestValue>ygmkVLNNjYEnxUtN8M5Zvoy2o63pvz8sh3IYZD/uuOI=</DigestValue>
      </Reference>
      <Reference URI="/xl/drawings/vmlDrawing3.vml?ContentType=application/vnd.openxmlformats-officedocument.vmlDrawing">
        <DigestMethod Algorithm="http://www.w3.org/2001/04/xmlenc#sha256"/>
        <DigestValue>mikjFP5lK4INUlwuoubDXkF7Ri8dEmue2tfvyNRHAsI=</DigestValue>
      </Reference>
      <Reference URI="/xl/drawings/vmlDrawing4.vml?ContentType=application/vnd.openxmlformats-officedocument.vmlDrawing">
        <DigestMethod Algorithm="http://www.w3.org/2001/04/xmlenc#sha256"/>
        <DigestValue>8BqaJL9hkS20WjKg6ZhsWtDEwby+bF3rwHd0D5jMnGk=</DigestValue>
      </Reference>
      <Reference URI="/xl/drawings/vmlDrawing5.vml?ContentType=application/vnd.openxmlformats-officedocument.vmlDrawing">
        <DigestMethod Algorithm="http://www.w3.org/2001/04/xmlenc#sha256"/>
        <DigestValue>1umrrmp0VKY3rIwQTbvuBJcvMsni1YRE44NEqg5jUyo=</DigestValue>
      </Reference>
      <Reference URI="/xl/drawings/vmlDrawing6.vml?ContentType=application/vnd.openxmlformats-officedocument.vmlDrawing">
        <DigestMethod Algorithm="http://www.w3.org/2001/04/xmlenc#sha256"/>
        <DigestValue>44iGCXEWzQ6VJYgJzXw4jE6JnulwvjPzzW7M0KIxK08=</DigestValue>
      </Reference>
      <Reference URI="/xl/media/image1.emf?ContentType=image/x-emf">
        <DigestMethod Algorithm="http://www.w3.org/2001/04/xmlenc#sha256"/>
        <DigestValue>EQ1vBSEY1lBDZcYIPxO8Jlbh/SkywVz+hWOcTvhzVz4=</DigestValue>
      </Reference>
      <Reference URI="/xl/media/image2.emf?ContentType=image/x-emf">
        <DigestMethod Algorithm="http://www.w3.org/2001/04/xmlenc#sha256"/>
        <DigestValue>atZ6bc+g4P1B2cnQMmDDNtyaZERoIgqc1kqRWAmZjiQ=</DigestValue>
      </Reference>
      <Reference URI="/xl/media/image3.emf?ContentType=image/x-emf">
        <DigestMethod Algorithm="http://www.w3.org/2001/04/xmlenc#sha256"/>
        <DigestValue>AxZlMRj2RR2YYd8or1JRorZn4WROZzCZ5UWLlAVVCw8=</DigestValue>
      </Reference>
      <Reference URI="/xl/media/image4.emf?ContentType=image/x-emf">
        <DigestMethod Algorithm="http://www.w3.org/2001/04/xmlenc#sha256"/>
        <DigestValue>NlOdr2DJwBYq+eBO3pZLFo/c4EmOSn/CchInX5xgCe8=</DigestValue>
      </Reference>
      <Reference URI="/xl/media/image5.emf?ContentType=image/x-emf">
        <DigestMethod Algorithm="http://www.w3.org/2001/04/xmlenc#sha256"/>
        <DigestValue>CCJnbCmTx+4HUOvV5DhnTUWC5QA9s8SDThpW+JmCHhg=</DigestValue>
      </Reference>
      <Reference URI="/xl/media/image6.emf?ContentType=image/x-emf">
        <DigestMethod Algorithm="http://www.w3.org/2001/04/xmlenc#sha256"/>
        <DigestValue>qC1FsayrorFL9ic5Mn5ODxueCQlSXb7ulDyThwn5Kys=</DigestValue>
      </Reference>
      <Reference URI="/xl/media/image7.emf?ContentType=image/x-emf">
        <DigestMethod Algorithm="http://www.w3.org/2001/04/xmlenc#sha256"/>
        <DigestValue>xWrXwi0bit1DeQqh7qVdHiDAnG+hFEhWLojdpAnXAjw=</DigestValue>
      </Reference>
      <Reference URI="/xl/media/image8.emf?ContentType=image/x-emf">
        <DigestMethod Algorithm="http://www.w3.org/2001/04/xmlenc#sha256"/>
        <DigestValue>PfvH26X40XEbXTqHQ5cCQwaXUEgKx2lM+nHGmajrlGA=</DigestValue>
      </Reference>
      <Reference URI="/xl/media/image9.emf?ContentType=image/x-emf">
        <DigestMethod Algorithm="http://www.w3.org/2001/04/xmlenc#sha256"/>
        <DigestValue>ROP5T/0RujoEnLuqKSK+qTvF+xKJ8OQC0wIe1TDf/dE=</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ftRE6MB9QNyM+hswqR0RB2VLDUYe6xX7A4Og8/jzhq4=</DigestValue>
      </Reference>
      <Reference URI="/xl/styles.xml?ContentType=application/vnd.openxmlformats-officedocument.spreadsheetml.styles+xml">
        <DigestMethod Algorithm="http://www.w3.org/2001/04/xmlenc#sha256"/>
        <DigestValue>HDN5Xp0h3+hqPeItfHmYgYHrMgUG5CmphtNVT9gpymE=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tCD2ibBhhmpVbE7RIkjeRFLPxJKWTNw09+QCufdwXoc=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+ih2Brvj2Z/2+jSmG/tG+batyVF6j8fHARGTn1Q6Ixk=</DigestValue>
      </Reference>
      <Reference URI="/xl/worksheets/sheet2.xml?ContentType=application/vnd.openxmlformats-officedocument.spreadsheetml.worksheet+xml">
        <DigestMethod Algorithm="http://www.w3.org/2001/04/xmlenc#sha256"/>
        <DigestValue>d2jYr7esbJoG+RG3/IKDU1qRwvC/xbIoBmncR5HI5eQ=</DigestValue>
      </Reference>
      <Reference URI="/xl/worksheets/sheet3.xml?ContentType=application/vnd.openxmlformats-officedocument.spreadsheetml.worksheet+xml">
        <DigestMethod Algorithm="http://www.w3.org/2001/04/xmlenc#sha256"/>
        <DigestValue>hhc2HGivsbpHMrGeCnoNgj4gA59LqNyNUlQTEVGwd0c=</DigestValue>
      </Reference>
      <Reference URI="/xl/worksheets/sheet4.xml?ContentType=application/vnd.openxmlformats-officedocument.spreadsheetml.worksheet+xml">
        <DigestMethod Algorithm="http://www.w3.org/2001/04/xmlenc#sha256"/>
        <DigestValue>1NpzK8rmCf69+c8/yZEt/9Nc2BBdidqIs/4W1u4iv3o=</DigestValue>
      </Reference>
      <Reference URI="/xl/worksheets/sheet5.xml?ContentType=application/vnd.openxmlformats-officedocument.spreadsheetml.worksheet+xml">
        <DigestMethod Algorithm="http://www.w3.org/2001/04/xmlenc#sha256"/>
        <DigestValue>o2+EluSNjPkd3snypBZKj4cYYH7n9SWTRbgM93TYeRM=</DigestValue>
      </Reference>
      <Reference URI="/xl/worksheets/sheet6.xml?ContentType=application/vnd.openxmlformats-officedocument.spreadsheetml.worksheet+xml">
        <DigestMethod Algorithm="http://www.w3.org/2001/04/xmlenc#sha256"/>
        <DigestValue>H/2GoUbIynzXCx49bE1LpnLRMhy2kUQ/MY3QTc+fQgQ=</DigestValue>
      </Reference>
    </Manifest>
    <SignatureProperties>
      <SignatureProperty Id="idSignatureTime" Target="#idPackageSignature">
        <mdssi:SignatureTime xmlns:mdssi="http://schemas.openxmlformats.org/package/2006/digital-signature">
          <mdssi:Format>YYYY-MM-DDThh:mm:ssTZD</mdssi:Format>
          <mdssi:Value>2026-03-27T21:49:23Z</mdssi:Value>
        </mdssi:SignatureTime>
      </SignatureProperty>
    </SignatureProperties>
  </Object>
  <Object Id="idOfficeObject">
    <SignatureProperties>
      <SignatureProperty Id="idOfficeV1Details" Target="#idPackageSignature">
        <SignatureInfoV1 xmlns="http://schemas.microsoft.com/office/2006/digsig">
          <SetupID>{B9A716D0-F67A-4906-9723-DB0137686552}</SetupID>
          <SignatureText>RAUL VARGAS</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2026-03-27T21:49:23Z</xd:SigningTime>
          <xd:SigningCertificate>
            <xd:Cert>
              <xd:CertDigest>
                <DigestMethod Algorithm="http://www.w3.org/2001/04/xmlenc#sha256"/>
                <DigestValue>pgkxSJKpnx3N+z9jlyFlPQ7Je2RPYIYJxjPkakcWXwY=</DigestValue>
              </xd:CertDigest>
              <xd:IssuerSerial>
                <X509IssuerName>DC=net + DC=windows + CN=MS-Organization-Access + OU=82dbaca4-3e81-46ca-9c73-0950c1eaca97</X509IssuerName>
                <X509SerialNumber>158842145283060469725505125035925405722</X509SerialNumber>
              </xd:IssuerSerial>
            </xd:Cert>
          </xd:SigningCertificate>
          <xd:SignaturePolicyIdentifier>
            <xd:SignaturePolicyImplied/>
          </xd:SignaturePolicyIdentifier>
        </xd:SignedSignatureProperties>
      </xd:SignedProperties>
    </xd:QualifyingProperties>
  </Object>
  <Object Id="idValidSigLnImg">AQAAAGwAAAAAAAAAAAAAAFsBAACfAAAAAAAAAAAAAABbGAAAOwsAACBFTUYAAAEAnBsAAKo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3AC8AMwAvADIAMAAyADYAAAAHAAAABwAAAAUAAAAHAAAABQAAAAcAAAAHAAAABw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JAAAAAxAAAAOwAAALAAAABWAAAAAQAAAFVVj0EmtI9BMQAAADsAAAALAAAATAAAAAAAAAAAAAAAAAAAAP//////////ZAAAAFIAQQBVAEwAIABWAEEAUgBHAEEAUwCPQQwAAAANAAAADgAAAAkAAAAFAAAADAAAAA0AAAAMAAAADgAAAA0AAAALAAAASwAAAEAAAAAwAAAABQAAACAAAAABAAAAAQAAABAAAAAAAAAAAAAAAFwBAACgAAAAAAAAAAAAAABcAQAAoAAAACUAAAAMAAAAAgAAACcAAAAYAAAABQAAAAAAAAD///8AAAAAACUAAAAMAAAABQAAAEwAAABkAAAAAAAAAGEAAABbAQAAmwAAAAAAAABhAAAAX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JAAAAAPAAAAYQAAAGEAAABxAAAAAQAAAFVVj0EmtI9BDwAAAGEAAAALAAAATAAAAAAAAAAAAAAAAAAAAP//////////ZAAAAFIAQQBVAEwAIABWAEEAUgBHAEEAUwAAAAgAAAAIAAAACQAAAAYAAAAEAAAACAAAAAgAAAAIAAAACQAAAAgAAAAHAAAASwAAAEAAAAAwAAAABQAAACAAAAABAAAAAQAAABAAAAAAAAAAAAAAAFwBAACgAAAAAAAAAAAAAABc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eAAAAA8AAAB2AAAAQAAAAIYAAAABAAAAVVWPQSa0j0EPAAAAdgAAAAcAAABMAAAAAAAAAAAAAAAAAAAA//////////9cAAAAUwBJAE4ARABJAEMATwAAAAcAAAADAAAACgAAAAkAAAADAAAACAAAAAoAAABLAAAAQAAAADAAAAAFAAAAIAAAAAEAAAABAAAAEAAAAAAAAAAAAAAAXAEAAKAAAAAAAAAAAAAAAFwBAACgAAAAJQAAAAwAAAACAAAAJwAAABgAAAAFAAAAAAAAAP///wAAAAAAJQAAAAwAAAAFAAAATAAAAGQAAAAOAAAAiwAAAE0BAACbAAAADgAAAIsAAABAAQAAEQAAACEA8AAAAAAAAAAAAAAAgD8AAAAAAAAAAAAAgD8AAAAAAAAAAAAAAAAAAAAAAAAAAAAAAAAAAAAAAAAAACUAAAAMAAAAAAAAgCgAAAAMAAAABQAAACUAAAAMAAAAAQAAABgAAAAMAAAAAAAAABIAAAAMAAAAAQAAABYAAAAMAAAAAAAAAFQAAAB0AQAADwAAAIsAAABMAQAAmwAAAAEAAABVVY9BJrSPQQ8AAACLAAAAMQAAAEwAAAAEAAAADgAAAIsAAABOAQAAnAAAALAAAABGAGkAcgBtAGEAZABvACAAcABvAHIAOgAgAGIAYQBiADcANgA2ADAAZQAtAGUAZABmAGMALQA0ADEANABhAC0AOABkADMANAAtADAAYgA5ADkANgBmAGYAYgBkAGYAZQA4AAAABgAAAAMAAAAFAAAACwAAAAcAAAAIAAAACAAAAAQAAAAIAAAACAAAAAUAAAADAAAABAAAAAgAAAAHAAAACAAAAAcAAAAHAAAABwAAAAcAAAAHAAAABQAAAAcAAAAIAAAABAAAAAYAAAAFAAAABwAAAAcAAAAHAAAABwAAAAUAAAAHAAAACAAAAAcAAAAHAAAABQAAAAcAAAAIAAAABwAAAAcAAAAHAAAABAAAAAQAAAAIAAAACAAAAAQAAAAHAAAABwAAABYAAAAMAAAAAAAAACUAAAAMAAAAAgAAAA4AAAAUAAAAAAAAABAAAAAUAAAA</Object>
  <Object Id="idInvalidSigLnImg">AQAAAGwAAAAAAAAAAAAAAFsBAACfAAAAAAAAAAAAAABbGAAAOwsAACBFTUYAAAEADCEAALE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JAAAAAxAAAAOwAAALAAAABWAAAAAQAAAFVVj0EmtI9BMQAAADsAAAALAAAATAAAAAAAAAAAAAAAAAAAAP//////////ZAAAAFIAQQBVAEwAIABWAEEAUgBHAEEAUwD/AAwAAAANAAAADgAAAAkAAAAFAAAADAAAAA0AAAAMAAAADgAAAA0AAAALAAAASwAAAEAAAAAwAAAABQAAACAAAAABAAAAAQAAABAAAAAAAAAAAAAAAFwBAACgAAAAAAAAAAAAAABcAQAAoAAAACUAAAAMAAAAAgAAACcAAAAYAAAABQAAAAAAAAD///8AAAAAACUAAAAMAAAABQAAAEwAAABkAAAAAAAAAGEAAABbAQAAmwAAAAAAAABhAAAAX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JAAAAAPAAAAYQAAAGEAAABxAAAAAQAAAFVVj0EmtI9BDwAAAGEAAAALAAAATAAAAAAAAAAAAAAAAAAAAP//////////ZAAAAFIAQQBVAEwAIABWAEEAUgBHAEEAUwAAAAgAAAAIAAAACQAAAAYAAAAEAAAACAAAAAgAAAAIAAAACQAAAAgAAAAHAAAASwAAAEAAAAAwAAAABQAAACAAAAABAAAAAQAAABAAAAAAAAAAAAAAAFwBAACgAAAAAAAAAAAAAABc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eAAAAA8AAAB2AAAAQAAAAIYAAAABAAAAVVWPQSa0j0EPAAAAdgAAAAcAAABMAAAAAAAAAAAAAAAAAAAA//////////9cAAAAUwBJAE4ARABJAEMATwAAAAcAAAADAAAACgAAAAkAAAADAAAACAAAAAoAAABLAAAAQAAAADAAAAAFAAAAIAAAAAEAAAABAAAAEAAAAAAAAAAAAAAAXAEAAKAAAAAAAAAAAAAAAFwBAACgAAAAJQAAAAwAAAACAAAAJwAAABgAAAAFAAAAAAAAAP///wAAAAAAJQAAAAwAAAAFAAAATAAAAGQAAAAOAAAAiwAAAE0BAACbAAAADgAAAIsAAABAAQAAEQAAACEA8AAAAAAAAAAAAAAAgD8AAAAAAAAAAAAAgD8AAAAAAAAAAAAAAAAAAAAAAAAAAAAAAAAAAAAAAAAAACUAAAAMAAAAAAAAgCgAAAAMAAAABQAAACUAAAAMAAAAAQAAABgAAAAMAAAAAAAAABIAAAAMAAAAAQAAABYAAAAMAAAAAAAAAFQAAAB0AQAADwAAAIsAAABMAQAAmwAAAAEAAABVVY9BJrSPQQ8AAACLAAAAMQAAAEwAAAAEAAAADgAAAIsAAABOAQAAnAAAALAAAABGAGkAcgBtAGEAZABvACAAcABvAHIAOgAgAGIAYQBiADcANgA2ADAAZQAtAGUAZABmAGMALQA0ADEANABhAC0AOABkADMANAAtADAAYgA5ADkANgBmAGYAYgBkAGYAZQA4ADAABgAAAAMAAAAFAAAACwAAAAcAAAAIAAAACAAAAAQAAAAIAAAACAAAAAUAAAADAAAABAAAAAgAAAAHAAAACAAAAAcAAAAHAAAABwAAAAcAAAAHAAAABQAAAAcAAAAIAAAABAAAAAYAAAAFAAAABwAAAAcAAAAHAAAABwAAAAUAAAAHAAAACAAAAAcAAAAHAAAABQAAAAcAAAAIAAAABwAAAAcAAAAHAAAABAAAAAQAAAAIAAAACAAAAAQAAAAHAAAABwAAABYAAAAMAAAAAAAAACUAAAAMAAAAAgAAAA4AAAAUAAAAAAAAABAAAAAUAAAA</Object>
</Signature>
</file>

<file path=_xmlsignatures/sig2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EiDW2i1mRI2QuzMCn7AQKs+wQNDI95LSAd1nuO+jze0=</DigestValue>
    </Reference>
    <Reference Type="http://www.w3.org/2000/09/xmldsig#Object" URI="#idOfficeObject">
      <DigestMethod Algorithm="http://www.w3.org/2001/04/xmlenc#sha256"/>
      <DigestValue>lk00OJ+TBJRolmGSx3yUjbmOxgIA+mVapeobwwAfF18=</DigestValue>
    </Reference>
    <Reference Type="http://uri.etsi.org/01903#SignedProperties" URI="#idSignedProperties">
      <Transforms>
        <Transform Algorithm="http://www.w3.org/TR/2001/REC-xml-c14n-20010315"/>
      </Transforms>
      <DigestMethod Algorithm="http://www.w3.org/2001/04/xmlenc#sha256"/>
      <DigestValue>XGY3jxxXNkE7CQyWh3laAgRy6E1cWEAu61WvOjAl4n4=</DigestValue>
    </Reference>
    <Reference Type="http://www.w3.org/2000/09/xmldsig#Object" URI="#idValidSigLnImg">
      <DigestMethod Algorithm="http://www.w3.org/2001/04/xmlenc#sha256"/>
      <DigestValue>UPaRf//iaSqls19RP+KwTUfWKKibG80fOPVlckOqig8=</DigestValue>
    </Reference>
    <Reference Type="http://www.w3.org/2000/09/xmldsig#Object" URI="#idInvalidSigLnImg">
      <DigestMethod Algorithm="http://www.w3.org/2001/04/xmlenc#sha256"/>
      <DigestValue>+zElmWZb4BQt+xvmR2O5ar4tCmMzc5eT/9CMc+VwxqY=</DigestValue>
    </Reference>
  </SignedInfo>
  <SignatureValue>feGoljCvVRZslv5vG4SZcRweRHTlcFSwQy/n5uGtWo/63xsDQYXbJdRvhlkHmWHhZXgp/nz6IEhE
YGyOUNiE9iFctS3ffZQIJya4bHYRRkpl9qv7E+f0rhxMzwA81SzauyNqr4lICW3dMIV9YQwyi/WB
TgGvpx4PTkSZn2ST4eKHHo2bG6M2pHSjpbd0H5nzbab62WngRhO/rN9nLyT2w9blfeJFTBtYKYXd
ZWaor+krAiw9XqrbptHB9JsJAhZmZrSBlXPLdVP8PWhfmHYUx8afqpwHHz2vt4zpimGjbdRK+otw
Mp84vEqgUaHarJisoFVfWv4/X9qrPX3NsFbWmA==</SignatureValue>
  <KeyInfo>
    <X509Data>
      <X509Certificate>MIID8jCCAtqgAwIBAgIQd3/iaD5u+ZBLtX5NmtGAGjANBgkqhkiG9w0BAQsFADB4MXYwEQYKCZImiZPyLGQBGRYDbmV0MBUGCgmSJomT8ixkARkWB3dpbmRvd3MwHQYDVQQDExZNUy1Pcmdhbml6YXRpb24tQWNjZXNzMCsGA1UECxMkODJkYmFjYTQtM2U4MS00NmNhLTljNzMtMDk1MGMxZWFjYTk3MB4XDTI0MDMwNjIzMTUyN1oXDTM0MDMwNjIzNDUyN1owLzEtMCsGA1UEAxMkYmFiNzY2MGUtZWRmYy00MTRhLThkMzQtMGI5OTZmZmJkZmU4MIIBIjANBgkqhkiG9w0BAQEFAAOCAQ8AMIIBCgKCAQEAoiHwcM9D+0Gh3xpfadx6bdohUBGrn00GkKeB4Bzg/LPLvCzFMN32wJrnJuKxGQ274wb+E6u9FPYFfYVmak8OfhQKSGyzPJfMfKdWjP9oXU9oVSsQLURNCX8QTeTLjlgnt7n0vFVZSDINNi3FfEdQjc8PbbK/+1fAFa0hlujlRUw/sdJRAf78oyTX5sd4NY82yrO2WwKFF/IiFmnzaKfBe//e9wTXq4B8iKSsfghl1Ki2Y9LPe/+toeGHLTLUAFAJ2EIhATS9fFFePpblxftQJ4L8IWdVAHaJD6F90W6WZkt4cXW6M0A5jdEcovVcwNgXv6Kpk3Pr2VIYYczTF8BPpQIDAQABo4HAMIG9MAwGA1UdEwEB/wQCMAAwFgYDVR0lAQH/BAwwCgYIKwYBBQUHAwIwIgYLKoZIhvcUAQWCHAIEEwSBEA5mt7r87UpBjTQLmW/73+gwIgYLKoZIhvcUAQWCHAMEEwSBEJRLnnoR6uNKkF4DAmmXKd4wIgYLKoZIhvcUAQWCHAUEEwSBEIkqqUunE4pBrpe0q8sWARIwFAYLKoZIhvcUAQWCHAgEBQSBAlNBMBMGCyqGSIb3FAEFghwHBAQEgQEwMA0GCSqGSIb3DQEBCwUAA4IBAQAvbIw58uCu5N0iNgyJLfNH5SPBGKFSMDKFZHOvEqUKJaV1aNdhiwxUa0Z4ULUk4k1dpS2FuTrLfm24B3p9gZRollkYodWCZnUkFUk3YT3hDe9SFXWtY92bcj7iQv/wEVNtjNH3/Sj8bLSCXj9QnAq9OOb8nLVZefMl6dKwioWXWSZjYutZh7zo8h+zDrS2Twa/nNuRK1mmod0fHSFs7vCLmsPBuf6Jf7LWlqwawTT1zzR4aH5Iq3i1X2OrC4xf4RYe6Z/bhKbRa/XFOxv1UI8Evc0hEg4GvWx+yRBZFWpcgFc5YLi8Rn6vKEIS6IUsjs/ID+Y6IaVDpuDEr8Jc6uY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QD+6Fb8dG/FRcd/CccE38zLCtvkCNQHhafNXw9yAcjk=</DigestValue>
      </Reference>
      <Reference URI="/xl/calcChain.xml?ContentType=application/vnd.openxmlformats-officedocument.spreadsheetml.calcChain+xml">
        <DigestMethod Algorithm="http://www.w3.org/2001/04/xmlenc#sha256"/>
        <DigestValue>Z6ROC7/qCCLIp7MumEW73rikKdsAVSD9kvu6mPecIwc=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NDHryyRw2/2xJsOGZEuAA7rEd4ek0qf+xIJ1ZL2G9lA=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Lcs4XF5K8wlj3/kZsoHDn1ak0+R1X78TTG7g5UqZ+94=</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ilMizNuXAyZvoE8ZHfio1UB5n+gKItG6L0/R1p2jTfM=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59CozZ5kJzKEfzvqDAOqFMcYc6gVue1m7ykmPPRvdNw=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YeYAsPfKHklhQvXf1N6MwQ50QfTal9WY9G48B3lJXak=</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LoFb9chl8QM3jDmBPQikVjooKSvHfpf+bA+XpOq6jOw=</DigestValue>
      </Reference>
      <Reference URI="/xl/drawings/vmlDrawing2.vml?ContentType=application/vnd.openxmlformats-officedocument.vmlDrawing">
        <DigestMethod Algorithm="http://www.w3.org/2001/04/xmlenc#sha256"/>
        <DigestValue>ygmkVLNNjYEnxUtN8M5Zvoy2o63pvz8sh3IYZD/uuOI=</DigestValue>
      </Reference>
      <Reference URI="/xl/drawings/vmlDrawing3.vml?ContentType=application/vnd.openxmlformats-officedocument.vmlDrawing">
        <DigestMethod Algorithm="http://www.w3.org/2001/04/xmlenc#sha256"/>
        <DigestValue>mikjFP5lK4INUlwuoubDXkF7Ri8dEmue2tfvyNRHAsI=</DigestValue>
      </Reference>
      <Reference URI="/xl/drawings/vmlDrawing4.vml?ContentType=application/vnd.openxmlformats-officedocument.vmlDrawing">
        <DigestMethod Algorithm="http://www.w3.org/2001/04/xmlenc#sha256"/>
        <DigestValue>8BqaJL9hkS20WjKg6ZhsWtDEwby+bF3rwHd0D5jMnGk=</DigestValue>
      </Reference>
      <Reference URI="/xl/drawings/vmlDrawing5.vml?ContentType=application/vnd.openxmlformats-officedocument.vmlDrawing">
        <DigestMethod Algorithm="http://www.w3.org/2001/04/xmlenc#sha256"/>
        <DigestValue>1umrrmp0VKY3rIwQTbvuBJcvMsni1YRE44NEqg5jUyo=</DigestValue>
      </Reference>
      <Reference URI="/xl/drawings/vmlDrawing6.vml?ContentType=application/vnd.openxmlformats-officedocument.vmlDrawing">
        <DigestMethod Algorithm="http://www.w3.org/2001/04/xmlenc#sha256"/>
        <DigestValue>44iGCXEWzQ6VJYgJzXw4jE6JnulwvjPzzW7M0KIxK08=</DigestValue>
      </Reference>
      <Reference URI="/xl/media/image1.emf?ContentType=image/x-emf">
        <DigestMethod Algorithm="http://www.w3.org/2001/04/xmlenc#sha256"/>
        <DigestValue>EQ1vBSEY1lBDZcYIPxO8Jlbh/SkywVz+hWOcTvhzVz4=</DigestValue>
      </Reference>
      <Reference URI="/xl/media/image2.emf?ContentType=image/x-emf">
        <DigestMethod Algorithm="http://www.w3.org/2001/04/xmlenc#sha256"/>
        <DigestValue>atZ6bc+g4P1B2cnQMmDDNtyaZERoIgqc1kqRWAmZjiQ=</DigestValue>
      </Reference>
      <Reference URI="/xl/media/image3.emf?ContentType=image/x-emf">
        <DigestMethod Algorithm="http://www.w3.org/2001/04/xmlenc#sha256"/>
        <DigestValue>AxZlMRj2RR2YYd8or1JRorZn4WROZzCZ5UWLlAVVCw8=</DigestValue>
      </Reference>
      <Reference URI="/xl/media/image4.emf?ContentType=image/x-emf">
        <DigestMethod Algorithm="http://www.w3.org/2001/04/xmlenc#sha256"/>
        <DigestValue>NlOdr2DJwBYq+eBO3pZLFo/c4EmOSn/CchInX5xgCe8=</DigestValue>
      </Reference>
      <Reference URI="/xl/media/image5.emf?ContentType=image/x-emf">
        <DigestMethod Algorithm="http://www.w3.org/2001/04/xmlenc#sha256"/>
        <DigestValue>CCJnbCmTx+4HUOvV5DhnTUWC5QA9s8SDThpW+JmCHhg=</DigestValue>
      </Reference>
      <Reference URI="/xl/media/image6.emf?ContentType=image/x-emf">
        <DigestMethod Algorithm="http://www.w3.org/2001/04/xmlenc#sha256"/>
        <DigestValue>qC1FsayrorFL9ic5Mn5ODxueCQlSXb7ulDyThwn5Kys=</DigestValue>
      </Reference>
      <Reference URI="/xl/media/image7.emf?ContentType=image/x-emf">
        <DigestMethod Algorithm="http://www.w3.org/2001/04/xmlenc#sha256"/>
        <DigestValue>xWrXwi0bit1DeQqh7qVdHiDAnG+hFEhWLojdpAnXAjw=</DigestValue>
      </Reference>
      <Reference URI="/xl/media/image8.emf?ContentType=image/x-emf">
        <DigestMethod Algorithm="http://www.w3.org/2001/04/xmlenc#sha256"/>
        <DigestValue>PfvH26X40XEbXTqHQ5cCQwaXUEgKx2lM+nHGmajrlGA=</DigestValue>
      </Reference>
      <Reference URI="/xl/media/image9.emf?ContentType=image/x-emf">
        <DigestMethod Algorithm="http://www.w3.org/2001/04/xmlenc#sha256"/>
        <DigestValue>ROP5T/0RujoEnLuqKSK+qTvF+xKJ8OQC0wIe1TDf/dE=</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ftRE6MB9QNyM+hswqR0RB2VLDUYe6xX7A4Og8/jzhq4=</DigestValue>
      </Reference>
      <Reference URI="/xl/styles.xml?ContentType=application/vnd.openxmlformats-officedocument.spreadsheetml.styles+xml">
        <DigestMethod Algorithm="http://www.w3.org/2001/04/xmlenc#sha256"/>
        <DigestValue>HDN5Xp0h3+hqPeItfHmYgYHrMgUG5CmphtNVT9gpymE=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tCD2ibBhhmpVbE7RIkjeRFLPxJKWTNw09+QCufdwXoc=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+ih2Brvj2Z/2+jSmG/tG+batyVF6j8fHARGTn1Q6Ixk=</DigestValue>
      </Reference>
      <Reference URI="/xl/worksheets/sheet2.xml?ContentType=application/vnd.openxmlformats-officedocument.spreadsheetml.worksheet+xml">
        <DigestMethod Algorithm="http://www.w3.org/2001/04/xmlenc#sha256"/>
        <DigestValue>d2jYr7esbJoG+RG3/IKDU1qRwvC/xbIoBmncR5HI5eQ=</DigestValue>
      </Reference>
      <Reference URI="/xl/worksheets/sheet3.xml?ContentType=application/vnd.openxmlformats-officedocument.spreadsheetml.worksheet+xml">
        <DigestMethod Algorithm="http://www.w3.org/2001/04/xmlenc#sha256"/>
        <DigestValue>hhc2HGivsbpHMrGeCnoNgj4gA59LqNyNUlQTEVGwd0c=</DigestValue>
      </Reference>
      <Reference URI="/xl/worksheets/sheet4.xml?ContentType=application/vnd.openxmlformats-officedocument.spreadsheetml.worksheet+xml">
        <DigestMethod Algorithm="http://www.w3.org/2001/04/xmlenc#sha256"/>
        <DigestValue>1NpzK8rmCf69+c8/yZEt/9Nc2BBdidqIs/4W1u4iv3o=</DigestValue>
      </Reference>
      <Reference URI="/xl/worksheets/sheet5.xml?ContentType=application/vnd.openxmlformats-officedocument.spreadsheetml.worksheet+xml">
        <DigestMethod Algorithm="http://www.w3.org/2001/04/xmlenc#sha256"/>
        <DigestValue>o2+EluSNjPkd3snypBZKj4cYYH7n9SWTRbgM93TYeRM=</DigestValue>
      </Reference>
      <Reference URI="/xl/worksheets/sheet6.xml?ContentType=application/vnd.openxmlformats-officedocument.spreadsheetml.worksheet+xml">
        <DigestMethod Algorithm="http://www.w3.org/2001/04/xmlenc#sha256"/>
        <DigestValue>H/2GoUbIynzXCx49bE1LpnLRMhy2kUQ/MY3QTc+fQgQ=</DigestValue>
      </Reference>
    </Manifest>
    <SignatureProperties>
      <SignatureProperty Id="idSignatureTime" Target="#idPackageSignature">
        <mdssi:SignatureTime xmlns:mdssi="http://schemas.openxmlformats.org/package/2006/digital-signature">
          <mdssi:Format>YYYY-MM-DDThh:mm:ssTZD</mdssi:Format>
          <mdssi:Value>2026-03-27T21:49:35Z</mdssi:Value>
        </mdssi:SignatureTime>
      </SignatureProperty>
    </SignatureProperties>
  </Object>
  <Object Id="idOfficeObject">
    <SignatureProperties>
      <SignatureProperty Id="idOfficeV1Details" Target="#idPackageSignature">
        <SignatureInfoV1 xmlns="http://schemas.microsoft.com/office/2006/digsig">
          <SetupID>{CFE76287-671D-42E5-917A-22434B711457}</SetupID>
          <SignatureText>RAUL VARGAS</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2026-03-27T21:49:35Z</xd:SigningTime>
          <xd:SigningCertificate>
            <xd:Cert>
              <xd:CertDigest>
                <DigestMethod Algorithm="http://www.w3.org/2001/04/xmlenc#sha256"/>
                <DigestValue>pgkxSJKpnx3N+z9jlyFlPQ7Je2RPYIYJxjPkakcWXwY=</DigestValue>
              </xd:CertDigest>
              <xd:IssuerSerial>
                <X509IssuerName>DC=net + DC=windows + CN=MS-Organization-Access + OU=82dbaca4-3e81-46ca-9c73-0950c1eaca97</X509IssuerName>
                <X509SerialNumber>158842145283060469725505125035925405722</X509SerialNumber>
              </xd:IssuerSerial>
            </xd:Cert>
          </xd:SigningCertificate>
          <xd:SignaturePolicyIdentifier>
            <xd:SignaturePolicyImplied/>
          </xd:SignaturePolicyIdentifier>
        </xd:SignedSignatureProperties>
      </xd:SignedProperties>
    </xd:QualifyingProperties>
  </Object>
  <Object Id="idValidSigLnImg">AQAAAGwAAAAAAAAAAAAAAFsBAACfAAAAAAAAAAAAAABbGAAAOwsAACBFTUYAAAEAnBsAAKo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3AC8AMwAvADIAMAAyADYAAAAHAAAABwAAAAUAAAAHAAAABQAAAAcAAAAHAAAABw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JAAAAAxAAAAOwAAALAAAABWAAAAAQAAAFVVj0EmtI9BMQAAADsAAAALAAAATAAAAAAAAAAAAAAAAAAAAP//////////ZAAAAFIAQQBVAEwAIABWAEEAUgBHAEEAUwCPQQwAAAANAAAADgAAAAkAAAAFAAAADAAAAA0AAAAMAAAADgAAAA0AAAALAAAASwAAAEAAAAAwAAAABQAAACAAAAABAAAAAQAAABAAAAAAAAAAAAAAAFwBAACgAAAAAAAAAAAAAABcAQAAoAAAACUAAAAMAAAAAgAAACcAAAAYAAAABQAAAAAAAAD///8AAAAAACUAAAAMAAAABQAAAEwAAABkAAAAAAAAAGEAAABbAQAAmwAAAAAAAABhAAAAX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JAAAAAPAAAAYQAAAGEAAABxAAAAAQAAAFVVj0EmtI9BDwAAAGEAAAALAAAATAAAAAAAAAAAAAAAAAAAAP//////////ZAAAAFIAQQBVAEwAIABWAEEAUgBHAEEAUwAAAAgAAAAIAAAACQAAAAYAAAAEAAAACAAAAAgAAAAIAAAACQAAAAgAAAAHAAAASwAAAEAAAAAwAAAABQAAACAAAAABAAAAAQAAABAAAAAAAAAAAAAAAFwBAACgAAAAAAAAAAAAAABc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eAAAAA8AAAB2AAAAQAAAAIYAAAABAAAAVVWPQSa0j0EPAAAAdgAAAAcAAABMAAAAAAAAAAAAAAAAAAAA//////////9cAAAAUwBJAE4ARABJAEMATwAAAAcAAAADAAAACgAAAAkAAAADAAAACAAAAAoAAABLAAAAQAAAADAAAAAFAAAAIAAAAAEAAAABAAAAEAAAAAAAAAAAAAAAXAEAAKAAAAAAAAAAAAAAAFwBAACgAAAAJQAAAAwAAAACAAAAJwAAABgAAAAFAAAAAAAAAP///wAAAAAAJQAAAAwAAAAFAAAATAAAAGQAAAAOAAAAiwAAAE0BAACbAAAADgAAAIsAAABAAQAAEQAAACEA8AAAAAAAAAAAAAAAgD8AAAAAAAAAAAAAgD8AAAAAAAAAAAAAAAAAAAAAAAAAAAAAAAAAAAAAAAAAACUAAAAMAAAAAAAAgCgAAAAMAAAABQAAACUAAAAMAAAAAQAAABgAAAAMAAAAAAAAABIAAAAMAAAAAQAAABYAAAAMAAAAAAAAAFQAAAB0AQAADwAAAIsAAABMAQAAmwAAAAEAAABVVY9BJrSPQQ8AAACLAAAAMQAAAEwAAAAEAAAADgAAAIsAAABOAQAAnAAAALAAAABGAGkAcgBtAGEAZABvACAAcABvAHIAOgAgAGIAYQBiADcANgA2ADAAZQAtAGUAZABmAGMALQA0ADEANABhAC0AOABkADMANAAtADAAYgA5ADkANgBmAGYAYgBkAGYAZQA4AAAABgAAAAMAAAAFAAAACwAAAAcAAAAIAAAACAAAAAQAAAAIAAAACAAAAAUAAAADAAAABAAAAAgAAAAHAAAACAAAAAcAAAAHAAAABwAAAAcAAAAHAAAABQAAAAcAAAAIAAAABAAAAAYAAAAFAAAABwAAAAcAAAAHAAAABwAAAAUAAAAHAAAACAAAAAcAAAAHAAAABQAAAAcAAAAIAAAABwAAAAcAAAAHAAAABAAAAAQAAAAIAAAACAAAAAQAAAAHAAAABwAAABYAAAAMAAAAAAAAACUAAAAMAAAAAgAAAA4AAAAUAAAAAAAAABAAAAAUAAAA</Object>
  <Object Id="idInvalidSigLnImg">AQAAAGwAAAAAAAAAAAAAAFsBAACfAAAAAAAAAAAAAABbGAAAOwsAACBFTUYAAAEADCEAALE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JAAAAAxAAAAOwAAALAAAABWAAAAAQAAAFVVj0EmtI9BMQAAADsAAAALAAAATAAAAAAAAAAAAAAAAAAAAP//////////ZAAAAFIAQQBVAEwAIABWAEEAUgBHAEEAUwAAAAwAAAANAAAADgAAAAkAAAAFAAAADAAAAA0AAAAMAAAADgAAAA0AAAALAAAASwAAAEAAAAAwAAAABQAAACAAAAABAAAAAQAAABAAAAAAAAAAAAAAAFwBAACgAAAAAAAAAAAAAABcAQAAoAAAACUAAAAMAAAAAgAAACcAAAAYAAAABQAAAAAAAAD///8AAAAAACUAAAAMAAAABQAAAEwAAABkAAAAAAAAAGEAAABbAQAAmwAAAAAAAABhAAAAX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JAAAAAPAAAAYQAAAGEAAABxAAAAAQAAAFVVj0EmtI9BDwAAAGEAAAALAAAATAAAAAAAAAAAAAAAAAAAAP//////////ZAAAAFIAQQBVAEwAIABWAEEAUgBHAEEAUwAAAAgAAAAIAAAACQAAAAYAAAAEAAAACAAAAAgAAAAIAAAACQAAAAgAAAAHAAAASwAAAEAAAAAwAAAABQAAACAAAAABAAAAAQAAABAAAAAAAAAAAAAAAFwBAACgAAAAAAAAAAAAAABc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eAAAAA8AAAB2AAAAQAAAAIYAAAABAAAAVVWPQSa0j0EPAAAAdgAAAAcAAABMAAAAAAAAAAAAAAAAAAAA//////////9cAAAAUwBJAE4ARABJAEMATwAAAAcAAAADAAAACgAAAAkAAAADAAAACAAAAAoAAABLAAAAQAAAADAAAAAFAAAAIAAAAAEAAAABAAAAEAAAAAAAAAAAAAAAXAEAAKAAAAAAAAAAAAAAAFwBAACgAAAAJQAAAAwAAAACAAAAJwAAABgAAAAFAAAAAAAAAP///wAAAAAAJQAAAAwAAAAFAAAATAAAAGQAAAAOAAAAiwAAAE0BAACbAAAADgAAAIsAAABAAQAAEQAAACEA8AAAAAAAAAAAAAAAgD8AAAAAAAAAAAAAgD8AAAAAAAAAAAAAAAAAAAAAAAAAAAAAAAAAAAAAAAAAACUAAAAMAAAAAAAAgCgAAAAMAAAABQAAACUAAAAMAAAAAQAAABgAAAAMAAAAAAAAABIAAAAMAAAAAQAAABYAAAAMAAAAAAAAAFQAAAB0AQAADwAAAIsAAABMAQAAmwAAAAEAAABVVY9BJrSPQQ8AAACLAAAAMQAAAEwAAAAEAAAADgAAAIsAAABOAQAAnAAAALAAAABGAGkAcgBtAGEAZABvACAAcABvAHIAOgAgAGIAYQBiADcANgA2ADAAZQAtAGUAZABmAGMALQA0ADEANABhAC0AOABkADMANAAtADAAYgA5ADkANgBmAGYAYgBkAGYAZQA4AAAABgAAAAMAAAAFAAAACwAAAAcAAAAIAAAACAAAAAQAAAAIAAAACAAAAAUAAAADAAAABAAAAAgAAAAHAAAACAAAAAcAAAAHAAAABwAAAAcAAAAHAAAABQAAAAcAAAAIAAAABAAAAAYAAAAFAAAABwAAAAcAAAAHAAAABwAAAAUAAAAHAAAACAAAAAcAAAAHAAAABQAAAAcAAAAIAAAABwAAAAcAAAAHAAAABAAAAAQAAAAIAAAACAAAAAQAAAAHAAAABwAAABYAAAAMAAAAAAAAACUAAAAMAAAAAgAAAA4AAAAUAAAAAAAAABAAAAAUAAAA</Object>
</Signature>
</file>

<file path=_xmlsignatures/sig2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fhztvV5Ki0gyiLu4+FeDoyLxy6Yoy6igYHzdvjQkAGs=</DigestValue>
    </Reference>
    <Reference Type="http://www.w3.org/2000/09/xmldsig#Object" URI="#idOfficeObject">
      <DigestMethod Algorithm="http://www.w3.org/2001/04/xmlenc#sha256"/>
      <DigestValue>37Tzl77eHkIS38pJih60s91q8JNgY4cp39vDuXZ5VQc=</DigestValue>
    </Reference>
    <Reference Type="http://uri.etsi.org/01903#SignedProperties" URI="#idSignedProperties">
      <Transforms>
        <Transform Algorithm="http://www.w3.org/TR/2001/REC-xml-c14n-20010315"/>
      </Transforms>
      <DigestMethod Algorithm="http://www.w3.org/2001/04/xmlenc#sha256"/>
      <DigestValue>71buJuIDFCgvLdPGyoN/1Gmh12uSCzfpgq+LG8NmNvs=</DigestValue>
    </Reference>
    <Reference Type="http://www.w3.org/2000/09/xmldsig#Object" URI="#idValidSigLnImg">
      <DigestMethod Algorithm="http://www.w3.org/2001/04/xmlenc#sha256"/>
      <DigestValue>DieUjNCr1UjtPd02zocJBr3f0vl7IH3tCQQF9oG+wIA=</DigestValue>
    </Reference>
    <Reference Type="http://www.w3.org/2000/09/xmldsig#Object" URI="#idInvalidSigLnImg">
      <DigestMethod Algorithm="http://www.w3.org/2001/04/xmlenc#sha256"/>
      <DigestValue>bDxcU/VftHAw1AX+J3xPcAOA2nWZ60fYOB5CnJ7ZGYg=</DigestValue>
    </Reference>
  </SignedInfo>
  <SignatureValue>cWg9hay3tVEWc6E24ZOvGDmCALJK8toeAEHiudMgTEQuNkr6dzosKLQVWrh1qAaq35oInc1kHRdA
uPsUhsUn9B/UkHWA0JI7bM0oCN0+uc78B4oVQsoFRNrH5yb3/3LgPPPI4d+DVwGV6Wg9GeVMdNK/
HV/Qs9lnxvMGRvk7L1R8btLOqw2pqOPGulRfGfJB6VOnCAzX64ZFW6EHxanx/notxIDQJ9q4rMiv
b2Xksi+pnNYUyMWPh4tW0zbd3n5oDAW3ouFXLWz/lSMh8BfvFCrGkgrDUNnhp6JhKs1OZiLWiERa
wN8KMjPMbQkP04s+eGkQTrBatPYzka0vF0EvIg==</SignatureValue>
  <KeyInfo>
    <X509Data>
      <X509Certificate>MIID8jCCAtqgAwIBAgIQd3/iaD5u+ZBLtX5NmtGAGjANBgkqhkiG9w0BAQsFADB4MXYwEQYKCZImiZPyLGQBGRYDbmV0MBUGCgmSJomT8ixkARkWB3dpbmRvd3MwHQYDVQQDExZNUy1Pcmdhbml6YXRpb24tQWNjZXNzMCsGA1UECxMkODJkYmFjYTQtM2U4MS00NmNhLTljNzMtMDk1MGMxZWFjYTk3MB4XDTI0MDMwNjIzMTUyN1oXDTM0MDMwNjIzNDUyN1owLzEtMCsGA1UEAxMkYmFiNzY2MGUtZWRmYy00MTRhLThkMzQtMGI5OTZmZmJkZmU4MIIBIjANBgkqhkiG9w0BAQEFAAOCAQ8AMIIBCgKCAQEAoiHwcM9D+0Gh3xpfadx6bdohUBGrn00GkKeB4Bzg/LPLvCzFMN32wJrnJuKxGQ274wb+E6u9FPYFfYVmak8OfhQKSGyzPJfMfKdWjP9oXU9oVSsQLURNCX8QTeTLjlgnt7n0vFVZSDINNi3FfEdQjc8PbbK/+1fAFa0hlujlRUw/sdJRAf78oyTX5sd4NY82yrO2WwKFF/IiFmnzaKfBe//e9wTXq4B8iKSsfghl1Ki2Y9LPe/+toeGHLTLUAFAJ2EIhATS9fFFePpblxftQJ4L8IWdVAHaJD6F90W6WZkt4cXW6M0A5jdEcovVcwNgXv6Kpk3Pr2VIYYczTF8BPpQIDAQABo4HAMIG9MAwGA1UdEwEB/wQCMAAwFgYDVR0lAQH/BAwwCgYIKwYBBQUHAwIwIgYLKoZIhvcUAQWCHAIEEwSBEA5mt7r87UpBjTQLmW/73+gwIgYLKoZIhvcUAQWCHAMEEwSBEJRLnnoR6uNKkF4DAmmXKd4wIgYLKoZIhvcUAQWCHAUEEwSBEIkqqUunE4pBrpe0q8sWARIwFAYLKoZIhvcUAQWCHAgEBQSBAlNBMBMGCyqGSIb3FAEFghwHBAQEgQEwMA0GCSqGSIb3DQEBCwUAA4IBAQAvbIw58uCu5N0iNgyJLfNH5SPBGKFSMDKFZHOvEqUKJaV1aNdhiwxUa0Z4ULUk4k1dpS2FuTrLfm24B3p9gZRollkYodWCZnUkFUk3YT3hDe9SFXWtY92bcj7iQv/wEVNtjNH3/Sj8bLSCXj9QnAq9OOb8nLVZefMl6dKwioWXWSZjYutZh7zo8h+zDrS2Twa/nNuRK1mmod0fHSFs7vCLmsPBuf6Jf7LWlqwawTT1zzR4aH5Iq3i1X2OrC4xf4RYe6Z/bhKbRa/XFOxv1UI8Evc0hEg4GvWx+yRBZFWpcgFc5YLi8Rn6vKEIS6IUsjs/ID+Y6IaVDpuDEr8Jc6uY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QD+6Fb8dG/FRcd/CccE38zLCtvkCNQHhafNXw9yAcjk=</DigestValue>
      </Reference>
      <Reference URI="/xl/calcChain.xml?ContentType=application/vnd.openxmlformats-officedocument.spreadsheetml.calcChain+xml">
        <DigestMethod Algorithm="http://www.w3.org/2001/04/xmlenc#sha256"/>
        <DigestValue>Z6ROC7/qCCLIp7MumEW73rikKdsAVSD9kvu6mPecIwc=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NDHryyRw2/2xJsOGZEuAA7rEd4ek0qf+xIJ1ZL2G9lA=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Lcs4XF5K8wlj3/kZsoHDn1ak0+R1X78TTG7g5UqZ+94=</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ilMizNuXAyZvoE8ZHfio1UB5n+gKItG6L0/R1p2jTfM=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59CozZ5kJzKEfzvqDAOqFMcYc6gVue1m7ykmPPRvdNw=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YeYAsPfKHklhQvXf1N6MwQ50QfTal9WY9G48B3lJXak=</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LoFb9chl8QM3jDmBPQikVjooKSvHfpf+bA+XpOq6jOw=</DigestValue>
      </Reference>
      <Reference URI="/xl/drawings/vmlDrawing2.vml?ContentType=application/vnd.openxmlformats-officedocument.vmlDrawing">
        <DigestMethod Algorithm="http://www.w3.org/2001/04/xmlenc#sha256"/>
        <DigestValue>ygmkVLNNjYEnxUtN8M5Zvoy2o63pvz8sh3IYZD/uuOI=</DigestValue>
      </Reference>
      <Reference URI="/xl/drawings/vmlDrawing3.vml?ContentType=application/vnd.openxmlformats-officedocument.vmlDrawing">
        <DigestMethod Algorithm="http://www.w3.org/2001/04/xmlenc#sha256"/>
        <DigestValue>mikjFP5lK4INUlwuoubDXkF7Ri8dEmue2tfvyNRHAsI=</DigestValue>
      </Reference>
      <Reference URI="/xl/drawings/vmlDrawing4.vml?ContentType=application/vnd.openxmlformats-officedocument.vmlDrawing">
        <DigestMethod Algorithm="http://www.w3.org/2001/04/xmlenc#sha256"/>
        <DigestValue>8BqaJL9hkS20WjKg6ZhsWtDEwby+bF3rwHd0D5jMnGk=</DigestValue>
      </Reference>
      <Reference URI="/xl/drawings/vmlDrawing5.vml?ContentType=application/vnd.openxmlformats-officedocument.vmlDrawing">
        <DigestMethod Algorithm="http://www.w3.org/2001/04/xmlenc#sha256"/>
        <DigestValue>1umrrmp0VKY3rIwQTbvuBJcvMsni1YRE44NEqg5jUyo=</DigestValue>
      </Reference>
      <Reference URI="/xl/drawings/vmlDrawing6.vml?ContentType=application/vnd.openxmlformats-officedocument.vmlDrawing">
        <DigestMethod Algorithm="http://www.w3.org/2001/04/xmlenc#sha256"/>
        <DigestValue>44iGCXEWzQ6VJYgJzXw4jE6JnulwvjPzzW7M0KIxK08=</DigestValue>
      </Reference>
      <Reference URI="/xl/media/image1.emf?ContentType=image/x-emf">
        <DigestMethod Algorithm="http://www.w3.org/2001/04/xmlenc#sha256"/>
        <DigestValue>EQ1vBSEY1lBDZcYIPxO8Jlbh/SkywVz+hWOcTvhzVz4=</DigestValue>
      </Reference>
      <Reference URI="/xl/media/image2.emf?ContentType=image/x-emf">
        <DigestMethod Algorithm="http://www.w3.org/2001/04/xmlenc#sha256"/>
        <DigestValue>atZ6bc+g4P1B2cnQMmDDNtyaZERoIgqc1kqRWAmZjiQ=</DigestValue>
      </Reference>
      <Reference URI="/xl/media/image3.emf?ContentType=image/x-emf">
        <DigestMethod Algorithm="http://www.w3.org/2001/04/xmlenc#sha256"/>
        <DigestValue>AxZlMRj2RR2YYd8or1JRorZn4WROZzCZ5UWLlAVVCw8=</DigestValue>
      </Reference>
      <Reference URI="/xl/media/image4.emf?ContentType=image/x-emf">
        <DigestMethod Algorithm="http://www.w3.org/2001/04/xmlenc#sha256"/>
        <DigestValue>NlOdr2DJwBYq+eBO3pZLFo/c4EmOSn/CchInX5xgCe8=</DigestValue>
      </Reference>
      <Reference URI="/xl/media/image5.emf?ContentType=image/x-emf">
        <DigestMethod Algorithm="http://www.w3.org/2001/04/xmlenc#sha256"/>
        <DigestValue>CCJnbCmTx+4HUOvV5DhnTUWC5QA9s8SDThpW+JmCHhg=</DigestValue>
      </Reference>
      <Reference URI="/xl/media/image6.emf?ContentType=image/x-emf">
        <DigestMethod Algorithm="http://www.w3.org/2001/04/xmlenc#sha256"/>
        <DigestValue>qC1FsayrorFL9ic5Mn5ODxueCQlSXb7ulDyThwn5Kys=</DigestValue>
      </Reference>
      <Reference URI="/xl/media/image7.emf?ContentType=image/x-emf">
        <DigestMethod Algorithm="http://www.w3.org/2001/04/xmlenc#sha256"/>
        <DigestValue>xWrXwi0bit1DeQqh7qVdHiDAnG+hFEhWLojdpAnXAjw=</DigestValue>
      </Reference>
      <Reference URI="/xl/media/image8.emf?ContentType=image/x-emf">
        <DigestMethod Algorithm="http://www.w3.org/2001/04/xmlenc#sha256"/>
        <DigestValue>PfvH26X40XEbXTqHQ5cCQwaXUEgKx2lM+nHGmajrlGA=</DigestValue>
      </Reference>
      <Reference URI="/xl/media/image9.emf?ContentType=image/x-emf">
        <DigestMethod Algorithm="http://www.w3.org/2001/04/xmlenc#sha256"/>
        <DigestValue>ROP5T/0RujoEnLuqKSK+qTvF+xKJ8OQC0wIe1TDf/dE=</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ftRE6MB9QNyM+hswqR0RB2VLDUYe6xX7A4Og8/jzhq4=</DigestValue>
      </Reference>
      <Reference URI="/xl/styles.xml?ContentType=application/vnd.openxmlformats-officedocument.spreadsheetml.styles+xml">
        <DigestMethod Algorithm="http://www.w3.org/2001/04/xmlenc#sha256"/>
        <DigestValue>HDN5Xp0h3+hqPeItfHmYgYHrMgUG5CmphtNVT9gpymE=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tCD2ibBhhmpVbE7RIkjeRFLPxJKWTNw09+QCufdwXoc=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+ih2Brvj2Z/2+jSmG/tG+batyVF6j8fHARGTn1Q6Ixk=</DigestValue>
      </Reference>
      <Reference URI="/xl/worksheets/sheet2.xml?ContentType=application/vnd.openxmlformats-officedocument.spreadsheetml.worksheet+xml">
        <DigestMethod Algorithm="http://www.w3.org/2001/04/xmlenc#sha256"/>
        <DigestValue>d2jYr7esbJoG+RG3/IKDU1qRwvC/xbIoBmncR5HI5eQ=</DigestValue>
      </Reference>
      <Reference URI="/xl/worksheets/sheet3.xml?ContentType=application/vnd.openxmlformats-officedocument.spreadsheetml.worksheet+xml">
        <DigestMethod Algorithm="http://www.w3.org/2001/04/xmlenc#sha256"/>
        <DigestValue>hhc2HGivsbpHMrGeCnoNgj4gA59LqNyNUlQTEVGwd0c=</DigestValue>
      </Reference>
      <Reference URI="/xl/worksheets/sheet4.xml?ContentType=application/vnd.openxmlformats-officedocument.spreadsheetml.worksheet+xml">
        <DigestMethod Algorithm="http://www.w3.org/2001/04/xmlenc#sha256"/>
        <DigestValue>1NpzK8rmCf69+c8/yZEt/9Nc2BBdidqIs/4W1u4iv3o=</DigestValue>
      </Reference>
      <Reference URI="/xl/worksheets/sheet5.xml?ContentType=application/vnd.openxmlformats-officedocument.spreadsheetml.worksheet+xml">
        <DigestMethod Algorithm="http://www.w3.org/2001/04/xmlenc#sha256"/>
        <DigestValue>o2+EluSNjPkd3snypBZKj4cYYH7n9SWTRbgM93TYeRM=</DigestValue>
      </Reference>
      <Reference URI="/xl/worksheets/sheet6.xml?ContentType=application/vnd.openxmlformats-officedocument.spreadsheetml.worksheet+xml">
        <DigestMethod Algorithm="http://www.w3.org/2001/04/xmlenc#sha256"/>
        <DigestValue>H/2GoUbIynzXCx49bE1LpnLRMhy2kUQ/MY3QTc+fQgQ=</DigestValue>
      </Reference>
    </Manifest>
    <SignatureProperties>
      <SignatureProperty Id="idSignatureTime" Target="#idPackageSignature">
        <mdssi:SignatureTime xmlns:mdssi="http://schemas.openxmlformats.org/package/2006/digital-signature">
          <mdssi:Format>YYYY-MM-DDThh:mm:ssTZD</mdssi:Format>
          <mdssi:Value>2026-03-27T21:49:44Z</mdssi:Value>
        </mdssi:SignatureTime>
      </SignatureProperty>
    </SignatureProperties>
  </Object>
  <Object Id="idOfficeObject">
    <SignatureProperties>
      <SignatureProperty Id="idOfficeV1Details" Target="#idPackageSignature">
        <SignatureInfoV1 xmlns="http://schemas.microsoft.com/office/2006/digsig">
          <SetupID>{20F70449-6CC0-4507-8F6E-E6411970BDDE}</SetupID>
          <SignatureText>RAUL VARGAS</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2026-03-27T21:49:44Z</xd:SigningTime>
          <xd:SigningCertificate>
            <xd:Cert>
              <xd:CertDigest>
                <DigestMethod Algorithm="http://www.w3.org/2001/04/xmlenc#sha256"/>
                <DigestValue>pgkxSJKpnx3N+z9jlyFlPQ7Je2RPYIYJxjPkakcWXwY=</DigestValue>
              </xd:CertDigest>
              <xd:IssuerSerial>
                <X509IssuerName>DC=net + DC=windows + CN=MS-Organization-Access + OU=82dbaca4-3e81-46ca-9c73-0950c1eaca97</X509IssuerName>
                <X509SerialNumber>158842145283060469725505125035925405722</X509SerialNumber>
              </xd:IssuerSerial>
            </xd:Cert>
          </xd:SigningCertificate>
          <xd:SignaturePolicyIdentifier>
            <xd:SignaturePolicyImplied/>
          </xd:SignaturePolicyIdentifier>
        </xd:SignedSignatureProperties>
      </xd:SignedProperties>
    </xd:QualifyingProperties>
  </Object>
  <Object Id="idValidSigLnImg">AQAAAGwAAAAAAAAAAAAAAFsBAACfAAAAAAAAAAAAAABbGAAAOwsAACBFTUYAAAEAnBsAAKo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3AC8AMwAvADIAMAAyADYAAAAHAAAABwAAAAUAAAAHAAAABQAAAAcAAAAHAAAABw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JAAAAAxAAAAOwAAALAAAABWAAAAAQAAAFVVj0EmtI9BMQAAADsAAAALAAAATAAAAAAAAAAAAAAAAAAAAP//////////ZAAAAFIAQQBVAEwAIABWAEEAUgBHAEEAUwAAAAwAAAANAAAADgAAAAkAAAAFAAAADAAAAA0AAAAMAAAADgAAAA0AAAALAAAASwAAAEAAAAAwAAAABQAAACAAAAABAAAAAQAAABAAAAAAAAAAAAAAAFwBAACgAAAAAAAAAAAAAABcAQAAoAAAACUAAAAMAAAAAgAAACcAAAAYAAAABQAAAAAAAAD///8AAAAAACUAAAAMAAAABQAAAEwAAABkAAAAAAAAAGEAAABbAQAAmwAAAAAAAABhAAAAX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JAAAAAPAAAAYQAAAGEAAABxAAAAAQAAAFVVj0EmtI9BDwAAAGEAAAALAAAATAAAAAAAAAAAAAAAAAAAAP//////////ZAAAAFIAQQBVAEwAIABWAEEAUgBHAEEAUwDwAAgAAAAIAAAACQAAAAYAAAAEAAAACAAAAAgAAAAIAAAACQAAAAgAAAAHAAAASwAAAEAAAAAwAAAABQAAACAAAAABAAAAAQAAABAAAAAAAAAAAAAAAFwBAACgAAAAAAAAAAAAAABc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eAAAAA8AAAB2AAAAQAAAAIYAAAABAAAAVVWPQSa0j0EPAAAAdgAAAAcAAABMAAAAAAAAAAAAAAAAAAAA//////////9cAAAAUwBJAE4ARABJAEMATwAAAAcAAAADAAAACgAAAAkAAAADAAAACAAAAAoAAABLAAAAQAAAADAAAAAFAAAAIAAAAAEAAAABAAAAEAAAAAAAAAAAAAAAXAEAAKAAAAAAAAAAAAAAAFwBAACgAAAAJQAAAAwAAAACAAAAJwAAABgAAAAFAAAAAAAAAP///wAAAAAAJQAAAAwAAAAFAAAATAAAAGQAAAAOAAAAiwAAAE0BAACbAAAADgAAAIsAAABAAQAAEQAAACEA8AAAAAAAAAAAAAAAgD8AAAAAAAAAAAAAgD8AAAAAAAAAAAAAAAAAAAAAAAAAAAAAAAAAAAAAAAAAACUAAAAMAAAAAAAAgCgAAAAMAAAABQAAACUAAAAMAAAAAQAAABgAAAAMAAAAAAAAABIAAAAMAAAAAQAAABYAAAAMAAAAAAAAAFQAAAB0AQAADwAAAIsAAABMAQAAmwAAAAEAAABVVY9BJrSPQQ8AAACLAAAAMQAAAEwAAAAEAAAADgAAAIsAAABOAQAAnAAAALAAAABGAGkAcgBtAGEAZABvACAAcABvAHIAOgAgAGIAYQBiADcANgA2ADAAZQAtAGUAZABmAGMALQA0ADEANABhAC0AOABkADMANAAtADAAYgA5ADkANgBmAGYAYgBkAGYAZQA4AAAABgAAAAMAAAAFAAAACwAAAAcAAAAIAAAACAAAAAQAAAAIAAAACAAAAAUAAAADAAAABAAAAAgAAAAHAAAACAAAAAcAAAAHAAAABwAAAAcAAAAHAAAABQAAAAcAAAAIAAAABAAAAAYAAAAFAAAABwAAAAcAAAAHAAAABwAAAAUAAAAHAAAACAAAAAcAAAAHAAAABQAAAAcAAAAIAAAABwAAAAcAAAAHAAAABAAAAAQAAAAIAAAACAAAAAQAAAAHAAAABwAAABYAAAAMAAAAAAAAACUAAAAMAAAAAgAAAA4AAAAUAAAAAAAAABAAAAAUAAAA</Object>
  <Object Id="idInvalidSigLnImg">AQAAAGwAAAAAAAAAAAAAAFsBAACfAAAAAAAAAAAAAABbGAAAOwsAACBFTUYAAAEADCEAALE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JAAAAAxAAAAOwAAALAAAABWAAAAAQAAAFVVj0EmtI9BMQAAADsAAAALAAAATAAAAAAAAAAAAAAAAAAAAP//////////ZAAAAFIAQQBVAEwAIABWAEEAUgBHAEEAUwAAAAwAAAANAAAADgAAAAkAAAAFAAAADAAAAA0AAAAMAAAADgAAAA0AAAALAAAASwAAAEAAAAAwAAAABQAAACAAAAABAAAAAQAAABAAAAAAAAAAAAAAAFwBAACgAAAAAAAAAAAAAABcAQAAoAAAACUAAAAMAAAAAgAAACcAAAAYAAAABQAAAAAAAAD///8AAAAAACUAAAAMAAAABQAAAEwAAABkAAAAAAAAAGEAAABbAQAAmwAAAAAAAABhAAAAX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JAAAAAPAAAAYQAAAGEAAABxAAAAAQAAAFVVj0EmtI9BDwAAAGEAAAALAAAATAAAAAAAAAAAAAAAAAAAAP//////////ZAAAAFIAQQBVAEwAIABWAEEAUgBHAEEAUwAAAAgAAAAIAAAACQAAAAYAAAAEAAAACAAAAAgAAAAIAAAACQAAAAgAAAAHAAAASwAAAEAAAAAwAAAABQAAACAAAAABAAAAAQAAABAAAAAAAAAAAAAAAFwBAACgAAAAAAAAAAAAAABc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eAAAAA8AAAB2AAAAQAAAAIYAAAABAAAAVVWPQSa0j0EPAAAAdgAAAAcAAABMAAAAAAAAAAAAAAAAAAAA//////////9cAAAAUwBJAE4ARABJAEMATwAAAAcAAAADAAAACgAAAAkAAAADAAAACAAAAAoAAABLAAAAQAAAADAAAAAFAAAAIAAAAAEAAAABAAAAEAAAAAAAAAAAAAAAXAEAAKAAAAAAAAAAAAAAAFwBAACgAAAAJQAAAAwAAAACAAAAJwAAABgAAAAFAAAAAAAAAP///wAAAAAAJQAAAAwAAAAFAAAATAAAAGQAAAAOAAAAiwAAAE0BAACbAAAADgAAAIsAAABAAQAAEQAAACEA8AAAAAAAAAAAAAAAgD8AAAAAAAAAAAAAgD8AAAAAAAAAAAAAAAAAAAAAAAAAAAAAAAAAAAAAAAAAACUAAAAMAAAAAAAAgCgAAAAMAAAABQAAACUAAAAMAAAAAQAAABgAAAAMAAAAAAAAABIAAAAMAAAAAQAAABYAAAAMAAAAAAAAAFQAAAB0AQAADwAAAIsAAABMAQAAmwAAAAEAAABVVY9BJrSPQQ8AAACLAAAAMQAAAEwAAAAEAAAADgAAAIsAAABOAQAAnAAAALAAAABGAGkAcgBtAGEAZABvACAAcABvAHIAOgAgAGIAYQBiADcANgA2ADAAZQAtAGUAZABmAGMALQA0ADEANABhAC0AOABkADMANAAtADAAYgA5ADkANgBmAGYAYgBkAGYAZQA4ADAABgAAAAMAAAAFAAAACwAAAAcAAAAIAAAACAAAAAQAAAAIAAAACAAAAAUAAAADAAAABAAAAAgAAAAHAAAACAAAAAcAAAAHAAAABwAAAAcAAAAHAAAABQAAAAcAAAAIAAAABAAAAAYAAAAFAAAABwAAAAcAAAAHAAAABwAAAAUAAAAHAAAACAAAAAcAAAAHAAAABQAAAAcAAAAIAAAABwAAAAcAAAAHAAAABAAAAAQAAAAIAAAACAAAAAQAAAAHAAAABwAAABYAAAAMAAAAAAAAACUAAAAMAAAAAgAAAA4AAAAUAAAAAAAAABAAAAAUAAAA</Object>
</Signature>
</file>

<file path=_xmlsignatures/sig2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omxUj7BvJGg8FV+sUWCWYxLwuTS+XQ/Sc7/PpqcuiUs=</DigestValue>
    </Reference>
    <Reference Type="http://www.w3.org/2000/09/xmldsig#Object" URI="#idOfficeObject">
      <DigestMethod Algorithm="http://www.w3.org/2001/04/xmlenc#sha256"/>
      <DigestValue>P2IRXH5xcvhAc8ayHYsq9f2YkLUiK1Ew+ZMdJW/kfHI=</DigestValue>
    </Reference>
    <Reference Type="http://uri.etsi.org/01903#SignedProperties" URI="#idSignedProperties">
      <Transforms>
        <Transform Algorithm="http://www.w3.org/TR/2001/REC-xml-c14n-20010315"/>
      </Transforms>
      <DigestMethod Algorithm="http://www.w3.org/2001/04/xmlenc#sha256"/>
      <DigestValue>7DCGjHlJfYMGKv2Ul8+TDHaZ0qZ+RlhaYzKO9dbPW5o=</DigestValue>
    </Reference>
    <Reference Type="http://www.w3.org/2000/09/xmldsig#Object" URI="#idValidSigLnImg">
      <DigestMethod Algorithm="http://www.w3.org/2001/04/xmlenc#sha256"/>
      <DigestValue>UPaRf//iaSqls19RP+KwTUfWKKibG80fOPVlckOqig8=</DigestValue>
    </Reference>
    <Reference Type="http://www.w3.org/2000/09/xmldsig#Object" URI="#idInvalidSigLnImg">
      <DigestMethod Algorithm="http://www.w3.org/2001/04/xmlenc#sha256"/>
      <DigestValue>+zElmWZb4BQt+xvmR2O5ar4tCmMzc5eT/9CMc+VwxqY=</DigestValue>
    </Reference>
  </SignedInfo>
  <SignatureValue>CM4wckFMUSFNTQ2uH+exMhUw4t0D0S2sg70QvbQDsvwQUmCpgZm1PA/FJkOAua3Gptexcvjbdgz+
WSYVykPR7txpYAM4oMlx0LYp0fNSe7wU7hFJYmHjblW/KmbuMS5Yh44Aj//ZFbTFBJsOOsBw+oej
B2dwwLqQ3L9fYct2QIk38Az1TabVdLw4zpOeYbOUfuzI/CQ0YOW5AlpiMrUgUnTqNpcBACX6hY6L
6dl8SvN0IZdzdf4sTA+NjyO7e6WD86xyaXv4LXb0vLsgC9gdiXOj0hLbHzWBeg/9cuueCFBqPbK4
YIlUNEmwTZkoKgmQ4lOe3A7WSVdqVYBmN5TFEQ==</SignatureValue>
  <KeyInfo>
    <X509Data>
      <X509Certificate>MIID8jCCAtqgAwIBAgIQd3/iaD5u+ZBLtX5NmtGAGjANBgkqhkiG9w0BAQsFADB4MXYwEQYKCZImiZPyLGQBGRYDbmV0MBUGCgmSJomT8ixkARkWB3dpbmRvd3MwHQYDVQQDExZNUy1Pcmdhbml6YXRpb24tQWNjZXNzMCsGA1UECxMkODJkYmFjYTQtM2U4MS00NmNhLTljNzMtMDk1MGMxZWFjYTk3MB4XDTI0MDMwNjIzMTUyN1oXDTM0MDMwNjIzNDUyN1owLzEtMCsGA1UEAxMkYmFiNzY2MGUtZWRmYy00MTRhLThkMzQtMGI5OTZmZmJkZmU4MIIBIjANBgkqhkiG9w0BAQEFAAOCAQ8AMIIBCgKCAQEAoiHwcM9D+0Gh3xpfadx6bdohUBGrn00GkKeB4Bzg/LPLvCzFMN32wJrnJuKxGQ274wb+E6u9FPYFfYVmak8OfhQKSGyzPJfMfKdWjP9oXU9oVSsQLURNCX8QTeTLjlgnt7n0vFVZSDINNi3FfEdQjc8PbbK/+1fAFa0hlujlRUw/sdJRAf78oyTX5sd4NY82yrO2WwKFF/IiFmnzaKfBe//e9wTXq4B8iKSsfghl1Ki2Y9LPe/+toeGHLTLUAFAJ2EIhATS9fFFePpblxftQJ4L8IWdVAHaJD6F90W6WZkt4cXW6M0A5jdEcovVcwNgXv6Kpk3Pr2VIYYczTF8BPpQIDAQABo4HAMIG9MAwGA1UdEwEB/wQCMAAwFgYDVR0lAQH/BAwwCgYIKwYBBQUHAwIwIgYLKoZIhvcUAQWCHAIEEwSBEA5mt7r87UpBjTQLmW/73+gwIgYLKoZIhvcUAQWCHAMEEwSBEJRLnnoR6uNKkF4DAmmXKd4wIgYLKoZIhvcUAQWCHAUEEwSBEIkqqUunE4pBrpe0q8sWARIwFAYLKoZIhvcUAQWCHAgEBQSBAlNBMBMGCyqGSIb3FAEFghwHBAQEgQEwMA0GCSqGSIb3DQEBCwUAA4IBAQAvbIw58uCu5N0iNgyJLfNH5SPBGKFSMDKFZHOvEqUKJaV1aNdhiwxUa0Z4ULUk4k1dpS2FuTrLfm24B3p9gZRollkYodWCZnUkFUk3YT3hDe9SFXWtY92bcj7iQv/wEVNtjNH3/Sj8bLSCXj9QnAq9OOb8nLVZefMl6dKwioWXWSZjYutZh7zo8h+zDrS2Twa/nNuRK1mmod0fHSFs7vCLmsPBuf6Jf7LWlqwawTT1zzR4aH5Iq3i1X2OrC4xf4RYe6Z/bhKbRa/XFOxv1UI8Evc0hEg4GvWx+yRBZFWpcgFc5YLi8Rn6vKEIS6IUsjs/ID+Y6IaVDpuDEr8Jc6uY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QD+6Fb8dG/FRcd/CccE38zLCtvkCNQHhafNXw9yAcjk=</DigestValue>
      </Reference>
      <Reference URI="/xl/calcChain.xml?ContentType=application/vnd.openxmlformats-officedocument.spreadsheetml.calcChain+xml">
        <DigestMethod Algorithm="http://www.w3.org/2001/04/xmlenc#sha256"/>
        <DigestValue>Z6ROC7/qCCLIp7MumEW73rikKdsAVSD9kvu6mPecIwc=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NDHryyRw2/2xJsOGZEuAA7rEd4ek0qf+xIJ1ZL2G9lA=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Lcs4XF5K8wlj3/kZsoHDn1ak0+R1X78TTG7g5UqZ+94=</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ilMizNuXAyZvoE8ZHfio1UB5n+gKItG6L0/R1p2jTfM=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59CozZ5kJzKEfzvqDAOqFMcYc6gVue1m7ykmPPRvdNw=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YeYAsPfKHklhQvXf1N6MwQ50QfTal9WY9G48B3lJXak=</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LoFb9chl8QM3jDmBPQikVjooKSvHfpf+bA+XpOq6jOw=</DigestValue>
      </Reference>
      <Reference URI="/xl/drawings/vmlDrawing2.vml?ContentType=application/vnd.openxmlformats-officedocument.vmlDrawing">
        <DigestMethod Algorithm="http://www.w3.org/2001/04/xmlenc#sha256"/>
        <DigestValue>ygmkVLNNjYEnxUtN8M5Zvoy2o63pvz8sh3IYZD/uuOI=</DigestValue>
      </Reference>
      <Reference URI="/xl/drawings/vmlDrawing3.vml?ContentType=application/vnd.openxmlformats-officedocument.vmlDrawing">
        <DigestMethod Algorithm="http://www.w3.org/2001/04/xmlenc#sha256"/>
        <DigestValue>mikjFP5lK4INUlwuoubDXkF7Ri8dEmue2tfvyNRHAsI=</DigestValue>
      </Reference>
      <Reference URI="/xl/drawings/vmlDrawing4.vml?ContentType=application/vnd.openxmlformats-officedocument.vmlDrawing">
        <DigestMethod Algorithm="http://www.w3.org/2001/04/xmlenc#sha256"/>
        <DigestValue>8BqaJL9hkS20WjKg6ZhsWtDEwby+bF3rwHd0D5jMnGk=</DigestValue>
      </Reference>
      <Reference URI="/xl/drawings/vmlDrawing5.vml?ContentType=application/vnd.openxmlformats-officedocument.vmlDrawing">
        <DigestMethod Algorithm="http://www.w3.org/2001/04/xmlenc#sha256"/>
        <DigestValue>1umrrmp0VKY3rIwQTbvuBJcvMsni1YRE44NEqg5jUyo=</DigestValue>
      </Reference>
      <Reference URI="/xl/drawings/vmlDrawing6.vml?ContentType=application/vnd.openxmlformats-officedocument.vmlDrawing">
        <DigestMethod Algorithm="http://www.w3.org/2001/04/xmlenc#sha256"/>
        <DigestValue>44iGCXEWzQ6VJYgJzXw4jE6JnulwvjPzzW7M0KIxK08=</DigestValue>
      </Reference>
      <Reference URI="/xl/media/image1.emf?ContentType=image/x-emf">
        <DigestMethod Algorithm="http://www.w3.org/2001/04/xmlenc#sha256"/>
        <DigestValue>EQ1vBSEY1lBDZcYIPxO8Jlbh/SkywVz+hWOcTvhzVz4=</DigestValue>
      </Reference>
      <Reference URI="/xl/media/image2.emf?ContentType=image/x-emf">
        <DigestMethod Algorithm="http://www.w3.org/2001/04/xmlenc#sha256"/>
        <DigestValue>atZ6bc+g4P1B2cnQMmDDNtyaZERoIgqc1kqRWAmZjiQ=</DigestValue>
      </Reference>
      <Reference URI="/xl/media/image3.emf?ContentType=image/x-emf">
        <DigestMethod Algorithm="http://www.w3.org/2001/04/xmlenc#sha256"/>
        <DigestValue>AxZlMRj2RR2YYd8or1JRorZn4WROZzCZ5UWLlAVVCw8=</DigestValue>
      </Reference>
      <Reference URI="/xl/media/image4.emf?ContentType=image/x-emf">
        <DigestMethod Algorithm="http://www.w3.org/2001/04/xmlenc#sha256"/>
        <DigestValue>NlOdr2DJwBYq+eBO3pZLFo/c4EmOSn/CchInX5xgCe8=</DigestValue>
      </Reference>
      <Reference URI="/xl/media/image5.emf?ContentType=image/x-emf">
        <DigestMethod Algorithm="http://www.w3.org/2001/04/xmlenc#sha256"/>
        <DigestValue>CCJnbCmTx+4HUOvV5DhnTUWC5QA9s8SDThpW+JmCHhg=</DigestValue>
      </Reference>
      <Reference URI="/xl/media/image6.emf?ContentType=image/x-emf">
        <DigestMethod Algorithm="http://www.w3.org/2001/04/xmlenc#sha256"/>
        <DigestValue>qC1FsayrorFL9ic5Mn5ODxueCQlSXb7ulDyThwn5Kys=</DigestValue>
      </Reference>
      <Reference URI="/xl/media/image7.emf?ContentType=image/x-emf">
        <DigestMethod Algorithm="http://www.w3.org/2001/04/xmlenc#sha256"/>
        <DigestValue>xWrXwi0bit1DeQqh7qVdHiDAnG+hFEhWLojdpAnXAjw=</DigestValue>
      </Reference>
      <Reference URI="/xl/media/image8.emf?ContentType=image/x-emf">
        <DigestMethod Algorithm="http://www.w3.org/2001/04/xmlenc#sha256"/>
        <DigestValue>PfvH26X40XEbXTqHQ5cCQwaXUEgKx2lM+nHGmajrlGA=</DigestValue>
      </Reference>
      <Reference URI="/xl/media/image9.emf?ContentType=image/x-emf">
        <DigestMethod Algorithm="http://www.w3.org/2001/04/xmlenc#sha256"/>
        <DigestValue>ROP5T/0RujoEnLuqKSK+qTvF+xKJ8OQC0wIe1TDf/dE=</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ftRE6MB9QNyM+hswqR0RB2VLDUYe6xX7A4Og8/jzhq4=</DigestValue>
      </Reference>
      <Reference URI="/xl/styles.xml?ContentType=application/vnd.openxmlformats-officedocument.spreadsheetml.styles+xml">
        <DigestMethod Algorithm="http://www.w3.org/2001/04/xmlenc#sha256"/>
        <DigestValue>HDN5Xp0h3+hqPeItfHmYgYHrMgUG5CmphtNVT9gpymE=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tCD2ibBhhmpVbE7RIkjeRFLPxJKWTNw09+QCufdwXoc=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+ih2Brvj2Z/2+jSmG/tG+batyVF6j8fHARGTn1Q6Ixk=</DigestValue>
      </Reference>
      <Reference URI="/xl/worksheets/sheet2.xml?ContentType=application/vnd.openxmlformats-officedocument.spreadsheetml.worksheet+xml">
        <DigestMethod Algorithm="http://www.w3.org/2001/04/xmlenc#sha256"/>
        <DigestValue>d2jYr7esbJoG+RG3/IKDU1qRwvC/xbIoBmncR5HI5eQ=</DigestValue>
      </Reference>
      <Reference URI="/xl/worksheets/sheet3.xml?ContentType=application/vnd.openxmlformats-officedocument.spreadsheetml.worksheet+xml">
        <DigestMethod Algorithm="http://www.w3.org/2001/04/xmlenc#sha256"/>
        <DigestValue>hhc2HGivsbpHMrGeCnoNgj4gA59LqNyNUlQTEVGwd0c=</DigestValue>
      </Reference>
      <Reference URI="/xl/worksheets/sheet4.xml?ContentType=application/vnd.openxmlformats-officedocument.spreadsheetml.worksheet+xml">
        <DigestMethod Algorithm="http://www.w3.org/2001/04/xmlenc#sha256"/>
        <DigestValue>1NpzK8rmCf69+c8/yZEt/9Nc2BBdidqIs/4W1u4iv3o=</DigestValue>
      </Reference>
      <Reference URI="/xl/worksheets/sheet5.xml?ContentType=application/vnd.openxmlformats-officedocument.spreadsheetml.worksheet+xml">
        <DigestMethod Algorithm="http://www.w3.org/2001/04/xmlenc#sha256"/>
        <DigestValue>o2+EluSNjPkd3snypBZKj4cYYH7n9SWTRbgM93TYeRM=</DigestValue>
      </Reference>
      <Reference URI="/xl/worksheets/sheet6.xml?ContentType=application/vnd.openxmlformats-officedocument.spreadsheetml.worksheet+xml">
        <DigestMethod Algorithm="http://www.w3.org/2001/04/xmlenc#sha256"/>
        <DigestValue>H/2GoUbIynzXCx49bE1LpnLRMhy2kUQ/MY3QTc+fQgQ=</DigestValue>
      </Reference>
    </Manifest>
    <SignatureProperties>
      <SignatureProperty Id="idSignatureTime" Target="#idPackageSignature">
        <mdssi:SignatureTime xmlns:mdssi="http://schemas.openxmlformats.org/package/2006/digital-signature">
          <mdssi:Format>YYYY-MM-DDThh:mm:ssTZD</mdssi:Format>
          <mdssi:Value>2026-03-27T21:50:04Z</mdssi:Value>
        </mdssi:SignatureTime>
      </SignatureProperty>
    </SignatureProperties>
  </Object>
  <Object Id="idOfficeObject">
    <SignatureProperties>
      <SignatureProperty Id="idOfficeV1Details" Target="#idPackageSignature">
        <SignatureInfoV1 xmlns="http://schemas.microsoft.com/office/2006/digsig">
          <SetupID>{85220DD3-4C1F-499E-9F22-342496C110AB}</SetupID>
          <SignatureText>RAUL VARGAS</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2026-03-27T21:50:04Z</xd:SigningTime>
          <xd:SigningCertificate>
            <xd:Cert>
              <xd:CertDigest>
                <DigestMethod Algorithm="http://www.w3.org/2001/04/xmlenc#sha256"/>
                <DigestValue>pgkxSJKpnx3N+z9jlyFlPQ7Je2RPYIYJxjPkakcWXwY=</DigestValue>
              </xd:CertDigest>
              <xd:IssuerSerial>
                <X509IssuerName>DC=net + DC=windows + CN=MS-Organization-Access + OU=82dbaca4-3e81-46ca-9c73-0950c1eaca97</X509IssuerName>
                <X509SerialNumber>158842145283060469725505125035925405722</X509SerialNumber>
              </xd:IssuerSerial>
            </xd:Cert>
          </xd:SigningCertificate>
          <xd:SignaturePolicyIdentifier>
            <xd:SignaturePolicyImplied/>
          </xd:SignaturePolicyIdentifier>
        </xd:SignedSignatureProperties>
      </xd:SignedProperties>
    </xd:QualifyingProperties>
  </Object>
  <Object Id="idValidSigLnImg">AQAAAGwAAAAAAAAAAAAAAFsBAACfAAAAAAAAAAAAAABbGAAAOwsAACBFTUYAAAEAnBsAAKo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3AC8AMwAvADIAMAAyADYAAAAHAAAABwAAAAUAAAAHAAAABQAAAAcAAAAHAAAABw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JAAAAAxAAAAOwAAALAAAABWAAAAAQAAAFVVj0EmtI9BMQAAADsAAAALAAAATAAAAAAAAAAAAAAAAAAAAP//////////ZAAAAFIAQQBVAEwAIABWAEEAUgBHAEEAUwCPQQwAAAANAAAADgAAAAkAAAAFAAAADAAAAA0AAAAMAAAADgAAAA0AAAALAAAASwAAAEAAAAAwAAAABQAAACAAAAABAAAAAQAAABAAAAAAAAAAAAAAAFwBAACgAAAAAAAAAAAAAABcAQAAoAAAACUAAAAMAAAAAgAAACcAAAAYAAAABQAAAAAAAAD///8AAAAAACUAAAAMAAAABQAAAEwAAABkAAAAAAAAAGEAAABbAQAAmwAAAAAAAABhAAAAX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JAAAAAPAAAAYQAAAGEAAABxAAAAAQAAAFVVj0EmtI9BDwAAAGEAAAALAAAATAAAAAAAAAAAAAAAAAAAAP//////////ZAAAAFIAQQBVAEwAIABWAEEAUgBHAEEAUwAAAAgAAAAIAAAACQAAAAYAAAAEAAAACAAAAAgAAAAIAAAACQAAAAgAAAAHAAAASwAAAEAAAAAwAAAABQAAACAAAAABAAAAAQAAABAAAAAAAAAAAAAAAFwBAACgAAAAAAAAAAAAAABc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eAAAAA8AAAB2AAAAQAAAAIYAAAABAAAAVVWPQSa0j0EPAAAAdgAAAAcAAABMAAAAAAAAAAAAAAAAAAAA//////////9cAAAAUwBJAE4ARABJAEMATwAAAAcAAAADAAAACgAAAAkAAAADAAAACAAAAAoAAABLAAAAQAAAADAAAAAFAAAAIAAAAAEAAAABAAAAEAAAAAAAAAAAAAAAXAEAAKAAAAAAAAAAAAAAAFwBAACgAAAAJQAAAAwAAAACAAAAJwAAABgAAAAFAAAAAAAAAP///wAAAAAAJQAAAAwAAAAFAAAATAAAAGQAAAAOAAAAiwAAAE0BAACbAAAADgAAAIsAAABAAQAAEQAAACEA8AAAAAAAAAAAAAAAgD8AAAAAAAAAAAAAgD8AAAAAAAAAAAAAAAAAAAAAAAAAAAAAAAAAAAAAAAAAACUAAAAMAAAAAAAAgCgAAAAMAAAABQAAACUAAAAMAAAAAQAAABgAAAAMAAAAAAAAABIAAAAMAAAAAQAAABYAAAAMAAAAAAAAAFQAAAB0AQAADwAAAIsAAABMAQAAmwAAAAEAAABVVY9BJrSPQQ8AAACLAAAAMQAAAEwAAAAEAAAADgAAAIsAAABOAQAAnAAAALAAAABGAGkAcgBtAGEAZABvACAAcABvAHIAOgAgAGIAYQBiADcANgA2ADAAZQAtAGUAZABmAGMALQA0ADEANABhAC0AOABkADMANAAtADAAYgA5ADkANgBmAGYAYgBkAGYAZQA4AAAABgAAAAMAAAAFAAAACwAAAAcAAAAIAAAACAAAAAQAAAAIAAAACAAAAAUAAAADAAAABAAAAAgAAAAHAAAACAAAAAcAAAAHAAAABwAAAAcAAAAHAAAABQAAAAcAAAAIAAAABAAAAAYAAAAFAAAABwAAAAcAAAAHAAAABwAAAAUAAAAHAAAACAAAAAcAAAAHAAAABQAAAAcAAAAIAAAABwAAAAcAAAAHAAAABAAAAAQAAAAIAAAACAAAAAQAAAAHAAAABwAAABYAAAAMAAAAAAAAACUAAAAMAAAAAgAAAA4AAAAUAAAAAAAAABAAAAAUAAAA</Object>
  <Object Id="idInvalidSigLnImg">AQAAAGwAAAAAAAAAAAAAAFsBAACfAAAAAAAAAAAAAABbGAAAOwsAACBFTUYAAAEADCEAALE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JAAAAAxAAAAOwAAALAAAABWAAAAAQAAAFVVj0EmtI9BMQAAADsAAAALAAAATAAAAAAAAAAAAAAAAAAAAP//////////ZAAAAFIAQQBVAEwAIABWAEEAUgBHAEEAUwAAAAwAAAANAAAADgAAAAkAAAAFAAAADAAAAA0AAAAMAAAADgAAAA0AAAALAAAASwAAAEAAAAAwAAAABQAAACAAAAABAAAAAQAAABAAAAAAAAAAAAAAAFwBAACgAAAAAAAAAAAAAABcAQAAoAAAACUAAAAMAAAAAgAAACcAAAAYAAAABQAAAAAAAAD///8AAAAAACUAAAAMAAAABQAAAEwAAABkAAAAAAAAAGEAAABbAQAAmwAAAAAAAABhAAAAX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JAAAAAPAAAAYQAAAGEAAABxAAAAAQAAAFVVj0EmtI9BDwAAAGEAAAALAAAATAAAAAAAAAAAAAAAAAAAAP//////////ZAAAAFIAQQBVAEwAIABWAEEAUgBHAEEAUwAAAAgAAAAIAAAACQAAAAYAAAAEAAAACAAAAAgAAAAIAAAACQAAAAgAAAAHAAAASwAAAEAAAAAwAAAABQAAACAAAAABAAAAAQAAABAAAAAAAAAAAAAAAFwBAACgAAAAAAAAAAAAAABc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eAAAAA8AAAB2AAAAQAAAAIYAAAABAAAAVVWPQSa0j0EPAAAAdgAAAAcAAABMAAAAAAAAAAAAAAAAAAAA//////////9cAAAAUwBJAE4ARABJAEMATwAAAAcAAAADAAAACgAAAAkAAAADAAAACAAAAAoAAABLAAAAQAAAADAAAAAFAAAAIAAAAAEAAAABAAAAEAAAAAAAAAAAAAAAXAEAAKAAAAAAAAAAAAAAAFwBAACgAAAAJQAAAAwAAAACAAAAJwAAABgAAAAFAAAAAAAAAP///wAAAAAAJQAAAAwAAAAFAAAATAAAAGQAAAAOAAAAiwAAAE0BAACbAAAADgAAAIsAAABAAQAAEQAAACEA8AAAAAAAAAAAAAAAgD8AAAAAAAAAAAAAgD8AAAAAAAAAAAAAAAAAAAAAAAAAAAAAAAAAAAAAAAAAACUAAAAMAAAAAAAAgCgAAAAMAAAABQAAACUAAAAMAAAAAQAAABgAAAAMAAAAAAAAABIAAAAMAAAAAQAAABYAAAAMAAAAAAAAAFQAAAB0AQAADwAAAIsAAABMAQAAmwAAAAEAAABVVY9BJrSPQQ8AAACLAAAAMQAAAEwAAAAEAAAADgAAAIsAAABOAQAAnAAAALAAAABGAGkAcgBtAGEAZABvACAAcABvAHIAOgAgAGIAYQBiADcANgA2ADAAZQAtAGUAZABmAGMALQA0ADEANABhAC0AOABkADMANAAtADAAYgA5ADkANgBmAGYAYgBkAGYAZQA4AAAABgAAAAMAAAAFAAAACwAAAAcAAAAIAAAACAAAAAQAAAAIAAAACAAAAAUAAAADAAAABAAAAAgAAAAHAAAACAAAAAcAAAAHAAAABwAAAAcAAAAHAAAABQAAAAcAAAAIAAAABAAAAAYAAAAFAAAABwAAAAcAAAAHAAAABwAAAAUAAAAHAAAACAAAAAcAAAAHAAAABQAAAAcAAAAIAAAABwAAAAcAAAAHAAAABAAAAAQAAAAIAAAACAAAAAQAAAAHAAAAB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6</vt:i4>
      </vt:variant>
    </vt:vector>
  </HeadingPairs>
  <TitlesOfParts>
    <vt:vector size="12" baseType="lpstr">
      <vt:lpstr>INFORMACION GENERAL</vt:lpstr>
      <vt:lpstr>BALANCE</vt:lpstr>
      <vt:lpstr>RESULTADO</vt:lpstr>
      <vt:lpstr>PATRIMONIO</vt:lpstr>
      <vt:lpstr>FLUJO</vt:lpstr>
      <vt:lpstr>NOTAS A LOS ESTADOS CONTABLES</vt:lpstr>
      <vt:lpstr>BALANCE!Área_de_impresión</vt:lpstr>
      <vt:lpstr>'INFORMACION GENERAL'!Área_de_impresión</vt:lpstr>
      <vt:lpstr>'NOTAS A LOS ESTADOS CONTABLES'!Área_de_impresión</vt:lpstr>
      <vt:lpstr>RESULTADO!Área_de_impresión</vt:lpstr>
      <vt:lpstr>BALANCE!Títulos_a_imprimir</vt:lpstr>
      <vt:lpstr>'INFORMACION GENERAL'!Títulos_a_imprimir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Axel Estigarribia</cp:lastModifiedBy>
  <cp:lastPrinted>2023-08-16T20:21:09Z</cp:lastPrinted>
  <dcterms:created xsi:type="dcterms:W3CDTF">2019-08-27T20:08:22Z</dcterms:created>
  <dcterms:modified xsi:type="dcterms:W3CDTF">2026-03-27T21:26:30Z</dcterms:modified>
</cp:coreProperties>
</file>