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2.xml" ContentType="application/vnd.openxmlformats-package.digital-signature-xmlsignature+xml"/>
  <Override PartName="/_xmlsignatures/sig3.xml" ContentType="application/vnd.openxmlformats-package.digital-signature-xmlsignature+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6" Type="http://schemas.openxmlformats.org/package/2006/relationships/digital-signature/origin" Target="_xmlsignatures/origin1.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codeName="ThisWorkbook"/>
  <mc:AlternateContent xmlns:mc="http://schemas.openxmlformats.org/markup-compatibility/2006">
    <mc:Choice Requires="x15">
      <x15ac:absPath xmlns:x15ac="http://schemas.microsoft.com/office/spreadsheetml/2010/11/ac" url="Z:\ENCARGOS ANA\2- SOCIEDADES\1- ACTIVOS\45- GREEN CAPITAL CASA DE BOLSA S.A\8.INFORME SIV\2025\"/>
    </mc:Choice>
  </mc:AlternateContent>
  <xr:revisionPtr revIDLastSave="0" documentId="13_ncr:1_{CB9A8DE6-22FB-420B-90DB-4CB5860B6963}" xr6:coauthVersionLast="47" xr6:coauthVersionMax="47" xr10:uidLastSave="{00000000-0000-0000-0000-000000000000}"/>
  <bookViews>
    <workbookView xWindow="-120" yWindow="-120" windowWidth="20730" windowHeight="11040" tabRatio="883" xr2:uid="{00000000-000D-0000-FFFF-FFFF00000000}"/>
  </bookViews>
  <sheets>
    <sheet name="INF. GRAL" sheetId="44" r:id="rId1"/>
    <sheet name="BG" sheetId="48" r:id="rId2"/>
    <sheet name="ER" sheetId="26" r:id="rId3"/>
    <sheet name="FE" sheetId="22" r:id="rId4"/>
    <sheet name="PN " sheetId="59" r:id="rId5"/>
    <sheet name="NOTAS" sheetId="58" r:id="rId6"/>
  </sheets>
  <definedNames>
    <definedName name="_xlnm.Print_Area" localSheetId="1">BG!$B$11:$J$89</definedName>
    <definedName name="Beg_Bal">#REF!</definedName>
    <definedName name="Data">#REF!</definedName>
    <definedName name="End_Bal">#REF!</definedName>
    <definedName name="Excel_BuiltIn__FilterDatabase_10">#REF!</definedName>
    <definedName name="Excel_BuiltIn__FilterDatabase_11">#REF!</definedName>
    <definedName name="Excel_BuiltIn__FilterDatabase_12">#REF!</definedName>
    <definedName name="Excel_BuiltIn__FilterDatabase_13">#REF!</definedName>
    <definedName name="Excel_BuiltIn__FilterDatabase_14">#REF!</definedName>
    <definedName name="Excel_BuiltIn__FilterDatabase_7">#REF!</definedName>
    <definedName name="Excel_BuiltIn__FilterDatabase_8">#REF!</definedName>
    <definedName name="Excel_BuiltIn__FilterDatabase_9">#REF!</definedName>
    <definedName name="Excel_BuiltIn_Print_Area_6" localSheetId="2">#REF!</definedName>
    <definedName name="Excel_BuiltIn_Print_Area_6">#REF!</definedName>
    <definedName name="Excel_BuiltIn_Print_Titles_9">#REF!</definedName>
    <definedName name="Extra_Pay">#REF!</definedName>
    <definedName name="fas">#REF!</definedName>
    <definedName name="Full_Print">#REF!</definedName>
    <definedName name="Header_Row">ROW(#REF!)</definedName>
    <definedName name="hoja7">#REF!</definedName>
    <definedName name="Int">#REF!</definedName>
    <definedName name="Interest_Rate">#REF!</definedName>
    <definedName name="Last_Row">#N/A</definedName>
    <definedName name="Loan_Amount">#REF!</definedName>
    <definedName name="Loan_Start">#REF!</definedName>
    <definedName name="Loan_Years">#REF!</definedName>
    <definedName name="Num_Pmt_Per_Year">#REF!</definedName>
    <definedName name="Number_of_Payments">MATCH(0.01,End_Bal,-1)+1</definedName>
    <definedName name="Pay_Date">#REF!</definedName>
    <definedName name="Pay_Num">#REF!</definedName>
    <definedName name="Payment_Date" localSheetId="4">DATE(YEAR([0]!Loan_Start),MONTH([0]!Loan_Start)+Payment_Number,DAY([0]!Loan_Start))</definedName>
    <definedName name="Payment_Date">DATE(YEAR(Loan_Start),MONTH(Loan_Start)+Payment_Number,DAY(Loan_Start))</definedName>
    <definedName name="Princ">#REF!</definedName>
    <definedName name="Print_Area_Reset">OFFSET(Full_Print,0,0,Last_Row)</definedName>
    <definedName name="Sched_Pay">#REF!</definedName>
    <definedName name="Scheduled_Extra_Payments">#REF!</definedName>
    <definedName name="Scheduled_Interest_Rate">#REF!</definedName>
    <definedName name="Scheduled_Monthly_Payment">#REF!</definedName>
    <definedName name="total_cost">#REF!</definedName>
    <definedName name="Total_Interest">#REF!</definedName>
    <definedName name="Total_Pay">#REF!</definedName>
    <definedName name="Total_Payment" localSheetId="4">Scheduled_Payment+Extra_Payment</definedName>
    <definedName name="Total_Payment">Scheduled_Payment+Extra_Payment</definedName>
    <definedName name="Values_Entered">IF(Loan_Amount*Interest_Rate*Loan_Years*Loan_Start&gt;0,1,0)</definedName>
  </definedNames>
  <calcPr calcId="181029"/>
  <fileRecoveryPr autoRecover="0"/>
</workbook>
</file>

<file path=xl/calcChain.xml><?xml version="1.0" encoding="utf-8"?>
<calcChain xmlns="http://schemas.openxmlformats.org/spreadsheetml/2006/main">
  <c r="I78" i="48" l="1"/>
  <c r="I70" i="48"/>
  <c r="J78" i="48"/>
  <c r="J83" i="48" s="1"/>
  <c r="J85" i="48" s="1"/>
  <c r="J41" i="48"/>
  <c r="J35" i="48"/>
  <c r="I23" i="48"/>
  <c r="I41" i="48" l="1"/>
  <c r="I64" i="48" s="1"/>
  <c r="I35" i="48"/>
  <c r="I83" i="48"/>
  <c r="I61" i="48"/>
  <c r="D44" i="48"/>
  <c r="I40" i="48"/>
  <c r="J82" i="48"/>
  <c r="I82" i="48"/>
  <c r="J70" i="48"/>
  <c r="E22" i="22" l="1"/>
  <c r="E17" i="22"/>
  <c r="L15" i="59" l="1"/>
  <c r="J22" i="59"/>
  <c r="D68" i="26"/>
  <c r="F400" i="58"/>
  <c r="E397" i="58"/>
  <c r="F397" i="58"/>
  <c r="E433" i="58"/>
  <c r="E400" i="58"/>
  <c r="D64" i="26"/>
  <c r="D61" i="26"/>
  <c r="D49" i="26"/>
  <c r="E452" i="58"/>
  <c r="F433" i="58"/>
  <c r="E363" i="58"/>
  <c r="F382" i="58"/>
  <c r="E381" i="58"/>
  <c r="E382" i="58" s="1"/>
  <c r="H344" i="58"/>
  <c r="G344" i="58"/>
  <c r="F344" i="58"/>
  <c r="E344" i="58"/>
  <c r="H343" i="58"/>
  <c r="H342" i="58"/>
  <c r="H341" i="58"/>
  <c r="H340" i="58"/>
  <c r="H339" i="58"/>
  <c r="F332" i="58"/>
  <c r="E270" i="58"/>
  <c r="E259" i="58"/>
  <c r="E236" i="58"/>
  <c r="H226" i="58"/>
  <c r="J213" i="58"/>
  <c r="N213" i="58"/>
  <c r="M213" i="58"/>
  <c r="L213" i="58"/>
  <c r="K213" i="58"/>
  <c r="I213" i="58"/>
  <c r="H213" i="58"/>
  <c r="G213" i="58"/>
  <c r="F213" i="58"/>
  <c r="E213" i="58"/>
  <c r="O207" i="58"/>
  <c r="O213" i="58" s="1"/>
  <c r="O212" i="58"/>
  <c r="O211" i="58"/>
  <c r="O210" i="58"/>
  <c r="O209" i="58"/>
  <c r="O208" i="58"/>
  <c r="D81" i="26" l="1"/>
  <c r="E185" i="58" l="1"/>
  <c r="F128" i="58"/>
  <c r="D20" i="48" s="1"/>
  <c r="F176" i="58"/>
  <c r="E176" i="58"/>
  <c r="I169" i="58"/>
  <c r="H169" i="58"/>
  <c r="G169" i="58"/>
  <c r="F169" i="58"/>
  <c r="E169" i="58"/>
  <c r="G159" i="58"/>
  <c r="G156" i="58"/>
  <c r="G149" i="58"/>
  <c r="F119" i="58"/>
  <c r="H96" i="58"/>
  <c r="F98" i="58"/>
  <c r="H94" i="58"/>
  <c r="F41" i="22" l="1"/>
  <c r="F31" i="22"/>
  <c r="E31" i="22"/>
  <c r="E38" i="22" s="1"/>
  <c r="F22" i="22"/>
  <c r="F17" i="22"/>
  <c r="E36" i="26"/>
  <c r="E41" i="26" s="1"/>
  <c r="E81" i="26"/>
  <c r="E47" i="26"/>
  <c r="E82" i="26" l="1"/>
  <c r="E108" i="26" l="1"/>
  <c r="E111" i="26" s="1"/>
  <c r="F185" i="58"/>
  <c r="G128" i="58"/>
  <c r="I93" i="58"/>
  <c r="E583" i="58"/>
  <c r="E578" i="58"/>
  <c r="H119" i="58"/>
  <c r="H107" i="58"/>
  <c r="H87" i="58"/>
  <c r="H86" i="58" s="1"/>
  <c r="H89" i="58"/>
  <c r="H88" i="58" s="1"/>
  <c r="H95" i="58"/>
  <c r="H97" i="58"/>
  <c r="H99" i="58"/>
  <c r="H98" i="58" s="1"/>
  <c r="F88" i="58"/>
  <c r="F86" i="58"/>
  <c r="F93" i="58"/>
  <c r="H93" i="58" l="1"/>
  <c r="K107" i="58"/>
  <c r="K106" i="58" s="1"/>
  <c r="K105" i="58" s="1"/>
  <c r="K110" i="58" s="1"/>
  <c r="I106" i="58"/>
  <c r="I98" i="58"/>
  <c r="I92" i="58" s="1"/>
  <c r="I90" i="58"/>
  <c r="I86" i="58"/>
  <c r="I82" i="58"/>
  <c r="K99" i="58"/>
  <c r="K98" i="58" s="1"/>
  <c r="K95" i="58"/>
  <c r="K96" i="58"/>
  <c r="K97" i="58"/>
  <c r="K94" i="58"/>
  <c r="K91" i="58"/>
  <c r="K90" i="58" s="1"/>
  <c r="K88" i="58"/>
  <c r="K89" i="58"/>
  <c r="K87" i="58"/>
  <c r="K86" i="58" s="1"/>
  <c r="K84" i="58"/>
  <c r="K85" i="58"/>
  <c r="K83" i="58"/>
  <c r="K82" i="58" s="1"/>
  <c r="I100" i="58" l="1"/>
  <c r="K93" i="58"/>
  <c r="K92" i="58" s="1"/>
  <c r="H83" i="58"/>
  <c r="F90" i="58"/>
  <c r="F100" i="58" s="1"/>
  <c r="H91" i="58"/>
  <c r="H90" i="58" s="1"/>
  <c r="K79" i="58"/>
  <c r="K100" i="58" l="1"/>
  <c r="H100" i="58"/>
  <c r="H82" i="58"/>
  <c r="H323" i="58"/>
  <c r="F363" i="58"/>
  <c r="F381" i="58" l="1"/>
  <c r="F440" i="58"/>
  <c r="E440" i="58"/>
  <c r="F452" i="58"/>
  <c r="D27" i="48" l="1"/>
  <c r="D19" i="26"/>
  <c r="D18" i="26"/>
  <c r="E37" i="48" l="1"/>
  <c r="J11" i="48"/>
  <c r="C22" i="59"/>
  <c r="K297" i="58" l="1"/>
  <c r="I33" i="48" l="1"/>
  <c r="I32" i="48"/>
  <c r="I31" i="48"/>
  <c r="I30" i="48"/>
  <c r="D50" i="48"/>
  <c r="G323" i="58"/>
  <c r="F106" i="58" l="1"/>
  <c r="F105" i="58" s="1"/>
  <c r="F110" i="58" s="1"/>
  <c r="F191" i="58"/>
  <c r="F220" i="58"/>
  <c r="F227" i="58"/>
  <c r="F236" i="58"/>
  <c r="F280" i="58"/>
  <c r="F311" i="58"/>
  <c r="F444" i="58"/>
  <c r="F456" i="58"/>
  <c r="F463" i="58"/>
  <c r="F468" i="58"/>
  <c r="D92" i="26" l="1"/>
  <c r="D97" i="26"/>
  <c r="D25" i="26"/>
  <c r="D36" i="26" s="1"/>
  <c r="E191" i="58"/>
  <c r="D56" i="48" s="1"/>
  <c r="K22" i="59" l="1"/>
  <c r="I22" i="59"/>
  <c r="H22" i="59"/>
  <c r="G22" i="59"/>
  <c r="F22" i="59"/>
  <c r="E22" i="59"/>
  <c r="D22" i="59"/>
  <c r="L21" i="59"/>
  <c r="L20" i="59"/>
  <c r="L19" i="59"/>
  <c r="L18" i="59"/>
  <c r="L17" i="59"/>
  <c r="L16" i="59"/>
  <c r="L22" i="59" s="1"/>
  <c r="D21" i="48"/>
  <c r="I77" i="44"/>
  <c r="J23" i="48"/>
  <c r="E21" i="48"/>
  <c r="D98" i="26"/>
  <c r="D93" i="26"/>
  <c r="I34" i="48" l="1"/>
  <c r="D51" i="48"/>
  <c r="J77" i="44"/>
  <c r="H77" i="44"/>
  <c r="F77" i="44"/>
  <c r="J71" i="44"/>
  <c r="I71" i="44"/>
  <c r="H71" i="44"/>
  <c r="F71" i="44"/>
  <c r="E468" i="58"/>
  <c r="E463" i="58"/>
  <c r="E456" i="58"/>
  <c r="D91" i="26"/>
  <c r="E444" i="58"/>
  <c r="D80" i="26"/>
  <c r="D46" i="26"/>
  <c r="D40" i="26"/>
  <c r="D41" i="26" s="1"/>
  <c r="G332" i="58"/>
  <c r="G324" i="58"/>
  <c r="D31" i="48"/>
  <c r="I60" i="48"/>
  <c r="E311" i="58"/>
  <c r="J297" i="58"/>
  <c r="I20" i="48" s="1"/>
  <c r="E280" i="58"/>
  <c r="I19" i="48"/>
  <c r="D42" i="48"/>
  <c r="G227" i="58"/>
  <c r="E227" i="58"/>
  <c r="H227" i="58"/>
  <c r="D73" i="48" s="1"/>
  <c r="G220" i="58"/>
  <c r="E220" i="58"/>
  <c r="H219" i="58"/>
  <c r="H220" i="58" s="1"/>
  <c r="D29" i="48"/>
  <c r="I110" i="58"/>
  <c r="H106" i="58"/>
  <c r="H105" i="58" s="1"/>
  <c r="H110" i="58" s="1"/>
  <c r="K103" i="58"/>
  <c r="H103" i="58"/>
  <c r="D37" i="48" l="1"/>
  <c r="D68" i="48" l="1"/>
  <c r="I11" i="48" l="1"/>
  <c r="J88" i="48" l="1"/>
  <c r="E37" i="22" l="1"/>
  <c r="E41" i="22" l="1"/>
  <c r="G41" i="22" s="1"/>
  <c r="D43" i="48" l="1"/>
  <c r="D65" i="48" l="1"/>
  <c r="E43" i="48" l="1"/>
  <c r="D25" i="48"/>
  <c r="E25" i="48"/>
  <c r="E80" i="48" l="1"/>
  <c r="D80" i="48"/>
  <c r="E77" i="48"/>
  <c r="E70" i="48"/>
  <c r="J62" i="48"/>
  <c r="I62" i="48"/>
  <c r="E65" i="48"/>
  <c r="J61" i="48"/>
  <c r="E53" i="48"/>
  <c r="J40" i="48"/>
  <c r="E44" i="48" l="1"/>
  <c r="E83" i="48"/>
  <c r="E85" i="48" l="1"/>
  <c r="D53" i="48"/>
  <c r="D47" i="26" l="1"/>
  <c r="D82" i="26" s="1"/>
  <c r="D70" i="48"/>
  <c r="D108" i="26" l="1"/>
  <c r="D111" i="26" s="1"/>
  <c r="D77" i="48"/>
  <c r="D83" i="48" l="1"/>
  <c r="D85" i="48" s="1"/>
  <c r="I85" i="48"/>
  <c r="K85" i="48" s="1"/>
  <c r="J64" i="48"/>
  <c r="L85" i="48" l="1"/>
</calcChain>
</file>

<file path=xl/sharedStrings.xml><?xml version="1.0" encoding="utf-8"?>
<sst xmlns="http://schemas.openxmlformats.org/spreadsheetml/2006/main" count="1120" uniqueCount="802">
  <si>
    <t>ACTIVO</t>
  </si>
  <si>
    <t>ACTIVO CORRIENTE</t>
  </si>
  <si>
    <t>ACTIVO NO CORRIENTE</t>
  </si>
  <si>
    <t>INVERSIONES</t>
  </si>
  <si>
    <t>PASIVO</t>
  </si>
  <si>
    <t>PASIVO CORRIENTE</t>
  </si>
  <si>
    <t>PASIVO NO CORRIENTE</t>
  </si>
  <si>
    <t>PATRIMONIO NETO</t>
  </si>
  <si>
    <t>CAPITAL</t>
  </si>
  <si>
    <t>PUBLICIDAD Y PROPAGANDA</t>
  </si>
  <si>
    <t>Previsiones</t>
  </si>
  <si>
    <t>Amortizaciones</t>
  </si>
  <si>
    <t>Actual</t>
  </si>
  <si>
    <t>Capital</t>
  </si>
  <si>
    <t>Clase</t>
  </si>
  <si>
    <t>Presidente</t>
  </si>
  <si>
    <t>PASIVO Y PATRIMONIO NETO</t>
  </si>
  <si>
    <t>Impuesto a la Renta</t>
  </si>
  <si>
    <t>(Expresado en guaraníes)</t>
  </si>
  <si>
    <t>Total</t>
  </si>
  <si>
    <t xml:space="preserve">V A L O R E S   D E   O R I G E N </t>
  </si>
  <si>
    <t>D E P R E C I A C I O N E S</t>
  </si>
  <si>
    <t>Cuentas</t>
  </si>
  <si>
    <t>Altas</t>
  </si>
  <si>
    <t>Bajas</t>
  </si>
  <si>
    <t>Equipos de Informática</t>
  </si>
  <si>
    <t>Aumentos</t>
  </si>
  <si>
    <t>Resultado</t>
  </si>
  <si>
    <t>Patrimonio Neto</t>
  </si>
  <si>
    <t>Inversiones Permanentes</t>
  </si>
  <si>
    <t>Deducidas del Activo</t>
  </si>
  <si>
    <t>ACTIVOS Y PASIVOS EN MONEDA EXTRANJERA</t>
  </si>
  <si>
    <t>(Expresado en Guaraníes)</t>
  </si>
  <si>
    <t>Moneda Extranjera</t>
  </si>
  <si>
    <t>Monto</t>
  </si>
  <si>
    <t>A C T I V O</t>
  </si>
  <si>
    <t>PASIVOS CORRIENTES</t>
  </si>
  <si>
    <t>RUBROS</t>
  </si>
  <si>
    <t>Egresos</t>
  </si>
  <si>
    <t>Anterior</t>
  </si>
  <si>
    <t>Licencia de Software</t>
  </si>
  <si>
    <t>Deudores Varios</t>
  </si>
  <si>
    <t>Creditos</t>
  </si>
  <si>
    <t>Bienes de Uso</t>
  </si>
  <si>
    <t>Rodados</t>
  </si>
  <si>
    <t>Intereses a Devengar</t>
  </si>
  <si>
    <t>Prestamos Bancarios</t>
  </si>
  <si>
    <t>IVA a Pagar</t>
  </si>
  <si>
    <t>Capital Integrado</t>
  </si>
  <si>
    <t>PERIODO</t>
  </si>
  <si>
    <t>Periodo</t>
  </si>
  <si>
    <t>Otros Ingresos</t>
  </si>
  <si>
    <t>Ingresos Extraordinarios</t>
  </si>
  <si>
    <t>Seguros</t>
  </si>
  <si>
    <t>Intereses Pagados</t>
  </si>
  <si>
    <t>Reserva Legal</t>
  </si>
  <si>
    <t>Gastos Generales</t>
  </si>
  <si>
    <t>Periodo Actual</t>
  </si>
  <si>
    <t>TOTAL ACTIVO CORRIENTE</t>
  </si>
  <si>
    <t>TOTAL PASIVO CORRIENTE</t>
  </si>
  <si>
    <t>TOTAL PASIVO NO CORRIENTE</t>
  </si>
  <si>
    <t>TOTAL DEL PASIVO</t>
  </si>
  <si>
    <t>Resultado del Ejercicio</t>
  </si>
  <si>
    <t>TOTAL ACTIVO NO CORRIENTE</t>
  </si>
  <si>
    <t>TOTAL DEL ACTIVO</t>
  </si>
  <si>
    <t>Valor Nominal Unitario</t>
  </si>
  <si>
    <t>Disminución</t>
  </si>
  <si>
    <t>Impuestos, tasas y contribuciones</t>
  </si>
  <si>
    <t>Acumuladas al inicio del periodo</t>
  </si>
  <si>
    <t>Acumuladas al cierre del periodo</t>
  </si>
  <si>
    <t>Neto Resultante</t>
  </si>
  <si>
    <t xml:space="preserve">Total </t>
  </si>
  <si>
    <t>ACTIVOS CORRIENTES</t>
  </si>
  <si>
    <t>PASIVOS NO CORRIENTES</t>
  </si>
  <si>
    <t>Ingresos</t>
  </si>
  <si>
    <t xml:space="preserve">Ejercicio </t>
  </si>
  <si>
    <t>Títulos De Renta Variable</t>
  </si>
  <si>
    <t>Menos: previsión Por menor valor</t>
  </si>
  <si>
    <t>Deudores por Intermediación</t>
  </si>
  <si>
    <t>Recaudaciones a Depositar</t>
  </si>
  <si>
    <t>Bancos</t>
  </si>
  <si>
    <t>Documentos y cuentas por cobrar</t>
  </si>
  <si>
    <t>Deudores varios</t>
  </si>
  <si>
    <t>Menos: previsión para incobrables</t>
  </si>
  <si>
    <t>Cuentas por cobrar a personas y empresas</t>
  </si>
  <si>
    <t>Relacionadas</t>
  </si>
  <si>
    <t>Menos: previsión por cuentas a cobrar a</t>
  </si>
  <si>
    <t>personas y empresas relacionadas</t>
  </si>
  <si>
    <t>Underwitng</t>
  </si>
  <si>
    <t xml:space="preserve">Documentos y Cuentas a Pagar </t>
  </si>
  <si>
    <t>Cuentas a Pagar a Personas y</t>
  </si>
  <si>
    <t>Otros Pasivos</t>
  </si>
  <si>
    <t>Prestamos a tercero</t>
  </si>
  <si>
    <t>Créditos en Gestión de Cobro</t>
  </si>
  <si>
    <t>Derechos sobre Títulos Por Contratos de</t>
  </si>
  <si>
    <t>Depreciación acumulada)</t>
  </si>
  <si>
    <t>Marcas</t>
  </si>
  <si>
    <t>Cuentas a Pagar</t>
  </si>
  <si>
    <t>Acreedores por Intermediación</t>
  </si>
  <si>
    <t>Prestamos Financieros</t>
  </si>
  <si>
    <t>Prestamos en Bancos</t>
  </si>
  <si>
    <t>Previsión para Indemnización</t>
  </si>
  <si>
    <t>Otras Contingencias</t>
  </si>
  <si>
    <t>TOTAL PASIVO Y PATRIMONIO NETO</t>
  </si>
  <si>
    <t>ACTUAL</t>
  </si>
  <si>
    <t>ANTERIOR</t>
  </si>
  <si>
    <t>Ingresos Operativos</t>
  </si>
  <si>
    <t>Comisiones por Operaciones en Rueda</t>
  </si>
  <si>
    <t>Comisiones por operaciones fuera de Rueda</t>
  </si>
  <si>
    <t>Gastos Operativos</t>
  </si>
  <si>
    <t>Generados por Pasivos</t>
  </si>
  <si>
    <t>Gastos Por Comisiones y Servicios</t>
  </si>
  <si>
    <t>Resultado operativo Bruto</t>
  </si>
  <si>
    <t>Publicidad</t>
  </si>
  <si>
    <t>Folleto e Impresiones</t>
  </si>
  <si>
    <t>Resultado operativo Neto</t>
  </si>
  <si>
    <t>Egresos extraordinarios</t>
  </si>
  <si>
    <t>Ajuste De Resultado De Ejercicios Anteriores</t>
  </si>
  <si>
    <t>SUSCRIPTO</t>
  </si>
  <si>
    <t>RESERVAS</t>
  </si>
  <si>
    <t>LEGAL</t>
  </si>
  <si>
    <t>FACULTATIVA</t>
  </si>
  <si>
    <t>REVALUO</t>
  </si>
  <si>
    <t>RESULTADOS</t>
  </si>
  <si>
    <t>ACUMULADOS</t>
  </si>
  <si>
    <t>DEL EJERCICIO</t>
  </si>
  <si>
    <t>Movimientos subsecuentes</t>
  </si>
  <si>
    <t>Transferencias a dividendos a pagar</t>
  </si>
  <si>
    <t>Total Periodo Actual</t>
  </si>
  <si>
    <t>Recaudaciones a depositar</t>
  </si>
  <si>
    <t>Créditos</t>
  </si>
  <si>
    <t>Dep. de Clientes para Negociaciones</t>
  </si>
  <si>
    <t>Otros Pasivos No Corrientes</t>
  </si>
  <si>
    <t>CONCEPTO</t>
  </si>
  <si>
    <t>Perdidas por Valuación de Pasivos Monetarios En Moneda Extranjera</t>
  </si>
  <si>
    <t>Totales</t>
  </si>
  <si>
    <t>CUENTA</t>
  </si>
  <si>
    <t>MONTO EN GUARANIES</t>
  </si>
  <si>
    <t>TOTALES</t>
  </si>
  <si>
    <t>Tipo de Titulo</t>
  </si>
  <si>
    <t>Cantidad de Títulos</t>
  </si>
  <si>
    <t>Total Periodo Actual G.</t>
  </si>
  <si>
    <t>Total Ejercicio Anterior G.</t>
  </si>
  <si>
    <t>BONO</t>
  </si>
  <si>
    <t>ACCION</t>
  </si>
  <si>
    <t>Valor Contable</t>
  </si>
  <si>
    <t>Saldo Ejercicio Anterior G.</t>
  </si>
  <si>
    <t>Concepto</t>
  </si>
  <si>
    <t>Corto Plazo G</t>
  </si>
  <si>
    <t>Largo Plazo G</t>
  </si>
  <si>
    <t>Total Anterior</t>
  </si>
  <si>
    <t>Total Actual</t>
  </si>
  <si>
    <t>Derechos Sobre Titulos por Contratos De Underwriting</t>
  </si>
  <si>
    <t xml:space="preserve">Emisor </t>
  </si>
  <si>
    <t>Instrumentos</t>
  </si>
  <si>
    <t>Valor Unitario</t>
  </si>
  <si>
    <t>Fecha de Vencimiento del Contrato</t>
  </si>
  <si>
    <t>Valor de Suscripcion G.</t>
  </si>
  <si>
    <t>NO APLICABLE</t>
  </si>
  <si>
    <t>Total Actual G.</t>
  </si>
  <si>
    <t>Total Anterior G.</t>
  </si>
  <si>
    <t>Valores al inicio del periodo</t>
  </si>
  <si>
    <t>Revalúo del Periodo</t>
  </si>
  <si>
    <t>Valores al cierre del periodo</t>
  </si>
  <si>
    <t>Total periodo actual</t>
  </si>
  <si>
    <t>Total periodo anterior</t>
  </si>
  <si>
    <t>Instalaciones</t>
  </si>
  <si>
    <t>Equipos y Enseres</t>
  </si>
  <si>
    <t>Corto Plazo G.</t>
  </si>
  <si>
    <t>Saldo Inicial</t>
  </si>
  <si>
    <t>Saldo Neto Final</t>
  </si>
  <si>
    <t>Largo Plazo G.</t>
  </si>
  <si>
    <t xml:space="preserve">Institución </t>
  </si>
  <si>
    <t>Acreedores Varios (Corto y Largo Plazo)</t>
  </si>
  <si>
    <t>Aguinaldos a Pagar</t>
  </si>
  <si>
    <t>Sueldos a Pagar</t>
  </si>
  <si>
    <t>Relación</t>
  </si>
  <si>
    <t>Nombre</t>
  </si>
  <si>
    <t>Tipo de Operación</t>
  </si>
  <si>
    <t>Antigüedad de la deuda (Días)</t>
  </si>
  <si>
    <t>Periodo Actual G.</t>
  </si>
  <si>
    <t>Periodo Anterior G.</t>
  </si>
  <si>
    <t>Accionista</t>
  </si>
  <si>
    <t>Emisor</t>
  </si>
  <si>
    <t>Plazo de Vencimiento del Contrato</t>
  </si>
  <si>
    <t>Importe Corto Plazo G.</t>
  </si>
  <si>
    <t>Importe Largo Plazo G.</t>
  </si>
  <si>
    <t>Corriente G.</t>
  </si>
  <si>
    <t>No Corriente G.</t>
  </si>
  <si>
    <t>Total actual</t>
  </si>
  <si>
    <t>Total anterior</t>
  </si>
  <si>
    <t>Saldos (Indicación de los Saldos deudores y acreedores mantenidos)</t>
  </si>
  <si>
    <t>Persona o Empresa Relacionada</t>
  </si>
  <si>
    <t>Total Ingresos</t>
  </si>
  <si>
    <t>Total Egresos</t>
  </si>
  <si>
    <t>Saldo al inicio del Ejercicio G.</t>
  </si>
  <si>
    <t>Saldo al Cierre del Ejercicio G.</t>
  </si>
  <si>
    <t>Aportes no capitalizados</t>
  </si>
  <si>
    <t xml:space="preserve">Reservas </t>
  </si>
  <si>
    <t xml:space="preserve">Resultados acumulados </t>
  </si>
  <si>
    <t>Resultado del ejercicio</t>
  </si>
  <si>
    <t>El patrimonio de la empresa registro los siguientes movimientos según el cuadro siguiente;</t>
  </si>
  <si>
    <t>Ingresos por operaciones y servicios a personas relacionadas</t>
  </si>
  <si>
    <t>No Registra Saldo</t>
  </si>
  <si>
    <t>Venta de Servicios</t>
  </si>
  <si>
    <t>Otros Egresos</t>
  </si>
  <si>
    <t>Intereses Cobrados</t>
  </si>
  <si>
    <t>Totales:</t>
  </si>
  <si>
    <t>Egresos Extraordinarios</t>
  </si>
  <si>
    <t>No registra saldo</t>
  </si>
  <si>
    <t>MONTO</t>
  </si>
  <si>
    <t>A</t>
  </si>
  <si>
    <t>Nº</t>
  </si>
  <si>
    <t>ACCIONISTA</t>
  </si>
  <si>
    <t>SERIE</t>
  </si>
  <si>
    <t>CANTIDAD DE ACCIONES</t>
  </si>
  <si>
    <t>CLASE</t>
  </si>
  <si>
    <t>VOTO</t>
  </si>
  <si>
    <t>% DE PARTICIPACION DE CAPITAL INTEGRADO</t>
  </si>
  <si>
    <t>Nombre o Razón Social:</t>
  </si>
  <si>
    <t>Asunción, Paraguay</t>
  </si>
  <si>
    <t>E-Mail</t>
  </si>
  <si>
    <t xml:space="preserve">Servicios Personales </t>
  </si>
  <si>
    <t>Alquileres</t>
  </si>
  <si>
    <t>Multas</t>
  </si>
  <si>
    <t>Tipo de Cambio Comprador</t>
  </si>
  <si>
    <t>Tipo de Cambio Vendedor</t>
  </si>
  <si>
    <t>USD</t>
  </si>
  <si>
    <t>Mejoras de Predio Ajeno</t>
  </si>
  <si>
    <t>Total Gastos Operativos</t>
  </si>
  <si>
    <t>Generados por Activos</t>
  </si>
  <si>
    <t>Resultados Financieros</t>
  </si>
  <si>
    <t>Intereses a Cobrar - CP</t>
  </si>
  <si>
    <t>Intereses a Cobrar - LP</t>
  </si>
  <si>
    <t>ESTADO DE FLUJO DE EFECTIVO</t>
  </si>
  <si>
    <t>ESTADO DE CAMBIOS EN EL PATRIMONIO NETO</t>
  </si>
  <si>
    <t>EJERCICIO ANTERIOR</t>
  </si>
  <si>
    <t>Comisiones Cobradas p/ Adelantado</t>
  </si>
  <si>
    <t>A capitalizar</t>
  </si>
  <si>
    <t>Ingresos extraordinarios</t>
  </si>
  <si>
    <t>Utilidad O (Pérdida)</t>
  </si>
  <si>
    <t>Otros Gastos Operativos</t>
  </si>
  <si>
    <t>Otros Gastos de Comercialización</t>
  </si>
  <si>
    <t>Total Gastos de Comercialización</t>
  </si>
  <si>
    <t>Aguinaldos a pagar</t>
  </si>
  <si>
    <t>Otros Ingresos Operativos</t>
  </si>
  <si>
    <t xml:space="preserve">Total Periodo Actual </t>
  </si>
  <si>
    <t>Total Ejercicio Anterior</t>
  </si>
  <si>
    <t>Impuesto a la renta a pagar</t>
  </si>
  <si>
    <t>Aportes y Retenciones a pagar</t>
  </si>
  <si>
    <t>Dividendos a pagar en efectivo</t>
  </si>
  <si>
    <t>Ingresos por Intereses y dividendos de cartera propia</t>
  </si>
  <si>
    <t>Sistema Informático</t>
  </si>
  <si>
    <t>Amortización - Licencias (Nota 5.i.)</t>
  </si>
  <si>
    <t>Total Saldo Deudor</t>
  </si>
  <si>
    <t>Total Saldo Acreedor</t>
  </si>
  <si>
    <t>CARGO</t>
  </si>
  <si>
    <t>NOMBRE Y APELLIDO</t>
  </si>
  <si>
    <t>Presidente:</t>
  </si>
  <si>
    <t>Representante Legal:</t>
  </si>
  <si>
    <t>Fecha</t>
  </si>
  <si>
    <t>Vencimiento</t>
  </si>
  <si>
    <t>No Registra Saldo.</t>
  </si>
  <si>
    <t>INFORMACION GENERAL DE LA ENTIDAD</t>
  </si>
  <si>
    <t>1- IDENTIFICACION</t>
  </si>
  <si>
    <t>2- ANTECEDENTES DE LA INSTITUCION</t>
  </si>
  <si>
    <t>3- ADMINISTRACION</t>
  </si>
  <si>
    <t>4- CAPITAL Y PROPIEDAD</t>
  </si>
  <si>
    <t>Valor Nominal de las acciones: G. 10.000.000</t>
  </si>
  <si>
    <t>Cuadro del Capital Integrado</t>
  </si>
  <si>
    <t>Cuadro del Capital Suscripto</t>
  </si>
  <si>
    <t>5.  AUDITOR EXTERNO INDEPENDIENTE</t>
  </si>
  <si>
    <t>Auditor externo independiente designado:</t>
  </si>
  <si>
    <t>6. PERSONAS VINCULADAS</t>
  </si>
  <si>
    <t>5. CRITERIOS ESPECÍFICOS DE VALUACIÓN</t>
  </si>
  <si>
    <t>El rubro disponibilidades está compuesto por las siguientes cuentas:</t>
  </si>
  <si>
    <t>No Registra saldo.</t>
  </si>
  <si>
    <t>Provisiones (Corto y Largo Plazo)</t>
  </si>
  <si>
    <t>No registra saldo.</t>
  </si>
  <si>
    <t>La empresa no realizó previsiones en el periodo informado</t>
  </si>
  <si>
    <t>Sueldos y Jornales a pagar</t>
  </si>
  <si>
    <t>Administración de Cartera</t>
  </si>
  <si>
    <t>(En Guaranies)</t>
  </si>
  <si>
    <t>(En Guaraníes)</t>
  </si>
  <si>
    <t>Pérdidas Extraordinarias</t>
  </si>
  <si>
    <t>Ejercicio Anterior Gs.</t>
  </si>
  <si>
    <t>(Guaraníes)</t>
  </si>
  <si>
    <t>Cambio Cierre Ejercicio Anterior</t>
  </si>
  <si>
    <t>Bono Banco Continental - Garantía BVPASA</t>
  </si>
  <si>
    <t>Transferencia A Resultados Acumulados</t>
  </si>
  <si>
    <t>Intereses Ganados bancarios</t>
  </si>
  <si>
    <t>IVA a pagar</t>
  </si>
  <si>
    <t>Total Otros Gastos de Administración</t>
  </si>
  <si>
    <t xml:space="preserve">1.           CONSIDERACIÓN DE LOS ESTADOS CONTABLES </t>
  </si>
  <si>
    <t xml:space="preserve">2.           INFORMACIÓN DE LA EMPRESA </t>
  </si>
  <si>
    <t xml:space="preserve">2.1 </t>
  </si>
  <si>
    <t>PARTICIPACIÓN EN OTRAS EMPRESAS</t>
  </si>
  <si>
    <t xml:space="preserve">3.1 </t>
  </si>
  <si>
    <t>BASE DE PREPARACIÓN DE LOS ESTADOS CONTABLES</t>
  </si>
  <si>
    <t xml:space="preserve">3.2 </t>
  </si>
  <si>
    <t>CRITERIOS DE VALUACIÓN</t>
  </si>
  <si>
    <t>La empresa no realiza previsiones, en el caso de constituirlas, las previsiones por incobrables se realizarán de acuerdo a la antigüedad de saldos de las cuentas deudoras, según políticas administrativas de la empresa y criterios establecidos en la ley.</t>
  </si>
  <si>
    <t xml:space="preserve">3.4 </t>
  </si>
  <si>
    <t>POLÍTICA DE DEPRECIACIÓN</t>
  </si>
  <si>
    <t xml:space="preserve">3.5 </t>
  </si>
  <si>
    <t>POLÍTICA DE RECONOCIMIENTO DE INGRESO</t>
  </si>
  <si>
    <t>Los ingresos generados durante el periodo son registrados como ingresos en función a su devengamiento, independientemente a su realización.</t>
  </si>
  <si>
    <t>3.6</t>
  </si>
  <si>
    <t>DEFINICIÓN DE FONDOS</t>
  </si>
  <si>
    <t>Para la elaboración del Estado de Flujo de efectivo, fue utilizado el método directo con la clasificación de flujo de Efectivo por actividades operativas, de inversión y de financiamiento.</t>
  </si>
  <si>
    <t xml:space="preserve">4. </t>
  </si>
  <si>
    <t>CAMBIOS DE POLÍTICAS Y PROCEDIMIENTOS DE CONTABILIDAD</t>
  </si>
  <si>
    <t>No se registraron cambios en los criterios de valuación con relación al año anterior, manteniéndose uniformes con el periodo comparado.</t>
  </si>
  <si>
    <t xml:space="preserve">Los presentes estados contables han sido preparados sobre la base de cifras históricas, sin considerar el efecto que las variaciones en el poder adquisitivo de la moneda local </t>
  </si>
  <si>
    <t xml:space="preserve">pueda tener en los rubros no monetarios que componen dichos estados, debido a que la corrección monetaria no constituye un principio de contabilidad de aceptación generalizada en el </t>
  </si>
  <si>
    <t>Paraguay, excepto los rubros en moneda extranjera que son ajustados al tipo de cambio de cierre.</t>
  </si>
  <si>
    <t>3.3</t>
  </si>
  <si>
    <t>POLÍTICA DE CONSTITUCIÓN DE PREVISIONES</t>
  </si>
  <si>
    <t>6.  INFORMACIÓN REFERENTE A CONTINGENCIA Y COMPROMISOS.</t>
  </si>
  <si>
    <t>a) Compromisos directos</t>
  </si>
  <si>
    <t>La empresa no cuenta con garantías otorgadas que impliquen activos comprometidos a la fecha de cierre de los estados contables.</t>
  </si>
  <si>
    <t>b) Contingencias legales</t>
  </si>
  <si>
    <t>La empresa no cuenta con contingencias legales a la fecha de cierre de los estados contables.</t>
  </si>
  <si>
    <t>c) Garantías constituidas</t>
  </si>
  <si>
    <t>Para dar cumplimiento a lo previsto en los artículos 96 y 97 de la ley 5.810/2017, la garantía fue constituida mediante Bonos según detalle:</t>
  </si>
  <si>
    <t>8. LIMITACIÓN A LA LIBRE DISPONIBILIDAD DE LOS ACTIVOS O DEL PATRIMONIO Y CUALQUIER RESTRICCIÓN AL DERECHO DE PROPIEDAD.</t>
  </si>
  <si>
    <t>La empresa tiene la libre disponibilidad de todos sus bienes, no registrándose ninguna limitación del sobre sus activos. No fueron constituidas ni prendas ni hipotecas.</t>
  </si>
  <si>
    <t>No se registraron cambios en la aplicación de principios contables y/o en estimaciones contables, manteniéndose uniforme con relación al periodo anterior.</t>
  </si>
  <si>
    <t>No se cuenta con hechos, o restricciones legales, reglamentarias, contractuales o de otra índole para la distribución de utilidades.</t>
  </si>
  <si>
    <t>A la fecha del informe no existen sanciones a la empresa o a sus Directores.</t>
  </si>
  <si>
    <t>9. CAMBIOS CONTABLES.</t>
  </si>
  <si>
    <t>10. RESTRICCIONES PARA DISTRIBUCIÓN DE UTILIDADES.</t>
  </si>
  <si>
    <t>11. SANCIONES.</t>
  </si>
  <si>
    <t>Información sobre el Documento y Emisor</t>
  </si>
  <si>
    <t>Otros Gastos de Administración</t>
  </si>
  <si>
    <t>inherentes a la actividad de Intermediación.</t>
  </si>
  <si>
    <t>sobre coyuntura , mercado financiero, estructuración y planeamiento financiero.</t>
  </si>
  <si>
    <t>Código Bolsa</t>
  </si>
  <si>
    <t>Domicilio oficina principal</t>
  </si>
  <si>
    <t>Sitio Página Web</t>
  </si>
  <si>
    <t>Domicilio legal</t>
  </si>
  <si>
    <t>Escritura N°</t>
  </si>
  <si>
    <t>Por Intermediación de Acciones en Rueda</t>
  </si>
  <si>
    <t>Comisiones por Contratos De Colocación Primaria</t>
  </si>
  <si>
    <t>Comisiones por Contratos de Colocación Primaria de acciones</t>
  </si>
  <si>
    <t>Comisiones por contratos de Colocación primaria de Renta fija</t>
  </si>
  <si>
    <t>Ingresos por venta de Cartera Propia</t>
  </si>
  <si>
    <t>Ingresos por Venta de Cartera Propia a personas y empresas Relacionadas</t>
  </si>
  <si>
    <t>Total Ingresos Operativos</t>
  </si>
  <si>
    <t>Aranceles por Negociación Bolsa de Valores</t>
  </si>
  <si>
    <t>Gastos De Comercialización</t>
  </si>
  <si>
    <t>Gastos De Administración</t>
  </si>
  <si>
    <t>Previsión, amortización y depreciaciones</t>
  </si>
  <si>
    <t>Mantenimientos</t>
  </si>
  <si>
    <t>Teléfono</t>
  </si>
  <si>
    <t>Inversiones Temporarias</t>
  </si>
  <si>
    <t>Títulos de Renta Fija</t>
  </si>
  <si>
    <t>Total Inversiones a Largo Plazo</t>
  </si>
  <si>
    <t>Total Bonos en Garantía BVPASA</t>
  </si>
  <si>
    <t>Muebles y Equipos</t>
  </si>
  <si>
    <t>Acreedores US$</t>
  </si>
  <si>
    <t>Aranceles a Pagar a la BVA</t>
  </si>
  <si>
    <t>Plana Ejecutiva</t>
  </si>
  <si>
    <t>b) POSICION EN MONEDA EXTRANJERA</t>
  </si>
  <si>
    <t>c) DIFERENCIA DE CAMBIO EN MONEDA EXTRANJERA</t>
  </si>
  <si>
    <t>d) DISPONIBILIDADES</t>
  </si>
  <si>
    <t>e) INVERSIONES TEMPORARIAS E INVERSIONES PERMANENTES</t>
  </si>
  <si>
    <t>f) CREDITOS</t>
  </si>
  <si>
    <t>g) BIENES DE USO</t>
  </si>
  <si>
    <t>l) DOCUMENTOS Y CUENTAS POR PAGAR (CORTO Y LARGO PLAZO)</t>
  </si>
  <si>
    <t>l.1) ACREEDORES VARIOS</t>
  </si>
  <si>
    <t>l.2) PROVISIONES</t>
  </si>
  <si>
    <t>m) ACREEDORES POR INTERMEDIACION (CORTO Y LARGO PLAZO)</t>
  </si>
  <si>
    <t>o) CUENTAS A PAGAR A PERSONAS Y EMPRESAS RELACIONADAS (CORTO Y LARGO PLAZO)</t>
  </si>
  <si>
    <t>p) OBLIGAC.POR CONTRATO DE UNDERWRITING (CORTO Y LARGO PLAZO)</t>
  </si>
  <si>
    <t>r) SALDOS Y TRANSACCIONES CON PERSONAS Y EMPRESAS RELACIONADAS (CORRIENTE Y NO CORRIENTE)</t>
  </si>
  <si>
    <t>s ) RESULTADO CON PERSONAS Y EMPRESAS VINCULADAS</t>
  </si>
  <si>
    <t>t ) PATRIMONIO</t>
  </si>
  <si>
    <t>u) PREVISIONES</t>
  </si>
  <si>
    <t>v) INGRESOS OPERATIVOS</t>
  </si>
  <si>
    <t>w ) OTROS GASTOS OPERATIVOS, DE COMERCIALIZACIÓN Y DE ADMINISTRACIÓN</t>
  </si>
  <si>
    <t>x ) OTROS INGRESOS Y EGRESOS</t>
  </si>
  <si>
    <t>y) RESULTADOS FINANCIEROS</t>
  </si>
  <si>
    <t>z) RESULTADOS EXTRAORDINARIOS</t>
  </si>
  <si>
    <t>i) INTANGIBLES</t>
  </si>
  <si>
    <t>j) OTROS ACTIVOS CORRIENTES Y NO CORRIENTES</t>
  </si>
  <si>
    <t>k) PRÉSTAMOS FINANCIEROS A CORTO Y LARGO PLAZO</t>
  </si>
  <si>
    <t>Inscripción en el Registro Público de Comercio</t>
  </si>
  <si>
    <t>REFORMA DE ESTATUTOS</t>
  </si>
  <si>
    <t>Los activos fijos de la Compañía adquiridos fueron registrados a su costo de adquisición.</t>
  </si>
  <si>
    <t>La cuota de depreciación por degaste, deterioro u obsolescencia se aplica sobre el valor del activo fijo de acuerdo a los años de vida útil menos el porcentaje del valor residual. El valor residual es aquel que resulta de someter el costo de origen para las altas al porcentaje indicado en el artículo 31° del Decreto N° 3182/19 dependiendo de la clasificación de los bienes. La misma se realiza a partir del año siguiente en el que se adquirieron los bienes.</t>
  </si>
  <si>
    <t>del Paraguay y si éste alcanza al menos el 20%, donde deberá emitir los coeficientes a aplicar, tal situación no se da en el presente ejercicio. El valor neto del incremento del revalúo es acreditado a la Reserva de Revalúo del Patrimonio Neto.</t>
  </si>
  <si>
    <t xml:space="preserve">A partir de la entrada en vigencia de la Ley N° 6380/19 los bienes son revaluados si el Poder Ejecutivo así lo considera, tomando como base la variación del Índice de Precios del Consumidor determinado por el Banco Central del </t>
  </si>
  <si>
    <t>VER ANEXO A</t>
  </si>
  <si>
    <t>Saldo al Cierre Ejercicio Anterior</t>
  </si>
  <si>
    <t>CANTIDAD M/E</t>
  </si>
  <si>
    <t>COMBUSTIBLES Y LUBRICANTES</t>
  </si>
  <si>
    <t>GASTOS DE CUOTAS Y SUSCRIPCIONES</t>
  </si>
  <si>
    <t>PASAJES, PEAJES Y ESTACIONAMIENTO</t>
  </si>
  <si>
    <t>HONORARIOS ESCRIBANOS</t>
  </si>
  <si>
    <t>AGUINALDOS</t>
  </si>
  <si>
    <t>APORTE PATRONAL IPS</t>
  </si>
  <si>
    <t>HONORARIOS PROFESIONALES DE P. FISICA</t>
  </si>
  <si>
    <t>REMUNERACION PERSONAL SUPERIOR</t>
  </si>
  <si>
    <t>SUELDOS Y JORNALES</t>
  </si>
  <si>
    <t>VACACIONES</t>
  </si>
  <si>
    <t>PASIVOS CORRIENTES USD</t>
  </si>
  <si>
    <t>TOTAL PASIVO USD</t>
  </si>
  <si>
    <t>ACTIVOS NO CORRIENTES</t>
  </si>
  <si>
    <t>RECAUDACIONES A DEPOSITAR</t>
  </si>
  <si>
    <t>BANCOS</t>
  </si>
  <si>
    <t>BANCOS USD</t>
  </si>
  <si>
    <t>Ejercicio Anterior</t>
  </si>
  <si>
    <t>Ejercicio Anterior G.</t>
  </si>
  <si>
    <t>TOTAL ACTIVO USD</t>
  </si>
  <si>
    <t>Anticipo de Imp. a la Renta</t>
  </si>
  <si>
    <t>SERVICIOS PRESTADOS</t>
  </si>
  <si>
    <t>MANTENIMIENTO DE EQUIPOS INFORMATICOS</t>
  </si>
  <si>
    <t>GASTOS DE DOMINIO</t>
  </si>
  <si>
    <t>GASTOS GENERALES OFICINA</t>
  </si>
  <si>
    <t>IVA COSTO</t>
  </si>
  <si>
    <t>OTROS GASTOS ADMINISTRATIVOS</t>
  </si>
  <si>
    <t>Ejercicio Actual G.</t>
  </si>
  <si>
    <t>AMORTIZACION DEL EJERCICIO</t>
  </si>
  <si>
    <t>DEPRECIACION DEL EJERCICIO</t>
  </si>
  <si>
    <t>BONIFICACION FAMILIAR</t>
  </si>
  <si>
    <t>GASTOS DE MOVILIDAD</t>
  </si>
  <si>
    <t>EJERCICIO ACTUAL</t>
  </si>
  <si>
    <t>NUMERO DE ACCIONES</t>
  </si>
  <si>
    <t>h)  CARGOS DIFERIDOS</t>
  </si>
  <si>
    <r>
      <t xml:space="preserve">Ingresos Operativos: </t>
    </r>
    <r>
      <rPr>
        <sz val="11"/>
        <rFont val="Calibri"/>
        <family val="2"/>
        <scheme val="minor"/>
      </rPr>
      <t>Agrupa las cuentas divisionarias que acumulan ingresos por comisiones y servicios</t>
    </r>
  </si>
  <si>
    <r>
      <rPr>
        <b/>
        <sz val="11"/>
        <rFont val="Calibri"/>
        <family val="2"/>
        <scheme val="minor"/>
      </rPr>
      <t xml:space="preserve">Ingresos por Asesoría Financiera: </t>
    </r>
    <r>
      <rPr>
        <sz val="11"/>
        <rFont val="Calibri"/>
        <family val="2"/>
        <scheme val="minor"/>
      </rPr>
      <t>Surge por facturaciones realizadas a los clientes por Asesoramiento</t>
    </r>
  </si>
  <si>
    <t>Saldo Ejercicio Actual</t>
  </si>
  <si>
    <t>Ganancias por Valuación De Activos Monetarios en moneda Extranjera</t>
  </si>
  <si>
    <t>Ganancias por Valuación de Pasivos Monetarios en moneda Extranjera</t>
  </si>
  <si>
    <t>Perdidas por Valuación de Activos Monetarios en moneda Extranjera</t>
  </si>
  <si>
    <t>Total Ejercicio Actual G.</t>
  </si>
  <si>
    <t>Interés a Cobrar</t>
  </si>
  <si>
    <t>Obligac. por Contratos de Underwiting</t>
  </si>
  <si>
    <t>Oblig. Por Administración De Cartera</t>
  </si>
  <si>
    <t>Revalúo de Inversiones</t>
  </si>
  <si>
    <t>DETALLE</t>
  </si>
  <si>
    <t>Ingresos por operaciones y servicios extrabursátiles</t>
  </si>
  <si>
    <t>Saldo Ejercicio Actual G.</t>
  </si>
  <si>
    <t>Cambio Cierre Ejercicio Actual</t>
  </si>
  <si>
    <t>PERIODO ACTUAL</t>
  </si>
  <si>
    <t>PERIODO ANTERIOR</t>
  </si>
  <si>
    <t>Periodo Actual Gs.</t>
  </si>
  <si>
    <t>Periodo Anterior Gs.</t>
  </si>
  <si>
    <t>TIPO DE CAMBIO PERIODO ACTUAL</t>
  </si>
  <si>
    <t>MONTO AJUSTADO PERIODO ACTUAL GS.</t>
  </si>
  <si>
    <t>TIPO DE CAMBIO PERIODO ANTERIOR</t>
  </si>
  <si>
    <t>MONTO AJUSTADO PERIODO ANTERIOR GS.</t>
  </si>
  <si>
    <t>GASTOS DE ATENCION AL PERSONAL</t>
  </si>
  <si>
    <t>DESARROLLO SITIO WEB</t>
  </si>
  <si>
    <t>MANTENIMIENTO Y REPARACION DE EDIFICIOS</t>
  </si>
  <si>
    <t>Total Bonos Locales</t>
  </si>
  <si>
    <t xml:space="preserve">Avda. Aviadores del Chaco N° 2050. WTC Asunción Torre 3 Piso 11 </t>
  </si>
  <si>
    <t>021 326 7085</t>
  </si>
  <si>
    <t>Carlos Casarotti</t>
  </si>
  <si>
    <t>N° 21</t>
  </si>
  <si>
    <t>07 de abril del 2022</t>
  </si>
  <si>
    <t>N° 1, Serie “Comercial” , Folio 1</t>
  </si>
  <si>
    <t>Dayron Barrios Hernández</t>
  </si>
  <si>
    <t xml:space="preserve">GREEN CAPITAL CASA DE BOLSA S.A., fue constituida como sociedad anónima según Escritura Pública Nº 21 de fecha 06/04/2022. </t>
  </si>
  <si>
    <t>La sociedad fija domicilio legal en la ciudad de Asunción capital de la República del Paraguay. Los estatutos sociales establecen que GREEN CAPITAL CASA DE BOLSA S.A.</t>
  </si>
  <si>
    <t>Tiene como objeto principal, dedicarse al rubro de compra y venta de valores por cuenta de terceros y también por cuenta propia</t>
  </si>
  <si>
    <t>Green Capital Casa de Bolsa S.A.</t>
  </si>
  <si>
    <t>Otras Inversiones</t>
  </si>
  <si>
    <t>OTROS GASTOS ADM</t>
  </si>
  <si>
    <t>Total Periodo Anterior</t>
  </si>
  <si>
    <t>GASTOS DE CONSTITUCIÓN</t>
  </si>
  <si>
    <t>Camilo Calvelo</t>
  </si>
  <si>
    <t>Sebastián Gabriel Chocho</t>
  </si>
  <si>
    <t>Carlos Manuel Casarotti Quinteiros</t>
  </si>
  <si>
    <t>Camilo Emanuel Calvelo Pérez</t>
  </si>
  <si>
    <t xml:space="preserve">Acreedores por Intermediación </t>
  </si>
  <si>
    <t>ACCIONES POR EMITIR</t>
  </si>
  <si>
    <t xml:space="preserve">Inversiones temporales </t>
  </si>
  <si>
    <t>I.V.A Crédito Fiscal al 10%</t>
  </si>
  <si>
    <t>Préstamos al Personal</t>
  </si>
  <si>
    <t>Anticipo a Proveedores</t>
  </si>
  <si>
    <t>BAKER TILLY PARAGUAY</t>
  </si>
  <si>
    <t>Capital Emitido G. 10.000.000.000.-</t>
  </si>
  <si>
    <t>Capital Suscripto G. 6.500.000.000.-</t>
  </si>
  <si>
    <t>001 A 618</t>
  </si>
  <si>
    <t>619 A 650</t>
  </si>
  <si>
    <t>ORDINARIA</t>
  </si>
  <si>
    <t>N° 25</t>
  </si>
  <si>
    <t>27 de marzo del 2023</t>
  </si>
  <si>
    <t>N° 2, Serie “Comercial” , Folio 17</t>
  </si>
  <si>
    <t>N° 16</t>
  </si>
  <si>
    <t>27 de julio del 2023</t>
  </si>
  <si>
    <t>N° 3, Serie “Comercial” , Folio 25</t>
  </si>
  <si>
    <t>Fondo Fijo</t>
  </si>
  <si>
    <t>GASTOS DE TELEFONIA TIGO</t>
  </si>
  <si>
    <t>GASTOS DE INFORMATICA</t>
  </si>
  <si>
    <t>COMISION DE COBRANZAS</t>
  </si>
  <si>
    <t>GASTOS DE ENCOMIENDAS Y ENVIOS</t>
  </si>
  <si>
    <t>GASTOS BANCARIOS</t>
  </si>
  <si>
    <t>ARANCEL SEPRELAD</t>
  </si>
  <si>
    <t>PASAJES AL EXTERIOR</t>
  </si>
  <si>
    <t>AGUA LUZ Y TELEFONO</t>
  </si>
  <si>
    <t>ART. DE LIMPIEZA Y CAFETERIA</t>
  </si>
  <si>
    <t>EXPENSAS</t>
  </si>
  <si>
    <t>GASTOS DE ASAMBLEA Y CONSTITUCIONES</t>
  </si>
  <si>
    <t>GASTOS DE CONSUMICIÓN</t>
  </si>
  <si>
    <t>GASTOS DE ESCRIBANIA</t>
  </si>
  <si>
    <t>GASTOS DE INTERNET</t>
  </si>
  <si>
    <t>GASTOS DE SISTEMA DE VALORES</t>
  </si>
  <si>
    <t>GASTOS NO DEDUCIBLES</t>
  </si>
  <si>
    <t>PAPELERIA Y UTILES DE OFICINA</t>
  </si>
  <si>
    <t>GASTOS DE CAPACITACION EN EL MERCADO DE VALORES</t>
  </si>
  <si>
    <t>HONORARIOS PROFESIONALES P. JURIDICA</t>
  </si>
  <si>
    <t>HONORARIOS CONTADORES</t>
  </si>
  <si>
    <t>Incluidas en el Pasivo</t>
  </si>
  <si>
    <t>“38”</t>
  </si>
  <si>
    <t>117_04072023</t>
  </si>
  <si>
    <t>https://greencapital.com.py/</t>
  </si>
  <si>
    <t>Capital Integrado G. 6.500.000.000.-</t>
  </si>
  <si>
    <t>Bono Sudameris Bank SAECA - Garantía BVPASA</t>
  </si>
  <si>
    <t>Bono Financiera Finexpar SAECA - Garantía BVPASA</t>
  </si>
  <si>
    <t>Telefonia Celular del Py</t>
  </si>
  <si>
    <t>Mbb Consultores - Gastos Adm</t>
  </si>
  <si>
    <t>Ingresos Varios</t>
  </si>
  <si>
    <t>GASTOS DE EVENTOS</t>
  </si>
  <si>
    <t>CURSOS Y CAPACITACIONES</t>
  </si>
  <si>
    <t>Gerente General</t>
  </si>
  <si>
    <t>Vice Presidente</t>
  </si>
  <si>
    <t>Ingreso en efectivo por comisiones y otros</t>
  </si>
  <si>
    <t>Efectivo pagado a empleados</t>
  </si>
  <si>
    <t>Efectivo generado (usado) por otras actividades</t>
  </si>
  <si>
    <t>Total de efectivo de las actividades operativas antes de cambios en los activos de operaciones</t>
  </si>
  <si>
    <t>Fondos colocados a corto plazo</t>
  </si>
  <si>
    <t>Aumento (disminución) en pasivos operativos</t>
  </si>
  <si>
    <t>Pagos a proveedores</t>
  </si>
  <si>
    <t>Efectivo neto de actividades de operación antes de impuestos</t>
  </si>
  <si>
    <t>Flujo de Efectivo por Actividades de Inversión</t>
  </si>
  <si>
    <t>Flujo de Efectivo por las Actividades Operativas</t>
  </si>
  <si>
    <t>Inversiones en otras empresas</t>
  </si>
  <si>
    <t>Fondos con destino especial</t>
  </si>
  <si>
    <t>Compra de propiedad, planta y equipo</t>
  </si>
  <si>
    <t>Adquisición de Acciones y Títulos de Deuda (Cartera propia)</t>
  </si>
  <si>
    <t>Intereses percibidos</t>
  </si>
  <si>
    <t>Dividendos percibidos</t>
  </si>
  <si>
    <t>Efectivo neto por (o usado) en actividades de inversión</t>
  </si>
  <si>
    <t>Flujo de Efectivo por Actividades de Financiamiento</t>
  </si>
  <si>
    <t>Aportes de capital</t>
  </si>
  <si>
    <t>Proveniente de préstamos y otras deudas</t>
  </si>
  <si>
    <t>Dividendos pagados</t>
  </si>
  <si>
    <t>Intereses pagados</t>
  </si>
  <si>
    <t>Efectivo neto en actividades de financiamiento</t>
  </si>
  <si>
    <t>Aumento (o disminución) neto de efectivo y sus equivalentes</t>
  </si>
  <si>
    <t>Efectivo y su equivalente al comienzo del período</t>
  </si>
  <si>
    <t>Efectivo y su equivalente al cierre del período</t>
  </si>
  <si>
    <t>(Aumento) disminución en los activos de operación</t>
  </si>
  <si>
    <t>Efecto de las ganancias o perdidas por diferencia de cambio</t>
  </si>
  <si>
    <t>ACCION BVA</t>
  </si>
  <si>
    <t>Saldo ejercicio Actual G.</t>
  </si>
  <si>
    <t>Saldo ejercicio Anterior G.</t>
  </si>
  <si>
    <t>CARLOS CASAROTTI</t>
  </si>
  <si>
    <t>CAMILO CALVELO</t>
  </si>
  <si>
    <t>Remuneración al Personal Superior</t>
  </si>
  <si>
    <t>Cuenta de orden Deudora</t>
  </si>
  <si>
    <t>Cuenta de contingencia Deudora</t>
  </si>
  <si>
    <t>Cuenta de orden Acreedora</t>
  </si>
  <si>
    <t>Cuenta de contingencia Acreedora</t>
  </si>
  <si>
    <t>La composición de las cuentas de ordenes se detalla a continuación</t>
  </si>
  <si>
    <t>Banco cta cte Disponibilidad de Clientes</t>
  </si>
  <si>
    <t xml:space="preserve">Títulos Valores recibidos en custódia </t>
  </si>
  <si>
    <t>Acreedores por Disponibilidad de Clientes</t>
  </si>
  <si>
    <t>Títulos de terceros recibidos en custódia</t>
  </si>
  <si>
    <t xml:space="preserve">Deudores </t>
  </si>
  <si>
    <t>REMUNERACIÓN AL PERSONAL SUPERIOR</t>
  </si>
  <si>
    <t>info@greencapital.com.py</t>
  </si>
  <si>
    <t>María Emilia Bazzano</t>
  </si>
  <si>
    <t>La sociedad se encuentra regida por las disposiciones emanadas del Código Civil, sus estatutos sociales y modificaciones como así tambien  demás leyes de la Nación que rigen la materia.</t>
  </si>
  <si>
    <t>Director - Gerente Financiero</t>
  </si>
  <si>
    <t>Director - Titular</t>
  </si>
  <si>
    <t>Director - Gerente Admnistrativo</t>
  </si>
  <si>
    <t xml:space="preserve">Obtuvo el  certificado de registro Nº 119_04072023 en la Super Intendencia de Valores en fecha 04/07/2023 </t>
  </si>
  <si>
    <t>POLÍTICA DE INTANGIBLES</t>
  </si>
  <si>
    <t>Los bienes intangibles efectivamente pagados, tales como marcas, patentes, licencias y otros, se amortizarán en cinco (5) años.</t>
  </si>
  <si>
    <t>ARANCELES POR SISTEMA ELECTRÓNICO DE NEGOCIACIÓN</t>
  </si>
  <si>
    <t>Aranceles por Sistema Electrónico de Negociación</t>
  </si>
  <si>
    <t>Registro SIV</t>
  </si>
  <si>
    <t>Número de inscripción en el Registro de la SIV:</t>
  </si>
  <si>
    <t>Reg. SNV Nº AE 053</t>
  </si>
  <si>
    <t>Se realizó la primera modificación de Estatuto según escritura Nº  25 en fecha 27 de marzo del 2023</t>
  </si>
  <si>
    <t>Se realizó la segunda modificación de Estatudto según escritura Nº 16 en fecha 27 de julio del 2023</t>
  </si>
  <si>
    <t xml:space="preserve">La acción de la BVA esta registrada de acuerdo a su precio de adquisición y revaluadas al precio de valor libro de la BVA según cuadro se detalla la composición </t>
  </si>
  <si>
    <t>Los títulos de valores detallados corresponden a la cartera de inversiones de la Casa de Bolsa que se encuentra en garantía, por tal motivo, no se incluye en el reporte del Anexo "H".</t>
  </si>
  <si>
    <t>Auditor Interno</t>
  </si>
  <si>
    <t>Oficial de cumplimiento</t>
  </si>
  <si>
    <t>Lic. Osvaldo Mena Osorio</t>
  </si>
  <si>
    <t>MBB Consultores - C.P. Cintia Molinas</t>
  </si>
  <si>
    <t>Bolsa de Valores de Asunción S.A.</t>
  </si>
  <si>
    <t xml:space="preserve">Bolsa de Valores de Asunción </t>
  </si>
  <si>
    <t>La empresa Green Capital Casa de bolsa S.A., al cierre del periodo considerado cuenta con participación en la Bolsa de Valores de Asunción  de acuerdo a lo establecido en la Ley 5810/17</t>
  </si>
  <si>
    <t>BOLSA DE VALORES DE ASUNCIÓN</t>
  </si>
  <si>
    <t>Anticipos</t>
  </si>
  <si>
    <t>Anticipos a Proveedores</t>
  </si>
  <si>
    <t>Intereses a Cobrar</t>
  </si>
  <si>
    <t>Bonos en Garantía</t>
  </si>
  <si>
    <t>Tarjeta de Crédito GNB</t>
  </si>
  <si>
    <t>ARANCEL BCP</t>
  </si>
  <si>
    <t>ARANCEL BOLSA DE VALORES</t>
  </si>
  <si>
    <t>GASTOS DE CONSUMICION DEL PERSONAL</t>
  </si>
  <si>
    <t>DEUDORES POR SERVICIOS DE INTERMEDIACION</t>
  </si>
  <si>
    <t>Los Bonos adquiridos en concepto de garantía están registradas de acuerdo a su valor de adquisición y revaluadas al tipo de cambio de la cotizacion de la DNIT</t>
  </si>
  <si>
    <t>Cuentas de orden deudoras</t>
  </si>
  <si>
    <t>Total de cuentas de orden deudoras</t>
  </si>
  <si>
    <t>Cuentas de orden acreedores</t>
  </si>
  <si>
    <t>Total cuentas de orden acreedoras</t>
  </si>
  <si>
    <t>(-) Intereses a devengar - CP</t>
  </si>
  <si>
    <t>(-) Intereses a devengar - LP</t>
  </si>
  <si>
    <t>COM. COB. POR OPER. DE INTER. EXTRAB. - RENTA VARIABLE</t>
  </si>
  <si>
    <t>COM. COB. POR OPER. DE INTER. EXTRAB. - RENTA FIJA</t>
  </si>
  <si>
    <t>INGRESOS POR SERV. DE ADM DE CARTERA - PTE VINC</t>
  </si>
  <si>
    <t>RENOV. FIRMAS DIGITALES</t>
  </si>
  <si>
    <t>Bono Sobordinado UENO BANK - Vto 27/10/28</t>
  </si>
  <si>
    <t>Bono Subordinado Banco RIO - Vto 12/05/26</t>
  </si>
  <si>
    <t>a)  VALUACIÓN EN MONEDA EXTRANJERA</t>
  </si>
  <si>
    <t>n) ADMINISTRACION DE CARTERA (CORTO Y LARGO PLAZO)</t>
  </si>
  <si>
    <t>A INTEGRAR / APORTE</t>
  </si>
  <si>
    <t>q) OTROS PASIVOS CORRIENTES Y NO CORRIENTES</t>
  </si>
  <si>
    <t>NOTA</t>
  </si>
  <si>
    <t xml:space="preserve">Disponibilidades </t>
  </si>
  <si>
    <t>5.d.</t>
  </si>
  <si>
    <t>Inversiones temporarias</t>
  </si>
  <si>
    <t xml:space="preserve">Deudores varios </t>
  </si>
  <si>
    <t xml:space="preserve">Cuentas por cobrar a personas y empresas  Relacionadas </t>
  </si>
  <si>
    <t>5.e.</t>
  </si>
  <si>
    <t>5.f.</t>
  </si>
  <si>
    <t>5.r.</t>
  </si>
  <si>
    <t>5.j.</t>
  </si>
  <si>
    <t xml:space="preserve">Otros activos </t>
  </si>
  <si>
    <t xml:space="preserve">Otros Activos Corrientes </t>
  </si>
  <si>
    <t xml:space="preserve">Títulos De Renta Fija </t>
  </si>
  <si>
    <t xml:space="preserve">Acción De Bolsa De Valores </t>
  </si>
  <si>
    <t xml:space="preserve">Créditos </t>
  </si>
  <si>
    <t>5.g.</t>
  </si>
  <si>
    <t>5.i.</t>
  </si>
  <si>
    <t xml:space="preserve">Activos Intangibles y cargos diferidos </t>
  </si>
  <si>
    <t xml:space="preserve">Licencia </t>
  </si>
  <si>
    <t>5.h.</t>
  </si>
  <si>
    <t xml:space="preserve">Otros Activos No Corrientes </t>
  </si>
  <si>
    <t xml:space="preserve">Cargos diferidos </t>
  </si>
  <si>
    <t>5.o.</t>
  </si>
  <si>
    <t>5.p.</t>
  </si>
  <si>
    <t>5.n.</t>
  </si>
  <si>
    <t>5.k.</t>
  </si>
  <si>
    <t>5.l.2</t>
  </si>
  <si>
    <t>5.q.</t>
  </si>
  <si>
    <t>5.l.1.</t>
  </si>
  <si>
    <t xml:space="preserve">Acreedores Varios </t>
  </si>
  <si>
    <t xml:space="preserve">Cuentas a Pagar a Personas y Empresas Relacionadas </t>
  </si>
  <si>
    <t xml:space="preserve">Provisiones </t>
  </si>
  <si>
    <t>5.t.</t>
  </si>
  <si>
    <t>12. CUENTAS DE ORDENES</t>
  </si>
  <si>
    <t>5.v.</t>
  </si>
  <si>
    <t xml:space="preserve">Por Intermediación de acciones en Rueda </t>
  </si>
  <si>
    <t>5.w.</t>
  </si>
  <si>
    <t>5.x.</t>
  </si>
  <si>
    <t>5.y.</t>
  </si>
  <si>
    <t>5.c.</t>
  </si>
  <si>
    <t>5.z.</t>
  </si>
  <si>
    <t>Por Intermediación de Renta fija en Rueda</t>
  </si>
  <si>
    <t xml:space="preserve">Por intermediación de Renta variable en Rueda </t>
  </si>
  <si>
    <t xml:space="preserve">Por intermediación de Renta fija en Rueda </t>
  </si>
  <si>
    <t xml:space="preserve">Ingresos por Administración De Cartera </t>
  </si>
  <si>
    <t xml:space="preserve">Ingresos por Custodia de Valores </t>
  </si>
  <si>
    <t xml:space="preserve">Ingresos por Asesoría Financiera </t>
  </si>
  <si>
    <t xml:space="preserve">Ingresos por operaciones y servicios a personas Relacionadas </t>
  </si>
  <si>
    <t xml:space="preserve">Ingresos por operaciones y servicios extrabursátiles </t>
  </si>
  <si>
    <t xml:space="preserve">Otros Ingresos Operativos </t>
  </si>
  <si>
    <t xml:space="preserve">Otros Gastos Operativos </t>
  </si>
  <si>
    <t xml:space="preserve">Otros gastos De Comercialización </t>
  </si>
  <si>
    <t xml:space="preserve">Otros Ingresos y Egresos </t>
  </si>
  <si>
    <t xml:space="preserve">Intereses Cobrados </t>
  </si>
  <si>
    <t xml:space="preserve">Resultado Extraordinarios </t>
  </si>
  <si>
    <t xml:space="preserve">Obligac. por Contratos de Underwiting </t>
  </si>
  <si>
    <t>Obligac. por Administración de cartera</t>
  </si>
  <si>
    <t xml:space="preserve">Otros pasivos Corrientes </t>
  </si>
  <si>
    <t xml:space="preserve">Empresas Relacionadas </t>
  </si>
  <si>
    <t>Acreedores Varios</t>
  </si>
  <si>
    <t xml:space="preserve">Otros pasivos no Corriente </t>
  </si>
  <si>
    <r>
      <t xml:space="preserve">Diferencias De Cambio </t>
    </r>
    <r>
      <rPr>
        <b/>
        <sz val="11"/>
        <rFont val="Calibri"/>
        <family val="2"/>
        <scheme val="minor"/>
      </rPr>
      <t>(+)</t>
    </r>
  </si>
  <si>
    <r>
      <t>Diferencias De Cambio</t>
    </r>
    <r>
      <rPr>
        <b/>
        <sz val="11"/>
        <rFont val="Calibri"/>
        <family val="2"/>
        <scheme val="minor"/>
      </rPr>
      <t xml:space="preserve"> (-)</t>
    </r>
  </si>
  <si>
    <r>
      <t xml:space="preserve">Diferencias De Cambio </t>
    </r>
    <r>
      <rPr>
        <b/>
        <sz val="11"/>
        <rFont val="Calibri"/>
        <family val="2"/>
        <scheme val="minor"/>
      </rPr>
      <t>(-)</t>
    </r>
  </si>
  <si>
    <t xml:space="preserve">Las 12 notas que se acompañan forman parte integrante de los Estados Financieros </t>
  </si>
  <si>
    <t>Sub Totales USD</t>
  </si>
  <si>
    <t>Sub Totales GS</t>
  </si>
  <si>
    <t>IMPRESOS Y FORMULARIOS</t>
  </si>
  <si>
    <t>GASTOS DE EVENTOS Y OBSEQUIOS AL PERSONAL</t>
  </si>
  <si>
    <t>GASTOS VARIOS</t>
  </si>
  <si>
    <t xml:space="preserve">INGRESOS POR SERV. DE ADM DE CARTERA </t>
  </si>
  <si>
    <t>Intereses Cobrados por Operación de Bolsa - Bonos en Garantía</t>
  </si>
  <si>
    <t>Intereses Cobrados por Operación de Bolsa - Títulos Propios</t>
  </si>
  <si>
    <t>HOSPEDAJE Y VATICOS</t>
  </si>
  <si>
    <t>Bono Subordinado Banco RIO - Vto 28/11/29</t>
  </si>
  <si>
    <t>Bono Financiero Banco Itau 5,25% 05/06/26</t>
  </si>
  <si>
    <t>Bono Financiero Banco Itau 5,40% 07/12/27</t>
  </si>
  <si>
    <t>Total CDA</t>
  </si>
  <si>
    <t>CDA</t>
  </si>
  <si>
    <t>CDA20260604</t>
  </si>
  <si>
    <t>Bonos Financieros</t>
  </si>
  <si>
    <t>Bonos Subordinados</t>
  </si>
  <si>
    <t>Los presentes estados financieros han sido preparados de acuerdo con las normas contables generalmente aceptadas en la República del Paraguay.</t>
  </si>
  <si>
    <t xml:space="preserve">La entidad ha iniciado el proceso de adopción de las Normas de Información Financiera (NIF) emitidas por el Consejo de Contadores Públicos del Paraguay y exigidas por la Superintendencia de Valores, </t>
  </si>
  <si>
    <t>por primera vez de las Normas Internacionales de Información Financiera (NIIF) y conforme al cronograma de implementación establecido en la Nota 7 de Hechos Posteriores.</t>
  </si>
  <si>
    <t xml:space="preserve">conforme a lo dispuesto en la Resolución CNV CG N° 35/23 (Título 3, Capítulo 9) y la Resolución SV. SG. N° 30/23. Dicha adopción se realizará siguiendo los lineamientos en la NIIF 1  - Adopción </t>
  </si>
  <si>
    <t>7.1 Revelaciones generales sobre la transición a las Normas de Información Financiera (NIF) emitidas por el Consejo de Contadores Públicos del Paraguay</t>
  </si>
  <si>
    <t>7.1.1 Descripción del proceso de transición</t>
  </si>
  <si>
    <t>7.1.2 Base de preparación de los estados financieros</t>
  </si>
  <si>
    <t>7.1.3 Impacto de la transición</t>
  </si>
  <si>
    <t xml:space="preserve">A partir del ejercicio 2024, la entidad ha iniciado la transición hacia la adopción completa de las Normas de Información Financiera (NIF), conforme a las disposiciones regulatorias y su plan estratégico.
</t>
  </si>
  <si>
    <t xml:space="preserve"> y las NIF, con el objetivo de ajustar las mismas junto con los procedimientos operativos necesarios.
</t>
  </si>
  <si>
    <t>Se prevé que la adopción total de las NIF concluya en el ejercicio 2026. Este proceso implica la evaluación de las diferencias entre las políticas contables aplicadas actualmente por la entidad</t>
  </si>
  <si>
    <t>Durante 2024, la entidad ha iniciado el diagnóstico y evaluación de las diferencias entre las políticas contables aplicadas y las NIF, con especial atención a la clasificación y medición de activos financieros,</t>
  </si>
  <si>
    <t xml:space="preserve"> pasivos, ingresos y patrimonio. Este proceso se desarrolla con miras a la adopción completa en el ejercicio 2026.</t>
  </si>
  <si>
    <t xml:space="preserve">La transición a las NIF implicará modificaciones en las políticas contables y la implementación de nuevos procedimientos contables y operativos. Durante el ejercicio 2025, se evaluará el impacto </t>
  </si>
  <si>
    <t>de estos cambios para asegurar una transición fluida en el ejercicio 2026.</t>
  </si>
  <si>
    <t>7.1.4.1 Entre las principales áreas que podrían generar diferencias entre las normativas contables actuales aplicadas y las NIF se incluyen:</t>
  </si>
  <si>
    <r>
      <rPr>
        <b/>
        <sz val="11"/>
        <rFont val="Calibri"/>
        <family val="2"/>
        <scheme val="minor"/>
      </rPr>
      <t>• Reconocimiento de ingresos por comisiones (NIF 21 y Documento de prácticas de la NIF 200)</t>
    </r>
    <r>
      <rPr>
        <sz val="11"/>
        <rFont val="Calibri"/>
        <family val="2"/>
        <scheme val="minor"/>
      </rPr>
      <t>: se evaluará el impacto en el registro de ingresos por asesoramiento financiero, corretaje y gestión de portafolios.</t>
    </r>
  </si>
  <si>
    <r>
      <rPr>
        <b/>
        <sz val="11"/>
        <rFont val="Calibri"/>
        <family val="2"/>
        <scheme val="minor"/>
      </rPr>
      <t xml:space="preserve">• Inversiones (NIF 8 – NIF 9 – NIF 10): </t>
    </r>
    <r>
      <rPr>
        <sz val="11"/>
        <rFont val="Calibri"/>
        <family val="2"/>
        <scheme val="minor"/>
      </rPr>
      <t>se revelará cómo la entidad está gestionando su tratamiento conforme a las NIF, específicamente en lo que respecta a la NIF 8 (Contabilización de inversiones en asociadas),</t>
    </r>
  </si>
  <si>
    <t xml:space="preserve"> la NIF 9 (Inversiones en subsidiarias) y la NIF 10 (Contabilización de inversiones distintas a una inversión en una asociada o subsidiaria), que regulan la clasificación, medición y valoración de las inversiones. </t>
  </si>
  <si>
    <t>que su valor contable, el activo debe ajustarse a su valor recuperable. En el caso de terrenos y edificio, su valoración debe realizarse a valor justo, determinado por valuadores profesionalmente calificados.</t>
  </si>
  <si>
    <r>
      <t xml:space="preserve">• Valoración de bienes de propiedad, planta y equipo (NIF 11 y Documento de prácticas de la NIF 100):  </t>
    </r>
    <r>
      <rPr>
        <sz val="11"/>
        <rFont val="Calibri"/>
        <family val="2"/>
        <scheme val="minor"/>
      </rPr>
      <t xml:space="preserve">se evaluarán para verificar si dichos bienes han sufrido un deterioro.  Si el valor recuperable del activo es menor </t>
    </r>
  </si>
  <si>
    <r>
      <rPr>
        <b/>
        <sz val="11"/>
        <rFont val="Calibri"/>
        <family val="2"/>
        <scheme val="minor"/>
      </rPr>
      <t>• Activos intangibles (NIF 15):</t>
    </r>
    <r>
      <rPr>
        <sz val="11"/>
        <rFont val="Calibri"/>
        <family val="2"/>
        <scheme val="minor"/>
      </rPr>
      <t xml:space="preserve"> se evaluará el cumplimiento de la norma en cuanto al reconocimiento inicial y la medición posterior, considerando si se han cumplido los criterios para su reconocimiento </t>
    </r>
  </si>
  <si>
    <t>y medición a lo largo del tiempo. Esto puede incluir aspectos como la vida útil, la amortización, y la evaluación periódica de deterioros de estos activos</t>
  </si>
  <si>
    <t>Si el valor recuperable de estos activos es inferior al valor en libros, se reconocerá una pérdida por deterioro.</t>
  </si>
  <si>
    <r>
      <rPr>
        <b/>
        <sz val="11"/>
        <rFont val="Calibri"/>
        <family val="2"/>
        <scheme val="minor"/>
      </rPr>
      <t>• Impuestos diferidos (NIF 20)</t>
    </r>
    <r>
      <rPr>
        <sz val="11"/>
        <rFont val="Calibri"/>
        <family val="2"/>
        <scheme val="minor"/>
      </rPr>
      <t>: si la transición implica la necesidad de ajustar la provisión para impuestos diferidos, la entidad informará sobre la naturaleza de esos ajustes.</t>
    </r>
  </si>
  <si>
    <t>sin embargo se deberá evaluar su adopción anticipada.</t>
  </si>
  <si>
    <r>
      <rPr>
        <b/>
        <sz val="11"/>
        <rFont val="Calibri"/>
        <family val="2"/>
        <scheme val="minor"/>
      </rPr>
      <t>• Efectos de las variaciones en los tipos de cambio de la moneda extranjera (NIF 23):</t>
    </r>
    <r>
      <rPr>
        <sz val="11"/>
        <rFont val="Calibri"/>
        <family val="2"/>
        <scheme val="minor"/>
      </rPr>
      <t xml:space="preserve"> la cual entrará en vigor para los estados financieros que cubran periodos que comiencen a partir del 01 de enero de 2026</t>
    </r>
  </si>
  <si>
    <t xml:space="preserve"> clasificación de las actividades operativas, de inversión y de financiamiento.</t>
  </si>
  <si>
    <r>
      <rPr>
        <b/>
        <sz val="11"/>
        <rFont val="Calibri"/>
        <family val="2"/>
        <scheme val="minor"/>
      </rPr>
      <t>• Estado de Flujos de Efectivo (NIF 4):</t>
    </r>
    <r>
      <rPr>
        <sz val="11"/>
        <rFont val="Calibri"/>
        <family val="2"/>
        <scheme val="minor"/>
      </rPr>
      <t xml:space="preserve"> se deberá evaluar y ajustar la presentación del estado de flujos de efectivo conforme a los requerimientos de las NIF,  asegurando la correcta</t>
    </r>
  </si>
  <si>
    <r>
      <rPr>
        <b/>
        <sz val="11"/>
        <rFont val="Calibri"/>
        <family val="2"/>
        <scheme val="minor"/>
      </rPr>
      <t>• Revelaciones sobre partes relacionadas (NIF 7):</t>
    </r>
    <r>
      <rPr>
        <sz val="11"/>
        <rFont val="Calibri"/>
        <family val="2"/>
        <scheme val="minor"/>
      </rPr>
      <t xml:space="preserve"> se revisarán las políticas y procedimientos para la identificación y revelación de los saldos y transacciones con partes relacionadas, conforme a lo establecido en la normativa. </t>
    </r>
  </si>
  <si>
    <t>Se revelarán:</t>
  </si>
  <si>
    <t>o Los saldos con partes relacionadas.</t>
  </si>
  <si>
    <t>o El monto de las transacciones realizadas con partes relacionadas, incluyendo financiamientos, garantías y cualquier otro acuerdo significativo.</t>
  </si>
  <si>
    <t>o El impacto de estos acuerdos en los estados financieros de la entidad.</t>
  </si>
  <si>
    <r>
      <rPr>
        <b/>
        <sz val="11"/>
        <rFont val="Calibri"/>
        <family val="2"/>
        <scheme val="minor"/>
      </rPr>
      <t>• Estados financieros intermedios (NIF 22):</t>
    </r>
    <r>
      <rPr>
        <sz val="11"/>
        <rFont val="Calibri"/>
        <family val="2"/>
        <scheme val="minor"/>
      </rPr>
      <t xml:space="preserve"> se evaluará el cumplimiento respecto a la presentación de los estados financieros intermedios, considerando las directrices establecidas en la NIF 2 y la NIF 22. </t>
    </r>
  </si>
  <si>
    <r>
      <rPr>
        <b/>
        <sz val="11"/>
        <rFont val="Calibri"/>
        <family val="2"/>
        <scheme val="minor"/>
      </rPr>
      <t>• Cambios en políticas contables (NIF 6):</t>
    </r>
    <r>
      <rPr>
        <sz val="11"/>
        <rFont val="Calibri"/>
        <family val="2"/>
        <scheme val="minor"/>
      </rPr>
      <t xml:space="preserve"> se medirá el impacto de la adopción plena de las NIF y su efecto retrospectivo sobre los estados financieros. </t>
    </r>
  </si>
  <si>
    <t xml:space="preserve">7.1.5 Plan de implementación </t>
  </si>
  <si>
    <t>El plan de transición hacia las Normas de Información Financiera (NIF) se estructura en tres fases principales, de acuerdo con lo dispuesto por la Norma Internacional de Información Financiera N° 1 (NIIF 1)</t>
  </si>
  <si>
    <t>para una adopción ordenada y conforme a las nuevas normativas:</t>
  </si>
  <si>
    <t xml:space="preserve">Además, se evaluará el impacto de estas diferencias sobre los estados financieros de la entidad, asegurando que se comprendan todos los ajustes necesarios. Esta etapa es crucial para sentar las bases </t>
  </si>
  <si>
    <t>para una transición exitosa y cumplir con los requisitos establecidos por la NIIF 1.</t>
  </si>
  <si>
    <t xml:space="preserve">para reflejar los cambios necesarios, y se llevará a cabo la capacitación del personal contable en la aplicación de las NIF. Además, se evaluará si se pueden aplicar exenciones o ajustes específicos </t>
  </si>
  <si>
    <t>permitidos por la NIIF 1 durante la transición, y se garantizará la correcta implementación de estos cambios.</t>
  </si>
  <si>
    <r>
      <rPr>
        <b/>
        <sz val="11"/>
        <rFont val="Calibri"/>
        <family val="2"/>
        <scheme val="minor"/>
      </rPr>
      <t>• Fase de implementación (2025)</t>
    </r>
    <r>
      <rPr>
        <sz val="11"/>
        <rFont val="Calibri"/>
        <family val="2"/>
        <scheme val="minor"/>
      </rPr>
      <t xml:space="preserve">: En esta fase, se procederá con la adaptación de las políticas contables, conforme a las nuevas normativas. Se actualizarán los sistemas y procesos internos de la entidad </t>
    </r>
  </si>
  <si>
    <r>
      <rPr>
        <b/>
        <sz val="11"/>
        <rFont val="Calibri"/>
        <family val="2"/>
        <scheme val="minor"/>
      </rPr>
      <t xml:space="preserve">• Fase de diagnóstico (2024): </t>
    </r>
    <r>
      <rPr>
        <sz val="11"/>
        <rFont val="Calibri"/>
        <family val="2"/>
        <scheme val="minor"/>
      </rPr>
      <t xml:space="preserve">En esta fase inicial, se realizará un análisis exhaustivo para identificar las brechas entre las políticas contables actualmente aplicadas y las exigencias de las NIF. 
</t>
    </r>
  </si>
  <si>
    <t>• Fase de adopción completa (2026): La adopción completa de las NIF será reflejada en los estados financieros comparativos, asegurando que todos los estados financieros del período de transición estén preparados de acuerdo</t>
  </si>
  <si>
    <t xml:space="preserve"> con las nuevas normativas. En esta fase, se llevará a cabo una auditoría externa para validar el cumplimiento de las nuevas normas y la correcta presentación de la información financiera. </t>
  </si>
  <si>
    <t>Además, se garantizará que los saldos comparativos hayan sido ajustados conforme a lo requerido por la NIIF 1, asegurando que la transición se haya realizado de manera completa y conforme.</t>
  </si>
  <si>
    <t xml:space="preserve">7.1.6 Revelaciones relacionadas con los cambios en las políticas </t>
  </si>
  <si>
    <t>7.1.6.1 Políticas contables actuales</t>
  </si>
  <si>
    <t>En el caso de que la entidad ya haya realizado ajustes preliminares en sus políticas contables para alinearse con las NIF, se debe incluir una nota explicativa detallando:</t>
  </si>
  <si>
    <t xml:space="preserve">• Políticas contables en revisión o ajuste: Se deberá especificar cuáles políticas contables están siendo revisadas o modificadas como parte del proceso de transición hacia las NIF. </t>
  </si>
  <si>
    <t>Esto incluye cualquier cambio en los criterios de medición, presentación o reconocimiento de los activos, pasivos, ingresos o patrimonio.</t>
  </si>
  <si>
    <t xml:space="preserve">• Cambios en el tratamiento contable o ajuste en la medición: se indicará cualquier cambio relevante en el tratamiento contable de ciertos elementos, como la revaluación de activos financieros, </t>
  </si>
  <si>
    <t>ajustes en la medición de inversiones o cualquier otra modificación significativa en las políticas contables para cumplir con los nuevos requerimientos de las NIF.</t>
  </si>
  <si>
    <t xml:space="preserve">Además del hecho mencionado anteriormente y entre la fecha de cierre del ejercicio y la fecha de emisión de estos estados financieros, no han ocurrido hechos significativos de carácter financiero </t>
  </si>
  <si>
    <t>3.           RESUMEN DE LAS PRINCIPALES POLÍTICAS CONTABLES</t>
  </si>
  <si>
    <t xml:space="preserve">A continuación, se resumen las políticas de contabilidad más significativas aplicadas por la entidad. </t>
  </si>
  <si>
    <t xml:space="preserve">7.  HECHOS POSTERIORES </t>
  </si>
  <si>
    <t>Síndico Titular:</t>
  </si>
  <si>
    <t>INFORMACION AL 31 DE MARZO DEL 2025</t>
  </si>
  <si>
    <t>CORRESPONDIENTE AL 31 DE MARZO DE 2025 PRESENTADO EN FORMA COMPARATIVA CON EL 31 DE MARZO DE 2024</t>
  </si>
  <si>
    <t>ESTADO DE RESULTADOS CORRESPONDIENTE AL 31 DE MARZO DE 2025 PRESENTADO EN FORMA COMPARATIVA CON EL 31 DE MARZO DE 2024</t>
  </si>
  <si>
    <t>NOTAS A LOS ESTADOS CONTABLES AL 31 DE MARZO DE 2025</t>
  </si>
  <si>
    <t>Los Estados Financieros correspondientes al 31 de marzo de 2025 han sido aprobados para la remisión a la Super Intendencia de Valores</t>
  </si>
  <si>
    <t>La moneda extranjera, Dólar fue registrada de acuerdo al tipo de cambio publicado por la Dirección Nacional de Ingresos Tributarios al 31-03-2025. Tipo de cambio comprador Gs 7.973,54 - para saldos de cuentas del activo y Tipo de cambio vendedor Gs. 7.983,79 - para saldo de cuentas pasivas.</t>
  </si>
  <si>
    <t>Correspondiente al 31 de marzo de 2025</t>
  </si>
  <si>
    <t xml:space="preserve">El saldo al 31 de marzo de 2025 de cuentas y provisiones a pagar se detalla en el siguiente cuadro: </t>
  </si>
  <si>
    <t>7.2 Hechos posteriores relativos a los estados financieros correspondientes al ejercicio concluido al 31/03/2025,</t>
  </si>
  <si>
    <t>o de otra naturaleza que afecten la situación patrimonial o financiera o los resultados de la entidad al 31 de marzo de 2025.</t>
  </si>
  <si>
    <t>Información sobre el Emisor al 31/03/2025</t>
  </si>
  <si>
    <t xml:space="preserve">Patrimonio Neto </t>
  </si>
  <si>
    <t>Reservas</t>
  </si>
  <si>
    <t>Resultados acumulados</t>
  </si>
  <si>
    <t>TOTAL PATRIMONIO NETO</t>
  </si>
  <si>
    <t>La composición del rubro al 31 de marzo de 2025 comparativo con el 31 de diciembre de 2024 es como sigue:</t>
  </si>
  <si>
    <t xml:space="preserve"> </t>
  </si>
  <si>
    <t>31.12.2024</t>
  </si>
  <si>
    <t>7.1.4 Revelaciones específicas sobre las áreas de posible impactoacto</t>
  </si>
  <si>
    <r>
      <t xml:space="preserve">• </t>
    </r>
    <r>
      <rPr>
        <b/>
        <sz val="11"/>
        <rFont val="Calibri"/>
        <family val="2"/>
        <scheme val="minor"/>
      </rPr>
      <t>Deterioro del valor de los activos (NIF 18)</t>
    </r>
    <r>
      <rPr>
        <sz val="11"/>
        <rFont val="Calibri"/>
        <family val="2"/>
        <scheme val="minor"/>
      </rPr>
      <t>: se evaluará periódicamente sus activos financieros, como las inversiones en valores y otros instrumentos, para identificar posibles deterioros.</t>
    </r>
  </si>
  <si>
    <t>o    La naturaleza de las relaciones con partes relacionadas.</t>
  </si>
  <si>
    <t>FONDO DE GARANTIA BVPASA</t>
  </si>
  <si>
    <t>Fernando David González Moreno</t>
  </si>
  <si>
    <t>BALANCE GENERAL AL 31 DE MARZO DE 2025 PRESENTADO EN FORMA COMPARATIVO CON EL EJERCICIO ANTERIOR CERRADO AL 31 DE DICIEMBRE DE 2024</t>
  </si>
  <si>
    <t>Los títulos de terceros recibidos en custodia fueron registrados de acuerdo al tipo de cambio publicado por el Banco Central del Paraguay al 31-03-2025. 
(USD 7.994,25 - GBP 10.320,58 - NOK 758,81 - ARS 7,45)</t>
  </si>
  <si>
    <t>Acreedores varios</t>
  </si>
  <si>
    <t>de Mercado de Valores y la RES SIV CG N° 30/21. El valor de la participación es de Gs.1.003.000.000 último precio negociado de la acción, con una participación del 2,17% según la información contable de la BVPASA AL 31/03/2025</t>
  </si>
  <si>
    <t>Contador</t>
  </si>
  <si>
    <t>Ana Griselda Gomez Delgado</t>
  </si>
  <si>
    <t>Síndico Titular</t>
  </si>
  <si>
    <t>Capital emitido</t>
  </si>
  <si>
    <t>(-) ACCIONES POR EMITIR</t>
  </si>
  <si>
    <t>Reserva de Revaluo de Inversiones</t>
  </si>
  <si>
    <t>Reserve Legal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</si>
</sst>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42" formatCode="_ &quot;₲&quot;\ * #,##0_ ;_ &quot;₲&quot;\ * \-#,##0_ ;_ &quot;₲&quot;\ * &quot;-&quot;_ ;_ @_ "/>
    <numFmt numFmtId="41" formatCode="_ * #,##0_ ;_ * \-#,##0_ ;_ * &quot;-&quot;_ ;_ @_ "/>
    <numFmt numFmtId="43" formatCode="_ * #,##0.00_ ;_ * \-#,##0.00_ ;_ * &quot;-&quot;??_ ;_ @_ "/>
    <numFmt numFmtId="164" formatCode="_(* #,##0.00_);_(* \(#,##0.00\);_(* &quot;-&quot;??_);_(@_)"/>
    <numFmt numFmtId="165" formatCode="_(* #,##0_);_(* \(#,##0\);_(* \-??_);_(@_)"/>
    <numFmt numFmtId="166" formatCode="_(* #,##0_);_(* \(#,##0\);_(* \-_);_(@_)"/>
    <numFmt numFmtId="167" formatCode="#,##0;\(#,##0\)"/>
    <numFmt numFmtId="168" formatCode="_(* #,##0.00_);_(* \(#,##0.00\);_(* \-??_);_(@_)"/>
    <numFmt numFmtId="169" formatCode="_-* #,##0.00\ _P_t_s_-;\-* #,##0.00\ _P_t_s_-;_-* &quot;-&quot;??\ _P_t_s_-;_-@_-"/>
    <numFmt numFmtId="170" formatCode="#,##0_ ;\-#,##0\ "/>
    <numFmt numFmtId="171" formatCode="#,"/>
    <numFmt numFmtId="172" formatCode="#,#00"/>
    <numFmt numFmtId="173" formatCode="#.##000"/>
    <numFmt numFmtId="174" formatCode="\$#,#00"/>
    <numFmt numFmtId="175" formatCode="_(* #,##0_);_(* \(#,##0\);_(* &quot;-&quot;??_);_(@_)"/>
    <numFmt numFmtId="176" formatCode="#,##0_ ;[Red]\-#,##0\ "/>
    <numFmt numFmtId="177" formatCode="dd/mm/yyyy;@"/>
    <numFmt numFmtId="178" formatCode="_(* #,##0_);_(* \(#,##0\);_(* &quot;-&quot;_);_(@_)"/>
    <numFmt numFmtId="179" formatCode="_-* #,##0.00\ _€_-;\-* #,##0.00\ _€_-;_-* &quot;-&quot;??\ _€_-;_-@_-"/>
    <numFmt numFmtId="180" formatCode="_ [$USD]\ * #,##0.00_ ;_ [$USD]\ * \-#,##0.00_ ;_ [$USD]\ * &quot;-&quot;_ ;_ @_ "/>
    <numFmt numFmtId="181" formatCode="_(* #,##0.00_);_(* \(#,##0.00\);_(* \-_);_(@_)"/>
    <numFmt numFmtId="182" formatCode="_-* #,##0_-;\-* #,##0_-;_-* &quot;-&quot;_-;_-@_-"/>
    <numFmt numFmtId="183" formatCode="_-* #,##0.00_-;\-* #,##0.00_-;_-* &quot;-&quot;??_-;_-@_-"/>
    <numFmt numFmtId="184" formatCode="_-* #,##0\ _€_-;\-* #,##0\ _€_-;_-* &quot;-&quot;\ _€_-;_-@_-"/>
    <numFmt numFmtId="185" formatCode="_-* #,##0.00\ _p_t_a_-;\-* #,##0.00\ _p_t_a_-;_-* &quot;-&quot;??\ _p_t_a_-;_-@_-"/>
    <numFmt numFmtId="186" formatCode="_ * #,##0.00_ ;_ * \-#,##0.00_ ;_ * &quot;-&quot;_ ;_ @_ "/>
  </numFmts>
  <fonts count="69">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Geneva"/>
      <family val="2"/>
    </font>
    <font>
      <sz val="8"/>
      <name val="Arial"/>
      <family val="2"/>
    </font>
    <font>
      <sz val="10"/>
      <name val="Arial"/>
      <family val="2"/>
    </font>
    <font>
      <sz val="10"/>
      <color indexed="8"/>
      <name val="Arial"/>
      <family val="2"/>
    </font>
    <font>
      <sz val="1"/>
      <color indexed="8"/>
      <name val="Courier New"/>
      <family val="3"/>
    </font>
    <font>
      <b/>
      <sz val="1"/>
      <color indexed="8"/>
      <name val="Courier New"/>
      <family val="3"/>
    </font>
    <font>
      <sz val="11"/>
      <color indexed="8"/>
      <name val="Calibri"/>
      <family val="2"/>
    </font>
    <font>
      <sz val="8"/>
      <name val="Calibri"/>
      <family val="2"/>
    </font>
    <font>
      <sz val="11"/>
      <color theme="1"/>
      <name val="Calibri"/>
      <family val="2"/>
      <scheme val="minor"/>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
      <b/>
      <u/>
      <sz val="11"/>
      <name val="Calibri"/>
      <family val="2"/>
      <scheme val="minor"/>
    </font>
    <font>
      <b/>
      <sz val="11"/>
      <name val="Calibri"/>
      <family val="2"/>
      <scheme val="minor"/>
    </font>
    <font>
      <sz val="11"/>
      <color rgb="FF000000"/>
      <name val="Calibri"/>
      <family val="2"/>
      <scheme val="minor"/>
    </font>
    <font>
      <b/>
      <sz val="11"/>
      <color rgb="FFFF0000"/>
      <name val="Calibri"/>
      <family val="2"/>
      <scheme val="minor"/>
    </font>
    <font>
      <b/>
      <sz val="11"/>
      <color rgb="FF000000"/>
      <name val="Calibri"/>
      <family val="2"/>
      <scheme val="minor"/>
    </font>
    <font>
      <b/>
      <u/>
      <sz val="11"/>
      <color rgb="FFFF0000"/>
      <name val="Calibri"/>
      <family val="2"/>
      <scheme val="minor"/>
    </font>
    <font>
      <sz val="11"/>
      <color indexed="10"/>
      <name val="Calibri"/>
      <family val="2"/>
      <scheme val="minor"/>
    </font>
    <font>
      <b/>
      <sz val="11"/>
      <color indexed="10"/>
      <name val="Calibri"/>
      <family val="2"/>
      <scheme val="minor"/>
    </font>
    <font>
      <u/>
      <sz val="11"/>
      <color indexed="10"/>
      <name val="Calibri"/>
      <family val="2"/>
      <scheme val="minor"/>
    </font>
    <font>
      <u/>
      <sz val="11"/>
      <name val="Calibri"/>
      <family val="2"/>
      <scheme val="minor"/>
    </font>
    <font>
      <b/>
      <sz val="11"/>
      <color indexed="8"/>
      <name val="Calibri"/>
      <family val="2"/>
      <scheme val="minor"/>
    </font>
    <font>
      <b/>
      <u/>
      <sz val="11"/>
      <color indexed="8"/>
      <name val="Calibri"/>
      <family val="2"/>
      <scheme val="minor"/>
    </font>
    <font>
      <b/>
      <i/>
      <sz val="11"/>
      <color theme="3"/>
      <name val="Calibri"/>
      <family val="2"/>
      <scheme val="minor"/>
    </font>
    <font>
      <i/>
      <sz val="11"/>
      <color indexed="10"/>
      <name val="Calibri"/>
      <family val="2"/>
      <scheme val="minor"/>
    </font>
    <font>
      <i/>
      <sz val="11"/>
      <name val="Calibri"/>
      <family val="2"/>
      <scheme val="minor"/>
    </font>
    <font>
      <u/>
      <sz val="10"/>
      <color theme="10"/>
      <name val="Arial"/>
      <family val="2"/>
    </font>
    <font>
      <i/>
      <sz val="10"/>
      <name val="Calibri"/>
      <family val="2"/>
      <scheme val="minor"/>
    </font>
    <font>
      <sz val="11"/>
      <color indexed="8"/>
      <name val="Calibri"/>
      <family val="2"/>
      <scheme val="minor"/>
    </font>
    <font>
      <sz val="12"/>
      <color theme="1"/>
      <name val="Calibri"/>
      <family val="2"/>
      <scheme val="minor"/>
    </font>
    <font>
      <sz val="10"/>
      <name val="Nimbus Sans L"/>
    </font>
    <font>
      <sz val="10"/>
      <name val="Times New Roman"/>
      <family val="1"/>
    </font>
    <font>
      <sz val="11"/>
      <color rgb="FF000000"/>
      <name val="Calibri"/>
      <family val="2"/>
    </font>
    <font>
      <sz val="12"/>
      <color theme="1"/>
      <name val="Calibri"/>
      <family val="2"/>
      <charset val="128"/>
      <scheme val="minor"/>
    </font>
    <font>
      <sz val="10"/>
      <name val="Verdana"/>
      <family val="2"/>
    </font>
    <font>
      <b/>
      <i/>
      <sz val="11"/>
      <name val="Calibri"/>
      <family val="2"/>
      <scheme val="minor"/>
    </font>
    <font>
      <b/>
      <sz val="10"/>
      <name val="Arial"/>
      <family val="2"/>
    </font>
    <font>
      <i/>
      <sz val="10"/>
      <name val="Arial"/>
      <family val="2"/>
    </font>
  </fonts>
  <fills count="36">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8">
    <border>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thin">
        <color indexed="8"/>
      </left>
      <right style="thin">
        <color indexed="8"/>
      </right>
      <top/>
      <bottom style="hair">
        <color indexed="64"/>
      </bottom>
      <diagonal/>
    </border>
    <border>
      <left style="thin">
        <color indexed="8"/>
      </left>
      <right style="medium">
        <color indexed="64"/>
      </right>
      <top/>
      <bottom style="hair">
        <color indexed="64"/>
      </bottom>
      <diagonal/>
    </border>
    <border>
      <left style="thin">
        <color indexed="8"/>
      </left>
      <right/>
      <top style="thin">
        <color indexed="64"/>
      </top>
      <bottom style="thin">
        <color indexed="64"/>
      </bottom>
      <diagonal/>
    </border>
    <border>
      <left/>
      <right style="medium">
        <color indexed="64"/>
      </right>
      <top style="thin">
        <color indexed="64"/>
      </top>
      <bottom style="thin">
        <color indexed="64"/>
      </bottom>
      <diagonal/>
    </border>
    <border>
      <left style="thin">
        <color indexed="8"/>
      </left>
      <right style="thin">
        <color indexed="8"/>
      </right>
      <top/>
      <bottom style="medium">
        <color indexed="64"/>
      </bottom>
      <diagonal/>
    </border>
    <border>
      <left style="thin">
        <color indexed="8"/>
      </left>
      <right style="medium">
        <color indexed="64"/>
      </right>
      <top/>
      <bottom style="medium">
        <color indexed="64"/>
      </bottom>
      <diagonal/>
    </border>
    <border>
      <left style="thin">
        <color indexed="8"/>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8"/>
      </left>
      <right style="thin">
        <color indexed="8"/>
      </right>
      <top style="thin">
        <color indexed="64"/>
      </top>
      <bottom/>
      <diagonal/>
    </border>
    <border>
      <left/>
      <right style="medium">
        <color rgb="FF000000"/>
      </right>
      <top style="medium">
        <color indexed="64"/>
      </top>
      <bottom style="medium">
        <color indexed="64"/>
      </bottom>
      <diagonal/>
    </border>
    <border>
      <left/>
      <right style="thin">
        <color indexed="8"/>
      </right>
      <top/>
      <bottom/>
      <diagonal/>
    </border>
    <border>
      <left/>
      <right style="thin">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8"/>
      </left>
      <right style="thin">
        <color indexed="8"/>
      </right>
      <top/>
      <bottom/>
      <diagonal/>
    </border>
    <border>
      <left style="thin">
        <color indexed="8"/>
      </left>
      <right style="thin">
        <color indexed="8"/>
      </right>
      <top style="medium">
        <color indexed="64"/>
      </top>
      <bottom/>
      <diagonal/>
    </border>
    <border>
      <left style="thin">
        <color indexed="8"/>
      </left>
      <right style="medium">
        <color indexed="64"/>
      </right>
      <top style="medium">
        <color indexed="64"/>
      </top>
      <bottom/>
      <diagonal/>
    </border>
    <border>
      <left style="thin">
        <color indexed="8"/>
      </left>
      <right style="thin">
        <color indexed="64"/>
      </right>
      <top/>
      <bottom/>
      <diagonal/>
    </border>
    <border>
      <left style="thin">
        <color indexed="8"/>
      </left>
      <right style="medium">
        <color indexed="64"/>
      </right>
      <top/>
      <bottom/>
      <diagonal/>
    </border>
    <border>
      <left style="thin">
        <color indexed="64"/>
      </left>
      <right/>
      <top/>
      <bottom/>
      <diagonal/>
    </border>
    <border>
      <left style="thin">
        <color indexed="64"/>
      </left>
      <right style="medium">
        <color indexed="64"/>
      </right>
      <top/>
      <bottom/>
      <diagonal/>
    </border>
    <border>
      <left style="thin">
        <color indexed="8"/>
      </left>
      <right/>
      <top/>
      <bottom/>
      <diagonal/>
    </border>
    <border>
      <left style="thin">
        <color indexed="8"/>
      </left>
      <right/>
      <top/>
      <bottom style="medium">
        <color indexed="64"/>
      </bottom>
      <diagonal/>
    </border>
    <border>
      <left/>
      <right style="thin">
        <color indexed="8"/>
      </right>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diagonal/>
    </border>
    <border>
      <left/>
      <right/>
      <top/>
      <bottom style="double">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8"/>
      </right>
      <top/>
      <bottom style="hair">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hair">
        <color indexed="64"/>
      </bottom>
      <diagonal/>
    </border>
    <border>
      <left style="thin">
        <color indexed="64"/>
      </left>
      <right style="medium">
        <color indexed="64"/>
      </right>
      <top style="medium">
        <color indexed="64"/>
      </top>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medium">
        <color indexed="64"/>
      </bottom>
      <diagonal/>
    </border>
  </borders>
  <cellStyleXfs count="1260">
    <xf numFmtId="0" fontId="0" fillId="0" borderId="0"/>
    <xf numFmtId="4" fontId="20" fillId="0" borderId="0">
      <protection locked="0"/>
    </xf>
    <xf numFmtId="171" fontId="21" fillId="0" borderId="0">
      <protection locked="0"/>
    </xf>
    <xf numFmtId="171" fontId="21" fillId="0" borderId="0">
      <protection locked="0"/>
    </xf>
    <xf numFmtId="172" fontId="20" fillId="0" borderId="0">
      <protection locked="0"/>
    </xf>
    <xf numFmtId="173" fontId="20" fillId="0" borderId="0">
      <protection locked="0"/>
    </xf>
    <xf numFmtId="168" fontId="18" fillId="0" borderId="0" applyFill="0" applyBorder="0" applyAlignment="0" applyProtection="0"/>
    <xf numFmtId="166" fontId="18" fillId="0" borderId="0" applyFill="0" applyBorder="0" applyAlignment="0" applyProtection="0"/>
    <xf numFmtId="169" fontId="15" fillId="0" borderId="0" applyFont="0" applyFill="0" applyBorder="0" applyAlignment="0" applyProtection="0"/>
    <xf numFmtId="164" fontId="22" fillId="0" borderId="0" applyFont="0" applyFill="0" applyBorder="0" applyAlignment="0" applyProtection="0"/>
    <xf numFmtId="174" fontId="20" fillId="0" borderId="0">
      <protection locked="0"/>
    </xf>
    <xf numFmtId="0" fontId="15" fillId="0" borderId="0"/>
    <xf numFmtId="0" fontId="24" fillId="0" borderId="0"/>
    <xf numFmtId="0" fontId="19" fillId="0" borderId="0">
      <alignment vertical="top"/>
    </xf>
    <xf numFmtId="0" fontId="18" fillId="0" borderId="0"/>
    <xf numFmtId="0" fontId="24" fillId="0" borderId="0"/>
    <xf numFmtId="0" fontId="18" fillId="0" borderId="0"/>
    <xf numFmtId="0" fontId="16" fillId="0" borderId="0"/>
    <xf numFmtId="0" fontId="16" fillId="0" borderId="0"/>
    <xf numFmtId="0" fontId="16" fillId="0" borderId="0"/>
    <xf numFmtId="0" fontId="16" fillId="0" borderId="0"/>
    <xf numFmtId="0" fontId="16" fillId="0" borderId="0"/>
    <xf numFmtId="0" fontId="16" fillId="0" borderId="0"/>
    <xf numFmtId="9" fontId="15" fillId="0" borderId="0" applyFill="0" applyBorder="0" applyAlignment="0" applyProtection="0"/>
    <xf numFmtId="9" fontId="18" fillId="0" borderId="0" applyFont="0" applyFill="0" applyBorder="0" applyAlignment="0" applyProtection="0"/>
    <xf numFmtId="9" fontId="18" fillId="0" borderId="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3" fillId="0" borderId="0"/>
    <xf numFmtId="0" fontId="12" fillId="0" borderId="0"/>
    <xf numFmtId="0" fontId="12" fillId="0" borderId="0"/>
    <xf numFmtId="0" fontId="11" fillId="0" borderId="0"/>
    <xf numFmtId="41" fontId="11" fillId="0" borderId="0" applyFont="0" applyFill="0" applyBorder="0" applyAlignment="0" applyProtection="0"/>
    <xf numFmtId="0" fontId="25" fillId="0" borderId="0" applyNumberFormat="0" applyFill="0" applyBorder="0" applyAlignment="0" applyProtection="0"/>
    <xf numFmtId="0" fontId="26" fillId="0" borderId="59" applyNumberFormat="0" applyFill="0" applyAlignment="0" applyProtection="0"/>
    <xf numFmtId="0" fontId="27" fillId="0" borderId="60" applyNumberFormat="0" applyFill="0" applyAlignment="0" applyProtection="0"/>
    <xf numFmtId="0" fontId="28" fillId="0" borderId="61" applyNumberFormat="0" applyFill="0" applyAlignment="0" applyProtection="0"/>
    <xf numFmtId="0" fontId="28" fillId="0" borderId="0" applyNumberFormat="0" applyFill="0" applyBorder="0" applyAlignment="0" applyProtection="0"/>
    <xf numFmtId="0" fontId="29" fillId="5" borderId="0" applyNumberFormat="0" applyBorder="0" applyAlignment="0" applyProtection="0"/>
    <xf numFmtId="0" fontId="30" fillId="6" borderId="0" applyNumberFormat="0" applyBorder="0" applyAlignment="0" applyProtection="0"/>
    <xf numFmtId="0" fontId="31" fillId="7" borderId="0" applyNumberFormat="0" applyBorder="0" applyAlignment="0" applyProtection="0"/>
    <xf numFmtId="0" fontId="32" fillId="8" borderId="62" applyNumberFormat="0" applyAlignment="0" applyProtection="0"/>
    <xf numFmtId="0" fontId="33" fillId="9" borderId="63" applyNumberFormat="0" applyAlignment="0" applyProtection="0"/>
    <xf numFmtId="0" fontId="34" fillId="9" borderId="62" applyNumberFormat="0" applyAlignment="0" applyProtection="0"/>
    <xf numFmtId="0" fontId="35" fillId="0" borderId="64" applyNumberFormat="0" applyFill="0" applyAlignment="0" applyProtection="0"/>
    <xf numFmtId="0" fontId="36" fillId="10" borderId="65" applyNumberFormat="0" applyAlignment="0" applyProtection="0"/>
    <xf numFmtId="0" fontId="37" fillId="0" borderId="0" applyNumberFormat="0" applyFill="0" applyBorder="0" applyAlignment="0" applyProtection="0"/>
    <xf numFmtId="0" fontId="38" fillId="0" borderId="0" applyNumberFormat="0" applyFill="0" applyBorder="0" applyAlignment="0" applyProtection="0"/>
    <xf numFmtId="0" fontId="39" fillId="0" borderId="67" applyNumberFormat="0" applyFill="0" applyAlignment="0" applyProtection="0"/>
    <xf numFmtId="0" fontId="40" fillId="12"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40" fillId="15" borderId="0" applyNumberFormat="0" applyBorder="0" applyAlignment="0" applyProtection="0"/>
    <xf numFmtId="0" fontId="4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40" fillId="19" borderId="0" applyNumberFormat="0" applyBorder="0" applyAlignment="0" applyProtection="0"/>
    <xf numFmtId="0" fontId="40" fillId="20" borderId="0" applyNumberFormat="0" applyBorder="0" applyAlignment="0" applyProtection="0"/>
    <xf numFmtId="0" fontId="10" fillId="21" borderId="0" applyNumberFormat="0" applyBorder="0" applyAlignment="0" applyProtection="0"/>
    <xf numFmtId="0" fontId="10" fillId="22" borderId="0" applyNumberFormat="0" applyBorder="0" applyAlignment="0" applyProtection="0"/>
    <xf numFmtId="0" fontId="40" fillId="23" borderId="0" applyNumberFormat="0" applyBorder="0" applyAlignment="0" applyProtection="0"/>
    <xf numFmtId="0" fontId="40" fillId="24" borderId="0" applyNumberFormat="0" applyBorder="0" applyAlignment="0" applyProtection="0"/>
    <xf numFmtId="0" fontId="10" fillId="25" borderId="0" applyNumberFormat="0" applyBorder="0" applyAlignment="0" applyProtection="0"/>
    <xf numFmtId="0" fontId="10" fillId="26" borderId="0" applyNumberFormat="0" applyBorder="0" applyAlignment="0" applyProtection="0"/>
    <xf numFmtId="0" fontId="40" fillId="27" borderId="0" applyNumberFormat="0" applyBorder="0" applyAlignment="0" applyProtection="0"/>
    <xf numFmtId="0" fontId="40" fillId="28" borderId="0" applyNumberFormat="0" applyBorder="0" applyAlignment="0" applyProtection="0"/>
    <xf numFmtId="0" fontId="10" fillId="29" borderId="0" applyNumberFormat="0" applyBorder="0" applyAlignment="0" applyProtection="0"/>
    <xf numFmtId="0" fontId="10" fillId="30" borderId="0" applyNumberFormat="0" applyBorder="0" applyAlignment="0" applyProtection="0"/>
    <xf numFmtId="0" fontId="40" fillId="31" borderId="0" applyNumberFormat="0" applyBorder="0" applyAlignment="0" applyProtection="0"/>
    <xf numFmtId="0" fontId="40" fillId="32" borderId="0" applyNumberFormat="0" applyBorder="0" applyAlignment="0" applyProtection="0"/>
    <xf numFmtId="0" fontId="10" fillId="33" borderId="0" applyNumberFormat="0" applyBorder="0" applyAlignment="0" applyProtection="0"/>
    <xf numFmtId="0" fontId="10" fillId="34" borderId="0" applyNumberFormat="0" applyBorder="0" applyAlignment="0" applyProtection="0"/>
    <xf numFmtId="0" fontId="40" fillId="35" borderId="0" applyNumberFormat="0" applyBorder="0" applyAlignment="0" applyProtection="0"/>
    <xf numFmtId="0" fontId="10" fillId="0" borderId="0"/>
    <xf numFmtId="41" fontId="10" fillId="0" borderId="0" applyFont="0" applyFill="0" applyBorder="0" applyAlignment="0" applyProtection="0"/>
    <xf numFmtId="0" fontId="10" fillId="11" borderId="66" applyNumberFormat="0" applyFont="0" applyAlignment="0" applyProtection="0"/>
    <xf numFmtId="168" fontId="15" fillId="0" borderId="0" applyFill="0" applyBorder="0" applyAlignment="0" applyProtection="0"/>
    <xf numFmtId="166" fontId="15" fillId="0" borderId="0" applyFill="0" applyBorder="0" applyAlignment="0" applyProtection="0"/>
    <xf numFmtId="43" fontId="22" fillId="0" borderId="0" applyFont="0" applyFill="0" applyBorder="0" applyAlignment="0" applyProtection="0"/>
    <xf numFmtId="0" fontId="9" fillId="0" borderId="0"/>
    <xf numFmtId="0" fontId="15" fillId="0" borderId="0"/>
    <xf numFmtId="0" fontId="9" fillId="0" borderId="0"/>
    <xf numFmtId="0" fontId="15" fillId="0" borderId="0"/>
    <xf numFmtId="168" fontId="15" fillId="0" borderId="0" applyFill="0" applyBorder="0" applyAlignment="0" applyProtection="0"/>
    <xf numFmtId="9" fontId="15" fillId="0" borderId="0" applyFont="0" applyFill="0" applyBorder="0" applyAlignment="0" applyProtection="0"/>
    <xf numFmtId="9" fontId="15" fillId="0" borderId="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1" fontId="9" fillId="0" borderId="0" applyFont="0" applyFill="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5" borderId="0" applyNumberFormat="0" applyBorder="0" applyAlignment="0" applyProtection="0"/>
    <xf numFmtId="0" fontId="9" fillId="26" borderId="0" applyNumberFormat="0" applyBorder="0" applyAlignment="0" applyProtection="0"/>
    <xf numFmtId="0" fontId="9" fillId="29" borderId="0" applyNumberFormat="0" applyBorder="0" applyAlignment="0" applyProtection="0"/>
    <xf numFmtId="0" fontId="9" fillId="30" borderId="0" applyNumberFormat="0" applyBorder="0" applyAlignment="0" applyProtection="0"/>
    <xf numFmtId="0" fontId="9" fillId="33" borderId="0" applyNumberFormat="0" applyBorder="0" applyAlignment="0" applyProtection="0"/>
    <xf numFmtId="0" fontId="9" fillId="34" borderId="0" applyNumberFormat="0" applyBorder="0" applyAlignment="0" applyProtection="0"/>
    <xf numFmtId="0" fontId="9" fillId="0" borderId="0"/>
    <xf numFmtId="41" fontId="9" fillId="0" borderId="0" applyFont="0" applyFill="0" applyBorder="0" applyAlignment="0" applyProtection="0"/>
    <xf numFmtId="0" fontId="9" fillId="11" borderId="66" applyNumberFormat="0" applyFont="0" applyAlignment="0" applyProtection="0"/>
    <xf numFmtId="41" fontId="8" fillId="0" borderId="0" applyFont="0" applyFill="0" applyBorder="0" applyAlignment="0" applyProtection="0"/>
    <xf numFmtId="0" fontId="8" fillId="0" borderId="0"/>
    <xf numFmtId="0" fontId="7" fillId="0" borderId="0"/>
    <xf numFmtId="9" fontId="15" fillId="0" borderId="0" applyFont="0" applyFill="0" applyBorder="0" applyAlignment="0" applyProtection="0"/>
    <xf numFmtId="178" fontId="15" fillId="0" borderId="0" applyFont="0" applyFill="0" applyBorder="0" applyAlignment="0" applyProtection="0"/>
    <xf numFmtId="164" fontId="7" fillId="0" borderId="0" applyFont="0" applyFill="0" applyBorder="0" applyAlignment="0" applyProtection="0"/>
    <xf numFmtId="41" fontId="7" fillId="0" borderId="0" applyFont="0" applyFill="0" applyBorder="0" applyAlignment="0" applyProtection="0"/>
    <xf numFmtId="0" fontId="15" fillId="0" borderId="0"/>
    <xf numFmtId="0" fontId="7" fillId="0" borderId="0"/>
    <xf numFmtId="164" fontId="7" fillId="0" borderId="0" applyFont="0" applyFill="0" applyBorder="0" applyAlignment="0" applyProtection="0"/>
    <xf numFmtId="164" fontId="7" fillId="0" borderId="0" applyFont="0" applyFill="0" applyBorder="0" applyAlignment="0" applyProtection="0"/>
    <xf numFmtId="0" fontId="7" fillId="0" borderId="0"/>
    <xf numFmtId="164" fontId="7" fillId="0" borderId="0" applyFont="0" applyFill="0" applyBorder="0" applyAlignment="0" applyProtection="0"/>
    <xf numFmtId="179" fontId="7" fillId="0" borderId="0" applyFont="0" applyFill="0" applyBorder="0" applyAlignment="0" applyProtection="0"/>
    <xf numFmtId="0" fontId="57" fillId="0" borderId="0" applyNumberFormat="0" applyFill="0" applyBorder="0" applyAlignment="0" applyProtection="0"/>
    <xf numFmtId="168" fontId="15" fillId="0" borderId="0" applyFill="0" applyBorder="0" applyAlignment="0" applyProtection="0"/>
    <xf numFmtId="0" fontId="4" fillId="0" borderId="0"/>
    <xf numFmtId="0" fontId="4" fillId="0" borderId="0"/>
    <xf numFmtId="168" fontId="15" fillId="0" borderId="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1" fontId="4" fillId="0" borderId="0" applyFont="0" applyFill="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0" borderId="0"/>
    <xf numFmtId="41" fontId="4" fillId="0" borderId="0" applyFont="0" applyFill="0" applyBorder="0" applyAlignment="0" applyProtection="0"/>
    <xf numFmtId="0" fontId="4" fillId="11" borderId="66" applyNumberFormat="0" applyFont="0" applyAlignment="0" applyProtection="0"/>
    <xf numFmtId="43" fontId="2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1" fontId="4" fillId="0" borderId="0" applyFont="0" applyFill="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0" borderId="0"/>
    <xf numFmtId="41" fontId="4" fillId="0" borderId="0" applyFont="0" applyFill="0" applyBorder="0" applyAlignment="0" applyProtection="0"/>
    <xf numFmtId="0" fontId="4" fillId="11" borderId="66" applyNumberFormat="0" applyFont="0" applyAlignment="0" applyProtection="0"/>
    <xf numFmtId="41" fontId="4" fillId="0" borderId="0" applyFont="0" applyFill="0" applyBorder="0" applyAlignment="0" applyProtection="0"/>
    <xf numFmtId="0" fontId="4" fillId="0" borderId="0"/>
    <xf numFmtId="0" fontId="4" fillId="0" borderId="0"/>
    <xf numFmtId="41" fontId="15"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179" fontId="4" fillId="0" borderId="0" applyFont="0" applyFill="0" applyBorder="0" applyAlignment="0" applyProtection="0"/>
    <xf numFmtId="168" fontId="15" fillId="0" borderId="0" applyFill="0" applyBorder="0" applyAlignment="0" applyProtection="0"/>
    <xf numFmtId="0" fontId="4" fillId="0" borderId="0"/>
    <xf numFmtId="0" fontId="4" fillId="0" borderId="0"/>
    <xf numFmtId="168" fontId="15" fillId="0" borderId="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1" fontId="4" fillId="0" borderId="0" applyFont="0" applyFill="0" applyBorder="0" applyAlignment="0" applyProtection="0"/>
    <xf numFmtId="168" fontId="15" fillId="0" borderId="0" applyFill="0" applyBorder="0" applyAlignment="0" applyProtection="0"/>
    <xf numFmtId="42" fontId="15" fillId="0" borderId="0" applyFont="0" applyFill="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41" fontId="3" fillId="0" borderId="0" applyFont="0" applyFill="0" applyBorder="0" applyAlignment="0" applyProtection="0"/>
    <xf numFmtId="0" fontId="15" fillId="0" borderId="0"/>
    <xf numFmtId="0" fontId="15" fillId="0" borderId="0"/>
    <xf numFmtId="0" fontId="61" fillId="0" borderId="0"/>
    <xf numFmtId="0" fontId="44" fillId="0" borderId="0"/>
    <xf numFmtId="179" fontId="3" fillId="0" borderId="0" applyFont="0" applyFill="0" applyBorder="0" applyAlignment="0" applyProtection="0"/>
    <xf numFmtId="41" fontId="15" fillId="0" borderId="0" applyFont="0" applyFill="0" applyBorder="0" applyAlignment="0" applyProtection="0"/>
    <xf numFmtId="43" fontId="3" fillId="0" borderId="0" applyFont="0" applyFill="0" applyBorder="0" applyAlignment="0" applyProtection="0"/>
    <xf numFmtId="0" fontId="22" fillId="0" borderId="0" applyFont="0" applyFill="0" applyBorder="0" applyAlignment="0" applyProtection="0"/>
    <xf numFmtId="43" fontId="15" fillId="0" borderId="0" applyFont="0" applyFill="0" applyBorder="0" applyAlignment="0" applyProtection="0"/>
    <xf numFmtId="0" fontId="15" fillId="0" borderId="0" applyFont="0" applyFill="0" applyBorder="0" applyAlignment="0" applyProtection="0"/>
    <xf numFmtId="0" fontId="15" fillId="0" borderId="0"/>
    <xf numFmtId="179" fontId="3" fillId="0" borderId="0" applyFont="0" applyFill="0" applyBorder="0" applyAlignment="0" applyProtection="0"/>
    <xf numFmtId="0" fontId="3" fillId="0" borderId="0"/>
    <xf numFmtId="179" fontId="3" fillId="0" borderId="0" applyFont="0" applyFill="0" applyBorder="0" applyAlignment="0" applyProtection="0"/>
    <xf numFmtId="179" fontId="44"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62" fillId="0" borderId="0" applyFont="0" applyFill="0" applyBorder="0" applyAlignment="0" applyProtection="0"/>
    <xf numFmtId="0" fontId="15" fillId="0" borderId="0"/>
    <xf numFmtId="0" fontId="3" fillId="0" borderId="0"/>
    <xf numFmtId="179"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5" fontId="15" fillId="0" borderId="0" applyFont="0" applyFill="0" applyBorder="0" applyAlignment="0" applyProtection="0"/>
    <xf numFmtId="43" fontId="3" fillId="0" borderId="0" applyFont="0" applyFill="0" applyBorder="0" applyAlignment="0" applyProtection="0"/>
    <xf numFmtId="0" fontId="63" fillId="0" borderId="0"/>
    <xf numFmtId="0" fontId="15" fillId="0" borderId="0"/>
    <xf numFmtId="41" fontId="3" fillId="0" borderId="0" applyFont="0" applyFill="0" applyBorder="0" applyAlignment="0" applyProtection="0"/>
    <xf numFmtId="179" fontId="3" fillId="0" borderId="0" applyFont="0" applyFill="0" applyBorder="0" applyAlignment="0" applyProtection="0"/>
    <xf numFmtId="41" fontId="3" fillId="0" borderId="0" applyFont="0" applyFill="0" applyBorder="0" applyAlignment="0" applyProtection="0"/>
    <xf numFmtId="18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15" fillId="0" borderId="0" applyFont="0" applyFill="0" applyBorder="0" applyAlignment="0" applyProtection="0"/>
    <xf numFmtId="43" fontId="3" fillId="0" borderId="0" applyFont="0" applyFill="0" applyBorder="0" applyAlignment="0" applyProtection="0"/>
    <xf numFmtId="43" fontId="15"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62"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0" fontId="3" fillId="11" borderId="66" applyNumberFormat="0" applyFont="0" applyAlignment="0" applyProtection="0"/>
    <xf numFmtId="0" fontId="3" fillId="13"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179" fontId="3" fillId="0" borderId="0" applyFont="0" applyFill="0" applyBorder="0" applyAlignment="0" applyProtection="0"/>
    <xf numFmtId="179" fontId="3" fillId="0" borderId="0" applyFont="0" applyFill="0" applyBorder="0" applyAlignment="0" applyProtection="0"/>
    <xf numFmtId="18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83" fontId="3" fillId="0" borderId="0" applyFont="0" applyFill="0" applyBorder="0" applyAlignment="0" applyProtection="0"/>
    <xf numFmtId="43"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44"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179" fontId="3" fillId="0" borderId="0" applyFont="0" applyFill="0" applyBorder="0" applyAlignment="0" applyProtection="0"/>
    <xf numFmtId="183"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84" fontId="3" fillId="0" borderId="0" applyFont="0" applyFill="0" applyBorder="0" applyAlignment="0" applyProtection="0"/>
    <xf numFmtId="183" fontId="3" fillId="0" borderId="0" applyFont="0" applyFill="0" applyBorder="0" applyAlignment="0" applyProtection="0"/>
    <xf numFmtId="179" fontId="3" fillId="0" borderId="0" applyFont="0" applyFill="0" applyBorder="0" applyAlignment="0" applyProtection="0"/>
    <xf numFmtId="18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15" fillId="0" borderId="0" applyFont="0" applyFill="0" applyBorder="0" applyAlignment="0" applyProtection="0"/>
    <xf numFmtId="43" fontId="3" fillId="0" borderId="0" applyFont="0" applyFill="0" applyBorder="0" applyAlignment="0" applyProtection="0"/>
    <xf numFmtId="43" fontId="15" fillId="0" borderId="0" applyFont="0" applyFill="0" applyBorder="0" applyAlignment="0" applyProtection="0"/>
    <xf numFmtId="41" fontId="3" fillId="0" borderId="0" applyFont="0" applyFill="0" applyBorder="0" applyAlignment="0" applyProtection="0"/>
    <xf numFmtId="43" fontId="62"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15" fillId="0" borderId="0" applyFont="0" applyFill="0" applyBorder="0" applyAlignment="0" applyProtection="0"/>
    <xf numFmtId="43" fontId="3" fillId="0" borderId="0" applyFont="0" applyFill="0" applyBorder="0" applyAlignment="0" applyProtection="0"/>
    <xf numFmtId="43" fontId="15"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62"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179"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15" fillId="0" borderId="0" applyFont="0" applyFill="0" applyBorder="0" applyAlignment="0" applyProtection="0"/>
    <xf numFmtId="43" fontId="3" fillId="0" borderId="0" applyFont="0" applyFill="0" applyBorder="0" applyAlignment="0" applyProtection="0"/>
    <xf numFmtId="43" fontId="15"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6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179" fontId="3" fillId="0" borderId="0" applyFont="0" applyFill="0" applyBorder="0" applyAlignment="0" applyProtection="0"/>
    <xf numFmtId="43" fontId="3" fillId="0" borderId="0" applyFont="0" applyFill="0" applyBorder="0" applyAlignment="0" applyProtection="0"/>
    <xf numFmtId="41" fontId="15" fillId="0" borderId="0" applyFont="0" applyFill="0" applyBorder="0" applyAlignment="0" applyProtection="0"/>
    <xf numFmtId="43" fontId="3" fillId="0" borderId="0" applyFont="0" applyFill="0" applyBorder="0" applyAlignment="0" applyProtection="0"/>
    <xf numFmtId="43" fontId="15" fillId="0" borderId="0" applyFont="0" applyFill="0" applyBorder="0" applyAlignment="0" applyProtection="0"/>
    <xf numFmtId="41" fontId="3" fillId="0" borderId="0" applyFont="0" applyFill="0" applyBorder="0" applyAlignment="0" applyProtection="0"/>
    <xf numFmtId="43" fontId="62"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18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15" fillId="0" borderId="0" applyFont="0" applyFill="0" applyBorder="0" applyAlignment="0" applyProtection="0"/>
    <xf numFmtId="43" fontId="3" fillId="0" borderId="0" applyFont="0" applyFill="0" applyBorder="0" applyAlignment="0" applyProtection="0"/>
    <xf numFmtId="43" fontId="15"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62"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0" fontId="3" fillId="0" borderId="0"/>
    <xf numFmtId="0" fontId="60" fillId="0" borderId="0"/>
    <xf numFmtId="41" fontId="3" fillId="0" borderId="0" applyFont="0" applyFill="0" applyBorder="0" applyAlignment="0" applyProtection="0"/>
    <xf numFmtId="182" fontId="64" fillId="0" borderId="0" applyFont="0" applyFill="0" applyBorder="0" applyAlignment="0" applyProtection="0"/>
    <xf numFmtId="0" fontId="65" fillId="0" borderId="0"/>
    <xf numFmtId="0" fontId="22" fillId="0" borderId="0" applyNumberFormat="0" applyFill="0" applyBorder="0" applyAlignment="0" applyProtection="0"/>
    <xf numFmtId="0" fontId="3" fillId="0" borderId="0"/>
    <xf numFmtId="168" fontId="15" fillId="0" borderId="0" applyFill="0" applyBorder="0" applyAlignment="0" applyProtection="0"/>
    <xf numFmtId="166" fontId="15" fillId="0" borderId="0" applyFill="0" applyBorder="0" applyAlignment="0" applyProtection="0"/>
    <xf numFmtId="169" fontId="15" fillId="0" borderId="0" applyFont="0" applyFill="0" applyBorder="0" applyAlignment="0" applyProtection="0"/>
    <xf numFmtId="43" fontId="22" fillId="0" borderId="0" applyFont="0" applyFill="0" applyBorder="0" applyAlignment="0" applyProtection="0"/>
    <xf numFmtId="0" fontId="3" fillId="0" borderId="0"/>
    <xf numFmtId="0" fontId="19" fillId="0" borderId="0">
      <alignment vertical="top"/>
    </xf>
    <xf numFmtId="9" fontId="15" fillId="0" borderId="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0" fontId="3" fillId="0" borderId="0"/>
    <xf numFmtId="41" fontId="3" fillId="0" borderId="0" applyFont="0" applyFill="0" applyBorder="0" applyAlignment="0" applyProtection="0"/>
    <xf numFmtId="0" fontId="3" fillId="11" borderId="66" applyNumberFormat="0" applyFont="0" applyAlignment="0" applyProtection="0"/>
    <xf numFmtId="168" fontId="15" fillId="0" borderId="0" applyFill="0" applyBorder="0" applyAlignment="0" applyProtection="0"/>
    <xf numFmtId="166" fontId="15" fillId="0" borderId="0" applyFill="0" applyBorder="0" applyAlignment="0" applyProtection="0"/>
    <xf numFmtId="43" fontId="22" fillId="0" borderId="0" applyFont="0" applyFill="0" applyBorder="0" applyAlignment="0" applyProtection="0"/>
    <xf numFmtId="0" fontId="3" fillId="0" borderId="0"/>
    <xf numFmtId="0" fontId="3" fillId="0" borderId="0"/>
    <xf numFmtId="168" fontId="15" fillId="0" borderId="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0" borderId="0"/>
    <xf numFmtId="41" fontId="3" fillId="0" borderId="0" applyFont="0" applyFill="0" applyBorder="0" applyAlignment="0" applyProtection="0"/>
    <xf numFmtId="0" fontId="3" fillId="11" borderId="66" applyNumberFormat="0" applyFont="0" applyAlignment="0" applyProtection="0"/>
    <xf numFmtId="41" fontId="3" fillId="0" borderId="0" applyFont="0" applyFill="0" applyBorder="0" applyAlignment="0" applyProtection="0"/>
    <xf numFmtId="0" fontId="3" fillId="0" borderId="0"/>
    <xf numFmtId="0" fontId="3" fillId="0" borderId="0"/>
    <xf numFmtId="41" fontId="15" fillId="0" borderId="0" applyFont="0" applyFill="0" applyBorder="0" applyAlignment="0" applyProtection="0"/>
    <xf numFmtId="41"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179" fontId="3" fillId="0" borderId="0" applyFont="0" applyFill="0" applyBorder="0" applyAlignment="0" applyProtection="0"/>
    <xf numFmtId="0" fontId="57" fillId="0" borderId="0" applyNumberFormat="0" applyFill="0" applyBorder="0" applyAlignment="0" applyProtection="0"/>
    <xf numFmtId="168" fontId="15" fillId="0" borderId="0" applyFill="0" applyBorder="0" applyAlignment="0" applyProtection="0"/>
    <xf numFmtId="0" fontId="3" fillId="0" borderId="0"/>
    <xf numFmtId="0" fontId="3" fillId="0" borderId="0"/>
    <xf numFmtId="168" fontId="15" fillId="0" borderId="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0" borderId="0"/>
    <xf numFmtId="41" fontId="3" fillId="0" borderId="0" applyFont="0" applyFill="0" applyBorder="0" applyAlignment="0" applyProtection="0"/>
    <xf numFmtId="0" fontId="3" fillId="11" borderId="66" applyNumberFormat="0" applyFont="0" applyAlignment="0" applyProtection="0"/>
    <xf numFmtId="43" fontId="2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0" borderId="0"/>
    <xf numFmtId="41" fontId="3" fillId="0" borderId="0" applyFont="0" applyFill="0" applyBorder="0" applyAlignment="0" applyProtection="0"/>
    <xf numFmtId="0" fontId="3" fillId="11" borderId="66" applyNumberFormat="0" applyFont="0" applyAlignment="0" applyProtection="0"/>
    <xf numFmtId="41" fontId="3" fillId="0" borderId="0" applyFont="0" applyFill="0" applyBorder="0" applyAlignment="0" applyProtection="0"/>
    <xf numFmtId="0" fontId="3" fillId="0" borderId="0"/>
    <xf numFmtId="0" fontId="3" fillId="0" borderId="0"/>
    <xf numFmtId="41" fontId="15"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179" fontId="3" fillId="0" borderId="0" applyFont="0" applyFill="0" applyBorder="0" applyAlignment="0" applyProtection="0"/>
    <xf numFmtId="168" fontId="15" fillId="0" borderId="0" applyFill="0" applyBorder="0" applyAlignment="0" applyProtection="0"/>
    <xf numFmtId="0" fontId="3" fillId="0" borderId="0"/>
    <xf numFmtId="0" fontId="3" fillId="0" borderId="0"/>
    <xf numFmtId="168" fontId="15" fillId="0" borderId="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168" fontId="15" fillId="0" borderId="0" applyFill="0" applyBorder="0" applyAlignment="0" applyProtection="0"/>
    <xf numFmtId="42" fontId="15" fillId="0" borderId="0" applyFont="0" applyFill="0" applyBorder="0" applyAlignment="0" applyProtection="0"/>
    <xf numFmtId="168" fontId="15" fillId="0" borderId="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168" fontId="15" fillId="0" borderId="0" applyFill="0" applyBorder="0" applyAlignment="0" applyProtection="0"/>
    <xf numFmtId="168" fontId="15" fillId="0" borderId="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66" applyNumberFormat="0" applyFont="0" applyAlignment="0" applyProtection="0"/>
    <xf numFmtId="43" fontId="2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66" applyNumberFormat="0" applyFont="0" applyAlignment="0" applyProtection="0"/>
    <xf numFmtId="41"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79" fontId="2" fillId="0" borderId="0" applyFont="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0" fontId="1" fillId="0" borderId="0"/>
    <xf numFmtId="168" fontId="15" fillId="0" borderId="0" applyFill="0" applyBorder="0" applyAlignment="0" applyProtection="0"/>
    <xf numFmtId="0" fontId="1" fillId="0" borderId="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0" fontId="1" fillId="13" borderId="0" applyNumberFormat="0" applyBorder="0" applyAlignment="0" applyProtection="0"/>
    <xf numFmtId="0" fontId="1" fillId="14" borderId="0" applyNumberFormat="0" applyBorder="0" applyAlignment="0" applyProtection="0"/>
    <xf numFmtId="168" fontId="15" fillId="0" borderId="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168" fontId="15" fillId="0" borderId="0" applyFill="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168" fontId="15" fillId="0" borderId="0" applyFill="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41" fontId="1" fillId="0" borderId="0" applyFont="0" applyFill="0" applyBorder="0" applyAlignment="0" applyProtection="0"/>
    <xf numFmtId="0" fontId="1" fillId="11" borderId="66" applyNumberFormat="0" applyFont="0" applyAlignment="0" applyProtection="0"/>
    <xf numFmtId="43" fontId="2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41" fontId="1" fillId="0" borderId="0" applyFont="0" applyFill="0" applyBorder="0" applyAlignment="0" applyProtection="0"/>
    <xf numFmtId="0" fontId="1" fillId="11" borderId="66" applyNumberFormat="0" applyFont="0" applyAlignment="0" applyProtection="0"/>
    <xf numFmtId="41"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1"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179" fontId="1" fillId="0" borderId="0" applyFont="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cellStyleXfs>
  <cellXfs count="793">
    <xf numFmtId="0" fontId="0" fillId="0" borderId="0" xfId="0"/>
    <xf numFmtId="0" fontId="41" fillId="2" borderId="0" xfId="0" applyFont="1" applyFill="1" applyAlignment="1">
      <alignment vertical="center"/>
    </xf>
    <xf numFmtId="0" fontId="41" fillId="2" borderId="0" xfId="18" applyFont="1" applyFill="1"/>
    <xf numFmtId="0" fontId="41" fillId="2" borderId="0" xfId="0" applyFont="1" applyFill="1"/>
    <xf numFmtId="0" fontId="43" fillId="2" borderId="50" xfId="0" applyFont="1" applyFill="1" applyBorder="1" applyAlignment="1">
      <alignment horizontal="justify" vertical="center"/>
    </xf>
    <xf numFmtId="0" fontId="43" fillId="2" borderId="22" xfId="0" applyFont="1" applyFill="1" applyBorder="1" applyAlignment="1">
      <alignment horizontal="justify" vertical="center"/>
    </xf>
    <xf numFmtId="0" fontId="41" fillId="2" borderId="50" xfId="0" applyFont="1" applyFill="1" applyBorder="1" applyAlignment="1">
      <alignment horizontal="justify" vertical="center"/>
    </xf>
    <xf numFmtId="0" fontId="43" fillId="4" borderId="50" xfId="0" applyFont="1" applyFill="1" applyBorder="1" applyAlignment="1">
      <alignment horizontal="justify" vertical="center"/>
    </xf>
    <xf numFmtId="0" fontId="43" fillId="4" borderId="22" xfId="0" applyFont="1" applyFill="1" applyBorder="1" applyAlignment="1">
      <alignment horizontal="justify" vertical="center"/>
    </xf>
    <xf numFmtId="166" fontId="41" fillId="2" borderId="0" xfId="7" applyFont="1" applyFill="1"/>
    <xf numFmtId="3" fontId="43" fillId="4" borderId="22" xfId="0" applyNumberFormat="1" applyFont="1" applyFill="1" applyBorder="1" applyAlignment="1">
      <alignment vertical="center"/>
    </xf>
    <xf numFmtId="0" fontId="43" fillId="2" borderId="0" xfId="0" applyFont="1" applyFill="1" applyAlignment="1">
      <alignment horizontal="justify" vertical="center"/>
    </xf>
    <xf numFmtId="3" fontId="43" fillId="2" borderId="0" xfId="0" applyNumberFormat="1" applyFont="1" applyFill="1" applyAlignment="1">
      <alignment vertical="center"/>
    </xf>
    <xf numFmtId="0" fontId="43" fillId="4" borderId="30" xfId="0" applyFont="1" applyFill="1" applyBorder="1" applyAlignment="1">
      <alignment horizontal="center"/>
    </xf>
    <xf numFmtId="0" fontId="43" fillId="4" borderId="12" xfId="0" applyFont="1" applyFill="1" applyBorder="1" applyAlignment="1">
      <alignment horizontal="center"/>
    </xf>
    <xf numFmtId="0" fontId="43" fillId="4" borderId="12" xfId="0" applyFont="1" applyFill="1" applyBorder="1" applyAlignment="1">
      <alignment horizontal="center" wrapText="1"/>
    </xf>
    <xf numFmtId="0" fontId="43" fillId="4" borderId="25" xfId="0" applyFont="1" applyFill="1" applyBorder="1" applyAlignment="1">
      <alignment horizontal="center" wrapText="1"/>
    </xf>
    <xf numFmtId="0" fontId="41" fillId="2" borderId="30" xfId="0" applyFont="1" applyFill="1" applyBorder="1"/>
    <xf numFmtId="0" fontId="41" fillId="2" borderId="12" xfId="0" applyFont="1" applyFill="1" applyBorder="1"/>
    <xf numFmtId="0" fontId="41" fillId="2" borderId="25" xfId="0" applyFont="1" applyFill="1" applyBorder="1"/>
    <xf numFmtId="0" fontId="43" fillId="4" borderId="30" xfId="0" applyFont="1" applyFill="1" applyBorder="1"/>
    <xf numFmtId="0" fontId="41" fillId="4" borderId="12" xfId="0" applyFont="1" applyFill="1" applyBorder="1"/>
    <xf numFmtId="0" fontId="41" fillId="4" borderId="25" xfId="0" applyFont="1" applyFill="1" applyBorder="1"/>
    <xf numFmtId="0" fontId="43" fillId="4" borderId="35" xfId="0" applyFont="1" applyFill="1" applyBorder="1"/>
    <xf numFmtId="0" fontId="41" fillId="4" borderId="28" xfId="0" applyFont="1" applyFill="1" applyBorder="1"/>
    <xf numFmtId="0" fontId="41" fillId="4" borderId="44" xfId="0" applyFont="1" applyFill="1" applyBorder="1"/>
    <xf numFmtId="0" fontId="43" fillId="2" borderId="0" xfId="0" applyFont="1" applyFill="1" applyAlignment="1">
      <alignment vertical="center"/>
    </xf>
    <xf numFmtId="0" fontId="41" fillId="0" borderId="0" xfId="0" applyFont="1"/>
    <xf numFmtId="0" fontId="44" fillId="2" borderId="5" xfId="0" applyFont="1" applyFill="1" applyBorder="1" applyAlignment="1">
      <alignment vertical="center" wrapText="1"/>
    </xf>
    <xf numFmtId="0" fontId="44" fillId="2" borderId="7" xfId="0" applyFont="1" applyFill="1" applyBorder="1" applyAlignment="1">
      <alignment vertical="center" wrapText="1"/>
    </xf>
    <xf numFmtId="0" fontId="44" fillId="2" borderId="50" xfId="0" applyFont="1" applyFill="1" applyBorder="1" applyAlignment="1">
      <alignment vertical="center" wrapText="1"/>
    </xf>
    <xf numFmtId="0" fontId="44" fillId="2" borderId="22" xfId="0" applyFont="1" applyFill="1" applyBorder="1" applyAlignment="1">
      <alignment vertical="center" wrapText="1"/>
    </xf>
    <xf numFmtId="0" fontId="44" fillId="2" borderId="21" xfId="0" applyFont="1" applyFill="1" applyBorder="1" applyAlignment="1">
      <alignment vertical="center" wrapText="1"/>
    </xf>
    <xf numFmtId="0" fontId="42" fillId="2" borderId="0" xfId="0" applyFont="1" applyFill="1"/>
    <xf numFmtId="0" fontId="43" fillId="2" borderId="0" xfId="0" applyFont="1" applyFill="1"/>
    <xf numFmtId="0" fontId="44" fillId="2" borderId="17" xfId="11" applyFont="1" applyFill="1" applyBorder="1" applyAlignment="1">
      <alignment vertical="center" wrapText="1"/>
    </xf>
    <xf numFmtId="0" fontId="44" fillId="2" borderId="23" xfId="11" applyFont="1" applyFill="1" applyBorder="1" applyAlignment="1">
      <alignment vertical="center" wrapText="1"/>
    </xf>
    <xf numFmtId="0" fontId="44" fillId="2" borderId="18" xfId="11" applyFont="1" applyFill="1" applyBorder="1" applyAlignment="1">
      <alignment vertical="center" wrapText="1"/>
    </xf>
    <xf numFmtId="0" fontId="44" fillId="2" borderId="0" xfId="11" applyFont="1" applyFill="1" applyAlignment="1">
      <alignment vertical="center" wrapText="1"/>
    </xf>
    <xf numFmtId="0" fontId="41" fillId="2" borderId="20" xfId="0" applyFont="1" applyFill="1" applyBorder="1" applyAlignment="1">
      <alignment vertical="center" wrapText="1"/>
    </xf>
    <xf numFmtId="0" fontId="41" fillId="2" borderId="21" xfId="0" applyFont="1" applyFill="1" applyBorder="1" applyAlignment="1">
      <alignment vertical="center" wrapText="1"/>
    </xf>
    <xf numFmtId="0" fontId="41" fillId="2" borderId="22" xfId="0" applyFont="1" applyFill="1" applyBorder="1" applyAlignment="1">
      <alignment vertical="center" wrapText="1"/>
    </xf>
    <xf numFmtId="0" fontId="41" fillId="2" borderId="0" xfId="0" applyFont="1" applyFill="1" applyAlignment="1">
      <alignment vertical="center" wrapText="1"/>
    </xf>
    <xf numFmtId="0" fontId="46" fillId="4" borderId="34" xfId="0" applyFont="1" applyFill="1" applyBorder="1" applyAlignment="1">
      <alignment horizontal="justify" vertical="center"/>
    </xf>
    <xf numFmtId="0" fontId="46" fillId="4" borderId="46" xfId="0" applyFont="1" applyFill="1" applyBorder="1" applyAlignment="1">
      <alignment horizontal="justify" vertical="center"/>
    </xf>
    <xf numFmtId="0" fontId="44" fillId="2" borderId="30" xfId="0" applyFont="1" applyFill="1" applyBorder="1" applyAlignment="1">
      <alignment horizontal="justify" vertical="center"/>
    </xf>
    <xf numFmtId="0" fontId="44" fillId="2" borderId="25" xfId="0" applyFont="1" applyFill="1" applyBorder="1" applyAlignment="1">
      <alignment horizontal="justify" vertical="center"/>
    </xf>
    <xf numFmtId="0" fontId="41" fillId="0" borderId="0" xfId="0" applyFont="1" applyAlignment="1">
      <alignment vertical="center"/>
    </xf>
    <xf numFmtId="0" fontId="46" fillId="3" borderId="5" xfId="0" applyFont="1" applyFill="1" applyBorder="1" applyAlignment="1">
      <alignment horizontal="center" vertical="center"/>
    </xf>
    <xf numFmtId="0" fontId="46" fillId="3" borderId="7" xfId="0" applyFont="1" applyFill="1" applyBorder="1" applyAlignment="1">
      <alignment horizontal="center" vertical="center"/>
    </xf>
    <xf numFmtId="0" fontId="46" fillId="3" borderId="7" xfId="0" applyFont="1" applyFill="1" applyBorder="1" applyAlignment="1">
      <alignment horizontal="center" vertical="center" wrapText="1"/>
    </xf>
    <xf numFmtId="0" fontId="44" fillId="2" borderId="50" xfId="0" applyFont="1" applyFill="1" applyBorder="1" applyAlignment="1">
      <alignment horizontal="justify" vertical="center"/>
    </xf>
    <xf numFmtId="0" fontId="44" fillId="2" borderId="22" xfId="0" applyFont="1" applyFill="1" applyBorder="1" applyAlignment="1">
      <alignment horizontal="left" vertical="center" wrapText="1"/>
    </xf>
    <xf numFmtId="0" fontId="44" fillId="2" borderId="22" xfId="0" applyFont="1" applyFill="1" applyBorder="1" applyAlignment="1">
      <alignment horizontal="center" vertical="center"/>
    </xf>
    <xf numFmtId="3" fontId="44" fillId="2" borderId="22" xfId="0" applyNumberFormat="1" applyFont="1" applyFill="1" applyBorder="1" applyAlignment="1">
      <alignment horizontal="center" vertical="center"/>
    </xf>
    <xf numFmtId="0" fontId="43" fillId="2" borderId="4" xfId="0" applyFont="1" applyFill="1" applyBorder="1"/>
    <xf numFmtId="0" fontId="43" fillId="2" borderId="5" xfId="0" applyFont="1" applyFill="1" applyBorder="1"/>
    <xf numFmtId="0" fontId="43" fillId="2" borderId="50" xfId="0" applyFont="1" applyFill="1" applyBorder="1"/>
    <xf numFmtId="0" fontId="46" fillId="2" borderId="50" xfId="0" applyFont="1" applyFill="1" applyBorder="1" applyAlignment="1">
      <alignment horizontal="center" vertical="center"/>
    </xf>
    <xf numFmtId="0" fontId="46" fillId="2" borderId="5" xfId="0" applyFont="1" applyFill="1" applyBorder="1" applyAlignment="1">
      <alignment horizontal="center" vertical="center"/>
    </xf>
    <xf numFmtId="3" fontId="46" fillId="2" borderId="5" xfId="0" applyNumberFormat="1" applyFont="1" applyFill="1" applyBorder="1" applyAlignment="1">
      <alignment horizontal="center" vertical="center"/>
    </xf>
    <xf numFmtId="0" fontId="41" fillId="2" borderId="0" xfId="0" applyFont="1" applyFill="1" applyAlignment="1">
      <alignment horizontal="justify" vertical="center"/>
    </xf>
    <xf numFmtId="0" fontId="41" fillId="2" borderId="0" xfId="0" applyFont="1" applyFill="1" applyAlignment="1">
      <alignment horizontal="left" vertical="center"/>
    </xf>
    <xf numFmtId="0" fontId="43" fillId="2" borderId="0" xfId="0" applyFont="1" applyFill="1" applyAlignment="1">
      <alignment horizontal="center" vertical="center"/>
    </xf>
    <xf numFmtId="0" fontId="42" fillId="2" borderId="0" xfId="0" applyFont="1" applyFill="1" applyAlignment="1">
      <alignment vertical="center"/>
    </xf>
    <xf numFmtId="0" fontId="43" fillId="2" borderId="0" xfId="20" applyFont="1" applyFill="1"/>
    <xf numFmtId="0" fontId="43" fillId="3" borderId="17" xfId="20" applyFont="1" applyFill="1" applyBorder="1" applyAlignment="1">
      <alignment horizontal="center"/>
    </xf>
    <xf numFmtId="177" fontId="43" fillId="3" borderId="8" xfId="20" applyNumberFormat="1" applyFont="1" applyFill="1" applyBorder="1" applyAlignment="1">
      <alignment horizontal="center"/>
    </xf>
    <xf numFmtId="0" fontId="43" fillId="3" borderId="8" xfId="20" applyFont="1" applyFill="1" applyBorder="1" applyAlignment="1">
      <alignment horizontal="center"/>
    </xf>
    <xf numFmtId="0" fontId="43" fillId="2" borderId="23" xfId="20" applyFont="1" applyFill="1" applyBorder="1"/>
    <xf numFmtId="0" fontId="42" fillId="2" borderId="29" xfId="20" applyFont="1" applyFill="1" applyBorder="1"/>
    <xf numFmtId="0" fontId="41" fillId="2" borderId="23" xfId="20" applyFont="1" applyFill="1" applyBorder="1"/>
    <xf numFmtId="3" fontId="43" fillId="2" borderId="0" xfId="20" applyNumberFormat="1" applyFont="1" applyFill="1"/>
    <xf numFmtId="168" fontId="43" fillId="2" borderId="0" xfId="6" applyFont="1" applyFill="1" applyBorder="1"/>
    <xf numFmtId="168" fontId="41" fillId="2" borderId="54" xfId="6" applyFont="1" applyFill="1" applyBorder="1"/>
    <xf numFmtId="0" fontId="42" fillId="2" borderId="23" xfId="20" applyFont="1" applyFill="1" applyBorder="1"/>
    <xf numFmtId="0" fontId="43" fillId="2" borderId="24" xfId="20" applyFont="1" applyFill="1" applyBorder="1"/>
    <xf numFmtId="3" fontId="43" fillId="2" borderId="13" xfId="20" applyNumberFormat="1" applyFont="1" applyFill="1" applyBorder="1"/>
    <xf numFmtId="0" fontId="43" fillId="3" borderId="4" xfId="20" applyFont="1" applyFill="1" applyBorder="1"/>
    <xf numFmtId="168" fontId="41" fillId="2" borderId="0" xfId="6" applyFont="1" applyFill="1" applyBorder="1"/>
    <xf numFmtId="165" fontId="41" fillId="2" borderId="0" xfId="6" applyNumberFormat="1" applyFont="1" applyFill="1" applyBorder="1"/>
    <xf numFmtId="3" fontId="43" fillId="2" borderId="0" xfId="20" applyNumberFormat="1" applyFont="1" applyFill="1" applyAlignment="1">
      <alignment horizontal="center"/>
    </xf>
    <xf numFmtId="167" fontId="43" fillId="2" borderId="0" xfId="20" applyNumberFormat="1" applyFont="1" applyFill="1"/>
    <xf numFmtId="0" fontId="48" fillId="0" borderId="0" xfId="21" applyFont="1"/>
    <xf numFmtId="0" fontId="41" fillId="0" borderId="0" xfId="21" applyFont="1"/>
    <xf numFmtId="0" fontId="47" fillId="0" borderId="0" xfId="20" applyFont="1" applyAlignment="1">
      <alignment horizontal="center"/>
    </xf>
    <xf numFmtId="0" fontId="42" fillId="0" borderId="0" xfId="20" applyFont="1" applyAlignment="1">
      <alignment horizontal="center"/>
    </xf>
    <xf numFmtId="0" fontId="42" fillId="0" borderId="0" xfId="21" applyFont="1" applyAlignment="1">
      <alignment horizontal="center" vertical="center"/>
    </xf>
    <xf numFmtId="166" fontId="41" fillId="0" borderId="0" xfId="7" applyFont="1"/>
    <xf numFmtId="14" fontId="41" fillId="0" borderId="0" xfId="21" applyNumberFormat="1" applyFont="1"/>
    <xf numFmtId="0" fontId="49" fillId="0" borderId="0" xfId="21" applyFont="1"/>
    <xf numFmtId="14" fontId="43" fillId="4" borderId="48" xfId="20" applyNumberFormat="1" applyFont="1" applyFill="1" applyBorder="1" applyAlignment="1">
      <alignment horizontal="center"/>
    </xf>
    <xf numFmtId="0" fontId="43" fillId="0" borderId="0" xfId="21" applyFont="1"/>
    <xf numFmtId="0" fontId="42" fillId="4" borderId="50" xfId="20" applyFont="1" applyFill="1" applyBorder="1" applyAlignment="1">
      <alignment horizontal="center"/>
    </xf>
    <xf numFmtId="0" fontId="43" fillId="0" borderId="47" xfId="21" applyFont="1" applyBorder="1"/>
    <xf numFmtId="0" fontId="42" fillId="0" borderId="24" xfId="21" applyFont="1" applyBorder="1"/>
    <xf numFmtId="176" fontId="41" fillId="0" borderId="55" xfId="21" applyNumberFormat="1" applyFont="1" applyBorder="1" applyAlignment="1">
      <alignment horizontal="right"/>
    </xf>
    <xf numFmtId="0" fontId="41" fillId="0" borderId="24" xfId="21" applyFont="1" applyBorder="1"/>
    <xf numFmtId="175" fontId="41" fillId="0" borderId="55" xfId="21" applyNumberFormat="1" applyFont="1" applyBorder="1"/>
    <xf numFmtId="176" fontId="41" fillId="0" borderId="55" xfId="21" applyNumberFormat="1" applyFont="1" applyBorder="1"/>
    <xf numFmtId="0" fontId="50" fillId="0" borderId="0" xfId="21" applyFont="1"/>
    <xf numFmtId="0" fontId="51" fillId="0" borderId="0" xfId="21" applyFont="1"/>
    <xf numFmtId="165" fontId="41" fillId="0" borderId="55" xfId="117" applyNumberFormat="1" applyFont="1" applyFill="1" applyBorder="1"/>
    <xf numFmtId="0" fontId="43" fillId="0" borderId="24" xfId="21" applyFont="1" applyBorder="1"/>
    <xf numFmtId="168" fontId="41" fillId="0" borderId="55" xfId="117" applyFont="1" applyFill="1" applyBorder="1"/>
    <xf numFmtId="170" fontId="43" fillId="0" borderId="55" xfId="21" applyNumberFormat="1" applyFont="1" applyBorder="1" applyAlignment="1">
      <alignment horizontal="right"/>
    </xf>
    <xf numFmtId="176" fontId="41" fillId="0" borderId="56" xfId="21" applyNumberFormat="1" applyFont="1" applyBorder="1" applyAlignment="1">
      <alignment horizontal="right"/>
    </xf>
    <xf numFmtId="170" fontId="41" fillId="0" borderId="55" xfId="21" applyNumberFormat="1" applyFont="1" applyBorder="1" applyAlignment="1">
      <alignment horizontal="right"/>
    </xf>
    <xf numFmtId="0" fontId="41" fillId="0" borderId="47" xfId="21" applyFont="1" applyBorder="1"/>
    <xf numFmtId="0" fontId="43" fillId="0" borderId="79" xfId="21" applyFont="1" applyBorder="1"/>
    <xf numFmtId="0" fontId="43" fillId="3" borderId="4" xfId="21" applyFont="1" applyFill="1" applyBorder="1"/>
    <xf numFmtId="170" fontId="43" fillId="3" borderId="5" xfId="21" applyNumberFormat="1" applyFont="1" applyFill="1" applyBorder="1" applyAlignment="1">
      <alignment horizontal="right"/>
    </xf>
    <xf numFmtId="0" fontId="48" fillId="2" borderId="0" xfId="21" applyFont="1" applyFill="1"/>
    <xf numFmtId="0" fontId="43" fillId="2" borderId="0" xfId="21" applyFont="1" applyFill="1"/>
    <xf numFmtId="0" fontId="41" fillId="2" borderId="0" xfId="21" applyFont="1" applyFill="1"/>
    <xf numFmtId="166" fontId="41" fillId="0" borderId="0" xfId="118" applyFont="1" applyFill="1"/>
    <xf numFmtId="0" fontId="6" fillId="0" borderId="0" xfId="15" applyFont="1"/>
    <xf numFmtId="0" fontId="6" fillId="0" borderId="0" xfId="15" applyFont="1" applyAlignment="1">
      <alignment horizontal="left" vertical="center"/>
    </xf>
    <xf numFmtId="0" fontId="52" fillId="3" borderId="17" xfId="15" applyFont="1" applyFill="1" applyBorder="1" applyAlignment="1">
      <alignment horizontal="center" vertical="center"/>
    </xf>
    <xf numFmtId="0" fontId="52" fillId="3" borderId="8" xfId="15" applyFont="1" applyFill="1" applyBorder="1" applyAlignment="1">
      <alignment horizontal="center" vertical="center"/>
    </xf>
    <xf numFmtId="0" fontId="52" fillId="3" borderId="18" xfId="15" applyFont="1" applyFill="1" applyBorder="1" applyAlignment="1">
      <alignment horizontal="center" vertical="center"/>
    </xf>
    <xf numFmtId="0" fontId="52" fillId="3" borderId="3" xfId="15" applyFont="1" applyFill="1" applyBorder="1" applyAlignment="1">
      <alignment horizontal="center" vertical="center"/>
    </xf>
    <xf numFmtId="0" fontId="53" fillId="3" borderId="15" xfId="15" applyFont="1" applyFill="1" applyBorder="1" applyAlignment="1">
      <alignment horizontal="center" vertical="center"/>
    </xf>
    <xf numFmtId="0" fontId="53" fillId="0" borderId="23" xfId="15" applyFont="1" applyBorder="1" applyAlignment="1">
      <alignment horizontal="left" vertical="center"/>
    </xf>
    <xf numFmtId="0" fontId="52" fillId="0" borderId="0" xfId="15" applyFont="1" applyAlignment="1">
      <alignment horizontal="left" vertical="center"/>
    </xf>
    <xf numFmtId="3" fontId="52" fillId="0" borderId="0" xfId="9" applyNumberFormat="1" applyFont="1" applyFill="1" applyBorder="1" applyAlignment="1">
      <alignment horizontal="right" vertical="center"/>
    </xf>
    <xf numFmtId="3" fontId="6" fillId="0" borderId="0" xfId="15" applyNumberFormat="1" applyFont="1"/>
    <xf numFmtId="165" fontId="41" fillId="0" borderId="0" xfId="6" applyNumberFormat="1" applyFont="1" applyAlignment="1">
      <alignment horizontal="left" vertical="center"/>
    </xf>
    <xf numFmtId="14" fontId="41" fillId="2" borderId="0" xfId="0" applyNumberFormat="1" applyFont="1" applyFill="1"/>
    <xf numFmtId="0" fontId="43" fillId="2" borderId="0" xfId="0" applyFont="1" applyFill="1" applyAlignment="1">
      <alignment horizontal="left" vertical="center"/>
    </xf>
    <xf numFmtId="0" fontId="43" fillId="3" borderId="31" xfId="19" applyFont="1" applyFill="1" applyBorder="1" applyAlignment="1">
      <alignment horizontal="center" wrapText="1"/>
    </xf>
    <xf numFmtId="3" fontId="43" fillId="3" borderId="80" xfId="19" applyNumberFormat="1" applyFont="1" applyFill="1" applyBorder="1" applyAlignment="1">
      <alignment horizontal="center" vertical="center" wrapText="1"/>
    </xf>
    <xf numFmtId="3" fontId="43" fillId="3" borderId="31" xfId="19" applyNumberFormat="1" applyFont="1" applyFill="1" applyBorder="1" applyAlignment="1">
      <alignment horizontal="center" wrapText="1"/>
    </xf>
    <xf numFmtId="3" fontId="43" fillId="3" borderId="46" xfId="19" applyNumberFormat="1" applyFont="1" applyFill="1" applyBorder="1" applyAlignment="1">
      <alignment horizontal="center" wrapText="1"/>
    </xf>
    <xf numFmtId="14" fontId="43" fillId="3" borderId="15" xfId="19" applyNumberFormat="1" applyFont="1" applyFill="1" applyBorder="1" applyAlignment="1">
      <alignment horizontal="center"/>
    </xf>
    <xf numFmtId="14" fontId="43" fillId="3" borderId="19" xfId="19" applyNumberFormat="1" applyFont="1" applyFill="1" applyBorder="1" applyAlignment="1">
      <alignment horizontal="center"/>
    </xf>
    <xf numFmtId="0" fontId="42" fillId="2" borderId="34" xfId="19" applyFont="1" applyFill="1" applyBorder="1" applyAlignment="1">
      <alignment horizontal="center"/>
    </xf>
    <xf numFmtId="0" fontId="41" fillId="2" borderId="31" xfId="19" applyFont="1" applyFill="1" applyBorder="1"/>
    <xf numFmtId="4" fontId="41" fillId="2" borderId="31" xfId="19" applyNumberFormat="1" applyFont="1" applyFill="1" applyBorder="1"/>
    <xf numFmtId="3" fontId="41" fillId="2" borderId="31" xfId="19" applyNumberFormat="1" applyFont="1" applyFill="1" applyBorder="1"/>
    <xf numFmtId="0" fontId="42" fillId="2" borderId="30" xfId="19" applyFont="1" applyFill="1" applyBorder="1" applyAlignment="1">
      <alignment horizontal="left"/>
    </xf>
    <xf numFmtId="0" fontId="41" fillId="2" borderId="12" xfId="19" applyFont="1" applyFill="1" applyBorder="1"/>
    <xf numFmtId="4" fontId="41" fillId="2" borderId="12" xfId="19" applyNumberFormat="1" applyFont="1" applyFill="1" applyBorder="1"/>
    <xf numFmtId="3" fontId="41" fillId="2" borderId="12" xfId="19" applyNumberFormat="1" applyFont="1" applyFill="1" applyBorder="1"/>
    <xf numFmtId="0" fontId="41" fillId="2" borderId="30" xfId="19" applyFont="1" applyFill="1" applyBorder="1" applyAlignment="1">
      <alignment horizontal="left"/>
    </xf>
    <xf numFmtId="0" fontId="41" fillId="2" borderId="12" xfId="19" applyFont="1" applyFill="1" applyBorder="1" applyAlignment="1">
      <alignment horizontal="center"/>
    </xf>
    <xf numFmtId="0" fontId="43" fillId="2" borderId="12" xfId="19" applyFont="1" applyFill="1" applyBorder="1"/>
    <xf numFmtId="4" fontId="43" fillId="2" borderId="12" xfId="19" applyNumberFormat="1" applyFont="1" applyFill="1" applyBorder="1"/>
    <xf numFmtId="3" fontId="43" fillId="2" borderId="12" xfId="19" applyNumberFormat="1" applyFont="1" applyFill="1" applyBorder="1"/>
    <xf numFmtId="0" fontId="41" fillId="2" borderId="30" xfId="19" applyFont="1" applyFill="1" applyBorder="1"/>
    <xf numFmtId="4" fontId="41" fillId="0" borderId="12" xfId="19" applyNumberFormat="1" applyFont="1" applyBorder="1"/>
    <xf numFmtId="0" fontId="42" fillId="2" borderId="30" xfId="19" applyFont="1" applyFill="1" applyBorder="1"/>
    <xf numFmtId="0" fontId="43" fillId="2" borderId="12" xfId="19" applyFont="1" applyFill="1" applyBorder="1" applyAlignment="1">
      <alignment horizontal="center"/>
    </xf>
    <xf numFmtId="0" fontId="41" fillId="2" borderId="72" xfId="19" applyFont="1" applyFill="1" applyBorder="1"/>
    <xf numFmtId="4" fontId="41" fillId="2" borderId="12" xfId="19" applyNumberFormat="1" applyFont="1" applyFill="1" applyBorder="1" applyAlignment="1">
      <alignment horizontal="right"/>
    </xf>
    <xf numFmtId="0" fontId="41" fillId="2" borderId="12" xfId="0" applyFont="1" applyFill="1" applyBorder="1" applyAlignment="1">
      <alignment wrapText="1"/>
    </xf>
    <xf numFmtId="3" fontId="41" fillId="2" borderId="12" xfId="0" applyNumberFormat="1" applyFont="1" applyFill="1" applyBorder="1"/>
    <xf numFmtId="0" fontId="43" fillId="4" borderId="12" xfId="0" applyFont="1" applyFill="1" applyBorder="1"/>
    <xf numFmtId="3" fontId="43" fillId="4" borderId="12" xfId="0" applyNumberFormat="1" applyFont="1" applyFill="1" applyBorder="1"/>
    <xf numFmtId="0" fontId="41" fillId="2" borderId="23" xfId="0" applyFont="1" applyFill="1" applyBorder="1"/>
    <xf numFmtId="167" fontId="41" fillId="2" borderId="48" xfId="0" applyNumberFormat="1" applyFont="1" applyFill="1" applyBorder="1"/>
    <xf numFmtId="3" fontId="41" fillId="2" borderId="48" xfId="0" applyNumberFormat="1" applyFont="1" applyFill="1" applyBorder="1"/>
    <xf numFmtId="165" fontId="41" fillId="2" borderId="49" xfId="6" applyNumberFormat="1" applyFont="1" applyFill="1" applyBorder="1"/>
    <xf numFmtId="167" fontId="41" fillId="2" borderId="49" xfId="0" applyNumberFormat="1" applyFont="1" applyFill="1" applyBorder="1"/>
    <xf numFmtId="0" fontId="41" fillId="2" borderId="49" xfId="0" applyFont="1" applyFill="1" applyBorder="1"/>
    <xf numFmtId="3" fontId="41" fillId="2" borderId="49" xfId="0" applyNumberFormat="1" applyFont="1" applyFill="1" applyBorder="1"/>
    <xf numFmtId="167" fontId="41" fillId="2" borderId="50" xfId="0" applyNumberFormat="1" applyFont="1" applyFill="1" applyBorder="1"/>
    <xf numFmtId="0" fontId="43" fillId="4" borderId="4" xfId="0" applyFont="1" applyFill="1" applyBorder="1"/>
    <xf numFmtId="167" fontId="43" fillId="4" borderId="5" xfId="0" applyNumberFormat="1" applyFont="1" applyFill="1" applyBorder="1"/>
    <xf numFmtId="0" fontId="43" fillId="4" borderId="34" xfId="0" applyFont="1" applyFill="1" applyBorder="1" applyAlignment="1">
      <alignment horizontal="center"/>
    </xf>
    <xf numFmtId="0" fontId="43" fillId="4" borderId="31" xfId="0" applyFont="1" applyFill="1" applyBorder="1" applyAlignment="1">
      <alignment horizontal="center"/>
    </xf>
    <xf numFmtId="0" fontId="43" fillId="4" borderId="46" xfId="0" applyFont="1" applyFill="1" applyBorder="1" applyAlignment="1">
      <alignment horizontal="center"/>
    </xf>
    <xf numFmtId="3" fontId="41" fillId="2" borderId="25" xfId="0" applyNumberFormat="1" applyFont="1" applyFill="1" applyBorder="1"/>
    <xf numFmtId="3" fontId="43" fillId="4" borderId="25" xfId="0" applyNumberFormat="1" applyFont="1" applyFill="1" applyBorder="1"/>
    <xf numFmtId="0" fontId="43" fillId="4" borderId="28" xfId="0" applyFont="1" applyFill="1" applyBorder="1"/>
    <xf numFmtId="3" fontId="43" fillId="4" borderId="28" xfId="0" applyNumberFormat="1" applyFont="1" applyFill="1" applyBorder="1"/>
    <xf numFmtId="3" fontId="43" fillId="4" borderId="44" xfId="0" applyNumberFormat="1" applyFont="1" applyFill="1" applyBorder="1"/>
    <xf numFmtId="0" fontId="43" fillId="4" borderId="25" xfId="0" applyFont="1" applyFill="1" applyBorder="1"/>
    <xf numFmtId="0" fontId="43" fillId="4" borderId="44" xfId="0" applyFont="1" applyFill="1" applyBorder="1"/>
    <xf numFmtId="0" fontId="41" fillId="2" borderId="30" xfId="0" applyFont="1" applyFill="1" applyBorder="1" applyAlignment="1">
      <alignment horizontal="center"/>
    </xf>
    <xf numFmtId="177" fontId="41" fillId="2" borderId="0" xfId="0" applyNumberFormat="1" applyFont="1" applyFill="1"/>
    <xf numFmtId="0" fontId="41" fillId="2" borderId="0" xfId="0" applyFont="1" applyFill="1" applyAlignment="1">
      <alignment wrapText="1"/>
    </xf>
    <xf numFmtId="0" fontId="43" fillId="4" borderId="34" xfId="0" applyFont="1" applyFill="1" applyBorder="1"/>
    <xf numFmtId="0" fontId="43" fillId="4" borderId="31" xfId="0" applyFont="1" applyFill="1" applyBorder="1"/>
    <xf numFmtId="0" fontId="43" fillId="4" borderId="46" xfId="0" applyFont="1" applyFill="1" applyBorder="1"/>
    <xf numFmtId="0" fontId="43" fillId="4" borderId="34" xfId="0" applyFont="1" applyFill="1" applyBorder="1" applyAlignment="1">
      <alignment horizontal="center" vertical="center" wrapText="1"/>
    </xf>
    <xf numFmtId="0" fontId="43" fillId="4" borderId="31" xfId="0" applyFont="1" applyFill="1" applyBorder="1" applyAlignment="1">
      <alignment horizontal="center" vertical="center" wrapText="1"/>
    </xf>
    <xf numFmtId="0" fontId="43" fillId="4" borderId="46" xfId="0" applyFont="1" applyFill="1" applyBorder="1" applyAlignment="1">
      <alignment horizontal="center" vertical="center" wrapText="1"/>
    </xf>
    <xf numFmtId="3" fontId="41" fillId="2" borderId="12" xfId="0" applyNumberFormat="1" applyFont="1" applyFill="1" applyBorder="1" applyAlignment="1">
      <alignment vertical="center"/>
    </xf>
    <xf numFmtId="3" fontId="41" fillId="2" borderId="25" xfId="0" applyNumberFormat="1" applyFont="1" applyFill="1" applyBorder="1" applyAlignment="1">
      <alignment vertical="center"/>
    </xf>
    <xf numFmtId="0" fontId="41" fillId="2" borderId="30" xfId="0" applyFont="1" applyFill="1" applyBorder="1" applyAlignment="1">
      <alignment vertical="center"/>
    </xf>
    <xf numFmtId="0" fontId="41" fillId="2" borderId="12" xfId="0" applyFont="1" applyFill="1" applyBorder="1" applyAlignment="1">
      <alignment vertical="center" wrapText="1"/>
    </xf>
    <xf numFmtId="0" fontId="43" fillId="4" borderId="34" xfId="0" applyFont="1" applyFill="1" applyBorder="1" applyAlignment="1">
      <alignment horizontal="center" vertical="center"/>
    </xf>
    <xf numFmtId="0" fontId="41" fillId="2" borderId="25" xfId="0" applyFont="1" applyFill="1" applyBorder="1" applyAlignment="1">
      <alignment wrapText="1"/>
    </xf>
    <xf numFmtId="0" fontId="41" fillId="4" borderId="12" xfId="0" applyFont="1" applyFill="1" applyBorder="1" applyAlignment="1">
      <alignment wrapText="1"/>
    </xf>
    <xf numFmtId="3" fontId="41" fillId="0" borderId="12" xfId="0" applyNumberFormat="1" applyFont="1" applyBorder="1" applyAlignment="1">
      <alignment wrapText="1"/>
    </xf>
    <xf numFmtId="3" fontId="43" fillId="4" borderId="12" xfId="0" applyNumberFormat="1" applyFont="1" applyFill="1" applyBorder="1" applyAlignment="1">
      <alignment wrapText="1"/>
    </xf>
    <xf numFmtId="0" fontId="41" fillId="2" borderId="12" xfId="0" applyFont="1" applyFill="1" applyBorder="1" applyAlignment="1">
      <alignment vertical="center"/>
    </xf>
    <xf numFmtId="0" fontId="43" fillId="4" borderId="31" xfId="0" applyFont="1" applyFill="1" applyBorder="1" applyAlignment="1">
      <alignment horizontal="center" vertical="center"/>
    </xf>
    <xf numFmtId="0" fontId="43" fillId="4" borderId="46" xfId="0" applyFont="1" applyFill="1" applyBorder="1" applyAlignment="1">
      <alignment horizontal="center" vertical="center"/>
    </xf>
    <xf numFmtId="3" fontId="41" fillId="2" borderId="12" xfId="0" applyNumberFormat="1" applyFont="1" applyFill="1" applyBorder="1" applyAlignment="1">
      <alignment horizontal="right" vertical="center"/>
    </xf>
    <xf numFmtId="3" fontId="41" fillId="0" borderId="12" xfId="0" applyNumberFormat="1" applyFont="1" applyBorder="1"/>
    <xf numFmtId="0" fontId="41" fillId="2" borderId="75" xfId="0" applyFont="1" applyFill="1" applyBorder="1" applyAlignment="1">
      <alignment horizontal="left" vertical="center"/>
    </xf>
    <xf numFmtId="0" fontId="37" fillId="2" borderId="0" xfId="0" applyFont="1" applyFill="1"/>
    <xf numFmtId="0" fontId="43" fillId="4" borderId="78" xfId="0" applyFont="1" applyFill="1" applyBorder="1" applyAlignment="1">
      <alignment horizontal="center" vertical="center"/>
    </xf>
    <xf numFmtId="0" fontId="43" fillId="4" borderId="5" xfId="0" applyFont="1" applyFill="1" applyBorder="1" applyAlignment="1">
      <alignment horizontal="center" vertical="center" wrapText="1"/>
    </xf>
    <xf numFmtId="0" fontId="42" fillId="4" borderId="55" xfId="0" applyFont="1" applyFill="1" applyBorder="1"/>
    <xf numFmtId="0" fontId="41" fillId="2" borderId="55" xfId="0" applyFont="1" applyFill="1" applyBorder="1"/>
    <xf numFmtId="0" fontId="41" fillId="2" borderId="58" xfId="0" applyFont="1" applyFill="1" applyBorder="1"/>
    <xf numFmtId="3" fontId="41" fillId="2" borderId="55" xfId="0" applyNumberFormat="1" applyFont="1" applyFill="1" applyBorder="1"/>
    <xf numFmtId="0" fontId="41" fillId="2" borderId="55" xfId="0" applyFont="1" applyFill="1" applyBorder="1" applyAlignment="1">
      <alignment wrapText="1"/>
    </xf>
    <xf numFmtId="0" fontId="42" fillId="4" borderId="55" xfId="0" applyFont="1" applyFill="1" applyBorder="1" applyAlignment="1">
      <alignment horizontal="left" vertical="center"/>
    </xf>
    <xf numFmtId="3" fontId="43" fillId="0" borderId="55" xfId="0" applyNumberFormat="1" applyFont="1" applyBorder="1" applyAlignment="1">
      <alignment horizontal="right" vertical="center"/>
    </xf>
    <xf numFmtId="3" fontId="41" fillId="2" borderId="55" xfId="0" applyNumberFormat="1" applyFont="1" applyFill="1" applyBorder="1" applyAlignment="1">
      <alignment horizontal="right" vertical="center"/>
    </xf>
    <xf numFmtId="0" fontId="41" fillId="2" borderId="79" xfId="0" applyFont="1" applyFill="1" applyBorder="1"/>
    <xf numFmtId="0" fontId="41" fillId="2" borderId="56" xfId="0" applyFont="1" applyFill="1" applyBorder="1"/>
    <xf numFmtId="0" fontId="41" fillId="2" borderId="24" xfId="0" applyFont="1" applyFill="1" applyBorder="1"/>
    <xf numFmtId="0" fontId="41" fillId="2" borderId="79" xfId="0" applyFont="1" applyFill="1" applyBorder="1" applyAlignment="1">
      <alignment wrapText="1"/>
    </xf>
    <xf numFmtId="0" fontId="42" fillId="4" borderId="57" xfId="0" applyFont="1" applyFill="1" applyBorder="1"/>
    <xf numFmtId="0" fontId="41" fillId="2" borderId="72" xfId="0" applyFont="1" applyFill="1" applyBorder="1"/>
    <xf numFmtId="3" fontId="41" fillId="2" borderId="32" xfId="0" applyNumberFormat="1" applyFont="1" applyFill="1" applyBorder="1"/>
    <xf numFmtId="166" fontId="43" fillId="4" borderId="31" xfId="7" applyFont="1" applyFill="1" applyBorder="1" applyAlignment="1">
      <alignment horizontal="center" vertical="center" wrapText="1"/>
    </xf>
    <xf numFmtId="3" fontId="41" fillId="2" borderId="68" xfId="0" applyNumberFormat="1" applyFont="1" applyFill="1" applyBorder="1"/>
    <xf numFmtId="0" fontId="52" fillId="3" borderId="4" xfId="15" applyFont="1" applyFill="1" applyBorder="1" applyAlignment="1">
      <alignment horizontal="left" vertical="center"/>
    </xf>
    <xf numFmtId="0" fontId="43" fillId="0" borderId="4" xfId="0" applyFont="1" applyBorder="1"/>
    <xf numFmtId="167" fontId="43" fillId="0" borderId="5" xfId="0" applyNumberFormat="1" applyFont="1" applyBorder="1"/>
    <xf numFmtId="167" fontId="43" fillId="0" borderId="6" xfId="0" applyNumberFormat="1" applyFont="1" applyBorder="1"/>
    <xf numFmtId="0" fontId="43" fillId="0" borderId="5" xfId="0" applyFont="1" applyBorder="1"/>
    <xf numFmtId="167" fontId="43" fillId="0" borderId="6" xfId="0" applyNumberFormat="1" applyFont="1" applyBorder="1" applyAlignment="1">
      <alignment horizontal="right"/>
    </xf>
    <xf numFmtId="0" fontId="43" fillId="0" borderId="35" xfId="0" applyFont="1" applyBorder="1"/>
    <xf numFmtId="3" fontId="43" fillId="0" borderId="28" xfId="0" applyNumberFormat="1" applyFont="1" applyBorder="1"/>
    <xf numFmtId="3" fontId="43" fillId="0" borderId="44" xfId="0" applyNumberFormat="1" applyFont="1" applyBorder="1"/>
    <xf numFmtId="0" fontId="43" fillId="0" borderId="28" xfId="0" applyFont="1" applyBorder="1"/>
    <xf numFmtId="0" fontId="43" fillId="0" borderId="44" xfId="0" applyFont="1" applyBorder="1"/>
    <xf numFmtId="0" fontId="41" fillId="0" borderId="44" xfId="0" applyFont="1" applyBorder="1"/>
    <xf numFmtId="0" fontId="41" fillId="0" borderId="28" xfId="0" applyFont="1" applyBorder="1" applyAlignment="1">
      <alignment wrapText="1"/>
    </xf>
    <xf numFmtId="166" fontId="43" fillId="2" borderId="12" xfId="7" applyFont="1" applyFill="1" applyBorder="1"/>
    <xf numFmtId="0" fontId="55" fillId="0" borderId="0" xfId="21" applyFont="1"/>
    <xf numFmtId="0" fontId="56" fillId="0" borderId="0" xfId="21" applyFont="1"/>
    <xf numFmtId="0" fontId="5" fillId="3" borderId="6" xfId="15" applyFont="1" applyFill="1" applyBorder="1" applyAlignment="1">
      <alignment horizontal="left" vertical="center"/>
    </xf>
    <xf numFmtId="0" fontId="43" fillId="2" borderId="0" xfId="20" applyFont="1" applyFill="1" applyAlignment="1">
      <alignment horizontal="center"/>
    </xf>
    <xf numFmtId="0" fontId="47" fillId="2" borderId="0" xfId="20" applyFont="1" applyFill="1" applyAlignment="1">
      <alignment horizontal="center"/>
    </xf>
    <xf numFmtId="0" fontId="43" fillId="4" borderId="31" xfId="0" applyFont="1" applyFill="1" applyBorder="1" applyAlignment="1">
      <alignment horizontal="center" wrapText="1"/>
    </xf>
    <xf numFmtId="0" fontId="43" fillId="4" borderId="46" xfId="0" applyFont="1" applyFill="1" applyBorder="1" applyAlignment="1">
      <alignment horizontal="center" wrapText="1"/>
    </xf>
    <xf numFmtId="0" fontId="43" fillId="4" borderId="75" xfId="0" applyFont="1" applyFill="1" applyBorder="1" applyAlignment="1">
      <alignment horizontal="center"/>
    </xf>
    <xf numFmtId="0" fontId="43" fillId="4" borderId="34" xfId="0" applyFont="1" applyFill="1" applyBorder="1" applyAlignment="1">
      <alignment horizontal="left"/>
    </xf>
    <xf numFmtId="3" fontId="41" fillId="2" borderId="25" xfId="0" applyNumberFormat="1" applyFont="1" applyFill="1" applyBorder="1" applyAlignment="1">
      <alignment wrapText="1"/>
    </xf>
    <xf numFmtId="3" fontId="43" fillId="4" borderId="25" xfId="0" applyNumberFormat="1" applyFont="1" applyFill="1" applyBorder="1" applyAlignment="1">
      <alignment wrapText="1"/>
    </xf>
    <xf numFmtId="3" fontId="43" fillId="0" borderId="28" xfId="0" applyNumberFormat="1" applyFont="1" applyBorder="1" applyAlignment="1">
      <alignment wrapText="1"/>
    </xf>
    <xf numFmtId="3" fontId="43" fillId="0" borderId="44" xfId="0" applyNumberFormat="1" applyFont="1" applyBorder="1" applyAlignment="1">
      <alignment wrapText="1"/>
    </xf>
    <xf numFmtId="0" fontId="43" fillId="4" borderId="9" xfId="0" applyFont="1" applyFill="1" applyBorder="1"/>
    <xf numFmtId="3" fontId="43" fillId="4" borderId="10" xfId="0" applyNumberFormat="1" applyFont="1" applyFill="1" applyBorder="1"/>
    <xf numFmtId="0" fontId="43" fillId="4" borderId="2" xfId="0" applyFont="1" applyFill="1" applyBorder="1"/>
    <xf numFmtId="0" fontId="43" fillId="4" borderId="33" xfId="0" applyFont="1" applyFill="1" applyBorder="1"/>
    <xf numFmtId="0" fontId="43" fillId="0" borderId="0" xfId="0" applyFont="1" applyAlignment="1">
      <alignment horizontal="center" vertical="center"/>
    </xf>
    <xf numFmtId="0" fontId="51" fillId="2" borderId="30" xfId="19" applyFont="1" applyFill="1" applyBorder="1" applyAlignment="1">
      <alignment horizontal="left"/>
    </xf>
    <xf numFmtId="181" fontId="41" fillId="2" borderId="12" xfId="7" applyNumberFormat="1" applyFont="1" applyFill="1" applyBorder="1"/>
    <xf numFmtId="0" fontId="57" fillId="2" borderId="22" xfId="204" applyFill="1" applyBorder="1" applyAlignment="1">
      <alignment vertical="center" wrapText="1"/>
    </xf>
    <xf numFmtId="0" fontId="41" fillId="2" borderId="0" xfId="0" applyFont="1" applyFill="1" applyAlignment="1">
      <alignment horizontal="center"/>
    </xf>
    <xf numFmtId="0" fontId="43" fillId="2" borderId="0" xfId="0" applyFont="1" applyFill="1" applyAlignment="1">
      <alignment horizontal="center"/>
    </xf>
    <xf numFmtId="0" fontId="43" fillId="0" borderId="0" xfId="0" applyFont="1" applyAlignment="1">
      <alignment vertical="center"/>
    </xf>
    <xf numFmtId="0" fontId="58" fillId="0" borderId="24" xfId="21" applyFont="1" applyBorder="1"/>
    <xf numFmtId="0" fontId="58" fillId="0" borderId="24" xfId="21" applyFont="1" applyBorder="1" applyAlignment="1">
      <alignment horizontal="left"/>
    </xf>
    <xf numFmtId="0" fontId="44" fillId="0" borderId="22" xfId="0" applyFont="1" applyBorder="1" applyAlignment="1">
      <alignment vertical="center" wrapText="1"/>
    </xf>
    <xf numFmtId="0" fontId="41" fillId="0" borderId="23" xfId="21" applyFont="1" applyBorder="1"/>
    <xf numFmtId="0" fontId="41" fillId="0" borderId="0" xfId="20" applyFont="1"/>
    <xf numFmtId="3" fontId="43" fillId="2" borderId="45" xfId="20" applyNumberFormat="1" applyFont="1" applyFill="1" applyBorder="1"/>
    <xf numFmtId="14" fontId="41" fillId="2" borderId="21" xfId="0" applyNumberFormat="1" applyFont="1" applyFill="1" applyBorder="1" applyAlignment="1">
      <alignment vertical="center" wrapText="1"/>
    </xf>
    <xf numFmtId="0" fontId="51" fillId="2" borderId="0" xfId="0" applyFont="1" applyFill="1"/>
    <xf numFmtId="3" fontId="41" fillId="2" borderId="87" xfId="20" applyNumberFormat="1" applyFont="1" applyFill="1" applyBorder="1"/>
    <xf numFmtId="168" fontId="43" fillId="2" borderId="87" xfId="6" applyFont="1" applyFill="1" applyBorder="1"/>
    <xf numFmtId="3" fontId="43" fillId="2" borderId="87" xfId="20" applyNumberFormat="1" applyFont="1" applyFill="1" applyBorder="1"/>
    <xf numFmtId="3" fontId="43" fillId="3" borderId="45" xfId="19" applyNumberFormat="1" applyFont="1" applyFill="1" applyBorder="1" applyAlignment="1">
      <alignment horizontal="center"/>
    </xf>
    <xf numFmtId="3" fontId="43" fillId="3" borderId="88" xfId="19" applyNumberFormat="1" applyFont="1" applyFill="1" applyBorder="1" applyAlignment="1">
      <alignment horizontal="center"/>
    </xf>
    <xf numFmtId="0" fontId="41" fillId="2" borderId="30" xfId="0" applyFont="1" applyFill="1" applyBorder="1" applyAlignment="1">
      <alignment wrapText="1"/>
    </xf>
    <xf numFmtId="0" fontId="43" fillId="4" borderId="25" xfId="0" applyFont="1" applyFill="1" applyBorder="1" applyAlignment="1">
      <alignment horizontal="center"/>
    </xf>
    <xf numFmtId="0" fontId="43" fillId="4" borderId="35" xfId="0" applyFont="1" applyFill="1" applyBorder="1" applyAlignment="1">
      <alignment horizontal="center"/>
    </xf>
    <xf numFmtId="1" fontId="41" fillId="0" borderId="12" xfId="117" applyNumberFormat="1" applyFont="1" applyFill="1" applyBorder="1"/>
    <xf numFmtId="1" fontId="43" fillId="4" borderId="12" xfId="117" applyNumberFormat="1" applyFont="1" applyFill="1" applyBorder="1"/>
    <xf numFmtId="0" fontId="41" fillId="2" borderId="22" xfId="0" applyFont="1" applyFill="1" applyBorder="1" applyAlignment="1">
      <alignment horizontal="right" vertical="center"/>
    </xf>
    <xf numFmtId="0" fontId="43" fillId="4" borderId="22" xfId="0" applyFont="1" applyFill="1" applyBorder="1" applyAlignment="1">
      <alignment horizontal="right" vertical="center"/>
    </xf>
    <xf numFmtId="14" fontId="43" fillId="3" borderId="83" xfId="20" applyNumberFormat="1" applyFont="1" applyFill="1" applyBorder="1" applyAlignment="1">
      <alignment horizontal="center"/>
    </xf>
    <xf numFmtId="0" fontId="43" fillId="4" borderId="89" xfId="22" applyFont="1" applyFill="1" applyBorder="1" applyAlignment="1">
      <alignment horizontal="center"/>
    </xf>
    <xf numFmtId="0" fontId="43" fillId="4" borderId="90" xfId="22" applyFont="1" applyFill="1" applyBorder="1" applyAlignment="1">
      <alignment horizontal="center"/>
    </xf>
    <xf numFmtId="0" fontId="41" fillId="2" borderId="12" xfId="0" applyFont="1" applyFill="1" applyBorder="1" applyAlignment="1">
      <alignment horizontal="right"/>
    </xf>
    <xf numFmtId="3" fontId="41" fillId="2" borderId="28" xfId="0" applyNumberFormat="1" applyFont="1" applyFill="1" applyBorder="1"/>
    <xf numFmtId="1" fontId="41" fillId="2" borderId="25" xfId="7" applyNumberFormat="1" applyFont="1" applyFill="1" applyBorder="1" applyAlignment="1">
      <alignment horizontal="right"/>
    </xf>
    <xf numFmtId="166" fontId="18" fillId="0" borderId="0" xfId="7"/>
    <xf numFmtId="0" fontId="41" fillId="2" borderId="0" xfId="0" applyFont="1" applyFill="1" applyAlignment="1">
      <alignment horizontal="left" vertical="center" wrapText="1"/>
    </xf>
    <xf numFmtId="4" fontId="43" fillId="0" borderId="12" xfId="19" applyNumberFormat="1" applyFont="1" applyBorder="1"/>
    <xf numFmtId="166" fontId="18" fillId="2" borderId="0" xfId="7" applyFill="1"/>
    <xf numFmtId="0" fontId="43" fillId="2" borderId="2" xfId="20" applyFont="1" applyFill="1" applyBorder="1"/>
    <xf numFmtId="3" fontId="43" fillId="2" borderId="2" xfId="20" applyNumberFormat="1" applyFont="1" applyFill="1" applyBorder="1"/>
    <xf numFmtId="3" fontId="43" fillId="3" borderId="92" xfId="20" applyNumberFormat="1" applyFont="1" applyFill="1" applyBorder="1"/>
    <xf numFmtId="3" fontId="43" fillId="3" borderId="5" xfId="20" applyNumberFormat="1" applyFont="1" applyFill="1" applyBorder="1"/>
    <xf numFmtId="0" fontId="53" fillId="0" borderId="17" xfId="15" applyFont="1" applyBorder="1" applyAlignment="1">
      <alignment vertical="center"/>
    </xf>
    <xf numFmtId="0" fontId="5" fillId="0" borderId="8" xfId="15" applyFont="1" applyBorder="1" applyAlignment="1">
      <alignment vertical="center"/>
    </xf>
    <xf numFmtId="0" fontId="4" fillId="0" borderId="23" xfId="15" applyFont="1" applyBorder="1" applyAlignment="1">
      <alignment horizontal="left" vertical="center"/>
    </xf>
    <xf numFmtId="0" fontId="59" fillId="0" borderId="23" xfId="15" applyFont="1" applyBorder="1" applyAlignment="1">
      <alignment horizontal="left" vertical="center"/>
    </xf>
    <xf numFmtId="180" fontId="41" fillId="0" borderId="12" xfId="0" applyNumberFormat="1" applyFont="1" applyBorder="1"/>
    <xf numFmtId="1" fontId="43" fillId="4" borderId="25" xfId="117" applyNumberFormat="1" applyFont="1" applyFill="1" applyBorder="1"/>
    <xf numFmtId="165" fontId="43" fillId="0" borderId="25" xfId="117" applyNumberFormat="1" applyFont="1" applyBorder="1"/>
    <xf numFmtId="0" fontId="42" fillId="4" borderId="35" xfId="17" applyFont="1" applyFill="1" applyBorder="1"/>
    <xf numFmtId="1" fontId="41" fillId="0" borderId="25" xfId="117" applyNumberFormat="1" applyFont="1" applyFill="1" applyBorder="1"/>
    <xf numFmtId="0" fontId="41" fillId="0" borderId="30" xfId="17" applyFont="1" applyBorder="1"/>
    <xf numFmtId="0" fontId="41" fillId="0" borderId="24" xfId="17" applyFont="1" applyBorder="1"/>
    <xf numFmtId="0" fontId="42" fillId="0" borderId="23" xfId="17" applyFont="1" applyBorder="1"/>
    <xf numFmtId="168" fontId="41" fillId="0" borderId="2" xfId="117" applyFont="1" applyBorder="1"/>
    <xf numFmtId="168" fontId="41" fillId="0" borderId="33" xfId="117" applyFont="1" applyBorder="1"/>
    <xf numFmtId="168" fontId="41" fillId="0" borderId="12" xfId="117" applyFont="1" applyBorder="1"/>
    <xf numFmtId="165" fontId="41" fillId="0" borderId="12" xfId="117" applyNumberFormat="1" applyFont="1" applyFill="1" applyBorder="1"/>
    <xf numFmtId="0" fontId="42" fillId="4" borderId="30" xfId="17" applyFont="1" applyFill="1" applyBorder="1"/>
    <xf numFmtId="168" fontId="43" fillId="4" borderId="12" xfId="117" applyFont="1" applyFill="1" applyBorder="1"/>
    <xf numFmtId="165" fontId="43" fillId="4" borderId="12" xfId="117" applyNumberFormat="1" applyFont="1" applyFill="1" applyBorder="1"/>
    <xf numFmtId="0" fontId="43" fillId="0" borderId="30" xfId="17" applyFont="1" applyBorder="1"/>
    <xf numFmtId="168" fontId="43" fillId="0" borderId="12" xfId="117" applyFont="1" applyBorder="1"/>
    <xf numFmtId="165" fontId="43" fillId="0" borderId="12" xfId="117" applyNumberFormat="1" applyFont="1" applyBorder="1"/>
    <xf numFmtId="0" fontId="42" fillId="0" borderId="30" xfId="17" applyFont="1" applyBorder="1"/>
    <xf numFmtId="168" fontId="41" fillId="0" borderId="12" xfId="117" applyFont="1" applyFill="1" applyBorder="1"/>
    <xf numFmtId="165" fontId="43" fillId="4" borderId="25" xfId="117" applyNumberFormat="1" applyFont="1" applyFill="1" applyBorder="1"/>
    <xf numFmtId="0" fontId="43" fillId="0" borderId="35" xfId="17" applyFont="1" applyBorder="1"/>
    <xf numFmtId="165" fontId="41" fillId="0" borderId="25" xfId="117" applyNumberFormat="1" applyFont="1" applyFill="1" applyBorder="1"/>
    <xf numFmtId="0" fontId="41" fillId="0" borderId="24" xfId="0" applyFont="1" applyBorder="1"/>
    <xf numFmtId="0" fontId="44" fillId="0" borderId="30" xfId="0" applyFont="1" applyBorder="1" applyAlignment="1">
      <alignment horizontal="justify" vertical="center"/>
    </xf>
    <xf numFmtId="0" fontId="44" fillId="0" borderId="25" xfId="0" applyFont="1" applyBorder="1" applyAlignment="1">
      <alignment horizontal="justify" vertical="center"/>
    </xf>
    <xf numFmtId="0" fontId="44" fillId="0" borderId="35" xfId="0" applyFont="1" applyBorder="1" applyAlignment="1">
      <alignment horizontal="justify" vertical="center"/>
    </xf>
    <xf numFmtId="0" fontId="44" fillId="0" borderId="44" xfId="0" applyFont="1" applyBorder="1" applyAlignment="1">
      <alignment horizontal="justify" vertical="center"/>
    </xf>
    <xf numFmtId="3" fontId="43" fillId="3" borderId="6" xfId="20" applyNumberFormat="1" applyFont="1" applyFill="1" applyBorder="1"/>
    <xf numFmtId="181" fontId="41" fillId="2" borderId="0" xfId="0" applyNumberFormat="1" applyFont="1" applyFill="1"/>
    <xf numFmtId="0" fontId="44" fillId="0" borderId="50" xfId="0" applyFont="1" applyBorder="1" applyAlignment="1">
      <alignment vertical="center" wrapText="1"/>
    </xf>
    <xf numFmtId="166" fontId="41" fillId="0" borderId="0" xfId="21" applyNumberFormat="1" applyFont="1"/>
    <xf numFmtId="181" fontId="43" fillId="2" borderId="12" xfId="7" applyNumberFormat="1" applyFont="1" applyFill="1" applyBorder="1"/>
    <xf numFmtId="166" fontId="41" fillId="2" borderId="12" xfId="7" applyFont="1" applyFill="1" applyBorder="1"/>
    <xf numFmtId="0" fontId="43" fillId="2" borderId="35" xfId="19" applyFont="1" applyFill="1" applyBorder="1"/>
    <xf numFmtId="0" fontId="41" fillId="2" borderId="28" xfId="19" applyFont="1" applyFill="1" applyBorder="1" applyAlignment="1">
      <alignment horizontal="center"/>
    </xf>
    <xf numFmtId="4" fontId="43" fillId="2" borderId="28" xfId="19" applyNumberFormat="1" applyFont="1" applyFill="1" applyBorder="1"/>
    <xf numFmtId="4" fontId="41" fillId="2" borderId="28" xfId="19" applyNumberFormat="1" applyFont="1" applyFill="1" applyBorder="1"/>
    <xf numFmtId="3" fontId="43" fillId="2" borderId="28" xfId="19" applyNumberFormat="1" applyFont="1" applyFill="1" applyBorder="1"/>
    <xf numFmtId="180" fontId="43" fillId="4" borderId="28" xfId="7" applyNumberFormat="1" applyFont="1" applyFill="1" applyBorder="1" applyAlignment="1">
      <alignment horizontal="right"/>
    </xf>
    <xf numFmtId="166" fontId="41" fillId="2" borderId="12" xfId="7" applyFont="1" applyFill="1" applyBorder="1" applyAlignment="1">
      <alignment horizontal="right" vertical="center" wrapText="1"/>
    </xf>
    <xf numFmtId="1" fontId="18" fillId="2" borderId="0" xfId="7" applyNumberFormat="1" applyFill="1"/>
    <xf numFmtId="0" fontId="43" fillId="2" borderId="75" xfId="20" applyFont="1" applyFill="1" applyBorder="1"/>
    <xf numFmtId="0" fontId="43" fillId="2" borderId="35" xfId="20" applyFont="1" applyFill="1" applyBorder="1"/>
    <xf numFmtId="3" fontId="43" fillId="2" borderId="28" xfId="20" applyNumberFormat="1" applyFont="1" applyFill="1" applyBorder="1"/>
    <xf numFmtId="0" fontId="43" fillId="2" borderId="28" xfId="20" applyFont="1" applyFill="1" applyBorder="1"/>
    <xf numFmtId="0" fontId="43" fillId="4" borderId="22" xfId="0" applyFont="1" applyFill="1" applyBorder="1" applyAlignment="1">
      <alignment horizontal="center" vertical="center"/>
    </xf>
    <xf numFmtId="14" fontId="41" fillId="0" borderId="0" xfId="0" applyNumberFormat="1" applyFont="1" applyAlignment="1">
      <alignment horizontal="center"/>
    </xf>
    <xf numFmtId="0" fontId="41" fillId="2" borderId="0" xfId="0" applyFont="1" applyFill="1" applyAlignment="1">
      <alignment horizontal="right"/>
    </xf>
    <xf numFmtId="0" fontId="43" fillId="4" borderId="78" xfId="0" applyFont="1" applyFill="1" applyBorder="1" applyAlignment="1">
      <alignment horizontal="right" vertical="center" wrapText="1"/>
    </xf>
    <xf numFmtId="0" fontId="41" fillId="2" borderId="55" xfId="0" applyFont="1" applyFill="1" applyBorder="1" applyAlignment="1">
      <alignment horizontal="right"/>
    </xf>
    <xf numFmtId="3" fontId="41" fillId="0" borderId="55" xfId="0" applyNumberFormat="1" applyFont="1" applyBorder="1" applyAlignment="1">
      <alignment horizontal="right"/>
    </xf>
    <xf numFmtId="166" fontId="43" fillId="4" borderId="55" xfId="7" applyFont="1" applyFill="1" applyBorder="1" applyAlignment="1">
      <alignment horizontal="right" vertical="center"/>
    </xf>
    <xf numFmtId="0" fontId="41" fillId="0" borderId="55" xfId="0" applyFont="1" applyBorder="1" applyAlignment="1">
      <alignment horizontal="right"/>
    </xf>
    <xf numFmtId="3" fontId="41" fillId="0" borderId="56" xfId="0" applyNumberFormat="1" applyFont="1" applyBorder="1" applyAlignment="1">
      <alignment horizontal="right"/>
    </xf>
    <xf numFmtId="3" fontId="43" fillId="4" borderId="57" xfId="0" applyNumberFormat="1" applyFont="1" applyFill="1" applyBorder="1" applyAlignment="1">
      <alignment horizontal="right"/>
    </xf>
    <xf numFmtId="0" fontId="41" fillId="0" borderId="79" xfId="0" applyFont="1" applyBorder="1" applyAlignment="1">
      <alignment wrapText="1"/>
    </xf>
    <xf numFmtId="3" fontId="41" fillId="0" borderId="55" xfId="0" applyNumberFormat="1" applyFont="1" applyBorder="1"/>
    <xf numFmtId="0" fontId="41" fillId="2" borderId="0" xfId="0" applyFont="1" applyFill="1" applyAlignment="1">
      <alignment horizontal="left"/>
    </xf>
    <xf numFmtId="0" fontId="41" fillId="2" borderId="0" xfId="22" applyFont="1" applyFill="1" applyAlignment="1">
      <alignment horizontal="center"/>
    </xf>
    <xf numFmtId="0" fontId="43" fillId="4" borderId="89" xfId="22" applyFont="1" applyFill="1" applyBorder="1" applyAlignment="1">
      <alignment horizontal="center" vertical="center"/>
    </xf>
    <xf numFmtId="0" fontId="43" fillId="4" borderId="90" xfId="22" applyFont="1" applyFill="1" applyBorder="1" applyAlignment="1">
      <alignment horizontal="center" vertical="center"/>
    </xf>
    <xf numFmtId="0" fontId="43" fillId="4" borderId="45" xfId="22" applyFont="1" applyFill="1" applyBorder="1" applyAlignment="1">
      <alignment horizontal="center" vertical="center"/>
    </xf>
    <xf numFmtId="0" fontId="43" fillId="4" borderId="15" xfId="22" applyFont="1" applyFill="1" applyBorder="1" applyAlignment="1">
      <alignment horizontal="center" vertical="center"/>
    </xf>
    <xf numFmtId="0" fontId="43" fillId="4" borderId="53" xfId="22" applyFont="1" applyFill="1" applyBorder="1" applyAlignment="1">
      <alignment horizontal="center" vertical="center"/>
    </xf>
    <xf numFmtId="0" fontId="43" fillId="4" borderId="91" xfId="22" applyFont="1" applyFill="1" applyBorder="1" applyAlignment="1">
      <alignment horizontal="center" vertical="center"/>
    </xf>
    <xf numFmtId="0" fontId="43" fillId="4" borderId="82" xfId="22" applyFont="1" applyFill="1" applyBorder="1" applyAlignment="1">
      <alignment horizontal="center" vertical="center" wrapText="1"/>
    </xf>
    <xf numFmtId="0" fontId="43" fillId="4" borderId="41" xfId="22" applyFont="1" applyFill="1" applyBorder="1" applyAlignment="1">
      <alignment horizontal="center" vertical="center" wrapText="1"/>
    </xf>
    <xf numFmtId="0" fontId="43" fillId="4" borderId="51" xfId="22" applyFont="1" applyFill="1" applyBorder="1" applyAlignment="1">
      <alignment horizontal="center" vertical="center"/>
    </xf>
    <xf numFmtId="0" fontId="43" fillId="4" borderId="41" xfId="22" applyFont="1" applyFill="1" applyBorder="1" applyAlignment="1">
      <alignment horizontal="center" vertical="center"/>
    </xf>
    <xf numFmtId="1" fontId="41" fillId="2" borderId="12" xfId="7" applyNumberFormat="1" applyFont="1" applyFill="1" applyBorder="1" applyAlignment="1">
      <alignment horizontal="right"/>
    </xf>
    <xf numFmtId="0" fontId="43" fillId="4" borderId="81" xfId="0" applyFont="1" applyFill="1" applyBorder="1"/>
    <xf numFmtId="3" fontId="41" fillId="2" borderId="25" xfId="0" applyNumberFormat="1" applyFont="1" applyFill="1" applyBorder="1" applyAlignment="1">
      <alignment horizontal="right" vertical="center"/>
    </xf>
    <xf numFmtId="176" fontId="41" fillId="0" borderId="58" xfId="21" applyNumberFormat="1" applyFont="1" applyBorder="1" applyAlignment="1">
      <alignment horizontal="right"/>
    </xf>
    <xf numFmtId="0" fontId="41" fillId="0" borderId="55" xfId="21" applyFont="1" applyBorder="1"/>
    <xf numFmtId="166" fontId="18" fillId="0" borderId="0" xfId="7" applyFill="1"/>
    <xf numFmtId="168" fontId="43" fillId="0" borderId="28" xfId="117" applyFont="1" applyBorder="1"/>
    <xf numFmtId="0" fontId="41" fillId="0" borderId="23" xfId="20" applyFont="1" applyBorder="1"/>
    <xf numFmtId="0" fontId="41" fillId="2" borderId="50" xfId="0" applyFont="1" applyFill="1" applyBorder="1" applyAlignment="1">
      <alignment horizontal="center" vertical="center"/>
    </xf>
    <xf numFmtId="0" fontId="41" fillId="4" borderId="5" xfId="0" applyFont="1" applyFill="1" applyBorder="1" applyAlignment="1">
      <alignment vertical="center"/>
    </xf>
    <xf numFmtId="0" fontId="41" fillId="2" borderId="5" xfId="0" applyFont="1" applyFill="1" applyBorder="1" applyAlignment="1">
      <alignment horizontal="center" vertical="center"/>
    </xf>
    <xf numFmtId="0" fontId="41" fillId="4" borderId="7" xfId="0" applyFont="1" applyFill="1" applyBorder="1" applyAlignment="1">
      <alignment horizontal="center" vertical="center" wrapText="1"/>
    </xf>
    <xf numFmtId="0" fontId="41" fillId="0" borderId="0" xfId="0" applyFont="1" applyAlignment="1">
      <alignment vertical="center" wrapText="1"/>
    </xf>
    <xf numFmtId="0" fontId="41" fillId="2" borderId="0" xfId="22" applyFont="1" applyFill="1"/>
    <xf numFmtId="3" fontId="41" fillId="2" borderId="2" xfId="6" applyNumberFormat="1" applyFont="1" applyFill="1" applyBorder="1" applyAlignment="1"/>
    <xf numFmtId="3" fontId="41" fillId="2" borderId="33" xfId="6" applyNumberFormat="1" applyFont="1" applyFill="1" applyBorder="1" applyAlignment="1"/>
    <xf numFmtId="0" fontId="41" fillId="2" borderId="30" xfId="22" applyFont="1" applyFill="1" applyBorder="1"/>
    <xf numFmtId="3" fontId="41" fillId="2" borderId="12" xfId="6" applyNumberFormat="1" applyFont="1" applyFill="1" applyBorder="1" applyAlignment="1"/>
    <xf numFmtId="3" fontId="41" fillId="2" borderId="25" xfId="6" applyNumberFormat="1" applyFont="1" applyFill="1" applyBorder="1" applyAlignment="1"/>
    <xf numFmtId="0" fontId="41" fillId="0" borderId="30" xfId="22" applyFont="1" applyBorder="1"/>
    <xf numFmtId="3" fontId="41" fillId="0" borderId="12" xfId="6" applyNumberFormat="1" applyFont="1" applyFill="1" applyBorder="1" applyAlignment="1"/>
    <xf numFmtId="0" fontId="43" fillId="4" borderId="30" xfId="22" applyFont="1" applyFill="1" applyBorder="1"/>
    <xf numFmtId="3" fontId="43" fillId="4" borderId="12" xfId="6" applyNumberFormat="1" applyFont="1" applyFill="1" applyBorder="1" applyAlignment="1"/>
    <xf numFmtId="3" fontId="43" fillId="4" borderId="25" xfId="6" applyNumberFormat="1" applyFont="1" applyFill="1" applyBorder="1" applyAlignment="1"/>
    <xf numFmtId="0" fontId="43" fillId="2" borderId="35" xfId="22" applyFont="1" applyFill="1" applyBorder="1"/>
    <xf numFmtId="3" fontId="43" fillId="2" borderId="28" xfId="6" applyNumberFormat="1" applyFont="1" applyFill="1" applyBorder="1" applyAlignment="1"/>
    <xf numFmtId="3" fontId="43" fillId="0" borderId="28" xfId="6" applyNumberFormat="1" applyFont="1" applyFill="1" applyBorder="1" applyAlignment="1"/>
    <xf numFmtId="3" fontId="43" fillId="2" borderId="44" xfId="6" applyNumberFormat="1" applyFont="1" applyFill="1" applyBorder="1" applyAlignment="1"/>
    <xf numFmtId="167" fontId="43" fillId="2" borderId="0" xfId="22" applyNumberFormat="1" applyFont="1" applyFill="1"/>
    <xf numFmtId="168" fontId="41" fillId="2" borderId="0" xfId="6" applyFont="1" applyFill="1" applyBorder="1" applyAlignment="1"/>
    <xf numFmtId="3" fontId="45" fillId="2" borderId="0" xfId="6" applyNumberFormat="1" applyFont="1" applyFill="1" applyBorder="1" applyAlignment="1">
      <alignment vertical="center"/>
    </xf>
    <xf numFmtId="0" fontId="54" fillId="2" borderId="0" xfId="22" applyFont="1" applyFill="1"/>
    <xf numFmtId="0" fontId="43" fillId="4" borderId="86" xfId="22" applyFont="1" applyFill="1" applyBorder="1" applyAlignment="1">
      <alignment horizontal="center" vertical="center"/>
    </xf>
    <xf numFmtId="0" fontId="43" fillId="4" borderId="42" xfId="22" applyFont="1" applyFill="1" applyBorder="1" applyAlignment="1">
      <alignment horizontal="center" vertical="center"/>
    </xf>
    <xf numFmtId="3" fontId="41" fillId="2" borderId="0" xfId="0" applyNumberFormat="1" applyFont="1" applyFill="1"/>
    <xf numFmtId="4" fontId="41" fillId="0" borderId="22" xfId="0" applyNumberFormat="1" applyFont="1" applyBorder="1" applyAlignment="1">
      <alignment horizontal="center" vertical="center"/>
    </xf>
    <xf numFmtId="0" fontId="41" fillId="2" borderId="30" xfId="0" applyFont="1" applyFill="1" applyBorder="1" applyAlignment="1">
      <alignment vertical="center" wrapText="1"/>
    </xf>
    <xf numFmtId="4" fontId="41" fillId="2" borderId="12" xfId="0" applyNumberFormat="1" applyFont="1" applyFill="1" applyBorder="1" applyAlignment="1">
      <alignment horizontal="right" vertical="center"/>
    </xf>
    <xf numFmtId="3" fontId="43" fillId="4" borderId="28" xfId="0" applyNumberFormat="1" applyFont="1" applyFill="1" applyBorder="1" applyAlignment="1">
      <alignment horizontal="right" vertical="center"/>
    </xf>
    <xf numFmtId="3" fontId="43" fillId="4" borderId="44" xfId="0" applyNumberFormat="1" applyFont="1" applyFill="1" applyBorder="1" applyAlignment="1">
      <alignment horizontal="right" vertical="center"/>
    </xf>
    <xf numFmtId="0" fontId="43" fillId="0" borderId="12" xfId="117" applyNumberFormat="1" applyFont="1" applyBorder="1"/>
    <xf numFmtId="0" fontId="43" fillId="0" borderId="25" xfId="117" applyNumberFormat="1" applyFont="1" applyBorder="1"/>
    <xf numFmtId="0" fontId="41" fillId="2" borderId="12" xfId="0" applyFont="1" applyFill="1" applyBorder="1" applyAlignment="1">
      <alignment horizontal="center" vertical="center"/>
    </xf>
    <xf numFmtId="0" fontId="41" fillId="2" borderId="68" xfId="0" applyFont="1" applyFill="1" applyBorder="1" applyAlignment="1">
      <alignment horizontal="center" vertical="center"/>
    </xf>
    <xf numFmtId="0" fontId="41" fillId="2" borderId="30" xfId="0" applyFont="1" applyFill="1" applyBorder="1" applyAlignment="1">
      <alignment horizontal="center" vertical="center"/>
    </xf>
    <xf numFmtId="0" fontId="41" fillId="2" borderId="72" xfId="0" applyFont="1" applyFill="1" applyBorder="1" applyAlignment="1">
      <alignment horizontal="center" vertical="center"/>
    </xf>
    <xf numFmtId="0" fontId="43" fillId="0" borderId="28" xfId="0" applyFont="1" applyBorder="1" applyAlignment="1">
      <alignment wrapText="1"/>
    </xf>
    <xf numFmtId="0" fontId="43" fillId="0" borderId="44" xfId="0" applyFont="1" applyBorder="1" applyAlignment="1">
      <alignment wrapText="1"/>
    </xf>
    <xf numFmtId="0" fontId="43" fillId="4" borderId="12" xfId="0" applyFont="1" applyFill="1" applyBorder="1" applyAlignment="1">
      <alignment wrapText="1"/>
    </xf>
    <xf numFmtId="0" fontId="43" fillId="4" borderId="25" xfId="0" applyFont="1" applyFill="1" applyBorder="1" applyAlignment="1">
      <alignment wrapText="1"/>
    </xf>
    <xf numFmtId="3" fontId="43" fillId="2" borderId="97" xfId="20" applyNumberFormat="1" applyFont="1" applyFill="1" applyBorder="1"/>
    <xf numFmtId="3" fontId="43" fillId="2" borderId="14" xfId="20" applyNumberFormat="1" applyFont="1" applyFill="1" applyBorder="1"/>
    <xf numFmtId="0" fontId="43" fillId="2" borderId="47" xfId="20" applyFont="1" applyFill="1" applyBorder="1"/>
    <xf numFmtId="3" fontId="43" fillId="2" borderId="24" xfId="20" applyNumberFormat="1" applyFont="1" applyFill="1" applyBorder="1"/>
    <xf numFmtId="0" fontId="42" fillId="0" borderId="29" xfId="20" applyFont="1" applyBorder="1"/>
    <xf numFmtId="166" fontId="43" fillId="2" borderId="53" xfId="20" applyNumberFormat="1" applyFont="1" applyFill="1" applyBorder="1"/>
    <xf numFmtId="3" fontId="43" fillId="2" borderId="53" xfId="20" applyNumberFormat="1" applyFont="1" applyFill="1" applyBorder="1"/>
    <xf numFmtId="3" fontId="41" fillId="2" borderId="98" xfId="20" applyNumberFormat="1" applyFont="1" applyFill="1" applyBorder="1"/>
    <xf numFmtId="3" fontId="41" fillId="2" borderId="53" xfId="20" applyNumberFormat="1" applyFont="1" applyFill="1" applyBorder="1"/>
    <xf numFmtId="3" fontId="41" fillId="0" borderId="53" xfId="20" applyNumberFormat="1" applyFont="1" applyBorder="1"/>
    <xf numFmtId="3" fontId="41" fillId="2" borderId="0" xfId="6" applyNumberFormat="1" applyFont="1" applyFill="1" applyBorder="1" applyAlignment="1">
      <alignment horizontal="right"/>
    </xf>
    <xf numFmtId="168" fontId="41" fillId="2" borderId="97" xfId="6" applyFont="1" applyFill="1" applyBorder="1"/>
    <xf numFmtId="3" fontId="41" fillId="2" borderId="99" xfId="20" applyNumberFormat="1" applyFont="1" applyFill="1" applyBorder="1"/>
    <xf numFmtId="3" fontId="43" fillId="0" borderId="97" xfId="20" applyNumberFormat="1" applyFont="1" applyBorder="1"/>
    <xf numFmtId="3" fontId="41" fillId="2" borderId="54" xfId="20" applyNumberFormat="1" applyFont="1" applyFill="1" applyBorder="1"/>
    <xf numFmtId="168" fontId="41" fillId="2" borderId="100" xfId="6" applyFont="1" applyFill="1" applyBorder="1"/>
    <xf numFmtId="3" fontId="41" fillId="2" borderId="11" xfId="20" applyNumberFormat="1" applyFont="1" applyFill="1" applyBorder="1"/>
    <xf numFmtId="165" fontId="41" fillId="2" borderId="54" xfId="6" applyNumberFormat="1" applyFont="1" applyFill="1" applyBorder="1"/>
    <xf numFmtId="1" fontId="41" fillId="2" borderId="97" xfId="6" applyNumberFormat="1" applyFont="1" applyFill="1" applyBorder="1"/>
    <xf numFmtId="3" fontId="41" fillId="2" borderId="100" xfId="20" applyNumberFormat="1" applyFont="1" applyFill="1" applyBorder="1"/>
    <xf numFmtId="0" fontId="43" fillId="2" borderId="97" xfId="20" applyFont="1" applyFill="1" applyBorder="1"/>
    <xf numFmtId="1" fontId="41" fillId="2" borderId="54" xfId="6" applyNumberFormat="1" applyFont="1" applyFill="1" applyBorder="1"/>
    <xf numFmtId="1" fontId="43" fillId="2" borderId="97" xfId="6" applyNumberFormat="1" applyFont="1" applyFill="1" applyBorder="1"/>
    <xf numFmtId="9" fontId="43" fillId="2" borderId="54" xfId="23" applyFont="1" applyFill="1" applyBorder="1"/>
    <xf numFmtId="0" fontId="43" fillId="2" borderId="76" xfId="20" applyFont="1" applyFill="1" applyBorder="1" applyAlignment="1">
      <alignment horizontal="center"/>
    </xf>
    <xf numFmtId="0" fontId="43" fillId="2" borderId="45" xfId="20" applyFont="1" applyFill="1" applyBorder="1" applyAlignment="1">
      <alignment horizontal="center"/>
    </xf>
    <xf numFmtId="0" fontId="42" fillId="2" borderId="101" xfId="20" applyFont="1" applyFill="1" applyBorder="1" applyAlignment="1">
      <alignment horizontal="center"/>
    </xf>
    <xf numFmtId="0" fontId="41" fillId="2" borderId="45" xfId="20" applyFont="1" applyFill="1" applyBorder="1" applyAlignment="1">
      <alignment horizontal="center"/>
    </xf>
    <xf numFmtId="0" fontId="42" fillId="2" borderId="45" xfId="20" applyFont="1" applyFill="1" applyBorder="1" applyAlignment="1">
      <alignment horizontal="center"/>
    </xf>
    <xf numFmtId="42" fontId="43" fillId="2" borderId="45" xfId="403" applyFont="1" applyFill="1" applyBorder="1" applyAlignment="1">
      <alignment horizontal="center" wrapText="1"/>
    </xf>
    <xf numFmtId="0" fontId="43" fillId="0" borderId="45" xfId="20" applyFont="1" applyBorder="1" applyAlignment="1">
      <alignment horizontal="center"/>
    </xf>
    <xf numFmtId="0" fontId="41" fillId="0" borderId="45" xfId="20" applyFont="1" applyBorder="1" applyAlignment="1">
      <alignment horizontal="center"/>
    </xf>
    <xf numFmtId="0" fontId="42" fillId="0" borderId="45" xfId="20" applyFont="1" applyBorder="1" applyAlignment="1">
      <alignment horizontal="center"/>
    </xf>
    <xf numFmtId="0" fontId="43" fillId="3" borderId="5" xfId="20" applyFont="1" applyFill="1" applyBorder="1" applyAlignment="1">
      <alignment horizontal="center"/>
    </xf>
    <xf numFmtId="0" fontId="43" fillId="3" borderId="4" xfId="20" applyFont="1" applyFill="1" applyBorder="1" applyAlignment="1">
      <alignment horizontal="center"/>
    </xf>
    <xf numFmtId="0" fontId="43" fillId="2" borderId="96" xfId="20" applyFont="1" applyFill="1" applyBorder="1" applyAlignment="1">
      <alignment horizontal="center"/>
    </xf>
    <xf numFmtId="0" fontId="41" fillId="0" borderId="0" xfId="20" applyFont="1" applyAlignment="1">
      <alignment horizontal="center"/>
    </xf>
    <xf numFmtId="3" fontId="42" fillId="2" borderId="101" xfId="20" applyNumberFormat="1" applyFont="1" applyFill="1" applyBorder="1" applyAlignment="1">
      <alignment horizontal="center"/>
    </xf>
    <xf numFmtId="3" fontId="41" fillId="2" borderId="45" xfId="20" applyNumberFormat="1" applyFont="1" applyFill="1" applyBorder="1" applyAlignment="1">
      <alignment horizontal="center"/>
    </xf>
    <xf numFmtId="3" fontId="43" fillId="2" borderId="45" xfId="20" applyNumberFormat="1" applyFont="1" applyFill="1" applyBorder="1" applyAlignment="1">
      <alignment horizontal="center"/>
    </xf>
    <xf numFmtId="3" fontId="42" fillId="2" borderId="45" xfId="20" applyNumberFormat="1" applyFont="1" applyFill="1" applyBorder="1" applyAlignment="1">
      <alignment horizontal="center"/>
    </xf>
    <xf numFmtId="0" fontId="43" fillId="2" borderId="28" xfId="20" applyFont="1" applyFill="1" applyBorder="1" applyAlignment="1">
      <alignment horizontal="center"/>
    </xf>
    <xf numFmtId="0" fontId="43" fillId="3" borderId="80" xfId="20" applyFont="1" applyFill="1" applyBorder="1" applyAlignment="1">
      <alignment horizontal="center"/>
    </xf>
    <xf numFmtId="0" fontId="42" fillId="3" borderId="3" xfId="20" applyFont="1" applyFill="1" applyBorder="1" applyAlignment="1">
      <alignment horizontal="center"/>
    </xf>
    <xf numFmtId="0" fontId="41" fillId="0" borderId="24" xfId="21" applyFont="1" applyBorder="1" applyAlignment="1">
      <alignment wrapText="1"/>
    </xf>
    <xf numFmtId="166" fontId="43" fillId="0" borderId="0" xfId="7" applyFont="1" applyBorder="1" applyAlignment="1">
      <alignment horizontal="center"/>
    </xf>
    <xf numFmtId="166" fontId="43" fillId="0" borderId="0" xfId="7" applyFont="1"/>
    <xf numFmtId="166" fontId="43" fillId="0" borderId="47" xfId="7" applyFont="1" applyBorder="1"/>
    <xf numFmtId="166" fontId="43" fillId="0" borderId="24" xfId="7" applyFont="1" applyBorder="1"/>
    <xf numFmtId="166" fontId="66" fillId="0" borderId="24" xfId="7" applyFont="1" applyBorder="1" applyAlignment="1">
      <alignment horizontal="left"/>
    </xf>
    <xf numFmtId="166" fontId="66" fillId="0" borderId="24" xfId="7" applyFont="1" applyBorder="1"/>
    <xf numFmtId="166" fontId="43" fillId="0" borderId="24" xfId="7" applyFont="1" applyBorder="1" applyAlignment="1">
      <alignment horizontal="left"/>
    </xf>
    <xf numFmtId="166" fontId="43" fillId="0" borderId="79" xfId="7" applyFont="1" applyBorder="1"/>
    <xf numFmtId="166" fontId="43" fillId="0" borderId="79" xfId="7" applyFont="1" applyFill="1" applyBorder="1"/>
    <xf numFmtId="166" fontId="43" fillId="0" borderId="23" xfId="7" applyFont="1" applyBorder="1"/>
    <xf numFmtId="166" fontId="43" fillId="3" borderId="6" xfId="7" applyFont="1" applyFill="1" applyBorder="1"/>
    <xf numFmtId="166" fontId="43" fillId="2" borderId="0" xfId="7" applyFont="1" applyFill="1" applyBorder="1"/>
    <xf numFmtId="176" fontId="43" fillId="0" borderId="55" xfId="21" applyNumberFormat="1" applyFont="1" applyBorder="1"/>
    <xf numFmtId="176" fontId="43" fillId="0" borderId="55" xfId="21" applyNumberFormat="1" applyFont="1" applyBorder="1" applyAlignment="1">
      <alignment horizontal="right"/>
    </xf>
    <xf numFmtId="0" fontId="43" fillId="0" borderId="55" xfId="21" applyFont="1" applyBorder="1"/>
    <xf numFmtId="176" fontId="56" fillId="0" borderId="55" xfId="21" applyNumberFormat="1" applyFont="1" applyBorder="1" applyAlignment="1">
      <alignment horizontal="right"/>
    </xf>
    <xf numFmtId="0" fontId="41" fillId="0" borderId="56" xfId="21" applyFont="1" applyBorder="1"/>
    <xf numFmtId="170" fontId="41" fillId="0" borderId="58" xfId="21" applyNumberFormat="1" applyFont="1" applyBorder="1" applyAlignment="1">
      <alignment horizontal="right"/>
    </xf>
    <xf numFmtId="0" fontId="41" fillId="0" borderId="58" xfId="21" applyFont="1" applyBorder="1"/>
    <xf numFmtId="0" fontId="43" fillId="0" borderId="30" xfId="0" applyFont="1" applyBorder="1" applyAlignment="1">
      <alignment horizontal="center"/>
    </xf>
    <xf numFmtId="0" fontId="4" fillId="0" borderId="18" xfId="15" applyFont="1" applyBorder="1" applyAlignment="1">
      <alignment horizontal="left" vertical="center"/>
    </xf>
    <xf numFmtId="0" fontId="5" fillId="0" borderId="3" xfId="15" applyFont="1" applyBorder="1" applyAlignment="1">
      <alignment horizontal="left" vertical="center"/>
    </xf>
    <xf numFmtId="167" fontId="41" fillId="2" borderId="0" xfId="0" applyNumberFormat="1" applyFont="1" applyFill="1"/>
    <xf numFmtId="3" fontId="41" fillId="2" borderId="68" xfId="0" applyNumberFormat="1" applyFont="1" applyFill="1" applyBorder="1" applyAlignment="1">
      <alignment horizontal="right" vertical="center"/>
    </xf>
    <xf numFmtId="170" fontId="43" fillId="0" borderId="0" xfId="21" applyNumberFormat="1" applyFont="1"/>
    <xf numFmtId="0" fontId="43" fillId="0" borderId="44" xfId="117" applyNumberFormat="1" applyFont="1" applyBorder="1"/>
    <xf numFmtId="0" fontId="41" fillId="2" borderId="75" xfId="0" applyFont="1" applyFill="1" applyBorder="1" applyAlignment="1">
      <alignment horizontal="left" vertical="center" wrapText="1"/>
    </xf>
    <xf numFmtId="166" fontId="41" fillId="2" borderId="12" xfId="7" applyFont="1" applyFill="1" applyBorder="1" applyAlignment="1">
      <alignment horizontal="right" vertical="center"/>
    </xf>
    <xf numFmtId="1" fontId="43" fillId="4" borderId="40" xfId="0" applyNumberFormat="1" applyFont="1" applyFill="1" applyBorder="1" applyAlignment="1">
      <alignment horizontal="right"/>
    </xf>
    <xf numFmtId="1" fontId="43" fillId="2" borderId="44" xfId="7" applyNumberFormat="1" applyFont="1" applyFill="1" applyBorder="1" applyAlignment="1">
      <alignment horizontal="right"/>
    </xf>
    <xf numFmtId="0" fontId="41" fillId="2" borderId="25" xfId="0" applyFont="1" applyFill="1" applyBorder="1" applyAlignment="1">
      <alignment horizontal="right"/>
    </xf>
    <xf numFmtId="0" fontId="41" fillId="2" borderId="12" xfId="7" applyNumberFormat="1" applyFont="1" applyFill="1" applyBorder="1" applyAlignment="1">
      <alignment horizontal="right" vertical="center"/>
    </xf>
    <xf numFmtId="1" fontId="41" fillId="2" borderId="12" xfId="7" applyNumberFormat="1" applyFont="1" applyFill="1" applyBorder="1" applyAlignment="1">
      <alignment horizontal="right" vertical="center"/>
    </xf>
    <xf numFmtId="1" fontId="41" fillId="2" borderId="68" xfId="118" applyNumberFormat="1" applyFont="1" applyFill="1" applyBorder="1"/>
    <xf numFmtId="1" fontId="41" fillId="2" borderId="32" xfId="118" applyNumberFormat="1" applyFont="1" applyFill="1" applyBorder="1"/>
    <xf numFmtId="3" fontId="41" fillId="0" borderId="12" xfId="0" applyNumberFormat="1" applyFont="1" applyBorder="1" applyAlignment="1">
      <alignment horizontal="right"/>
    </xf>
    <xf numFmtId="166" fontId="43" fillId="4" borderId="28" xfId="7" applyFont="1" applyFill="1" applyBorder="1" applyAlignment="1">
      <alignment horizontal="right"/>
    </xf>
    <xf numFmtId="166" fontId="43" fillId="4" borderId="44" xfId="7" applyFont="1" applyFill="1" applyBorder="1" applyAlignment="1">
      <alignment horizontal="right"/>
    </xf>
    <xf numFmtId="166" fontId="41" fillId="0" borderId="12" xfId="7" applyFont="1" applyFill="1" applyBorder="1" applyAlignment="1"/>
    <xf numFmtId="166" fontId="43" fillId="2" borderId="28" xfId="7" applyFont="1" applyFill="1" applyBorder="1" applyAlignment="1"/>
    <xf numFmtId="166" fontId="43" fillId="4" borderId="12" xfId="7" applyFont="1" applyFill="1" applyBorder="1" applyAlignment="1"/>
    <xf numFmtId="166" fontId="41" fillId="0" borderId="45" xfId="7" applyFont="1" applyBorder="1" applyAlignment="1">
      <alignment horizontal="right" vertical="center"/>
    </xf>
    <xf numFmtId="166" fontId="41" fillId="0" borderId="87" xfId="7" applyFont="1" applyBorder="1" applyAlignment="1">
      <alignment horizontal="right" vertical="center"/>
    </xf>
    <xf numFmtId="166" fontId="41" fillId="0" borderId="103" xfId="7" applyFont="1" applyBorder="1" applyAlignment="1">
      <alignment horizontal="right" vertical="center"/>
    </xf>
    <xf numFmtId="166" fontId="43" fillId="3" borderId="10" xfId="7" applyFont="1" applyFill="1" applyBorder="1" applyAlignment="1">
      <alignment horizontal="right" vertical="center"/>
    </xf>
    <xf numFmtId="166" fontId="43" fillId="3" borderId="12" xfId="7" applyFont="1" applyFill="1" applyBorder="1" applyAlignment="1">
      <alignment horizontal="right" vertical="center"/>
    </xf>
    <xf numFmtId="1" fontId="41" fillId="0" borderId="80" xfId="7" applyNumberFormat="1" applyFont="1" applyBorder="1" applyAlignment="1">
      <alignment horizontal="right" vertical="center"/>
    </xf>
    <xf numFmtId="1" fontId="18" fillId="0" borderId="45" xfId="7" applyNumberFormat="1" applyBorder="1" applyAlignment="1">
      <alignment horizontal="right" vertical="center"/>
    </xf>
    <xf numFmtId="1" fontId="43" fillId="3" borderId="12" xfId="7" applyNumberFormat="1" applyFont="1" applyFill="1" applyBorder="1" applyAlignment="1">
      <alignment horizontal="right" vertical="center"/>
    </xf>
    <xf numFmtId="1" fontId="41" fillId="0" borderId="45" xfId="7" applyNumberFormat="1" applyFont="1" applyBorder="1" applyAlignment="1">
      <alignment horizontal="right" vertical="center"/>
    </xf>
    <xf numFmtId="3" fontId="41" fillId="2" borderId="0" xfId="0" applyNumberFormat="1" applyFont="1" applyFill="1" applyAlignment="1">
      <alignment horizontal="center"/>
    </xf>
    <xf numFmtId="3" fontId="41" fillId="2" borderId="11" xfId="0" applyNumberFormat="1" applyFont="1" applyFill="1" applyBorder="1" applyAlignment="1">
      <alignment horizontal="center"/>
    </xf>
    <xf numFmtId="166" fontId="43" fillId="2" borderId="94" xfId="0" applyNumberFormat="1" applyFont="1" applyFill="1" applyBorder="1" applyAlignment="1">
      <alignment horizontal="center"/>
    </xf>
    <xf numFmtId="14" fontId="43" fillId="2" borderId="11" xfId="0" applyNumberFormat="1" applyFont="1" applyFill="1" applyBorder="1" applyAlignment="1">
      <alignment horizontal="center"/>
    </xf>
    <xf numFmtId="3" fontId="41" fillId="0" borderId="56" xfId="0" applyNumberFormat="1" applyFont="1" applyBorder="1"/>
    <xf numFmtId="0" fontId="42" fillId="2" borderId="0" xfId="20" applyFont="1" applyFill="1" applyAlignment="1">
      <alignment horizontal="center"/>
    </xf>
    <xf numFmtId="3" fontId="41" fillId="2" borderId="45" xfId="20" applyNumberFormat="1" applyFont="1" applyFill="1" applyBorder="1"/>
    <xf numFmtId="3" fontId="41" fillId="2" borderId="2" xfId="20" applyNumberFormat="1" applyFont="1" applyFill="1" applyBorder="1"/>
    <xf numFmtId="0" fontId="43" fillId="2" borderId="87" xfId="20" applyFont="1" applyFill="1" applyBorder="1" applyAlignment="1">
      <alignment horizontal="center"/>
    </xf>
    <xf numFmtId="3" fontId="43" fillId="2" borderId="12" xfId="20" applyNumberFormat="1" applyFont="1" applyFill="1" applyBorder="1"/>
    <xf numFmtId="3" fontId="43" fillId="2" borderId="68" xfId="20" applyNumberFormat="1" applyFont="1" applyFill="1" applyBorder="1"/>
    <xf numFmtId="0" fontId="43" fillId="2" borderId="45" xfId="20" applyFont="1" applyFill="1" applyBorder="1"/>
    <xf numFmtId="3" fontId="41" fillId="2" borderId="68" xfId="20" applyNumberFormat="1" applyFont="1" applyFill="1" applyBorder="1"/>
    <xf numFmtId="168" fontId="41" fillId="2" borderId="12" xfId="6" applyFont="1" applyFill="1" applyBorder="1"/>
    <xf numFmtId="4" fontId="41" fillId="2" borderId="46" xfId="19" applyNumberFormat="1" applyFont="1" applyFill="1" applyBorder="1"/>
    <xf numFmtId="40" fontId="43" fillId="2" borderId="12" xfId="0" applyNumberFormat="1" applyFont="1" applyFill="1" applyBorder="1" applyAlignment="1">
      <alignment horizontal="center"/>
    </xf>
    <xf numFmtId="0" fontId="43" fillId="2" borderId="28" xfId="19" applyFont="1" applyFill="1" applyBorder="1" applyAlignment="1">
      <alignment horizontal="center"/>
    </xf>
    <xf numFmtId="4" fontId="43" fillId="2" borderId="15" xfId="19" applyNumberFormat="1" applyFont="1" applyFill="1" applyBorder="1"/>
    <xf numFmtId="3" fontId="41" fillId="2" borderId="97" xfId="19" applyNumberFormat="1" applyFont="1" applyFill="1" applyBorder="1"/>
    <xf numFmtId="3" fontId="43" fillId="2" borderId="97" xfId="19" applyNumberFormat="1" applyFont="1" applyFill="1" applyBorder="1"/>
    <xf numFmtId="4" fontId="41" fillId="0" borderId="12" xfId="0" applyNumberFormat="1" applyFont="1" applyBorder="1" applyAlignment="1">
      <alignment horizontal="center" vertical="center"/>
    </xf>
    <xf numFmtId="43" fontId="43" fillId="2" borderId="0" xfId="0" applyNumberFormat="1" applyFont="1" applyFill="1"/>
    <xf numFmtId="3" fontId="43" fillId="2" borderId="44" xfId="19" applyNumberFormat="1" applyFont="1" applyFill="1" applyBorder="1"/>
    <xf numFmtId="3" fontId="41" fillId="2" borderId="25" xfId="19" applyNumberFormat="1" applyFont="1" applyFill="1" applyBorder="1"/>
    <xf numFmtId="3" fontId="43" fillId="2" borderId="25" xfId="19" applyNumberFormat="1" applyFont="1" applyFill="1" applyBorder="1"/>
    <xf numFmtId="4" fontId="41" fillId="2" borderId="2" xfId="19" applyNumberFormat="1" applyFont="1" applyFill="1" applyBorder="1"/>
    <xf numFmtId="14" fontId="43" fillId="3" borderId="84" xfId="20" applyNumberFormat="1" applyFont="1" applyFill="1" applyBorder="1" applyAlignment="1">
      <alignment horizontal="center"/>
    </xf>
    <xf numFmtId="0" fontId="42" fillId="3" borderId="19" xfId="15" applyFont="1" applyFill="1" applyBorder="1" applyAlignment="1">
      <alignment horizontal="center" vertical="center"/>
    </xf>
    <xf numFmtId="1" fontId="15" fillId="0" borderId="88" xfId="7" applyNumberFormat="1" applyFont="1" applyBorder="1" applyAlignment="1">
      <alignment horizontal="right" vertical="center"/>
    </xf>
    <xf numFmtId="3" fontId="43" fillId="0" borderId="0" xfId="9" applyNumberFormat="1" applyFont="1" applyFill="1" applyBorder="1" applyAlignment="1">
      <alignment horizontal="right" vertical="center"/>
    </xf>
    <xf numFmtId="3" fontId="41" fillId="0" borderId="0" xfId="15" applyNumberFormat="1" applyFont="1"/>
    <xf numFmtId="0" fontId="41" fillId="0" borderId="0" xfId="15" applyFont="1" applyAlignment="1">
      <alignment horizontal="left" vertical="center"/>
    </xf>
    <xf numFmtId="0" fontId="41" fillId="0" borderId="0" xfId="15" applyFont="1"/>
    <xf numFmtId="1" fontId="15" fillId="0" borderId="102" xfId="7" applyNumberFormat="1" applyFont="1" applyBorder="1" applyAlignment="1">
      <alignment horizontal="right" vertical="center"/>
    </xf>
    <xf numFmtId="166" fontId="15" fillId="0" borderId="88" xfId="7" applyFont="1" applyBorder="1" applyAlignment="1">
      <alignment horizontal="right" vertical="center"/>
    </xf>
    <xf numFmtId="166" fontId="15" fillId="0" borderId="19" xfId="7" applyFont="1" applyBorder="1" applyAlignment="1">
      <alignment horizontal="right" vertical="center"/>
    </xf>
    <xf numFmtId="176" fontId="15" fillId="0" borderId="70" xfId="21" applyNumberFormat="1" applyFont="1" applyBorder="1" applyAlignment="1">
      <alignment horizontal="right"/>
    </xf>
    <xf numFmtId="176" fontId="15" fillId="0" borderId="40" xfId="21" applyNumberFormat="1" applyFont="1" applyBorder="1" applyAlignment="1">
      <alignment horizontal="right"/>
    </xf>
    <xf numFmtId="176" fontId="15" fillId="0" borderId="55" xfId="21" applyNumberFormat="1" applyFont="1" applyBorder="1" applyAlignment="1">
      <alignment horizontal="right"/>
    </xf>
    <xf numFmtId="175" fontId="15" fillId="0" borderId="55" xfId="21" applyNumberFormat="1" applyFont="1" applyBorder="1"/>
    <xf numFmtId="176" fontId="15" fillId="0" borderId="55" xfId="21" applyNumberFormat="1" applyFont="1" applyBorder="1"/>
    <xf numFmtId="176" fontId="15" fillId="2" borderId="40" xfId="21" applyNumberFormat="1" applyFont="1" applyFill="1" applyBorder="1"/>
    <xf numFmtId="176" fontId="68" fillId="0" borderId="40" xfId="21" applyNumberFormat="1" applyFont="1" applyBorder="1" applyAlignment="1">
      <alignment horizontal="right"/>
    </xf>
    <xf numFmtId="176" fontId="15" fillId="0" borderId="56" xfId="21" applyNumberFormat="1" applyFont="1" applyBorder="1" applyAlignment="1">
      <alignment horizontal="right"/>
    </xf>
    <xf numFmtId="170" fontId="15" fillId="0" borderId="55" xfId="21" applyNumberFormat="1" applyFont="1" applyBorder="1" applyAlignment="1">
      <alignment horizontal="right"/>
    </xf>
    <xf numFmtId="170" fontId="15" fillId="0" borderId="70" xfId="21" applyNumberFormat="1" applyFont="1" applyBorder="1" applyAlignment="1">
      <alignment horizontal="right"/>
    </xf>
    <xf numFmtId="170" fontId="15" fillId="0" borderId="40" xfId="21" applyNumberFormat="1" applyFont="1" applyBorder="1" applyAlignment="1">
      <alignment horizontal="right"/>
    </xf>
    <xf numFmtId="170" fontId="15" fillId="2" borderId="40" xfId="21" applyNumberFormat="1" applyFont="1" applyFill="1" applyBorder="1" applyAlignment="1">
      <alignment horizontal="right"/>
    </xf>
    <xf numFmtId="176" fontId="15" fillId="2" borderId="40" xfId="21" applyNumberFormat="1" applyFont="1" applyFill="1" applyBorder="1" applyAlignment="1">
      <alignment horizontal="right"/>
    </xf>
    <xf numFmtId="176" fontId="15" fillId="2" borderId="69" xfId="21" applyNumberFormat="1" applyFont="1" applyFill="1" applyBorder="1" applyAlignment="1">
      <alignment horizontal="right"/>
    </xf>
    <xf numFmtId="3" fontId="43" fillId="2" borderId="0" xfId="21" applyNumberFormat="1" applyFont="1" applyFill="1"/>
    <xf numFmtId="3" fontId="41" fillId="0" borderId="0" xfId="21" applyNumberFormat="1" applyFont="1"/>
    <xf numFmtId="177" fontId="43" fillId="3" borderId="80" xfId="20" applyNumberFormat="1" applyFont="1" applyFill="1" applyBorder="1" applyAlignment="1">
      <alignment horizontal="center"/>
    </xf>
    <xf numFmtId="14" fontId="43" fillId="3" borderId="45" xfId="20" applyNumberFormat="1" applyFont="1" applyFill="1" applyBorder="1" applyAlignment="1">
      <alignment horizontal="center"/>
    </xf>
    <xf numFmtId="0" fontId="42" fillId="3" borderId="15" xfId="20" applyFont="1" applyFill="1" applyBorder="1" applyAlignment="1">
      <alignment horizontal="center"/>
    </xf>
    <xf numFmtId="166" fontId="43" fillId="2" borderId="82" xfId="20" applyNumberFormat="1" applyFont="1" applyFill="1" applyBorder="1"/>
    <xf numFmtId="3" fontId="43" fillId="2" borderId="82" xfId="20" applyNumberFormat="1" applyFont="1" applyFill="1" applyBorder="1"/>
    <xf numFmtId="3" fontId="41" fillId="2" borderId="37" xfId="20" applyNumberFormat="1" applyFont="1" applyFill="1" applyBorder="1"/>
    <xf numFmtId="3" fontId="41" fillId="2" borderId="82" xfId="20" applyNumberFormat="1" applyFont="1" applyFill="1" applyBorder="1"/>
    <xf numFmtId="3" fontId="41" fillId="0" borderId="82" xfId="20" applyNumberFormat="1" applyFont="1" applyBorder="1"/>
    <xf numFmtId="3" fontId="41" fillId="2" borderId="2" xfId="6" applyNumberFormat="1" applyFont="1" applyFill="1" applyBorder="1" applyAlignment="1">
      <alignment horizontal="right"/>
    </xf>
    <xf numFmtId="168" fontId="41" fillId="2" borderId="68" xfId="6" applyFont="1" applyFill="1" applyBorder="1"/>
    <xf numFmtId="0" fontId="43" fillId="2" borderId="68" xfId="20" applyFont="1" applyFill="1" applyBorder="1"/>
    <xf numFmtId="165" fontId="41" fillId="2" borderId="45" xfId="6" applyNumberFormat="1" applyFont="1" applyFill="1" applyBorder="1"/>
    <xf numFmtId="168" fontId="41" fillId="2" borderId="45" xfId="6" applyFont="1" applyFill="1" applyBorder="1"/>
    <xf numFmtId="3" fontId="41" fillId="2" borderId="71" xfId="20" applyNumberFormat="1" applyFont="1" applyFill="1" applyBorder="1"/>
    <xf numFmtId="165" fontId="43" fillId="2" borderId="12" xfId="6" applyNumberFormat="1" applyFont="1" applyFill="1" applyBorder="1"/>
    <xf numFmtId="168" fontId="41" fillId="2" borderId="87" xfId="6" applyFont="1" applyFill="1" applyBorder="1"/>
    <xf numFmtId="165" fontId="41" fillId="2" borderId="87" xfId="6" applyNumberFormat="1" applyFont="1" applyFill="1" applyBorder="1"/>
    <xf numFmtId="3" fontId="41" fillId="2" borderId="1" xfId="20" applyNumberFormat="1" applyFont="1" applyFill="1" applyBorder="1"/>
    <xf numFmtId="165" fontId="41" fillId="2" borderId="12" xfId="6" applyNumberFormat="1" applyFont="1" applyFill="1" applyBorder="1"/>
    <xf numFmtId="3" fontId="43" fillId="2" borderId="39" xfId="20" applyNumberFormat="1" applyFont="1" applyFill="1" applyBorder="1"/>
    <xf numFmtId="165" fontId="41" fillId="2" borderId="85" xfId="6" applyNumberFormat="1" applyFont="1" applyFill="1" applyBorder="1"/>
    <xf numFmtId="177" fontId="43" fillId="3" borderId="102" xfId="20" applyNumberFormat="1" applyFont="1" applyFill="1" applyBorder="1" applyAlignment="1">
      <alignment horizontal="center"/>
    </xf>
    <xf numFmtId="14" fontId="43" fillId="3" borderId="88" xfId="20" applyNumberFormat="1" applyFont="1" applyFill="1" applyBorder="1" applyAlignment="1">
      <alignment horizontal="center"/>
    </xf>
    <xf numFmtId="0" fontId="42" fillId="3" borderId="19" xfId="20" applyFont="1" applyFill="1" applyBorder="1" applyAlignment="1">
      <alignment horizontal="center"/>
    </xf>
    <xf numFmtId="166" fontId="43" fillId="2" borderId="86" xfId="20" applyNumberFormat="1" applyFont="1" applyFill="1" applyBorder="1"/>
    <xf numFmtId="3" fontId="41" fillId="2" borderId="38" xfId="20" applyNumberFormat="1" applyFont="1" applyFill="1" applyBorder="1"/>
    <xf numFmtId="3" fontId="41" fillId="2" borderId="86" xfId="20" applyNumberFormat="1" applyFont="1" applyFill="1" applyBorder="1"/>
    <xf numFmtId="3" fontId="43" fillId="2" borderId="25" xfId="20" applyNumberFormat="1" applyFont="1" applyFill="1" applyBorder="1"/>
    <xf numFmtId="1" fontId="41" fillId="2" borderId="43" xfId="6" applyNumberFormat="1" applyFont="1" applyFill="1" applyBorder="1"/>
    <xf numFmtId="3" fontId="41" fillId="2" borderId="21" xfId="20" applyNumberFormat="1" applyFont="1" applyFill="1" applyBorder="1"/>
    <xf numFmtId="3" fontId="41" fillId="2" borderId="88" xfId="20" applyNumberFormat="1" applyFont="1" applyFill="1" applyBorder="1"/>
    <xf numFmtId="165" fontId="41" fillId="2" borderId="88" xfId="6" applyNumberFormat="1" applyFont="1" applyFill="1" applyBorder="1"/>
    <xf numFmtId="0" fontId="43" fillId="2" borderId="25" xfId="20" applyFont="1" applyFill="1" applyBorder="1"/>
    <xf numFmtId="1" fontId="41" fillId="2" borderId="88" xfId="6" applyNumberFormat="1" applyFont="1" applyFill="1" applyBorder="1"/>
    <xf numFmtId="1" fontId="43" fillId="2" borderId="25" xfId="6" applyNumberFormat="1" applyFont="1" applyFill="1" applyBorder="1"/>
    <xf numFmtId="3" fontId="43" fillId="2" borderId="88" xfId="20" applyNumberFormat="1" applyFont="1" applyFill="1" applyBorder="1"/>
    <xf numFmtId="3" fontId="43" fillId="2" borderId="40" xfId="20" applyNumberFormat="1" applyFont="1" applyFill="1" applyBorder="1"/>
    <xf numFmtId="3" fontId="43" fillId="2" borderId="21" xfId="20" applyNumberFormat="1" applyFont="1" applyFill="1" applyBorder="1"/>
    <xf numFmtId="3" fontId="43" fillId="2" borderId="33" xfId="20" applyNumberFormat="1" applyFont="1" applyFill="1" applyBorder="1"/>
    <xf numFmtId="3" fontId="43" fillId="2" borderId="44" xfId="20" applyNumberFormat="1" applyFont="1" applyFill="1" applyBorder="1"/>
    <xf numFmtId="0" fontId="43" fillId="2" borderId="0" xfId="20" applyFont="1" applyFill="1" applyAlignment="1">
      <alignment horizontal="left"/>
    </xf>
    <xf numFmtId="4" fontId="41" fillId="0" borderId="7" xfId="0" applyNumberFormat="1" applyFont="1" applyBorder="1" applyAlignment="1">
      <alignment horizontal="center" vertical="center"/>
    </xf>
    <xf numFmtId="4" fontId="41" fillId="0" borderId="5" xfId="0" applyNumberFormat="1" applyFont="1" applyBorder="1" applyAlignment="1">
      <alignment horizontal="center" vertical="center"/>
    </xf>
    <xf numFmtId="166" fontId="41" fillId="2" borderId="46" xfId="7" applyFont="1" applyFill="1" applyBorder="1"/>
    <xf numFmtId="166" fontId="43" fillId="2" borderId="25" xfId="7" applyFont="1" applyFill="1" applyBorder="1"/>
    <xf numFmtId="0" fontId="41" fillId="0" borderId="0" xfId="7" applyNumberFormat="1" applyFont="1"/>
    <xf numFmtId="166" fontId="41" fillId="2" borderId="25" xfId="7" applyFont="1" applyFill="1" applyBorder="1"/>
    <xf numFmtId="186" fontId="41" fillId="0" borderId="12" xfId="7" applyNumberFormat="1" applyFont="1" applyBorder="1"/>
    <xf numFmtId="186" fontId="41" fillId="0" borderId="0" xfId="7" applyNumberFormat="1" applyFont="1"/>
    <xf numFmtId="181" fontId="43" fillId="0" borderId="12" xfId="7" applyNumberFormat="1" applyFont="1" applyBorder="1"/>
    <xf numFmtId="166" fontId="43" fillId="0" borderId="25" xfId="7" applyFont="1" applyBorder="1"/>
    <xf numFmtId="166" fontId="43" fillId="2" borderId="44" xfId="7" applyFont="1" applyFill="1" applyBorder="1"/>
    <xf numFmtId="0" fontId="43" fillId="4" borderId="28" xfId="0" applyFont="1" applyFill="1" applyBorder="1" applyAlignment="1">
      <alignment horizontal="right" vertical="center"/>
    </xf>
    <xf numFmtId="166" fontId="41" fillId="0" borderId="12" xfId="7" applyFont="1" applyFill="1" applyBorder="1"/>
    <xf numFmtId="0" fontId="41" fillId="0" borderId="2" xfId="7" applyNumberFormat="1" applyFont="1" applyBorder="1" applyAlignment="1">
      <alignment horizontal="right"/>
    </xf>
    <xf numFmtId="0" fontId="41" fillId="0" borderId="33" xfId="7" applyNumberFormat="1" applyFont="1" applyBorder="1" applyAlignment="1">
      <alignment horizontal="right"/>
    </xf>
    <xf numFmtId="166" fontId="43" fillId="4" borderId="12" xfId="7" applyFont="1" applyFill="1" applyBorder="1"/>
    <xf numFmtId="166" fontId="43" fillId="4" borderId="28" xfId="7" applyFont="1" applyFill="1" applyBorder="1"/>
    <xf numFmtId="165" fontId="43" fillId="4" borderId="28" xfId="117" applyNumberFormat="1" applyFont="1" applyFill="1" applyBorder="1"/>
    <xf numFmtId="166" fontId="41" fillId="2" borderId="22" xfId="7" applyFont="1" applyFill="1" applyBorder="1" applyAlignment="1">
      <alignment horizontal="right" vertical="center"/>
    </xf>
    <xf numFmtId="166" fontId="43" fillId="4" borderId="22" xfId="0" applyNumberFormat="1" applyFont="1" applyFill="1" applyBorder="1" applyAlignment="1">
      <alignment horizontal="right" vertical="center"/>
    </xf>
    <xf numFmtId="166" fontId="41" fillId="2" borderId="22" xfId="7" applyFont="1" applyFill="1" applyBorder="1" applyAlignment="1">
      <alignment vertical="center"/>
    </xf>
    <xf numFmtId="166" fontId="43" fillId="4" borderId="12" xfId="7" applyFont="1" applyFill="1" applyBorder="1" applyAlignment="1">
      <alignment horizontal="right" vertical="center"/>
    </xf>
    <xf numFmtId="166" fontId="43" fillId="2" borderId="28" xfId="7" applyFont="1" applyFill="1" applyBorder="1" applyAlignment="1">
      <alignment horizontal="right" vertical="center"/>
    </xf>
    <xf numFmtId="0" fontId="43" fillId="4" borderId="28" xfId="7" applyNumberFormat="1" applyFont="1" applyFill="1" applyBorder="1"/>
    <xf numFmtId="165" fontId="43" fillId="0" borderId="28" xfId="117" applyNumberFormat="1" applyFont="1" applyBorder="1"/>
    <xf numFmtId="166" fontId="67" fillId="4" borderId="22" xfId="7" applyFont="1" applyFill="1" applyBorder="1" applyAlignment="1">
      <alignment horizontal="right" vertical="center"/>
    </xf>
    <xf numFmtId="0" fontId="5" fillId="0" borderId="0" xfId="15" applyFont="1" applyAlignment="1">
      <alignment horizontal="left" vertical="center"/>
    </xf>
    <xf numFmtId="166" fontId="43" fillId="3" borderId="25" xfId="7" applyFont="1" applyFill="1" applyBorder="1" applyAlignment="1">
      <alignment horizontal="right" vertical="center"/>
    </xf>
    <xf numFmtId="0" fontId="43" fillId="0" borderId="28" xfId="7" applyNumberFormat="1" applyFont="1" applyBorder="1" applyAlignment="1">
      <alignment horizontal="right"/>
    </xf>
    <xf numFmtId="0" fontId="67" fillId="3" borderId="25" xfId="7" applyNumberFormat="1" applyFont="1" applyFill="1" applyBorder="1" applyAlignment="1">
      <alignment horizontal="right" vertical="center"/>
    </xf>
    <xf numFmtId="166" fontId="41" fillId="2" borderId="25" xfId="7" applyFont="1" applyFill="1" applyBorder="1" applyAlignment="1">
      <alignment horizontal="right" vertical="center" wrapText="1"/>
    </xf>
    <xf numFmtId="0" fontId="41" fillId="2" borderId="25" xfId="7" applyNumberFormat="1" applyFont="1" applyFill="1" applyBorder="1" applyAlignment="1">
      <alignment horizontal="right" vertical="center" wrapText="1"/>
    </xf>
    <xf numFmtId="0" fontId="41" fillId="2" borderId="0" xfId="0" applyFont="1" applyFill="1" applyAlignment="1">
      <alignment horizontal="left" vertical="center" indent="6"/>
    </xf>
    <xf numFmtId="3" fontId="43" fillId="2" borderId="69" xfId="20" applyNumberFormat="1" applyFont="1" applyFill="1" applyBorder="1"/>
    <xf numFmtId="0" fontId="43" fillId="2" borderId="21" xfId="20" applyFont="1" applyFill="1" applyBorder="1"/>
    <xf numFmtId="14" fontId="41" fillId="0" borderId="0" xfId="21" applyNumberFormat="1" applyFont="1" applyAlignment="1">
      <alignment horizontal="center"/>
    </xf>
    <xf numFmtId="14" fontId="41" fillId="2" borderId="0" xfId="0" applyNumberFormat="1" applyFont="1" applyFill="1" applyAlignment="1">
      <alignment horizontal="center"/>
    </xf>
    <xf numFmtId="0" fontId="37" fillId="2" borderId="0" xfId="0" applyFont="1" applyFill="1" applyAlignment="1">
      <alignment horizontal="center"/>
    </xf>
    <xf numFmtId="0" fontId="43" fillId="4" borderId="12" xfId="7" applyNumberFormat="1" applyFont="1" applyFill="1" applyBorder="1"/>
    <xf numFmtId="0" fontId="43" fillId="4" borderId="28" xfId="117" applyNumberFormat="1" applyFont="1" applyFill="1" applyBorder="1"/>
    <xf numFmtId="0" fontId="43" fillId="4" borderId="44" xfId="117" applyNumberFormat="1" applyFont="1" applyFill="1" applyBorder="1"/>
    <xf numFmtId="0" fontId="43" fillId="4" borderId="25" xfId="7" applyNumberFormat="1" applyFont="1" applyFill="1" applyBorder="1"/>
    <xf numFmtId="1" fontId="41" fillId="2" borderId="25" xfId="7" applyNumberFormat="1" applyFont="1" applyFill="1" applyBorder="1" applyAlignment="1">
      <alignment horizontal="right" vertical="center"/>
    </xf>
    <xf numFmtId="0" fontId="42" fillId="2" borderId="0" xfId="0" applyFont="1" applyFill="1" applyAlignment="1">
      <alignment horizontal="left" vertical="center"/>
    </xf>
    <xf numFmtId="0" fontId="41" fillId="2" borderId="0" xfId="0" applyFont="1" applyFill="1" applyAlignment="1">
      <alignment horizontal="left"/>
    </xf>
    <xf numFmtId="0" fontId="44" fillId="2" borderId="48" xfId="0" applyFont="1" applyFill="1" applyBorder="1" applyAlignment="1">
      <alignment vertical="center" wrapText="1"/>
    </xf>
    <xf numFmtId="0" fontId="44" fillId="2" borderId="50" xfId="0" applyFont="1" applyFill="1" applyBorder="1" applyAlignment="1">
      <alignment vertical="center" wrapText="1"/>
    </xf>
    <xf numFmtId="0" fontId="42" fillId="2" borderId="0" xfId="0" applyFont="1" applyFill="1" applyAlignment="1">
      <alignment horizontal="center"/>
    </xf>
    <xf numFmtId="0" fontId="43" fillId="2" borderId="0" xfId="0" applyFont="1" applyFill="1" applyAlignment="1">
      <alignment horizontal="center" vertical="center"/>
    </xf>
    <xf numFmtId="42" fontId="41" fillId="2" borderId="23" xfId="403" applyFont="1" applyFill="1" applyBorder="1" applyAlignment="1">
      <alignment horizontal="left" wrapText="1"/>
    </xf>
    <xf numFmtId="42" fontId="41" fillId="2" borderId="23" xfId="403" applyFont="1" applyFill="1" applyBorder="1" applyAlignment="1">
      <alignment horizontal="left"/>
    </xf>
    <xf numFmtId="3" fontId="41" fillId="2" borderId="54" xfId="20" applyNumberFormat="1" applyFont="1" applyFill="1" applyBorder="1" applyAlignment="1">
      <alignment horizontal="right"/>
    </xf>
    <xf numFmtId="3" fontId="41" fillId="2" borderId="45" xfId="20" applyNumberFormat="1" applyFont="1" applyFill="1" applyBorder="1" applyAlignment="1">
      <alignment horizontal="right"/>
    </xf>
    <xf numFmtId="0" fontId="47" fillId="2" borderId="0" xfId="20" applyFont="1" applyFill="1" applyAlignment="1">
      <alignment horizontal="center"/>
    </xf>
    <xf numFmtId="0" fontId="42" fillId="2" borderId="0" xfId="20" applyFont="1" applyFill="1" applyAlignment="1">
      <alignment horizontal="center"/>
    </xf>
    <xf numFmtId="0" fontId="43" fillId="2" borderId="0" xfId="20" applyFont="1" applyFill="1" applyAlignment="1">
      <alignment horizontal="center"/>
    </xf>
    <xf numFmtId="0" fontId="43" fillId="3" borderId="23" xfId="20" applyFont="1" applyFill="1" applyBorder="1" applyAlignment="1">
      <alignment horizontal="center" vertical="center"/>
    </xf>
    <xf numFmtId="0" fontId="43" fillId="3" borderId="18" xfId="20" applyFont="1" applyFill="1" applyBorder="1" applyAlignment="1">
      <alignment horizontal="center" vertical="center"/>
    </xf>
    <xf numFmtId="0" fontId="43" fillId="3" borderId="45" xfId="20" applyFont="1" applyFill="1" applyBorder="1" applyAlignment="1">
      <alignment horizontal="center" vertical="center"/>
    </xf>
    <xf numFmtId="0" fontId="43" fillId="3" borderId="15" xfId="20" applyFont="1" applyFill="1" applyBorder="1" applyAlignment="1">
      <alignment horizontal="center" vertical="center"/>
    </xf>
    <xf numFmtId="0" fontId="43" fillId="0" borderId="0" xfId="0" applyFont="1" applyAlignment="1">
      <alignment horizontal="center" vertical="center"/>
    </xf>
    <xf numFmtId="0" fontId="47" fillId="0" borderId="0" xfId="20" applyFont="1" applyAlignment="1">
      <alignment horizontal="center"/>
    </xf>
    <xf numFmtId="0" fontId="43" fillId="4" borderId="48" xfId="20" applyFont="1" applyFill="1" applyBorder="1" applyAlignment="1">
      <alignment horizontal="center" vertical="center"/>
    </xf>
    <xf numFmtId="0" fontId="43" fillId="4" borderId="50" xfId="20" applyFont="1" applyFill="1" applyBorder="1" applyAlignment="1">
      <alignment horizontal="center" vertical="center"/>
    </xf>
    <xf numFmtId="0" fontId="42" fillId="0" borderId="0" xfId="21" applyFont="1" applyAlignment="1">
      <alignment horizontal="center" vertical="center" wrapText="1"/>
    </xf>
    <xf numFmtId="0" fontId="43" fillId="0" borderId="0" xfId="21" applyFont="1" applyAlignment="1">
      <alignment horizontal="center" vertical="center"/>
    </xf>
    <xf numFmtId="166" fontId="43" fillId="4" borderId="48" xfId="7" applyFont="1" applyFill="1" applyBorder="1" applyAlignment="1">
      <alignment horizontal="center" vertical="center"/>
    </xf>
    <xf numFmtId="166" fontId="43" fillId="4" borderId="50" xfId="7" applyFont="1" applyFill="1" applyBorder="1" applyAlignment="1">
      <alignment horizontal="center" vertical="center"/>
    </xf>
    <xf numFmtId="0" fontId="39" fillId="0" borderId="0" xfId="15" applyFont="1" applyAlignment="1">
      <alignment horizontal="center" vertical="center"/>
    </xf>
    <xf numFmtId="0" fontId="42" fillId="0" borderId="0" xfId="22" applyFont="1" applyAlignment="1">
      <alignment horizontal="center" vertical="center"/>
    </xf>
    <xf numFmtId="0" fontId="42" fillId="0" borderId="0" xfId="22" applyFont="1" applyAlignment="1">
      <alignment horizontal="center" vertical="top" wrapText="1"/>
    </xf>
    <xf numFmtId="0" fontId="52" fillId="3" borderId="24" xfId="15" applyFont="1" applyFill="1" applyBorder="1" applyAlignment="1">
      <alignment horizontal="left" vertical="center" wrapText="1"/>
    </xf>
    <xf numFmtId="0" fontId="52" fillId="3" borderId="14" xfId="15" applyFont="1" applyFill="1" applyBorder="1" applyAlignment="1">
      <alignment horizontal="left" vertical="center" wrapText="1"/>
    </xf>
    <xf numFmtId="0" fontId="43" fillId="4" borderId="51" xfId="22" applyFont="1" applyFill="1" applyBorder="1" applyAlignment="1">
      <alignment horizontal="center" wrapText="1"/>
    </xf>
    <xf numFmtId="0" fontId="43" fillId="4" borderId="41" xfId="22" applyFont="1" applyFill="1" applyBorder="1" applyAlignment="1">
      <alignment horizontal="center" wrapText="1"/>
    </xf>
    <xf numFmtId="0" fontId="42" fillId="2" borderId="0" xfId="22" applyFont="1" applyFill="1" applyAlignment="1">
      <alignment horizontal="center"/>
    </xf>
    <xf numFmtId="0" fontId="43" fillId="4" borderId="17" xfId="22" applyFont="1" applyFill="1" applyBorder="1" applyAlignment="1">
      <alignment horizontal="center" vertical="center"/>
    </xf>
    <xf numFmtId="0" fontId="43" fillId="4" borderId="23" xfId="22" applyFont="1" applyFill="1" applyBorder="1" applyAlignment="1">
      <alignment horizontal="center" vertical="center"/>
    </xf>
    <xf numFmtId="0" fontId="43" fillId="4" borderId="47" xfId="22" applyFont="1" applyFill="1" applyBorder="1" applyAlignment="1">
      <alignment horizontal="center" vertical="center"/>
    </xf>
    <xf numFmtId="0" fontId="43" fillId="4" borderId="93" xfId="22" applyFont="1" applyFill="1" applyBorder="1" applyAlignment="1">
      <alignment horizontal="center" vertical="center"/>
    </xf>
    <xf numFmtId="0" fontId="43" fillId="4" borderId="8" xfId="22" applyFont="1" applyFill="1" applyBorder="1" applyAlignment="1">
      <alignment horizontal="center" vertical="center"/>
    </xf>
    <xf numFmtId="0" fontId="43" fillId="4" borderId="16" xfId="22" applyFont="1" applyFill="1" applyBorder="1" applyAlignment="1">
      <alignment horizontal="center" vertical="center"/>
    </xf>
    <xf numFmtId="0" fontId="43" fillId="4" borderId="1" xfId="22" applyFont="1" applyFill="1" applyBorder="1" applyAlignment="1">
      <alignment horizontal="center" vertical="center"/>
    </xf>
    <xf numFmtId="0" fontId="43" fillId="4" borderId="11" xfId="22" applyFont="1" applyFill="1" applyBorder="1" applyAlignment="1">
      <alignment horizontal="center" vertical="center"/>
    </xf>
    <xf numFmtId="0" fontId="43" fillId="4" borderId="76" xfId="22" applyFont="1" applyFill="1" applyBorder="1" applyAlignment="1">
      <alignment horizontal="center" vertical="center"/>
    </xf>
    <xf numFmtId="0" fontId="43" fillId="4" borderId="20" xfId="22" applyFont="1" applyFill="1" applyBorder="1" applyAlignment="1">
      <alignment horizontal="center" vertical="center"/>
    </xf>
    <xf numFmtId="0" fontId="43" fillId="4" borderId="70" xfId="22" applyFont="1" applyFill="1" applyBorder="1" applyAlignment="1">
      <alignment horizontal="center" vertical="center"/>
    </xf>
    <xf numFmtId="0" fontId="43" fillId="3" borderId="74" xfId="19" applyFont="1" applyFill="1" applyBorder="1" applyAlignment="1">
      <alignment horizontal="center" vertical="center"/>
    </xf>
    <xf numFmtId="0" fontId="43" fillId="3" borderId="36" xfId="19" applyFont="1" applyFill="1" applyBorder="1" applyAlignment="1">
      <alignment horizontal="center" vertical="center"/>
    </xf>
    <xf numFmtId="0" fontId="43" fillId="3" borderId="81" xfId="19" applyFont="1" applyFill="1" applyBorder="1" applyAlignment="1">
      <alignment horizontal="center" vertical="center"/>
    </xf>
    <xf numFmtId="0" fontId="43" fillId="3" borderId="31" xfId="19" applyFont="1" applyFill="1" applyBorder="1" applyAlignment="1">
      <alignment horizontal="center" vertical="center" wrapText="1"/>
    </xf>
    <xf numFmtId="0" fontId="43" fillId="3" borderId="12" xfId="19" applyFont="1" applyFill="1" applyBorder="1" applyAlignment="1">
      <alignment horizontal="center" vertical="center" wrapText="1"/>
    </xf>
    <xf numFmtId="0" fontId="43" fillId="3" borderId="28" xfId="19" applyFont="1" applyFill="1" applyBorder="1" applyAlignment="1">
      <alignment horizontal="center" vertical="center" wrapText="1"/>
    </xf>
    <xf numFmtId="0" fontId="43" fillId="4" borderId="48" xfId="17" applyFont="1" applyFill="1" applyBorder="1" applyAlignment="1">
      <alignment horizontal="center" vertical="center" wrapText="1"/>
    </xf>
    <xf numFmtId="0" fontId="43" fillId="4" borderId="49" xfId="17" applyFont="1" applyFill="1" applyBorder="1" applyAlignment="1">
      <alignment horizontal="center" vertical="center" wrapText="1"/>
    </xf>
    <xf numFmtId="0" fontId="43" fillId="4" borderId="50" xfId="17" applyFont="1" applyFill="1" applyBorder="1" applyAlignment="1">
      <alignment horizontal="center" vertical="center" wrapText="1"/>
    </xf>
    <xf numFmtId="0" fontId="43" fillId="4" borderId="4" xfId="17" applyFont="1" applyFill="1" applyBorder="1" applyAlignment="1">
      <alignment horizontal="center"/>
    </xf>
    <xf numFmtId="0" fontId="43" fillId="4" borderId="6" xfId="17" applyFont="1" applyFill="1" applyBorder="1" applyAlignment="1">
      <alignment horizontal="center"/>
    </xf>
    <xf numFmtId="0" fontId="43" fillId="4" borderId="7" xfId="17" applyFont="1" applyFill="1" applyBorder="1" applyAlignment="1">
      <alignment horizontal="center"/>
    </xf>
    <xf numFmtId="0" fontId="41" fillId="2" borderId="0" xfId="0" applyFont="1" applyFill="1" applyAlignment="1">
      <alignment horizontal="left" vertical="center" wrapText="1"/>
    </xf>
    <xf numFmtId="0" fontId="41" fillId="2" borderId="0" xfId="0" applyFont="1" applyFill="1" applyAlignment="1">
      <alignment horizontal="left" wrapText="1"/>
    </xf>
    <xf numFmtId="0" fontId="41" fillId="2" borderId="0" xfId="0" applyFont="1" applyFill="1" applyAlignment="1">
      <alignment horizontal="left" vertical="top"/>
    </xf>
    <xf numFmtId="0" fontId="43" fillId="4" borderId="48" xfId="17" applyFont="1" applyFill="1" applyBorder="1" applyAlignment="1">
      <alignment horizontal="center" vertical="center"/>
    </xf>
    <xf numFmtId="0" fontId="43" fillId="4" borderId="49" xfId="17" applyFont="1" applyFill="1" applyBorder="1" applyAlignment="1">
      <alignment horizontal="center" vertical="center"/>
    </xf>
    <xf numFmtId="0" fontId="43" fillId="4" borderId="50" xfId="17" applyFont="1" applyFill="1" applyBorder="1" applyAlignment="1">
      <alignment horizontal="center" vertical="center"/>
    </xf>
    <xf numFmtId="0" fontId="43" fillId="4" borderId="20" xfId="17" applyFont="1" applyFill="1" applyBorder="1" applyAlignment="1">
      <alignment horizontal="center" vertical="center"/>
    </xf>
    <xf numFmtId="0" fontId="43" fillId="4" borderId="21" xfId="17" applyFont="1" applyFill="1" applyBorder="1" applyAlignment="1">
      <alignment horizontal="center" vertical="center"/>
    </xf>
    <xf numFmtId="0" fontId="43" fillId="4" borderId="22" xfId="17" applyFont="1" applyFill="1" applyBorder="1" applyAlignment="1">
      <alignment horizontal="center" vertical="center"/>
    </xf>
    <xf numFmtId="0" fontId="43" fillId="2" borderId="0" xfId="0" applyFont="1" applyFill="1" applyAlignment="1">
      <alignment horizontal="center"/>
    </xf>
    <xf numFmtId="0" fontId="41" fillId="2" borderId="0" xfId="0" applyFont="1" applyFill="1" applyAlignment="1">
      <alignment horizontal="left" vertical="center"/>
    </xf>
    <xf numFmtId="0" fontId="43" fillId="3" borderId="12" xfId="19" applyFont="1" applyFill="1" applyBorder="1" applyAlignment="1">
      <alignment horizontal="center" vertical="center"/>
    </xf>
    <xf numFmtId="0" fontId="43" fillId="3" borderId="28" xfId="19" applyFont="1" applyFill="1" applyBorder="1" applyAlignment="1">
      <alignment horizontal="center" vertical="center"/>
    </xf>
    <xf numFmtId="0" fontId="43" fillId="3" borderId="68" xfId="19" applyFont="1" applyFill="1" applyBorder="1" applyAlignment="1">
      <alignment horizontal="center" vertical="center"/>
    </xf>
    <xf numFmtId="0" fontId="43" fillId="3" borderId="15" xfId="19" applyFont="1" applyFill="1" applyBorder="1" applyAlignment="1">
      <alignment horizontal="center" vertical="center"/>
    </xf>
    <xf numFmtId="3" fontId="43" fillId="3" borderId="68" xfId="19" applyNumberFormat="1" applyFont="1" applyFill="1" applyBorder="1" applyAlignment="1">
      <alignment horizontal="center"/>
    </xf>
    <xf numFmtId="3" fontId="43" fillId="3" borderId="15" xfId="19" applyNumberFormat="1" applyFont="1" applyFill="1" applyBorder="1" applyAlignment="1">
      <alignment horizontal="center"/>
    </xf>
    <xf numFmtId="0" fontId="41" fillId="2" borderId="13" xfId="0" applyFont="1" applyFill="1" applyBorder="1" applyAlignment="1">
      <alignment horizontal="center" vertical="center" wrapText="1"/>
    </xf>
    <xf numFmtId="0" fontId="41" fillId="2" borderId="97" xfId="0" applyFont="1" applyFill="1" applyBorder="1" applyAlignment="1">
      <alignment horizontal="center" vertical="center" wrapText="1"/>
    </xf>
    <xf numFmtId="0" fontId="43" fillId="4" borderId="95" xfId="0" applyFont="1" applyFill="1" applyBorder="1" applyAlignment="1">
      <alignment horizontal="center"/>
    </xf>
    <xf numFmtId="0" fontId="43" fillId="4" borderId="96" xfId="0" applyFont="1" applyFill="1" applyBorder="1" applyAlignment="1">
      <alignment horizontal="center"/>
    </xf>
    <xf numFmtId="0" fontId="43" fillId="4" borderId="77" xfId="0" applyFont="1" applyFill="1" applyBorder="1" applyAlignment="1">
      <alignment horizontal="center"/>
    </xf>
    <xf numFmtId="0" fontId="43" fillId="4" borderId="73" xfId="0" applyFont="1" applyFill="1" applyBorder="1" applyAlignment="1">
      <alignment horizontal="center"/>
    </xf>
    <xf numFmtId="0" fontId="43" fillId="4" borderId="106" xfId="0" applyFont="1" applyFill="1" applyBorder="1" applyAlignment="1">
      <alignment horizontal="center"/>
    </xf>
    <xf numFmtId="0" fontId="41" fillId="2" borderId="24" xfId="0" applyFont="1" applyFill="1" applyBorder="1" applyAlignment="1">
      <alignment horizontal="center"/>
    </xf>
    <xf numFmtId="0" fontId="41" fillId="2" borderId="14" xfId="0" applyFont="1" applyFill="1" applyBorder="1" applyAlignment="1">
      <alignment horizontal="center"/>
    </xf>
    <xf numFmtId="0" fontId="41" fillId="2" borderId="40" xfId="0" applyFont="1" applyFill="1" applyBorder="1" applyAlignment="1">
      <alignment horizontal="center"/>
    </xf>
    <xf numFmtId="0" fontId="43" fillId="4" borderId="4" xfId="0" applyFont="1" applyFill="1" applyBorder="1" applyAlignment="1">
      <alignment horizontal="center"/>
    </xf>
    <xf numFmtId="0" fontId="43" fillId="4" borderId="6" xfId="0" applyFont="1" applyFill="1" applyBorder="1" applyAlignment="1">
      <alignment horizontal="center"/>
    </xf>
    <xf numFmtId="0" fontId="43" fillId="4" borderId="7" xfId="0" applyFont="1" applyFill="1" applyBorder="1" applyAlignment="1">
      <alignment horizontal="center"/>
    </xf>
    <xf numFmtId="0" fontId="43" fillId="4" borderId="77" xfId="0" applyFont="1" applyFill="1" applyBorder="1" applyAlignment="1">
      <alignment horizontal="center" vertical="center" wrapText="1"/>
    </xf>
    <xf numFmtId="0" fontId="43" fillId="4" borderId="26" xfId="0" applyFont="1" applyFill="1" applyBorder="1" applyAlignment="1">
      <alignment horizontal="center" vertical="center" wrapText="1"/>
    </xf>
    <xf numFmtId="0" fontId="43" fillId="4" borderId="48" xfId="0" applyFont="1" applyFill="1" applyBorder="1" applyAlignment="1">
      <alignment horizontal="center" vertical="center"/>
    </xf>
    <xf numFmtId="0" fontId="43" fillId="4" borderId="50" xfId="0" applyFont="1" applyFill="1" applyBorder="1" applyAlignment="1">
      <alignment horizontal="center" vertical="center"/>
    </xf>
    <xf numFmtId="0" fontId="43" fillId="4" borderId="73" xfId="0" applyFont="1" applyFill="1" applyBorder="1" applyAlignment="1">
      <alignment horizontal="center" vertical="center"/>
    </xf>
    <xf numFmtId="0" fontId="43" fillId="4" borderId="27" xfId="0" applyFont="1" applyFill="1" applyBorder="1" applyAlignment="1">
      <alignment horizontal="center" vertical="center"/>
    </xf>
    <xf numFmtId="0" fontId="43" fillId="4" borderId="78" xfId="0" applyFont="1" applyFill="1" applyBorder="1" applyAlignment="1">
      <alignment horizontal="center" vertical="center" wrapText="1"/>
    </xf>
    <xf numFmtId="0" fontId="43" fillId="4" borderId="57" xfId="0" applyFont="1" applyFill="1" applyBorder="1" applyAlignment="1">
      <alignment horizontal="center" vertical="center" wrapText="1"/>
    </xf>
    <xf numFmtId="0" fontId="43" fillId="4" borderId="73" xfId="0" applyFont="1" applyFill="1" applyBorder="1" applyAlignment="1">
      <alignment horizontal="center" vertical="center" wrapText="1"/>
    </xf>
    <xf numFmtId="0" fontId="43" fillId="4" borderId="27" xfId="0" applyFont="1" applyFill="1" applyBorder="1" applyAlignment="1">
      <alignment horizontal="center" vertical="center" wrapText="1"/>
    </xf>
    <xf numFmtId="0" fontId="43" fillId="4" borderId="78" xfId="0" applyFont="1" applyFill="1" applyBorder="1" applyAlignment="1">
      <alignment horizontal="center" vertical="center"/>
    </xf>
    <xf numFmtId="0" fontId="43" fillId="4" borderId="57" xfId="0" applyFont="1" applyFill="1" applyBorder="1" applyAlignment="1">
      <alignment horizontal="center" vertical="center"/>
    </xf>
    <xf numFmtId="0" fontId="43" fillId="4" borderId="48" xfId="0" applyFont="1" applyFill="1" applyBorder="1" applyAlignment="1">
      <alignment horizontal="center" vertical="center" wrapText="1"/>
    </xf>
    <xf numFmtId="0" fontId="43" fillId="4" borderId="50" xfId="0" applyFont="1" applyFill="1" applyBorder="1" applyAlignment="1">
      <alignment horizontal="center" vertical="center" wrapText="1"/>
    </xf>
    <xf numFmtId="0" fontId="43" fillId="4" borderId="74" xfId="0" applyFont="1" applyFill="1" applyBorder="1" applyAlignment="1">
      <alignment horizontal="center" vertical="center"/>
    </xf>
    <xf numFmtId="0" fontId="43" fillId="4" borderId="75" xfId="0" applyFont="1" applyFill="1" applyBorder="1" applyAlignment="1">
      <alignment horizontal="center" vertical="center"/>
    </xf>
    <xf numFmtId="0" fontId="43" fillId="4" borderId="80" xfId="0" applyFont="1" applyFill="1" applyBorder="1" applyAlignment="1">
      <alignment horizontal="center" vertical="center"/>
    </xf>
    <xf numFmtId="0" fontId="43" fillId="4" borderId="2" xfId="0" applyFont="1" applyFill="1" applyBorder="1" applyAlignment="1">
      <alignment horizontal="center" vertical="center"/>
    </xf>
    <xf numFmtId="0" fontId="43" fillId="4" borderId="31" xfId="0" applyFont="1" applyFill="1" applyBorder="1" applyAlignment="1">
      <alignment horizontal="center" wrapText="1"/>
    </xf>
    <xf numFmtId="0" fontId="43" fillId="4" borderId="46" xfId="0" applyFont="1" applyFill="1" applyBorder="1" applyAlignment="1">
      <alignment horizontal="center" wrapText="1"/>
    </xf>
    <xf numFmtId="0" fontId="43" fillId="0" borderId="0" xfId="0" applyFont="1" applyAlignment="1">
      <alignment horizontal="left" vertical="center"/>
    </xf>
    <xf numFmtId="0" fontId="41" fillId="2" borderId="13" xfId="0" applyFont="1" applyFill="1" applyBorder="1" applyAlignment="1">
      <alignment horizontal="center" vertical="center"/>
    </xf>
    <xf numFmtId="0" fontId="41" fillId="2" borderId="97" xfId="0" applyFont="1" applyFill="1" applyBorder="1" applyAlignment="1">
      <alignment horizontal="center" vertical="center"/>
    </xf>
    <xf numFmtId="0" fontId="43" fillId="4" borderId="104" xfId="0" applyFont="1" applyFill="1" applyBorder="1" applyAlignment="1">
      <alignment horizontal="center" vertical="center" wrapText="1"/>
    </xf>
    <xf numFmtId="0" fontId="43" fillId="4" borderId="105" xfId="0" applyFont="1" applyFill="1" applyBorder="1" applyAlignment="1">
      <alignment horizontal="center" vertical="center" wrapText="1"/>
    </xf>
    <xf numFmtId="0" fontId="43" fillId="4" borderId="4" xfId="0" applyFont="1" applyFill="1" applyBorder="1" applyAlignment="1">
      <alignment horizontal="center" vertical="center"/>
    </xf>
    <xf numFmtId="0" fontId="43" fillId="4" borderId="6" xfId="0" applyFont="1" applyFill="1" applyBorder="1" applyAlignment="1">
      <alignment horizontal="center" vertical="center"/>
    </xf>
    <xf numFmtId="0" fontId="43" fillId="4" borderId="52" xfId="0" applyFont="1" applyFill="1" applyBorder="1" applyAlignment="1">
      <alignment horizontal="center" vertical="center"/>
    </xf>
    <xf numFmtId="0" fontId="43" fillId="4" borderId="17" xfId="0" applyFont="1" applyFill="1" applyBorder="1" applyAlignment="1">
      <alignment horizontal="center" vertical="center"/>
    </xf>
    <xf numFmtId="0" fontId="43" fillId="4" borderId="23" xfId="0" applyFont="1" applyFill="1" applyBorder="1" applyAlignment="1">
      <alignment horizontal="center" vertical="center"/>
    </xf>
    <xf numFmtId="0" fontId="43" fillId="4" borderId="18" xfId="0" applyFont="1" applyFill="1" applyBorder="1" applyAlignment="1">
      <alignment horizontal="center" vertical="center"/>
    </xf>
    <xf numFmtId="0" fontId="43" fillId="4" borderId="7" xfId="0" applyFont="1" applyFill="1" applyBorder="1" applyAlignment="1">
      <alignment horizontal="center" vertical="center"/>
    </xf>
    <xf numFmtId="0" fontId="43" fillId="4" borderId="80" xfId="0" applyFont="1" applyFill="1" applyBorder="1" applyAlignment="1">
      <alignment horizontal="center"/>
    </xf>
    <xf numFmtId="0" fontId="43" fillId="4" borderId="2" xfId="0" applyFont="1" applyFill="1" applyBorder="1" applyAlignment="1">
      <alignment horizontal="center"/>
    </xf>
    <xf numFmtId="0" fontId="43" fillId="4" borderId="74" xfId="0" applyFont="1" applyFill="1" applyBorder="1" applyAlignment="1">
      <alignment horizontal="center"/>
    </xf>
    <xf numFmtId="0" fontId="43" fillId="4" borderId="75" xfId="0" applyFont="1" applyFill="1" applyBorder="1" applyAlignment="1">
      <alignment horizontal="center"/>
    </xf>
    <xf numFmtId="0" fontId="43" fillId="4" borderId="104" xfId="0" applyFont="1" applyFill="1" applyBorder="1" applyAlignment="1">
      <alignment horizontal="center"/>
    </xf>
    <xf numFmtId="0" fontId="41" fillId="0" borderId="0" xfId="0" applyFont="1" applyFill="1"/>
    <xf numFmtId="166" fontId="43" fillId="2" borderId="0" xfId="20" applyNumberFormat="1" applyFont="1" applyFill="1" applyBorder="1"/>
    <xf numFmtId="3" fontId="43" fillId="2" borderId="0" xfId="20" applyNumberFormat="1" applyFont="1" applyFill="1" applyBorder="1"/>
    <xf numFmtId="3" fontId="42" fillId="2" borderId="29" xfId="20" applyNumberFormat="1" applyFont="1" applyFill="1" applyBorder="1"/>
    <xf numFmtId="3" fontId="41" fillId="2" borderId="23" xfId="20" applyNumberFormat="1" applyFont="1" applyFill="1" applyBorder="1"/>
    <xf numFmtId="3" fontId="41" fillId="2" borderId="23" xfId="20" applyNumberFormat="1" applyFont="1" applyFill="1" applyBorder="1" applyAlignment="1">
      <alignment wrapText="1"/>
    </xf>
    <xf numFmtId="3" fontId="42" fillId="2" borderId="23" xfId="20" applyNumberFormat="1" applyFont="1" applyFill="1" applyBorder="1"/>
    <xf numFmtId="3" fontId="41" fillId="2" borderId="0" xfId="20" applyNumberFormat="1" applyFont="1" applyFill="1" applyBorder="1"/>
    <xf numFmtId="3" fontId="43" fillId="2" borderId="79" xfId="20" applyNumberFormat="1" applyFont="1" applyFill="1" applyBorder="1"/>
    <xf numFmtId="0" fontId="43" fillId="2" borderId="0" xfId="20" applyFont="1" applyFill="1" applyBorder="1" applyAlignment="1">
      <alignment horizontal="center"/>
    </xf>
    <xf numFmtId="0" fontId="43" fillId="2" borderId="0" xfId="20" applyFont="1" applyFill="1" applyBorder="1"/>
    <xf numFmtId="3" fontId="43" fillId="2" borderId="23" xfId="20" applyNumberFormat="1" applyFont="1" applyFill="1" applyBorder="1"/>
    <xf numFmtId="3" fontId="43" fillId="2" borderId="19" xfId="20" applyNumberFormat="1" applyFont="1" applyFill="1" applyBorder="1"/>
    <xf numFmtId="3" fontId="42" fillId="2" borderId="79" xfId="20" applyNumberFormat="1" applyFont="1" applyFill="1" applyBorder="1"/>
    <xf numFmtId="0" fontId="43" fillId="2" borderId="18" xfId="20" applyFont="1" applyFill="1" applyBorder="1"/>
    <xf numFmtId="3" fontId="43" fillId="2" borderId="107" xfId="20" applyNumberFormat="1" applyFont="1" applyFill="1" applyBorder="1"/>
    <xf numFmtId="14" fontId="43" fillId="3" borderId="0" xfId="20" applyNumberFormat="1" applyFont="1" applyFill="1" applyBorder="1" applyAlignment="1">
      <alignment horizontal="center"/>
    </xf>
    <xf numFmtId="3" fontId="41" fillId="0" borderId="0" xfId="20" applyNumberFormat="1" applyFont="1" applyBorder="1"/>
    <xf numFmtId="3" fontId="43" fillId="0" borderId="0" xfId="20" applyNumberFormat="1" applyFont="1" applyBorder="1"/>
    <xf numFmtId="165" fontId="41" fillId="2" borderId="21" xfId="6" applyNumberFormat="1" applyFont="1" applyFill="1" applyBorder="1"/>
  </cellXfs>
  <cellStyles count="1260">
    <cellStyle name="          _x000d__x000d_386grabber=VGA.3GR_x000d__x000d_" xfId="573" xr:uid="{44885899-4E73-4E0D-838A-BE919B19555E}"/>
    <cellStyle name="20% - Énfasis1" xfId="91" builtinId="30" customBuiltin="1"/>
    <cellStyle name="20% - Énfasis1 2" xfId="175" xr:uid="{00000000-0005-0000-0000-000001000000}"/>
    <cellStyle name="20% - Énfasis1 2 2" xfId="323" xr:uid="{4A83215D-1778-49F0-87C7-E7A17CE17592}"/>
    <cellStyle name="20% - Énfasis1 2 2 2" xfId="829" xr:uid="{ED0BA612-98DC-4C3F-A12D-9C3331905B27}"/>
    <cellStyle name="20% - Énfasis1 2 3" xfId="684" xr:uid="{072B50C2-715E-41E8-A643-79191BF8748C}"/>
    <cellStyle name="20% - Énfasis1 2 4" xfId="1029" xr:uid="{BF6A22EE-9A79-4CFC-A96C-56CF014FDB12}"/>
    <cellStyle name="20% - Énfasis1 2 5" xfId="1196" xr:uid="{6FAD15AE-289B-4DD1-96DD-70AF67356834}"/>
    <cellStyle name="20% - Énfasis1 3" xfId="257" xr:uid="{0F96DD96-97F8-446C-8AA6-B21E693D9749}"/>
    <cellStyle name="20% - Énfasis1 3 2" xfId="763" xr:uid="{10FA07F9-A912-45DC-9466-D74F680D113D}"/>
    <cellStyle name="20% - Énfasis1 4" xfId="456" xr:uid="{2E91DFCA-AE6F-4961-ABA5-6BBBEAF04BD8}"/>
    <cellStyle name="20% - Énfasis1 5" xfId="963" xr:uid="{A0C5091E-2046-421E-892F-684FD2EE3F95}"/>
    <cellStyle name="20% - Énfasis1 6" xfId="1127" xr:uid="{4267386C-F4D1-4622-A02E-0D72407E2589}"/>
    <cellStyle name="20% - Énfasis2" xfId="95" builtinId="34" customBuiltin="1"/>
    <cellStyle name="20% - Énfasis2 2" xfId="177" xr:uid="{00000000-0005-0000-0000-000003000000}"/>
    <cellStyle name="20% - Énfasis2 2 2" xfId="325" xr:uid="{C5C8D62B-A14C-4AE3-A53D-154760B47765}"/>
    <cellStyle name="20% - Énfasis2 2 2 2" xfId="831" xr:uid="{23A96EA2-9E79-4DBF-AA42-317F7987E140}"/>
    <cellStyle name="20% - Énfasis2 2 3" xfId="686" xr:uid="{DC11C49D-A4BD-4B5C-91E2-6E1D4493A05F}"/>
    <cellStyle name="20% - Énfasis2 2 4" xfId="1031" xr:uid="{0ED9FDEA-2569-43EE-9EBC-DD461ED8EB20}"/>
    <cellStyle name="20% - Énfasis2 2 5" xfId="1198" xr:uid="{5488C80B-6D49-49C1-A13C-7331BCDCA3F6}"/>
    <cellStyle name="20% - Énfasis2 3" xfId="259" xr:uid="{A0D1C0D8-BD5F-49A0-8F66-1C12809FF99A}"/>
    <cellStyle name="20% - Énfasis2 3 2" xfId="765" xr:uid="{25D1A4DE-8035-450E-819F-C6A71470E27E}"/>
    <cellStyle name="20% - Énfasis2 4" xfId="458" xr:uid="{F59B3254-B091-41D3-B993-A57BB49ABB69}"/>
    <cellStyle name="20% - Énfasis2 5" xfId="965" xr:uid="{5A9C7DBB-F54A-465C-9EEF-E610D190D4C6}"/>
    <cellStyle name="20% - Énfasis2 6" xfId="1130" xr:uid="{86846902-55F5-4569-9C81-860FAF83E10F}"/>
    <cellStyle name="20% - Énfasis3" xfId="99" builtinId="38" customBuiltin="1"/>
    <cellStyle name="20% - Énfasis3 2" xfId="179" xr:uid="{00000000-0005-0000-0000-000005000000}"/>
    <cellStyle name="20% - Énfasis3 2 2" xfId="327" xr:uid="{312056CF-AA1B-4A92-ADA5-0F53A417745F}"/>
    <cellStyle name="20% - Énfasis3 2 2 2" xfId="833" xr:uid="{F1A811F1-70DF-420F-9A09-F82C93029846}"/>
    <cellStyle name="20% - Énfasis3 2 3" xfId="688" xr:uid="{151D5E84-F0F6-4AD1-B3BA-6527C2EF04DD}"/>
    <cellStyle name="20% - Énfasis3 2 4" xfId="1033" xr:uid="{CFEE1440-3635-4E46-94CF-D0C50AF0A21B}"/>
    <cellStyle name="20% - Énfasis3 2 5" xfId="1200" xr:uid="{C6134580-B29E-4E93-949C-073E8540AE1B}"/>
    <cellStyle name="20% - Énfasis3 3" xfId="261" xr:uid="{AD7D6729-F6C7-4CE2-9406-53B471D7AA19}"/>
    <cellStyle name="20% - Énfasis3 3 2" xfId="767" xr:uid="{59F357BD-86A8-48BF-8E24-23DC5DB9D58F}"/>
    <cellStyle name="20% - Énfasis3 4" xfId="460" xr:uid="{A34CC86B-3E91-46D7-8BA9-A381EF4D37BA}"/>
    <cellStyle name="20% - Énfasis3 5" xfId="967" xr:uid="{BF3B35B6-4C90-4C01-A11B-66F603DA0370}"/>
    <cellStyle name="20% - Énfasis3 6" xfId="1132" xr:uid="{DAEC7CBA-883B-43B7-BC6D-BE2D364EBF1A}"/>
    <cellStyle name="20% - Énfasis4" xfId="103" builtinId="42" customBuiltin="1"/>
    <cellStyle name="20% - Énfasis4 2" xfId="181" xr:uid="{00000000-0005-0000-0000-000007000000}"/>
    <cellStyle name="20% - Énfasis4 2 2" xfId="329" xr:uid="{4EF62F32-D623-4EDD-A9E4-BB3026A47419}"/>
    <cellStyle name="20% - Énfasis4 2 2 2" xfId="835" xr:uid="{789DF0F6-44B0-4F05-B25C-3ECCEEA14CC9}"/>
    <cellStyle name="20% - Énfasis4 2 3" xfId="690" xr:uid="{366E011B-1EED-4466-A55F-CD1AC0A4FB62}"/>
    <cellStyle name="20% - Énfasis4 2 4" xfId="1035" xr:uid="{CFA33FE5-22DA-4889-B3E6-6A32D9FBBA81}"/>
    <cellStyle name="20% - Énfasis4 2 5" xfId="1202" xr:uid="{387DECB8-2FB3-451F-BD3B-6B6DCB1C6537}"/>
    <cellStyle name="20% - Énfasis4 3" xfId="263" xr:uid="{10259041-123C-444E-A2B1-C9296F2678F5}"/>
    <cellStyle name="20% - Énfasis4 3 2" xfId="769" xr:uid="{44DE64C9-9F3B-4694-9317-5E713C53D84D}"/>
    <cellStyle name="20% - Énfasis4 4" xfId="462" xr:uid="{60D1D568-6714-4878-86E0-DACD1D642104}"/>
    <cellStyle name="20% - Énfasis4 5" xfId="969" xr:uid="{39CBDC2B-26A3-428B-8BDC-17D75259C3A0}"/>
    <cellStyle name="20% - Énfasis4 6" xfId="1135" xr:uid="{229C73D3-998A-46B8-87F4-9B7EC8460DB9}"/>
    <cellStyle name="20% - Énfasis5" xfId="107" builtinId="46" customBuiltin="1"/>
    <cellStyle name="20% - Énfasis5 2" xfId="183" xr:uid="{00000000-0005-0000-0000-000009000000}"/>
    <cellStyle name="20% - Énfasis5 2 2" xfId="331" xr:uid="{E620C77D-2981-4261-B4F6-4B653793290E}"/>
    <cellStyle name="20% - Énfasis5 2 2 2" xfId="837" xr:uid="{1C944D7A-2E80-4207-8995-FADBFAF10770}"/>
    <cellStyle name="20% - Énfasis5 2 3" xfId="692" xr:uid="{DBE2FFB8-9E8C-4836-B98B-55FC525B76F6}"/>
    <cellStyle name="20% - Énfasis5 2 4" xfId="1037" xr:uid="{F718A37B-6AC2-47D0-B79E-8CED020396BA}"/>
    <cellStyle name="20% - Énfasis5 2 5" xfId="1204" xr:uid="{A0C1400F-6AAA-4680-B4B5-E4A9202E57EB}"/>
    <cellStyle name="20% - Énfasis5 3" xfId="265" xr:uid="{2ED27DEB-5546-42A7-806C-DAEC2C6A8EFF}"/>
    <cellStyle name="20% - Énfasis5 3 2" xfId="771" xr:uid="{4F6E57D3-4F0F-409E-8BDB-0DAED26A5D3F}"/>
    <cellStyle name="20% - Énfasis5 4" xfId="464" xr:uid="{57692913-2625-4F8E-9778-A7C5A2DEB8C1}"/>
    <cellStyle name="20% - Énfasis5 5" xfId="971" xr:uid="{14C0DE22-C1A9-4D1C-8561-25B073844715}"/>
    <cellStyle name="20% - Énfasis5 6" xfId="1137" xr:uid="{EB691EA3-9009-4838-9CF4-B11C452A2727}"/>
    <cellStyle name="20% - Énfasis6" xfId="111" builtinId="50" customBuiltin="1"/>
    <cellStyle name="20% - Énfasis6 2" xfId="185" xr:uid="{00000000-0005-0000-0000-00000B000000}"/>
    <cellStyle name="20% - Énfasis6 2 2" xfId="333" xr:uid="{9DCB3580-467B-4CDC-95D7-72BE0434AD7B}"/>
    <cellStyle name="20% - Énfasis6 2 2 2" xfId="839" xr:uid="{362B3B88-DE48-496E-BF3B-53F097BD7E63}"/>
    <cellStyle name="20% - Énfasis6 2 3" xfId="694" xr:uid="{CE090225-5E56-460A-891B-17751F8974F3}"/>
    <cellStyle name="20% - Énfasis6 2 4" xfId="1039" xr:uid="{E2A5155B-8527-4FA2-BE06-F48E0176B7A0}"/>
    <cellStyle name="20% - Énfasis6 2 5" xfId="1206" xr:uid="{102895BB-9F4E-46A4-8058-71662B34AE7D}"/>
    <cellStyle name="20% - Énfasis6 3" xfId="267" xr:uid="{A56A2580-61A7-48B5-9806-77BF439210DF}"/>
    <cellStyle name="20% - Énfasis6 3 2" xfId="773" xr:uid="{E457C2F4-8C3A-4A29-8526-372D5FF8CD98}"/>
    <cellStyle name="20% - Énfasis6 4" xfId="466" xr:uid="{BA4EF3D8-7D7F-413B-BB5A-C1F70BBF4BE2}"/>
    <cellStyle name="20% - Énfasis6 5" xfId="973" xr:uid="{EAF1C2B0-09B3-4B09-9CE4-641A4AC30997}"/>
    <cellStyle name="20% - Énfasis6 6" xfId="1140" xr:uid="{A459E980-1E96-4E75-95BB-54DCB7BB6A99}"/>
    <cellStyle name="40% - Énfasis1" xfId="92" builtinId="31" customBuiltin="1"/>
    <cellStyle name="40% - Énfasis1 2" xfId="176" xr:uid="{00000000-0005-0000-0000-00000D000000}"/>
    <cellStyle name="40% - Énfasis1 2 2" xfId="324" xr:uid="{B4CE8FCB-FC65-430F-98AA-6AD46C5ACF87}"/>
    <cellStyle name="40% - Énfasis1 2 2 2" xfId="830" xr:uid="{D80DB6D3-C0E9-417F-B896-E3801C5ABA0A}"/>
    <cellStyle name="40% - Énfasis1 2 3" xfId="685" xr:uid="{FC2907AB-A693-41A1-8172-D4C3D04139FF}"/>
    <cellStyle name="40% - Énfasis1 2 4" xfId="1030" xr:uid="{43CB9870-DEED-4D96-BE50-7113F8160BE5}"/>
    <cellStyle name="40% - Énfasis1 2 5" xfId="1197" xr:uid="{4D0DFDC6-F62A-4F84-B9F9-DB07296338A6}"/>
    <cellStyle name="40% - Énfasis1 3" xfId="258" xr:uid="{35323030-053E-4F59-88EE-97F202CA70E6}"/>
    <cellStyle name="40% - Énfasis1 3 2" xfId="764" xr:uid="{5CC3B290-7AB2-43F0-9319-5A29C1CD5335}"/>
    <cellStyle name="40% - Énfasis1 4" xfId="457" xr:uid="{E19B4A19-8577-40DE-BF4C-2B8F61597818}"/>
    <cellStyle name="40% - Énfasis1 5" xfId="964" xr:uid="{4AE3917F-5337-4B85-9C43-AD100B9AC1B0}"/>
    <cellStyle name="40% - Énfasis1 6" xfId="1128" xr:uid="{A10476F1-4C78-4895-B4D3-62FCDEDA9415}"/>
    <cellStyle name="40% - Énfasis2" xfId="96" builtinId="35" customBuiltin="1"/>
    <cellStyle name="40% - Énfasis2 2" xfId="178" xr:uid="{00000000-0005-0000-0000-00000F000000}"/>
    <cellStyle name="40% - Énfasis2 2 2" xfId="326" xr:uid="{83CD4325-AB49-4A7E-9544-10D68BA1E8ED}"/>
    <cellStyle name="40% - Énfasis2 2 2 2" xfId="832" xr:uid="{8F9EE2D9-74DE-4EB8-909E-D31EB288C64E}"/>
    <cellStyle name="40% - Énfasis2 2 3" xfId="687" xr:uid="{9C4907C5-A97C-444A-B9CE-28FDA43EDC37}"/>
    <cellStyle name="40% - Énfasis2 2 4" xfId="1032" xr:uid="{D180F11A-8D6D-4340-9381-BD0BA043854D}"/>
    <cellStyle name="40% - Énfasis2 2 5" xfId="1199" xr:uid="{7E76CA8B-DC11-4C54-B2DC-24DFF692C006}"/>
    <cellStyle name="40% - Énfasis2 3" xfId="260" xr:uid="{DE38A6C8-E2A8-44C0-8C1F-0270C36E4582}"/>
    <cellStyle name="40% - Énfasis2 3 2" xfId="766" xr:uid="{74C93188-2589-4062-A6F0-ABADAEA5D701}"/>
    <cellStyle name="40% - Énfasis2 4" xfId="459" xr:uid="{B4813769-D2FC-464B-B6E8-7D06696D0255}"/>
    <cellStyle name="40% - Énfasis2 5" xfId="966" xr:uid="{F2CA839B-5816-43AB-A3A0-3DC74D2D503D}"/>
    <cellStyle name="40% - Énfasis2 6" xfId="1131" xr:uid="{B6809766-C6BA-4774-85E0-CD30EDAF5398}"/>
    <cellStyle name="40% - Énfasis3" xfId="100" builtinId="39" customBuiltin="1"/>
    <cellStyle name="40% - Énfasis3 2" xfId="180" xr:uid="{00000000-0005-0000-0000-000011000000}"/>
    <cellStyle name="40% - Énfasis3 2 2" xfId="328" xr:uid="{ED3804ED-EE5C-47F8-8C25-E5D80BCBFBA3}"/>
    <cellStyle name="40% - Énfasis3 2 2 2" xfId="834" xr:uid="{8D55E3E6-5765-4E73-8224-0FE8ACA2E4C7}"/>
    <cellStyle name="40% - Énfasis3 2 3" xfId="689" xr:uid="{58BB2DC2-9B37-4A8B-A1AF-4E8D34E0A812}"/>
    <cellStyle name="40% - Énfasis3 2 4" xfId="1034" xr:uid="{8EADCD72-1C69-4BF7-B416-965C48EF3D69}"/>
    <cellStyle name="40% - Énfasis3 2 5" xfId="1201" xr:uid="{59766445-938F-435C-8013-D0419FC9E74A}"/>
    <cellStyle name="40% - Énfasis3 3" xfId="262" xr:uid="{D32E966C-2C06-451E-B454-3D2C778B5924}"/>
    <cellStyle name="40% - Énfasis3 3 2" xfId="768" xr:uid="{C3255944-A9D7-4298-8EE6-77711CE190CC}"/>
    <cellStyle name="40% - Énfasis3 4" xfId="461" xr:uid="{DB944BF3-BCA5-4A82-A7D0-326048217F85}"/>
    <cellStyle name="40% - Énfasis3 5" xfId="968" xr:uid="{A0D46870-F6D3-4D05-A742-86D2550CE925}"/>
    <cellStyle name="40% - Énfasis3 6" xfId="1133" xr:uid="{80709AF6-ABD5-4C1F-9DFC-3448761D5C9E}"/>
    <cellStyle name="40% - Énfasis4" xfId="104" builtinId="43" customBuiltin="1"/>
    <cellStyle name="40% - Énfasis4 2" xfId="182" xr:uid="{00000000-0005-0000-0000-000013000000}"/>
    <cellStyle name="40% - Énfasis4 2 2" xfId="330" xr:uid="{5467C151-2FB0-4727-B8DD-F11127ABEDAE}"/>
    <cellStyle name="40% - Énfasis4 2 2 2" xfId="836" xr:uid="{BF967DF7-C9E1-4125-9D24-F62017DA99A4}"/>
    <cellStyle name="40% - Énfasis4 2 3" xfId="691" xr:uid="{175AC4F9-5BED-4A02-A4B0-E28EF34E5FC8}"/>
    <cellStyle name="40% - Énfasis4 2 4" xfId="1036" xr:uid="{6CE7D1B2-F6F7-47C0-90E7-00226DB42BB0}"/>
    <cellStyle name="40% - Énfasis4 2 5" xfId="1203" xr:uid="{62A40C40-2B8C-456C-9A23-F1CE67D5ABB5}"/>
    <cellStyle name="40% - Énfasis4 3" xfId="264" xr:uid="{5CB13A2A-8984-464F-9D3C-A75D7D43848F}"/>
    <cellStyle name="40% - Énfasis4 3 2" xfId="770" xr:uid="{FA5A8390-371F-4504-AA4C-6DB6BF0529D1}"/>
    <cellStyle name="40% - Énfasis4 4" xfId="463" xr:uid="{874F6FC7-282C-400C-8C3A-C8CD62D5C928}"/>
    <cellStyle name="40% - Énfasis4 5" xfId="970" xr:uid="{07C14EC6-BEAC-43D5-93CF-236F5C619DF5}"/>
    <cellStyle name="40% - Énfasis4 6" xfId="1136" xr:uid="{1F97DFA1-7E9E-420E-A587-0CB5F5473278}"/>
    <cellStyle name="40% - Énfasis5" xfId="108" builtinId="47" customBuiltin="1"/>
    <cellStyle name="40% - Énfasis5 2" xfId="184" xr:uid="{00000000-0005-0000-0000-000015000000}"/>
    <cellStyle name="40% - Énfasis5 2 2" xfId="332" xr:uid="{AE5B6F25-95F2-484B-A3CD-7F013DA53620}"/>
    <cellStyle name="40% - Énfasis5 2 2 2" xfId="838" xr:uid="{801FA14C-7D7A-44C6-B04D-D42744A0B186}"/>
    <cellStyle name="40% - Énfasis5 2 3" xfId="693" xr:uid="{2A1D7E21-5C2B-407A-B3FB-09C595C5D672}"/>
    <cellStyle name="40% - Énfasis5 2 4" xfId="1038" xr:uid="{62080829-0825-4973-8552-322D1956FFA7}"/>
    <cellStyle name="40% - Énfasis5 2 5" xfId="1205" xr:uid="{A653EC95-CE34-4B78-AB64-8BD71F3DDBFC}"/>
    <cellStyle name="40% - Énfasis5 3" xfId="266" xr:uid="{31D09593-A5F3-4EF5-B1D3-8DEF145F5B8D}"/>
    <cellStyle name="40% - Énfasis5 3 2" xfId="772" xr:uid="{CE17E2A3-B04D-4524-98EE-CD03D7701DF4}"/>
    <cellStyle name="40% - Énfasis5 4" xfId="465" xr:uid="{6FEEE60F-92D0-4FF1-8FB0-894C3CDCD8F4}"/>
    <cellStyle name="40% - Énfasis5 5" xfId="972" xr:uid="{28F45418-B2B3-4D4C-9C5F-A18FF76759EF}"/>
    <cellStyle name="40% - Énfasis5 6" xfId="1138" xr:uid="{706E46AE-E1D3-4EBC-B912-FA1E7F925C44}"/>
    <cellStyle name="40% - Énfasis6" xfId="112" builtinId="51" customBuiltin="1"/>
    <cellStyle name="40% - Énfasis6 2" xfId="186" xr:uid="{00000000-0005-0000-0000-000017000000}"/>
    <cellStyle name="40% - Énfasis6 2 2" xfId="334" xr:uid="{6B3868F3-C06A-4CE6-B388-5AB1AB5106ED}"/>
    <cellStyle name="40% - Énfasis6 2 2 2" xfId="840" xr:uid="{FB607441-02FC-4463-A2F5-D8AEEF45FF5F}"/>
    <cellStyle name="40% - Énfasis6 2 3" xfId="695" xr:uid="{BA8C5F6F-74A1-409E-8B16-21DD7B5BE615}"/>
    <cellStyle name="40% - Énfasis6 2 4" xfId="1040" xr:uid="{599D2646-B7B7-41D1-A12C-B01D14667F92}"/>
    <cellStyle name="40% - Énfasis6 2 5" xfId="1207" xr:uid="{F82A85B8-4B1E-437B-B433-59600AA6F5D3}"/>
    <cellStyle name="40% - Énfasis6 3" xfId="268" xr:uid="{EC9D6E59-7291-4980-909F-E74F0A2CC293}"/>
    <cellStyle name="40% - Énfasis6 3 2" xfId="774" xr:uid="{A60CFFFA-4BE9-4F0B-A4A1-067A2D1F8269}"/>
    <cellStyle name="40% - Énfasis6 4" xfId="467" xr:uid="{21F27D8F-E5A7-4446-91F6-9DD769BD4803}"/>
    <cellStyle name="40% - Énfasis6 5" xfId="974" xr:uid="{80134FBE-E228-4D52-82AC-B0707C01A58B}"/>
    <cellStyle name="40% - Énfasis6 6" xfId="1141" xr:uid="{2ADDD4DB-C263-40EC-B256-DB9B9903994D}"/>
    <cellStyle name="60% - Énfasis1" xfId="93" builtinId="32" customBuiltin="1"/>
    <cellStyle name="60% - Énfasis2" xfId="97" builtinId="36" customBuiltin="1"/>
    <cellStyle name="60% - Énfasis3" xfId="101" builtinId="40" customBuiltin="1"/>
    <cellStyle name="60% - Énfasis4" xfId="105" builtinId="44" customBuiltin="1"/>
    <cellStyle name="60% - Énfasis5" xfId="109" builtinId="48" customBuiltin="1"/>
    <cellStyle name="60% - Énfasis6" xfId="113" builtinId="52" customBuiltin="1"/>
    <cellStyle name="Bueno" xfId="79" builtinId="26" customBuiltin="1"/>
    <cellStyle name="Cálculo" xfId="84" builtinId="22" customBuiltin="1"/>
    <cellStyle name="Celda de comprobación" xfId="86" builtinId="23" customBuiltin="1"/>
    <cellStyle name="Celda vinculada" xfId="85" builtinId="24" customBuiltin="1"/>
    <cellStyle name="Comma [0] 2" xfId="407" xr:uid="{057CCB23-1A62-4A59-9D2A-09600C0FAAC2}"/>
    <cellStyle name="Comma [0] 2 2" xfId="413" xr:uid="{6FAC42CC-F77E-48E8-A6C8-91E1FE196342}"/>
    <cellStyle name="Comma [0] 2 2 2" xfId="444" xr:uid="{854426AE-838A-46B5-8929-604B0E363D4E}"/>
    <cellStyle name="Comma [0] 2 2 2 2" xfId="552" xr:uid="{28F6A1DE-D767-40E8-B443-93D417B5EF4D}"/>
    <cellStyle name="Comma [0] 2 2 2 3" xfId="505" xr:uid="{3B6FA8FF-81E3-449E-BFF8-11FAE869D114}"/>
    <cellStyle name="Comma [0] 2 2 3" xfId="539" xr:uid="{F06DE285-44E6-4F17-9A60-1A2C35B4B9A1}"/>
    <cellStyle name="Comma [0] 2 2 4" xfId="527" xr:uid="{F85F8B2D-4AB4-4AD8-B075-78674DFDEE94}"/>
    <cellStyle name="Comma [0] 2 2 5" xfId="495" xr:uid="{6C18AA82-7008-4087-95DC-04AAC4AE8A63}"/>
    <cellStyle name="Comma [0] 2 3" xfId="443" xr:uid="{9E5BB680-01C1-4F8A-9DD1-1E5E5A19129B}"/>
    <cellStyle name="Comma [0] 2 3 2" xfId="551" xr:uid="{760DF569-7520-4116-AB8F-6B7A45046509}"/>
    <cellStyle name="Comma [0] 2 3 3" xfId="504" xr:uid="{DB4F21EF-F916-44D5-82BA-CF90BFF20D1A}"/>
    <cellStyle name="Comma [0] 2 4" xfId="492" xr:uid="{7FD790B9-70E2-4AC9-8711-E7372F657C80}"/>
    <cellStyle name="Comma [0] 2 5" xfId="526" xr:uid="{F7BDD1E8-4FC3-43BE-8428-837A83250C7B}"/>
    <cellStyle name="Comma 2" xfId="414" xr:uid="{FA90BC4F-C7A6-407A-AEF0-4EE8606F0679}"/>
    <cellStyle name="Comma 2 2" xfId="425" xr:uid="{D746AFAC-C85D-44A3-A2EC-D0992B3B35EA}"/>
    <cellStyle name="Comma 2 2 2" xfId="428" xr:uid="{734526B8-A087-4950-A22A-F078DD350FF9}"/>
    <cellStyle name="Comma 2 2 2 2" xfId="449" xr:uid="{864DB01E-0AB8-46B6-8921-02FD2CA56C8F}"/>
    <cellStyle name="Comma 2 2 2 2 2" xfId="557" xr:uid="{308CA1D5-057A-44AF-8994-5CE04E7AF272}"/>
    <cellStyle name="Comma 2 2 2 2 3" xfId="510" xr:uid="{DAFE9278-3EF5-4F2E-8BA1-EF2E232A9F92}"/>
    <cellStyle name="Comma 2 2 2 3" xfId="543" xr:uid="{A9359820-9622-446B-B1E8-0106EDF47113}"/>
    <cellStyle name="Comma 2 2 2 4" xfId="532" xr:uid="{1AA35184-9FA5-4AA3-AABC-6FBCB23D14E7}"/>
    <cellStyle name="Comma 2 2 2 5" xfId="499" xr:uid="{2FD74930-A667-4ADA-9AD7-5BBD7BF491B4}"/>
    <cellStyle name="Comma 2 2 3" xfId="447" xr:uid="{38946AF4-D11A-4DA8-A53A-815F982CD3E1}"/>
    <cellStyle name="Comma 2 2 3 2" xfId="555" xr:uid="{195C8AB2-4E20-4DA4-B28C-92074C61650F}"/>
    <cellStyle name="Comma 2 2 3 3" xfId="508" xr:uid="{301C4954-FA2A-4A96-99AF-29E3F925AEB0}"/>
    <cellStyle name="Comma 2 2 4" xfId="488" xr:uid="{ACF6B6CB-EB3D-431E-BA3E-36157EECC7E0}"/>
    <cellStyle name="Comma 2 2 5" xfId="530" xr:uid="{CBC5F069-F00D-45F6-B9C7-6995A4047F86}"/>
    <cellStyle name="Comma 2 3" xfId="445" xr:uid="{207F7AA0-6B4C-465A-B760-FE6EA440EE04}"/>
    <cellStyle name="Comma 2 3 2" xfId="553" xr:uid="{550FD933-A765-4A2F-8F6B-C15D52E9C427}"/>
    <cellStyle name="Comma 2 3 3" xfId="506" xr:uid="{2182183C-DCDA-44D1-9441-41B5B737E0EA}"/>
    <cellStyle name="Comma 2 4" xfId="540" xr:uid="{E00610F8-72B3-4C97-ABDF-F5564DB901D4}"/>
    <cellStyle name="Comma 2 5" xfId="528" xr:uid="{6BEE648F-F00B-4723-B74D-7C31BC24B29A}"/>
    <cellStyle name="Comma 2 6" xfId="496" xr:uid="{19E47BD9-BD1A-4CB0-8029-A50A80A772EB}"/>
    <cellStyle name="Comma 3" xfId="421" xr:uid="{C367B75B-90FD-403C-9EAA-46224AA4DC6D}"/>
    <cellStyle name="Comma 3 2" xfId="477" xr:uid="{AFC46A3D-E462-4964-9F7E-C8B307C60E93}"/>
    <cellStyle name="Comma 4" xfId="422" xr:uid="{C4DB201E-5FFB-4F8F-8B36-122C44CB16F0}"/>
    <cellStyle name="Comma 4 2" xfId="478" xr:uid="{99E13C28-767D-453D-905B-E411BCFD276E}"/>
    <cellStyle name="Comma 5" xfId="412" xr:uid="{D91E8479-FC33-4D0C-9A82-64BAAA7EDC57}"/>
    <cellStyle name="Comma 5 2" xfId="475" xr:uid="{12E5AE28-57D2-4AF4-BCAB-E6998381FF66}"/>
    <cellStyle name="Comma 6" xfId="419" xr:uid="{86D7014B-2F0D-431C-97D0-500B7FD5B779}"/>
    <cellStyle name="Comma 6 2" xfId="476" xr:uid="{443DD78E-C09C-42A3-BBC0-A0A0C4CAC800}"/>
    <cellStyle name="Comma 7" xfId="423" xr:uid="{9215A22C-C891-4F33-AD77-1464D84D6893}"/>
    <cellStyle name="Comma 7 2" xfId="479" xr:uid="{F68F621A-564F-42DA-94FA-818FD9F61AF5}"/>
    <cellStyle name="Comma 8" xfId="424" xr:uid="{9E2CCCA7-4558-4DC1-8FF5-630DFCE25024}"/>
    <cellStyle name="Comma 8 2" xfId="480" xr:uid="{59E2D39C-E62E-4533-A48A-92353649CFCF}"/>
    <cellStyle name="Dia" xfId="1" xr:uid="{00000000-0005-0000-0000-000022000000}"/>
    <cellStyle name="Encabez1" xfId="2" xr:uid="{00000000-0005-0000-0000-000023000000}"/>
    <cellStyle name="Encabez2" xfId="3" xr:uid="{00000000-0005-0000-0000-000024000000}"/>
    <cellStyle name="Encabezado 1" xfId="75" builtinId="16" customBuiltin="1"/>
    <cellStyle name="Encabezado 4" xfId="78" builtinId="19" customBuiltin="1"/>
    <cellStyle name="Énfasis1" xfId="90" builtinId="29" customBuiltin="1"/>
    <cellStyle name="Énfasis2" xfId="94" builtinId="33" customBuiltin="1"/>
    <cellStyle name="Énfasis3" xfId="98" builtinId="37" customBuiltin="1"/>
    <cellStyle name="Énfasis4" xfId="102" builtinId="41" customBuiltin="1"/>
    <cellStyle name="Énfasis5" xfId="106" builtinId="45" customBuiltin="1"/>
    <cellStyle name="Énfasis6" xfId="110" builtinId="49" customBuiltin="1"/>
    <cellStyle name="Entrada" xfId="82" builtinId="20" customBuiltin="1"/>
    <cellStyle name="Fijo" xfId="4" xr:uid="{00000000-0005-0000-0000-00002E000000}"/>
    <cellStyle name="Financiero" xfId="5" xr:uid="{00000000-0005-0000-0000-00002F000000}"/>
    <cellStyle name="Hipervínculo" xfId="204" builtinId="8"/>
    <cellStyle name="Hipervínculo 2" xfId="710" xr:uid="{3DB13822-C330-4D2D-B29A-B1900AF6989A}"/>
    <cellStyle name="Incorrecto" xfId="80" builtinId="27" customBuiltin="1"/>
    <cellStyle name="Millares" xfId="6" builtinId="3"/>
    <cellStyle name="Millares [0]" xfId="7" builtinId="6"/>
    <cellStyle name="Millares [0] 10" xfId="576" xr:uid="{031067D9-79F6-4999-B8B9-D6A72006FB9E}"/>
    <cellStyle name="Millares [0] 11" xfId="571" xr:uid="{B2EBB0CA-CA2A-41A7-9996-2DE288136E4E}"/>
    <cellStyle name="Millares [0] 12" xfId="426" xr:uid="{9A053DFF-8549-4C6B-BDCA-3370CC6E8DB5}"/>
    <cellStyle name="Millares [0] 2" xfId="73" xr:uid="{00000000-0005-0000-0000-000033000000}"/>
    <cellStyle name="Millares [0] 2 2" xfId="174" xr:uid="{00000000-0005-0000-0000-000034000000}"/>
    <cellStyle name="Millares [0] 2 2 2" xfId="322" xr:uid="{9C24A91A-B559-4A57-95DA-9D1F52552A49}"/>
    <cellStyle name="Millares [0] 2 2 2 2" xfId="560" xr:uid="{92ED59AF-A1A9-45F5-89AF-2E1B5343A561}"/>
    <cellStyle name="Millares [0] 2 2 2 3" xfId="513" xr:uid="{25086DF8-5F0D-4940-94B0-27EAB93F4F0C}"/>
    <cellStyle name="Millares [0] 2 2 2 4" xfId="828" xr:uid="{643AAE68-9662-467F-B3C9-81519F2F89E9}"/>
    <cellStyle name="Millares [0] 2 2 2 5" xfId="452" xr:uid="{5C41100B-E62A-45F1-A075-8D15C034F766}"/>
    <cellStyle name="Millares [0] 2 2 3" xfId="548" xr:uid="{8BA022AB-E8D0-4672-B6D4-15FFBE252570}"/>
    <cellStyle name="Millares [0] 2 2 4" xfId="502" xr:uid="{4B4D414C-9CF1-4C3C-9BC2-EDA0EC55EF89}"/>
    <cellStyle name="Millares [0] 2 2 5" xfId="683" xr:uid="{B4FBF4BA-844F-44AC-839E-B90FAA1846BB}"/>
    <cellStyle name="Millares [0] 2 2 6" xfId="440" xr:uid="{D7982157-DE64-4CE4-BE4F-A1BC71A2809A}"/>
    <cellStyle name="Millares [0] 2 2 7" xfId="1028" xr:uid="{920B0878-9DAE-4704-997A-C957ABF589ED}"/>
    <cellStyle name="Millares [0] 2 2 8" xfId="1195" xr:uid="{02F4DF1D-813A-4CE6-BFB7-7C325134B1A6}"/>
    <cellStyle name="Millares [0] 2 3" xfId="196" xr:uid="{00000000-0005-0000-0000-000035000000}"/>
    <cellStyle name="Millares [0] 2 3 2" xfId="343" xr:uid="{D31027CA-0678-4BF3-A71F-4AC1B89A3158}"/>
    <cellStyle name="Millares [0] 2 3 2 2" xfId="849" xr:uid="{C6AF1477-7855-4A2A-AEA0-4A5B83238081}"/>
    <cellStyle name="Millares [0] 2 3 3" xfId="703" xr:uid="{F03234DE-8140-48C3-9D06-443C75BEFF19}"/>
    <cellStyle name="Millares [0] 2 3 4" xfId="489" xr:uid="{1178493B-4D21-4F99-B021-7BAACB276968}"/>
    <cellStyle name="Millares [0] 2 3 5" xfId="1048" xr:uid="{0817DCF8-85F4-43E7-B54D-9EAA44175DDA}"/>
    <cellStyle name="Millares [0] 2 3 6" xfId="1215" xr:uid="{E60BE5CD-BAA3-4E51-9A49-7D7A9C9A4307}"/>
    <cellStyle name="Millares [0] 2 4" xfId="401" xr:uid="{1785E302-CBF5-491D-AD7B-9E1C8F66EF16}"/>
    <cellStyle name="Millares [0] 2 4 2" xfId="907" xr:uid="{F6ED8F07-9C73-401E-AC0D-DD7FB143D3B5}"/>
    <cellStyle name="Millares [0] 2 4 3" xfId="522" xr:uid="{C127FFE0-B019-44F5-ABE3-46C883A19124}"/>
    <cellStyle name="Millares [0] 2 5" xfId="256" xr:uid="{5CB41F96-AF09-4EB8-8FB8-09DE0F22702F}"/>
    <cellStyle name="Millares [0] 2 5 2" xfId="762" xr:uid="{88CF92A3-4D63-4FC4-A138-22C9C1E881C7}"/>
    <cellStyle name="Millares [0] 2 6" xfId="626" xr:uid="{2588B926-E6F6-45D7-A304-FCBBB46E3CA0}"/>
    <cellStyle name="Millares [0] 2 7" xfId="427" xr:uid="{7BFF52A4-319E-4FFF-8E33-99FF67489A4D}"/>
    <cellStyle name="Millares [0] 2 8" xfId="960" xr:uid="{7C70FA05-FACE-49F8-AC64-0B3A02B0DD36}"/>
    <cellStyle name="Millares [0] 2 9" xfId="1119" xr:uid="{EB8D85B0-A8B8-4E6D-AB58-9208E4492AF5}"/>
    <cellStyle name="Millares [0] 3" xfId="115" xr:uid="{00000000-0005-0000-0000-000036000000}"/>
    <cellStyle name="Millares [0] 3 2" xfId="188" xr:uid="{00000000-0005-0000-0000-000037000000}"/>
    <cellStyle name="Millares [0] 3 2 2" xfId="336" xr:uid="{D1C3A23E-8DA4-4CBB-8252-2105E3F698B5}"/>
    <cellStyle name="Millares [0] 3 2 2 2" xfId="842" xr:uid="{22FD0243-DBA7-426D-948A-3865A527EEBC}"/>
    <cellStyle name="Millares [0] 3 2 2 3" xfId="559" xr:uid="{F3CA4771-2DAB-468F-9AB6-CB6DC35579B5}"/>
    <cellStyle name="Millares [0] 3 2 3" xfId="512" xr:uid="{7CD269FD-E606-4547-AE22-C6E91C26DF4A}"/>
    <cellStyle name="Millares [0] 3 2 4" xfId="697" xr:uid="{21F4A2F2-3CED-46F1-9F3C-2E1DC43062DD}"/>
    <cellStyle name="Millares [0] 3 2 5" xfId="451" xr:uid="{265A9607-40DD-402F-9B5F-8D3DBEE33813}"/>
    <cellStyle name="Millares [0] 3 2 6" xfId="1042" xr:uid="{AD02F912-2B79-4C52-AD94-A45579BDC05C}"/>
    <cellStyle name="Millares [0] 3 2 7" xfId="1209" xr:uid="{2A93ED6A-EF9A-4782-B4B2-8CE54B18915B}"/>
    <cellStyle name="Millares [0] 3 3" xfId="270" xr:uid="{C6683D1C-E0AF-462B-834B-D0CACB64B0AB}"/>
    <cellStyle name="Millares [0] 3 3 2" xfId="776" xr:uid="{D97C9AEE-6CE0-466E-B27C-DD2EE99A508B}"/>
    <cellStyle name="Millares [0] 3 3 3" xfId="547" xr:uid="{FD65EC08-8157-47FC-8DFE-FABDE4DFE74D}"/>
    <cellStyle name="Millares [0] 3 4" xfId="531" xr:uid="{F7027355-20EF-43CD-9365-E482A60FE7AA}"/>
    <cellStyle name="Millares [0] 3 5" xfId="501" xr:uid="{6B166ACC-3303-42ED-9D7B-2A0ABC0C8FC4}"/>
    <cellStyle name="Millares [0] 3 6" xfId="628" xr:uid="{F6A4B6B1-877F-4732-A672-425E998243FD}"/>
    <cellStyle name="Millares [0] 3 7" xfId="438" xr:uid="{04FFC232-67D8-4028-A0C1-4AC368BEBF2D}"/>
    <cellStyle name="Millares [0] 3 8" xfId="976" xr:uid="{F915B97E-B920-4837-961F-7910BAF4C342}"/>
    <cellStyle name="Millares [0] 3 9" xfId="1143" xr:uid="{3E4B9840-793C-4744-95E0-2117211F951E}"/>
    <cellStyle name="Millares [0] 4" xfId="118" xr:uid="{00000000-0005-0000-0000-000038000000}"/>
    <cellStyle name="Millares [0] 4 2" xfId="556" xr:uid="{6DB3577C-6046-4D63-BE75-3B7875CAC95F}"/>
    <cellStyle name="Millares [0] 4 3" xfId="535" xr:uid="{3462B91A-B383-4331-99B3-A28D8BF95B46}"/>
    <cellStyle name="Millares [0] 4 4" xfId="509" xr:uid="{3883605B-6033-4D54-BCA5-1A3A4CD9FD76}"/>
    <cellStyle name="Millares [0] 4 5" xfId="631" xr:uid="{82F795CA-B937-423D-A7E7-5057CB19130D}"/>
    <cellStyle name="Millares [0] 4 6" xfId="448" xr:uid="{AD4DC620-6992-4AF6-8E75-8346B3A475E3}"/>
    <cellStyle name="Millares [0] 4 8" xfId="570" xr:uid="{FE1842AE-EC3E-4F18-A745-D955FA62F459}"/>
    <cellStyle name="Millares [0] 5" xfId="190" xr:uid="{00000000-0005-0000-0000-000039000000}"/>
    <cellStyle name="Millares [0] 5 2" xfId="338" xr:uid="{7C0F8ACD-0D20-4A7B-9422-4F615D0E3B41}"/>
    <cellStyle name="Millares [0] 5 2 2" xfId="844" xr:uid="{FC66ED83-29E7-46A8-8DF2-E88C0C653D60}"/>
    <cellStyle name="Millares [0] 5 2 3" xfId="561" xr:uid="{A28BFE98-52E7-4ED6-8B19-B1C48CEF13BC}"/>
    <cellStyle name="Millares [0] 5 3" xfId="523" xr:uid="{49EFDF2F-48B5-4DA7-AED5-F7F0C27754EB}"/>
    <cellStyle name="Millares [0] 5 4" xfId="515" xr:uid="{37D52FCD-1914-4686-9296-0783F1D4BE53}"/>
    <cellStyle name="Millares [0] 5 5" xfId="699" xr:uid="{A73DF8B9-1E2D-4B3B-ADFC-B7C6C4AE99FB}"/>
    <cellStyle name="Millares [0] 5 6" xfId="471" xr:uid="{70B2D315-E222-4CA6-842C-FB6DCD6D62DC}"/>
    <cellStyle name="Millares [0] 5 7" xfId="1044" xr:uid="{06611D72-B4A3-4A75-A566-F70E89B09DBB}"/>
    <cellStyle name="Millares [0] 5 8" xfId="1211" xr:uid="{80DE4D4A-4F72-4F2D-9E19-80959108A0CD}"/>
    <cellStyle name="Millares [0] 6" xfId="194" xr:uid="{00000000-0005-0000-0000-00003A000000}"/>
    <cellStyle name="Millares [0] 6 2" xfId="341" xr:uid="{07AA71B3-F4D0-48D2-9D62-DA78649E176D}"/>
    <cellStyle name="Millares [0] 6 2 2" xfId="847" xr:uid="{B9078A1C-EDA9-4581-ACDE-7F64DF211775}"/>
    <cellStyle name="Millares [0] 6 2 3" xfId="566" xr:uid="{3B33F298-E1C3-44DD-BAB4-BC8B6F0C4CFE}"/>
    <cellStyle name="Millares [0] 6 3" xfId="536" xr:uid="{DF756087-78AE-46AD-8B4F-9A4A895B2700}"/>
    <cellStyle name="Millares [0] 6 4" xfId="520" xr:uid="{E41741AB-3528-4DBB-BC46-625730A46289}"/>
    <cellStyle name="Millares [0] 6 5" xfId="702" xr:uid="{8CE58780-6052-45C4-9EA6-5EB3843E1628}"/>
    <cellStyle name="Millares [0] 6 6" xfId="484" xr:uid="{F57B3140-26D7-4686-99CA-7874DD070EC9}"/>
    <cellStyle name="Millares [0] 7" xfId="470" xr:uid="{3652625A-8185-4951-91B0-481469A3B584}"/>
    <cellStyle name="Millares [0] 8" xfId="542" xr:uid="{77AD7438-71A9-4EEE-8DEB-888611E6030C}"/>
    <cellStyle name="Millares [0] 9" xfId="498" xr:uid="{81CC65B7-A5EF-4378-888F-94C0A9A66DDA}"/>
    <cellStyle name="Millares 10" xfId="208" xr:uid="{A6BFEB29-F9CC-4328-A8AA-67C077D1F7C1}"/>
    <cellStyle name="Millares 10 2" xfId="487" xr:uid="{D4F62227-C770-4774-B3E4-117534AB2E30}"/>
    <cellStyle name="Millares 10 3" xfId="714" xr:uid="{A74B4F91-CA26-4666-99F9-56D943A140B2}"/>
    <cellStyle name="Millares 10 4" xfId="454" xr:uid="{7EE3DD21-5D81-4275-8C5F-9CC293387FBB}"/>
    <cellStyle name="Millares 11" xfId="402" xr:uid="{67985CD7-5E97-478A-997E-43C51F1616E2}"/>
    <cellStyle name="Millares 11 2" xfId="567" xr:uid="{85798A65-3A67-4A68-9C51-64F0F54EFE5E}"/>
    <cellStyle name="Millares 11 3" xfId="521" xr:uid="{03BEC6CF-0EB0-4171-BB18-3C715CA67385}"/>
    <cellStyle name="Millares 11 4" xfId="908" xr:uid="{9CC6A4C2-FBEB-4BB5-B805-657F6B0BB1C0}"/>
    <cellStyle name="Millares 11 5" xfId="493" xr:uid="{40FB6E67-416C-438F-A8B8-86869D6392C9}"/>
    <cellStyle name="Millares 12" xfId="468" xr:uid="{DB0AB041-2DFB-4F92-B155-D339E704865D}"/>
    <cellStyle name="Millares 13" xfId="538" xr:uid="{DFC20CAC-AFD0-4BB3-9789-09846B650316}"/>
    <cellStyle name="Millares 14" xfId="537" xr:uid="{067CE592-4035-4D3D-8B30-8D36AC175208}"/>
    <cellStyle name="Millares 15" xfId="524" xr:uid="{51AD980F-1AD9-4F3D-8EB1-F2DC1A3931DA}"/>
    <cellStyle name="Millares 16" xfId="494" xr:uid="{AF1256FD-D82C-4F10-A29D-E54C2607548C}"/>
    <cellStyle name="Millares 17" xfId="195" xr:uid="{00000000-0005-0000-0000-00003B000000}"/>
    <cellStyle name="Millares 17 2" xfId="342" xr:uid="{9D07C33A-1210-4C0B-8EC1-400B7342F5CB}"/>
    <cellStyle name="Millares 17 2 2" xfId="200" xr:uid="{00000000-0005-0000-0000-00003C000000}"/>
    <cellStyle name="Millares 17 2 2 2" xfId="346" xr:uid="{E715F3C9-65EF-401F-830B-BF923B571CD6}"/>
    <cellStyle name="Millares 17 2 2 2 2" xfId="852" xr:uid="{BE7444FA-2097-4B2F-8AFE-B88D80150A1C}"/>
    <cellStyle name="Millares 17 2 2 3" xfId="706" xr:uid="{9F3F0632-7406-4030-AAA1-E4385811A4FF}"/>
    <cellStyle name="Millares 17 2 2 4" xfId="1051" xr:uid="{0DB0A259-05FD-4D74-8400-C0BC8FDD7EE3}"/>
    <cellStyle name="Millares 17 2 2 5" xfId="1218" xr:uid="{47C7604B-0FC8-4B1F-8C55-EECF99DA63CD}"/>
    <cellStyle name="Millares 17 2 3" xfId="848" xr:uid="{0AD7E361-C647-453E-8E88-7F983DB8FFCA}"/>
    <cellStyle name="Millares 17 3" xfId="514" xr:uid="{61827767-D5E2-4DB1-890B-7F16998160B3}"/>
    <cellStyle name="Millares 17 4" xfId="1047" xr:uid="{BD004090-4E6B-4274-9B46-FE3B90745482}"/>
    <cellStyle name="Millares 17 5" xfId="1214" xr:uid="{43E6F4F0-1F12-4400-AF91-96C4CF22B218}"/>
    <cellStyle name="Millares 18" xfId="199" xr:uid="{00000000-0005-0000-0000-00003D000000}"/>
    <cellStyle name="Millares 18 2" xfId="345" xr:uid="{027A53C6-D2B7-48E6-9C86-EC1F152D6CC5}"/>
    <cellStyle name="Millares 18 2 2" xfId="851" xr:uid="{A940043A-11C4-4B4E-A534-7CA769B07A90}"/>
    <cellStyle name="Millares 18 3" xfId="705" xr:uid="{EC48A7C4-CA07-4D04-963D-EF9FC34E7080}"/>
    <cellStyle name="Millares 18 4" xfId="1050" xr:uid="{BD834977-C7BF-471F-A9C3-44D75FC0EB88}"/>
    <cellStyle name="Millares 18 5" xfId="1217" xr:uid="{BD457D18-E094-4F9A-A038-6B9883791723}"/>
    <cellStyle name="Millares 19" xfId="575" xr:uid="{B928232C-57D2-4602-A123-ABE5EC97C331}"/>
    <cellStyle name="Millares 19 2" xfId="435" xr:uid="{DB78821F-E6E1-4E4B-8424-343D7A2695F0}"/>
    <cellStyle name="Millares 19 2 2" xfId="450" xr:uid="{C307CD47-4E50-4644-8736-D0CDCF6DD613}"/>
    <cellStyle name="Millares 19 2 2 2" xfId="558" xr:uid="{646BD18B-68AC-4B64-822E-DBB58D1B19B5}"/>
    <cellStyle name="Millares 19 2 2 3" xfId="511" xr:uid="{F7EECF0E-1563-46F4-BAEE-47CBA3F4D42C}"/>
    <cellStyle name="Millares 19 2 3" xfId="546" xr:uid="{F2245A48-DA0F-44C6-A433-CD33A65769CF}"/>
    <cellStyle name="Millares 19 2 4" xfId="500" xr:uid="{3C10C013-3A7C-4C95-A90D-5CDC3AD069FA}"/>
    <cellStyle name="Millares 2" xfId="8" xr:uid="{00000000-0005-0000-0000-00003E000000}"/>
    <cellStyle name="Millares 2 2" xfId="416" xr:uid="{B49F405F-93AA-43C2-A156-F7932AC59AF2}"/>
    <cellStyle name="Millares 2 2 2" xfId="446" xr:uid="{BD6B12CA-6E42-4233-B650-B2165CA242CD}"/>
    <cellStyle name="Millares 2 2 2 2" xfId="554" xr:uid="{602CC7A4-D5B3-48F1-A3E9-FC871B9DBDE4}"/>
    <cellStyle name="Millares 2 2 2 3" xfId="507" xr:uid="{D2A824AD-E0D7-4965-8698-29B60997EBD0}"/>
    <cellStyle name="Millares 2 2 3" xfId="541" xr:uid="{10510B2F-51C6-4B01-89D2-3CD09CD1E84C}"/>
    <cellStyle name="Millares 2 2 4" xfId="529" xr:uid="{39845F2E-DFD8-47CB-BB3D-6A84C71A4E09}"/>
    <cellStyle name="Millares 2 2 5" xfId="497" xr:uid="{14C38B37-4C20-4A2F-B190-0E48B9456FB2}"/>
    <cellStyle name="Millares 2 3" xfId="434" xr:uid="{240A4303-031A-481A-B333-2CBBB7ED35D9}"/>
    <cellStyle name="Millares 2 4" xfId="439" xr:uid="{3B9DACD6-35C3-4144-A742-84B8221ADCB6}"/>
    <cellStyle name="Millares 2 4 2" xfId="469" xr:uid="{4EB7D641-E20B-4607-8156-F74A865242F5}"/>
    <cellStyle name="Millares 2 5" xfId="577" xr:uid="{4971869A-7EFC-4665-88D3-66461E95B397}"/>
    <cellStyle name="Millares 2 6" xfId="415" xr:uid="{EC107E7A-ACD8-4930-80E2-2D0FB755D8EB}"/>
    <cellStyle name="Millares 20" xfId="405" xr:uid="{D2DC9879-4A45-492E-BCD2-C002B6E24B90}"/>
    <cellStyle name="Millares 21" xfId="910" xr:uid="{79279A3E-6AEA-42FA-8F58-6FA8BAAC820D}"/>
    <cellStyle name="Millares 22" xfId="962" xr:uid="{C74363A3-BFE8-44D7-BC7F-2A477B5AE0D4}"/>
    <cellStyle name="Millares 23" xfId="1057" xr:uid="{B2271084-E77F-44E2-AC59-749449753862}"/>
    <cellStyle name="Millares 24" xfId="1059" xr:uid="{9A8C25E0-D2C8-46BA-BA74-94ED2D443B57}"/>
    <cellStyle name="Millares 25" xfId="1061" xr:uid="{14ECFD0E-43BC-4593-BFCB-AAB83FB5293D}"/>
    <cellStyle name="Millares 26" xfId="1060" xr:uid="{AEC34364-217B-4CD1-BB7A-082BB2845065}"/>
    <cellStyle name="Millares 27" xfId="1058" xr:uid="{721658C5-B08B-4A01-8422-2A456570C51D}"/>
    <cellStyle name="Millares 28" xfId="961" xr:uid="{759269D7-1513-4AEC-9472-CEDC304B994E}"/>
    <cellStyle name="Millares 29" xfId="1056" xr:uid="{576C255C-A9B0-4541-9617-38F6D4708A58}"/>
    <cellStyle name="Millares 3" xfId="9" xr:uid="{00000000-0005-0000-0000-00003F000000}"/>
    <cellStyle name="Millares 3 2" xfId="119" xr:uid="{00000000-0005-0000-0000-000040000000}"/>
    <cellStyle name="Millares 3 2 2" xfId="272" xr:uid="{99DEAFDD-A3CF-439E-92AF-9A10D204468E}"/>
    <cellStyle name="Millares 3 2 2 2" xfId="778" xr:uid="{2D2CFB6D-89F0-4A95-B04A-D3315035CAFA}"/>
    <cellStyle name="Millares 3 2 3" xfId="632" xr:uid="{EB76873E-1A9C-484E-80A8-D2058A8E9065}"/>
    <cellStyle name="Millares 3 2 4" xfId="978" xr:uid="{B3459401-0762-43CA-8B13-AB4C3C11EC4F}"/>
    <cellStyle name="Millares 3 2 5" xfId="1145" xr:uid="{09550344-5795-47CD-94DA-2EFA20FBA253}"/>
    <cellStyle name="Millares 3 3" xfId="578" xr:uid="{235C1DCD-195F-43DE-9222-667D7BC7A9BF}"/>
    <cellStyle name="Millares 3 4" xfId="417" xr:uid="{B67C13F2-D217-494B-93B0-FD2DE353CAD1}"/>
    <cellStyle name="Millares 30" xfId="1055" xr:uid="{284D44CC-204D-48E9-91FB-D777BF1AA79C}"/>
    <cellStyle name="Millares 31" xfId="1064" xr:uid="{CDDE8907-8D49-413A-8710-D8CF41C33130}"/>
    <cellStyle name="Millares 32" xfId="1123" xr:uid="{9A8486C8-3A3B-44E3-B2BF-DBDA308D8B84}"/>
    <cellStyle name="Millares 33" xfId="1230" xr:uid="{8C245F1B-12A8-4B31-9AEC-68E8A01B9C74}"/>
    <cellStyle name="Millares 34" xfId="1239" xr:uid="{59EBB829-E8B5-4926-BBA2-D8CBED1ACC8F}"/>
    <cellStyle name="Millares 35" xfId="1250" xr:uid="{A92B7AEB-099E-4FF3-B0B9-897C849DBD7C}"/>
    <cellStyle name="Millares 36" xfId="1247" xr:uid="{F0BA3435-8EF2-4F96-A2EF-CE2B8A0FE86C}"/>
    <cellStyle name="Millares 37" xfId="1233" xr:uid="{5C243B25-9479-4E84-8B9C-6E2535E5F3BC}"/>
    <cellStyle name="Millares 38" xfId="1121" xr:uid="{9AA89FDD-08B2-47B6-AE18-FFEF5694DE89}"/>
    <cellStyle name="Millares 39" xfId="1224" xr:uid="{E6285357-ACBA-433C-A6C6-71BFB946CC02}"/>
    <cellStyle name="Millares 4" xfId="117" xr:uid="{00000000-0005-0000-0000-000041000000}"/>
    <cellStyle name="Millares 4 2" xfId="486" xr:uid="{CFAFEE9D-3CC4-485C-9A54-3D4DF8B7FD32}"/>
    <cellStyle name="Millares 4 3" xfId="474" xr:uid="{983D4945-83A0-4C79-85AC-5871EC764F5D}"/>
    <cellStyle name="Millares 4 3 2" xfId="563" xr:uid="{2F36239A-A41D-499D-81BA-4ABAAB4776C2}"/>
    <cellStyle name="Millares 4 3 3" xfId="517" xr:uid="{35DB2B0C-FB34-44D7-9C68-CD988F33BF2A}"/>
    <cellStyle name="Millares 4 4" xfId="545" xr:uid="{4B9BBA90-DAAB-47F0-898B-3AF2BD6D80C0}"/>
    <cellStyle name="Millares 4 5" xfId="525" xr:uid="{8872620E-7018-45C2-A459-DA4236B7303F}"/>
    <cellStyle name="Millares 4 6" xfId="630" xr:uid="{F75287E2-2519-4F0D-83EB-2F353DDFC653}"/>
    <cellStyle name="Millares 4 7" xfId="433" xr:uid="{5C5EF0B4-32C0-46B3-A661-313BFA3D782A}"/>
    <cellStyle name="Millares 40" xfId="1223" xr:uid="{8C52A493-B2AD-4499-B10F-91EC90140E65}"/>
    <cellStyle name="Millares 41" xfId="1243" xr:uid="{6CE0C8DC-9F3C-44AF-BDE5-E7757EC0B4EB}"/>
    <cellStyle name="Millares 42" xfId="1229" xr:uid="{A950653B-382E-43F5-A700-F6521819B4DA}"/>
    <cellStyle name="Millares 43" xfId="1122" xr:uid="{0BFB454E-A023-40F4-8A5E-2D7E5B58FCEB}"/>
    <cellStyle name="Millares 44" xfId="1244" xr:uid="{75D9C9EB-1E88-4464-8E15-F9045C41678C}"/>
    <cellStyle name="Millares 45" xfId="1120" xr:uid="{98177F77-7D23-40ED-BEE4-FE4747CF4FD7}"/>
    <cellStyle name="Millares 46" xfId="1226" xr:uid="{B44F95B8-FF3D-4BAE-8976-B52542E0BA72}"/>
    <cellStyle name="Millares 47" xfId="1062" xr:uid="{330A7BF1-4AFF-4CB9-B92F-BB566AB209AE}"/>
    <cellStyle name="Millares 48" xfId="1129" xr:uid="{25BC8E81-59A8-4EA9-AA78-2162D8726B1E}"/>
    <cellStyle name="Millares 49" xfId="1069" xr:uid="{3573B443-FEED-4A5F-8FCF-559A5066E687}"/>
    <cellStyle name="Millares 5" xfId="124" xr:uid="{00000000-0005-0000-0000-000042000000}"/>
    <cellStyle name="Millares 5 2" xfId="203" xr:uid="{00000000-0005-0000-0000-000043000000}"/>
    <cellStyle name="Millares 5 2 2" xfId="349" xr:uid="{95D87D46-7D6C-4E25-AB15-818857662688}"/>
    <cellStyle name="Millares 5 2 2 2" xfId="855" xr:uid="{5E212618-E0BB-40AB-B962-6C0EBEC56C77}"/>
    <cellStyle name="Millares 5 2 3" xfId="709" xr:uid="{E5346386-2A4E-4703-A6FE-572298283FA1}"/>
    <cellStyle name="Millares 5 2 4" xfId="490" xr:uid="{85D9F5A0-ED72-472A-AD34-CA3F0922B239}"/>
    <cellStyle name="Millares 5 2 5" xfId="1054" xr:uid="{600454B7-2BE2-4616-8494-49BBBCCE0595}"/>
    <cellStyle name="Millares 5 2 6" xfId="1221" xr:uid="{EDD4C88F-8ED4-4B51-BA06-6B77E534D052}"/>
    <cellStyle name="Millares 5 3" xfId="482" xr:uid="{FC72216E-10F7-4243-8AC6-3DD6D511502B}"/>
    <cellStyle name="Millares 5 3 2" xfId="564" xr:uid="{55C5964E-A898-4AC1-95B4-02FC182055D2}"/>
    <cellStyle name="Millares 5 3 3" xfId="518" xr:uid="{C2FE3FEC-2E4D-480C-A33A-391CAEC11311}"/>
    <cellStyle name="Millares 5 4" xfId="544" xr:uid="{1A4D599E-E2B0-4340-895D-51AA62939EDE}"/>
    <cellStyle name="Millares 5 5" xfId="533" xr:uid="{0E04B140-01B8-4C7C-B77C-CE114870BEDC}"/>
    <cellStyle name="Millares 5 6" xfId="635" xr:uid="{011A0D22-2436-4499-ADF1-0BB1E4A972F4}"/>
    <cellStyle name="Millares 5 7" xfId="432" xr:uid="{9634ED41-C68D-4760-89C9-6F0ECEE4D43D}"/>
    <cellStyle name="Millares 50" xfId="1066" xr:uid="{197A6AE7-727B-4EAC-817C-EBCC016ADD30}"/>
    <cellStyle name="Millares 51" xfId="1237" xr:uid="{6CF17C2A-1137-4522-9EEF-51F02B613E04}"/>
    <cellStyle name="Millares 52" xfId="1126" xr:uid="{FD01980B-E9A1-4378-8A59-2FA5ED4B5F66}"/>
    <cellStyle name="Millares 53" xfId="1238" xr:uid="{8AB5FA88-DE39-4EDB-9EE5-D58FEBBF98D1}"/>
    <cellStyle name="Millares 54" xfId="1251" xr:uid="{321027A1-602C-4F8C-BB4B-C1B32FDBC619}"/>
    <cellStyle name="Millares 55" xfId="1124" xr:uid="{CDF36A28-2225-4196-B918-367BDC908DD6}"/>
    <cellStyle name="Millares 56" xfId="1225" xr:uid="{356B491A-F08D-492C-8CE1-72D28A451BFF}"/>
    <cellStyle name="Millares 57" xfId="1235" xr:uid="{13449E36-0B1C-4076-A4D6-A213081EF526}"/>
    <cellStyle name="Millares 58" xfId="1139" xr:uid="{D85A9372-2199-42C6-8FD6-AA37FC2A11C8}"/>
    <cellStyle name="Millares 59" xfId="1228" xr:uid="{E20B77C6-D52D-4DA4-BBDB-584BF9E0CCCA}"/>
    <cellStyle name="Millares 6" xfId="350" xr:uid="{2CF6C39B-EFC4-4562-AC07-2A0A087839BA}"/>
    <cellStyle name="Millares 6 2" xfId="473" xr:uid="{43F67724-CF12-4A7E-9947-841907671F60}"/>
    <cellStyle name="Millares 6 3" xfId="483" xr:uid="{6308C9E7-3A02-4478-991C-67915080F894}"/>
    <cellStyle name="Millares 6 3 2" xfId="565" xr:uid="{5DB29963-5AD7-4F34-96C6-ACB9238E5110}"/>
    <cellStyle name="Millares 6 3 3" xfId="519" xr:uid="{834E6F57-17EA-4518-A931-51001075F9DD}"/>
    <cellStyle name="Millares 6 4" xfId="549" xr:uid="{DC1ED93E-4BEA-4DFB-B77D-3E1B09C3363B}"/>
    <cellStyle name="Millares 6 5" xfId="534" xr:uid="{964F31CB-6CBA-4724-A7D5-48F299A1C426}"/>
    <cellStyle name="Millares 6 6" xfId="856" xr:uid="{6D1DC091-9358-4253-9B9E-A8E37C8A3F1C}"/>
    <cellStyle name="Millares 6 7" xfId="441" xr:uid="{58ADDF62-7E20-49C3-A915-90FD3EDF39EE}"/>
    <cellStyle name="Millares 60" xfId="1227" xr:uid="{9FA13759-8D6E-44A8-B071-86027E0ED62B}"/>
    <cellStyle name="Millares 61" xfId="1248" xr:uid="{2BB52F9B-0654-4682-A42C-5D032418EF37}"/>
    <cellStyle name="Millares 62" xfId="1240" xr:uid="{E93CA8E0-277E-4F8A-91DB-B0875BBA067D}"/>
    <cellStyle name="Millares 63" xfId="1125" xr:uid="{07564D20-170B-40C7-8509-E61A1FCCD8FA}"/>
    <cellStyle name="Millares 64" xfId="1134" xr:uid="{28E3D75D-911C-44E3-9186-A6F509EF5862}"/>
    <cellStyle name="Millares 65" xfId="1241" xr:uid="{9CF851B5-6762-4A88-A5BD-2B02D80FCB11}"/>
    <cellStyle name="Millares 66" xfId="1255" xr:uid="{BBF6AEB3-CD9A-4287-8F15-277DECE542E7}"/>
    <cellStyle name="Millares 67" xfId="1071" xr:uid="{48EBBB65-409E-41FD-9908-6319102A2A25}"/>
    <cellStyle name="Millares 68" xfId="1070" xr:uid="{A9E04DF4-C9FD-497C-B8AD-3B002A72992F}"/>
    <cellStyle name="Millares 69" xfId="1068" xr:uid="{A97BC6D3-1395-4BA7-8C13-4F1DC47D5C6F}"/>
    <cellStyle name="Millares 7" xfId="353" xr:uid="{C95C3C3E-AD34-4B69-A17B-C8AB6CF6EE7D}"/>
    <cellStyle name="Millares 7 2" xfId="472" xr:uid="{CDF99E81-33C8-477A-A0AD-D7F4F555034D}"/>
    <cellStyle name="Millares 7 2 2" xfId="562" xr:uid="{D4FB195E-FFAE-4EB0-9D8A-65EA4A03162F}"/>
    <cellStyle name="Millares 7 2 3" xfId="516" xr:uid="{0AD2A191-678B-40EB-A0BB-386D070ADEA8}"/>
    <cellStyle name="Millares 7 3" xfId="485" xr:uid="{DDC8F7EB-E06F-46BC-B036-02F6EB52E1FB}"/>
    <cellStyle name="Millares 7 4" xfId="550" xr:uid="{8BD4C067-D45B-4DE9-A0E6-45F55248448F}"/>
    <cellStyle name="Millares 7 5" xfId="503" xr:uid="{F26B9794-6C57-4B9C-A37A-9B6C3D738888}"/>
    <cellStyle name="Millares 7 6" xfId="859" xr:uid="{75CDE365-C116-4B25-A025-8268F561642E}"/>
    <cellStyle name="Millares 7 7" xfId="442" xr:uid="{55636BF6-A6D8-4EEF-919E-EEABF712F8A4}"/>
    <cellStyle name="Millares 70" xfId="1246" xr:uid="{9BB8E20D-391C-4934-8A81-EF435AA6EED3}"/>
    <cellStyle name="Millares 71" xfId="1253" xr:uid="{C1F778BD-5301-4E43-A053-E19671E047BB}"/>
    <cellStyle name="Millares 72" xfId="1242" xr:uid="{BDE74D30-8259-4835-A409-A94CE03DC457}"/>
    <cellStyle name="Millares 73" xfId="1258" xr:uid="{234F8AA7-BC46-4E52-909E-B0D2403B771D}"/>
    <cellStyle name="Millares 74" xfId="1254" xr:uid="{095860B7-3E06-41CC-A470-3573D67E1719}"/>
    <cellStyle name="Millares 75" xfId="1259" xr:uid="{4B0B83F9-E4A6-48BC-A08A-6977427E01D2}"/>
    <cellStyle name="Millares 76" xfId="1063" xr:uid="{DF6CCF04-8BD1-4D9D-9C04-E53B97DAAB98}"/>
    <cellStyle name="Millares 77" xfId="1252" xr:uid="{F9A5CACC-00ED-4801-AA78-3E3048C1A42D}"/>
    <cellStyle name="Millares 78" xfId="1234" xr:uid="{48C21E22-DF2D-4C14-A6F3-C309B4F4CF7E}"/>
    <cellStyle name="Millares 79" xfId="1257" xr:uid="{D16D9FD3-70D5-4BA6-B7A8-D54CAE89E32F}"/>
    <cellStyle name="Millares 8" xfId="202" xr:uid="{00000000-0005-0000-0000-000044000000}"/>
    <cellStyle name="Millares 8 2" xfId="348" xr:uid="{E751D9FC-ED61-47BE-BB00-5BDA34A13986}"/>
    <cellStyle name="Millares 8 2 2" xfId="854" xr:uid="{6928A72E-3EAD-485F-8CE8-DDDBAF6A274E}"/>
    <cellStyle name="Millares 8 2 3" xfId="491" xr:uid="{4F454383-B085-42BF-B5AA-09FD5F685B6C}"/>
    <cellStyle name="Millares 8 3" xfId="708" xr:uid="{C000CC53-9E7A-4BF3-9DB4-623F0C5EB7EE}"/>
    <cellStyle name="Millares 8 4" xfId="453" xr:uid="{8783C943-95DB-4845-AED9-B4209AAB8CFE}"/>
    <cellStyle name="Millares 8 5" xfId="1053" xr:uid="{8C033F71-C193-4067-B29F-CB3E3EBE3F9F}"/>
    <cellStyle name="Millares 8 6" xfId="1220" xr:uid="{63A88585-01C3-4C23-ACA3-0F6E5FA4D34E}"/>
    <cellStyle name="Millares 80" xfId="1245" xr:uid="{9246A889-3305-44D5-8E22-03D12D7CA4FD}"/>
    <cellStyle name="Millares 81" xfId="1231" xr:uid="{D5A0664E-9CE7-4FC8-AFBE-24079499B298}"/>
    <cellStyle name="Millares 82" xfId="1236" xr:uid="{AF68159A-23D6-4BA3-BD43-39ADD2483989}"/>
    <cellStyle name="Millares 83" xfId="1232" xr:uid="{C33CEA33-EEBE-4BCF-AFB0-B8B9E51BB32F}"/>
    <cellStyle name="Millares 84" xfId="1222" xr:uid="{C8645062-F422-4705-B00E-8FC965AB1470}"/>
    <cellStyle name="Millares 85" xfId="1249" xr:uid="{FE453DEE-D65E-4956-A2BA-5A3592449297}"/>
    <cellStyle name="Millares 86" xfId="1256" xr:uid="{D677F5F4-E5D3-402F-BFA1-DFB932DDE48B}"/>
    <cellStyle name="Millares 9" xfId="205" xr:uid="{BBE60CD5-71F4-40CB-8FD0-D2DD01271FF7}"/>
    <cellStyle name="Millares 9 2" xfId="481" xr:uid="{D8ED8EF3-00EC-48DA-9A41-57604A8EC159}"/>
    <cellStyle name="Millares 9 3" xfId="711" xr:uid="{CF25AA1B-75CF-4C8D-B55B-18EDB782F7D6}"/>
    <cellStyle name="Millares 9 4" xfId="431" xr:uid="{91D45488-300C-4EC7-9741-212F9DCC4C4D}"/>
    <cellStyle name="Moneda [0]" xfId="403" builtinId="7"/>
    <cellStyle name="Moneda [0] 2" xfId="909" xr:uid="{AF439307-1171-49BA-B0FF-5C94FA49C2CB}"/>
    <cellStyle name="Monetario" xfId="10" xr:uid="{00000000-0005-0000-0000-000046000000}"/>
    <cellStyle name="Neutral" xfId="81" builtinId="28" customBuiltin="1"/>
    <cellStyle name="Normal" xfId="0" builtinId="0"/>
    <cellStyle name="Normal 10" xfId="31" xr:uid="{00000000-0005-0000-0000-000049000000}"/>
    <cellStyle name="Normal 10 2" xfId="132" xr:uid="{00000000-0005-0000-0000-00004A000000}"/>
    <cellStyle name="Normal 10 2 2" xfId="280" xr:uid="{B1C0F33F-47F6-4847-AC3B-59D80C180F97}"/>
    <cellStyle name="Normal 10 2 2 2" xfId="786" xr:uid="{E521B192-8F4F-4951-97E6-ED7CA16C1B7E}"/>
    <cellStyle name="Normal 10 2 3" xfId="641" xr:uid="{BD932160-7935-4FD0-B82F-F626986545CA}"/>
    <cellStyle name="Normal 10 2 4" xfId="986" xr:uid="{EE126F23-5A92-4DD1-85FF-861129A88F85}"/>
    <cellStyle name="Normal 10 2 5" xfId="1153" xr:uid="{DB337EA1-1F51-44D0-A78D-0BA2D32DE7CA}"/>
    <cellStyle name="Normal 10 3" xfId="197" xr:uid="{00000000-0005-0000-0000-00004B000000}"/>
    <cellStyle name="Normal 10 4" xfId="359" xr:uid="{3D20B984-B529-48F1-AD71-55A8FF992BBE}"/>
    <cellStyle name="Normal 10 4 2" xfId="865" xr:uid="{9F808BE5-9C67-4C02-ACD6-79DCC2D3A74E}"/>
    <cellStyle name="Normal 10 5" xfId="214" xr:uid="{9B805F54-D0C1-441B-948C-BA1515720A2F}"/>
    <cellStyle name="Normal 10 5 2" xfId="720" xr:uid="{5E2AD0F3-C041-418E-92B1-C8973CD546AC}"/>
    <cellStyle name="Normal 10 6" xfId="430" xr:uid="{4ACFF665-488C-4CE7-8DC2-13046F05FFAC}"/>
    <cellStyle name="Normal 10 7" xfId="918" xr:uid="{268893CB-5BAC-4204-BFF3-4E12DAFED05B}"/>
    <cellStyle name="Normal 10 8" xfId="1077" xr:uid="{5483447A-4E92-4099-A296-D18ED071D50D}"/>
    <cellStyle name="Normal 102" xfId="192" xr:uid="{00000000-0005-0000-0000-00004C000000}"/>
    <cellStyle name="Normal 102 2" xfId="198" xr:uid="{00000000-0005-0000-0000-00004D000000}"/>
    <cellStyle name="Normal 102 2 2" xfId="344" xr:uid="{20BC293C-6769-4B35-BB80-A5F289619743}"/>
    <cellStyle name="Normal 102 2 2 2" xfId="850" xr:uid="{59B09210-8046-4E28-B308-AB9E78585DCC}"/>
    <cellStyle name="Normal 102 2 3" xfId="704" xr:uid="{70689AAC-C1B9-48F5-8A38-813CD52C3CA4}"/>
    <cellStyle name="Normal 102 2 4" xfId="1049" xr:uid="{FC63A4AB-FA97-4C4D-B37E-42C0EF6DCFD3}"/>
    <cellStyle name="Normal 102 2 5" xfId="1216" xr:uid="{AB14EDD2-BDAE-4217-A84D-4D5FEC45D7C6}"/>
    <cellStyle name="Normal 102 3" xfId="340" xr:uid="{8D3035AC-4811-4D34-BA1E-1BBEFFB617A4}"/>
    <cellStyle name="Normal 102 3 2" xfId="846" xr:uid="{F7220E5B-DBBC-456D-AE8B-96AAF2E39781}"/>
    <cellStyle name="Normal 102 4" xfId="701" xr:uid="{7EF7AE5F-1612-433A-B497-C4F6033B7E10}"/>
    <cellStyle name="Normal 102 5" xfId="1046" xr:uid="{564349C3-D15F-4120-B3E9-4704E178936E}"/>
    <cellStyle name="Normal 102 6" xfId="1213" xr:uid="{5A16A8D4-9511-4A75-9909-73DFAA74BF7D}"/>
    <cellStyle name="Normal 11" xfId="32" xr:uid="{00000000-0005-0000-0000-00004E000000}"/>
    <cellStyle name="Normal 11 2" xfId="133" xr:uid="{00000000-0005-0000-0000-00004F000000}"/>
    <cellStyle name="Normal 11 2 2" xfId="281" xr:uid="{3C1B3B77-E1D4-412A-900F-3C5141BDCB30}"/>
    <cellStyle name="Normal 11 2 2 2" xfId="787" xr:uid="{8D569645-6878-4513-B25D-ED264312FBCE}"/>
    <cellStyle name="Normal 11 2 3" xfId="642" xr:uid="{7D3FD6DF-61C5-4020-9998-31DE8801249F}"/>
    <cellStyle name="Normal 11 2 4" xfId="987" xr:uid="{982C5ECD-DDFF-4D6B-9ABA-560D3B61F2AA}"/>
    <cellStyle name="Normal 11 2 5" xfId="1154" xr:uid="{E145C1CD-F2EF-42AC-9948-BD394172FAEA}"/>
    <cellStyle name="Normal 11 3" xfId="360" xr:uid="{4CED84BB-7A32-4C00-80F6-6F2A06926FE9}"/>
    <cellStyle name="Normal 11 3 2" xfId="866" xr:uid="{D801B5C5-CF59-4C96-A0BF-47145768A44A}"/>
    <cellStyle name="Normal 11 4" xfId="215" xr:uid="{79E5F983-5B97-4019-B176-F64583CBE887}"/>
    <cellStyle name="Normal 11 4 2" xfId="721" xr:uid="{472E2034-BD88-4888-B31C-C265EE139C88}"/>
    <cellStyle name="Normal 11 5" xfId="585" xr:uid="{7ED2AA29-0970-4F0D-9594-9941FC1F3F07}"/>
    <cellStyle name="Normal 11 6" xfId="572" xr:uid="{29606BA4-A301-45F6-A350-0AEC8F79B02E}"/>
    <cellStyle name="Normal 11 7" xfId="919" xr:uid="{5CA72876-5253-486C-9F8D-E331BA62E0F8}"/>
    <cellStyle name="Normal 11 8" xfId="1078" xr:uid="{982DC93D-3341-495E-99CD-009C5E1214DA}"/>
    <cellStyle name="Normal 12" xfId="33" xr:uid="{00000000-0005-0000-0000-000050000000}"/>
    <cellStyle name="Normal 12 2" xfId="134" xr:uid="{00000000-0005-0000-0000-000051000000}"/>
    <cellStyle name="Normal 12 2 2" xfId="282" xr:uid="{F52BC0B0-8103-41EF-A2EA-A078F95EBE66}"/>
    <cellStyle name="Normal 12 2 2 2" xfId="788" xr:uid="{1B0A6B82-3646-49E3-8952-FBBE83ACB446}"/>
    <cellStyle name="Normal 12 2 3" xfId="643" xr:uid="{91648F80-02AA-4E4A-BDF7-4CAC243842E1}"/>
    <cellStyle name="Normal 12 2 4" xfId="988" xr:uid="{8AA6DF88-8761-4FCF-8D6F-AD1070FEB551}"/>
    <cellStyle name="Normal 12 2 5" xfId="1155" xr:uid="{8DDE47F3-CC77-4CAE-B569-D2BDAD32A2E6}"/>
    <cellStyle name="Normal 12 3" xfId="361" xr:uid="{56BA78A9-F1B6-4C49-97B6-A709CED4D536}"/>
    <cellStyle name="Normal 12 3 2" xfId="867" xr:uid="{2F111D7C-EDFE-485E-8C58-B77848269783}"/>
    <cellStyle name="Normal 12 4" xfId="216" xr:uid="{381E00AF-7E1F-453B-9530-25584EE6DE80}"/>
    <cellStyle name="Normal 12 4 2" xfId="722" xr:uid="{2296714D-9CD4-4C90-8800-87AE3EF6DBBC}"/>
    <cellStyle name="Normal 12 5" xfId="586" xr:uid="{964D4439-4E79-469D-A957-07713263AB78}"/>
    <cellStyle name="Normal 12 6" xfId="408" xr:uid="{C5CB63DD-1B22-49AD-B8D8-690F067AC226}"/>
    <cellStyle name="Normal 12 7" xfId="920" xr:uid="{D694669C-E838-4F5F-AC77-A6772799D6A8}"/>
    <cellStyle name="Normal 12 8" xfId="1079" xr:uid="{53E5979B-02C8-4775-91B2-344BC0976054}"/>
    <cellStyle name="Normal 13" xfId="34" xr:uid="{00000000-0005-0000-0000-000052000000}"/>
    <cellStyle name="Normal 13 2" xfId="135" xr:uid="{00000000-0005-0000-0000-000053000000}"/>
    <cellStyle name="Normal 13 2 2" xfId="283" xr:uid="{06EF6442-0372-474F-98EE-E4BBBD98A831}"/>
    <cellStyle name="Normal 13 2 2 2" xfId="789" xr:uid="{53BF60BA-8945-4513-BE79-227BDFAC4583}"/>
    <cellStyle name="Normal 13 2 3" xfId="644" xr:uid="{AE38FE17-51E8-4F98-A0CA-3648719FDB98}"/>
    <cellStyle name="Normal 13 2 4" xfId="989" xr:uid="{40E282E7-1770-49D3-A712-7111B214616A}"/>
    <cellStyle name="Normal 13 2 5" xfId="1156" xr:uid="{8823E0DB-90E0-42CC-B40C-E77AC2C396D3}"/>
    <cellStyle name="Normal 13 3" xfId="201" xr:uid="{00000000-0005-0000-0000-000054000000}"/>
    <cellStyle name="Normal 13 3 2" xfId="347" xr:uid="{969BC8C7-D762-4CFB-B82E-E9E6E8DE4086}"/>
    <cellStyle name="Normal 13 3 2 2" xfId="853" xr:uid="{3EC034A5-44BB-46F0-B5F5-CA726D8377DE}"/>
    <cellStyle name="Normal 13 3 3" xfId="707" xr:uid="{7C79F1A0-D78D-466F-BE67-E50B4D2A11C0}"/>
    <cellStyle name="Normal 13 3 4" xfId="1052" xr:uid="{217F1F27-7824-4503-B664-7C005D301FB5}"/>
    <cellStyle name="Normal 13 3 5" xfId="1219" xr:uid="{2A6C5B3C-D6F8-47FA-B14F-588594E3979B}"/>
    <cellStyle name="Normal 13 4" xfId="362" xr:uid="{C6EA4805-0FB0-42CF-A339-192832EE86D7}"/>
    <cellStyle name="Normal 13 4 2" xfId="868" xr:uid="{D52AE6B7-49DF-4984-BCFC-F275DFC7F063}"/>
    <cellStyle name="Normal 13 5" xfId="217" xr:uid="{BF0E658A-80E5-4639-92CB-BF5649427602}"/>
    <cellStyle name="Normal 13 5 2" xfId="723" xr:uid="{589F1009-D2C7-4EE6-8A9A-93CEEBBA7659}"/>
    <cellStyle name="Normal 13 6" xfId="587" xr:uid="{07A751C3-47D0-4F41-8745-3B156461DEE7}"/>
    <cellStyle name="Normal 13 7" xfId="921" xr:uid="{6843886B-25CD-42E6-B140-01A197C68B64}"/>
    <cellStyle name="Normal 13 8" xfId="1080" xr:uid="{F5C234FA-689C-4103-9797-5B9EB3E3EDFC}"/>
    <cellStyle name="Normal 14" xfId="36" xr:uid="{00000000-0005-0000-0000-000055000000}"/>
    <cellStyle name="Normal 14 2" xfId="137" xr:uid="{00000000-0005-0000-0000-000056000000}"/>
    <cellStyle name="Normal 14 2 2" xfId="285" xr:uid="{572EF9FA-AF34-45BC-AB57-2216AE3722B4}"/>
    <cellStyle name="Normal 14 2 2 2" xfId="791" xr:uid="{15B9183A-FE47-46B8-8240-9FD528709EE4}"/>
    <cellStyle name="Normal 14 2 3" xfId="646" xr:uid="{9A27163F-110C-43CC-A378-B0B68F016683}"/>
    <cellStyle name="Normal 14 2 4" xfId="991" xr:uid="{A117E918-CFD1-4CCD-9B6C-B3897774E718}"/>
    <cellStyle name="Normal 14 2 5" xfId="1158" xr:uid="{2D04FC6F-8930-4342-91F0-CA213D522C58}"/>
    <cellStyle name="Normal 14 3" xfId="364" xr:uid="{331130CE-7DA3-4AC7-BC98-D1009D5CD2E7}"/>
    <cellStyle name="Normal 14 3 2" xfId="870" xr:uid="{7EEF6E7A-E40E-4670-86EF-6C24AB161F12}"/>
    <cellStyle name="Normal 14 4" xfId="219" xr:uid="{BEEADFBC-E59A-4CB1-AB2C-46FD76A7D3FB}"/>
    <cellStyle name="Normal 14 4 2" xfId="725" xr:uid="{3D2AF41F-81B8-4852-87CB-676600EAA2D2}"/>
    <cellStyle name="Normal 14 5" xfId="589" xr:uid="{6A2F5325-92F6-4B05-A034-E3A2BE30C1E8}"/>
    <cellStyle name="Normal 14 6" xfId="923" xr:uid="{FDF88B13-1202-4BE2-AF21-B08DE9241A31}"/>
    <cellStyle name="Normal 14 7" xfId="1082" xr:uid="{49977FE4-DA29-401B-8075-F30EA610EFA8}"/>
    <cellStyle name="Normal 15" xfId="35" xr:uid="{00000000-0005-0000-0000-000057000000}"/>
    <cellStyle name="Normal 15 2" xfId="136" xr:uid="{00000000-0005-0000-0000-000058000000}"/>
    <cellStyle name="Normal 15 2 2" xfId="284" xr:uid="{60A50C6F-8111-492B-B32C-D45803F99709}"/>
    <cellStyle name="Normal 15 2 2 2" xfId="790" xr:uid="{96A723E4-56DF-4AC6-AED7-F3F4E5D34EF9}"/>
    <cellStyle name="Normal 15 2 3" xfId="645" xr:uid="{728D42AF-B318-40F5-938A-881195459F2C}"/>
    <cellStyle name="Normal 15 2 4" xfId="990" xr:uid="{F3C7056B-2ABF-4884-813B-E9A92689096F}"/>
    <cellStyle name="Normal 15 2 5" xfId="1157" xr:uid="{A66A7776-4B56-4F63-88BF-2E9C59DCA61C}"/>
    <cellStyle name="Normal 15 3" xfId="363" xr:uid="{57D3E088-7DC5-4620-9027-F961D4631BC6}"/>
    <cellStyle name="Normal 15 3 2" xfId="869" xr:uid="{97482913-D59D-49E4-9F69-6C6B230E0D85}"/>
    <cellStyle name="Normal 15 4" xfId="218" xr:uid="{CBE8ADE0-8F62-4A77-9045-DCFDA5B7D10C}"/>
    <cellStyle name="Normal 15 4 2" xfId="724" xr:uid="{EA7F2440-0BE0-4723-9795-B327EEE02A3C}"/>
    <cellStyle name="Normal 15 5" xfId="588" xr:uid="{C9C4974C-E5DC-4DD4-9F63-EFED88B7D2D8}"/>
    <cellStyle name="Normal 15 6" xfId="409" xr:uid="{85BCD230-0359-4183-8AF0-583F2675EBE3}"/>
    <cellStyle name="Normal 15 7" xfId="922" xr:uid="{1118547C-93C9-42FE-B062-CA80DF065685}"/>
    <cellStyle name="Normal 15 8" xfId="1081" xr:uid="{4F56DCA0-5D8C-4CD6-B0ED-A22B84B56E84}"/>
    <cellStyle name="Normal 16" xfId="39" xr:uid="{00000000-0005-0000-0000-000059000000}"/>
    <cellStyle name="Normal 16 2" xfId="140" xr:uid="{00000000-0005-0000-0000-00005A000000}"/>
    <cellStyle name="Normal 16 2 2" xfId="288" xr:uid="{2AB8B465-1C44-4AEE-A542-2C74F6360D2B}"/>
    <cellStyle name="Normal 16 2 2 2" xfId="794" xr:uid="{954B55C1-623E-42AE-985D-F93AA4D3F1F7}"/>
    <cellStyle name="Normal 16 2 3" xfId="649" xr:uid="{F7BE8F97-1A36-4128-A970-B1D9ADED272B}"/>
    <cellStyle name="Normal 16 2 4" xfId="994" xr:uid="{EF52F0FF-F11E-4013-95B6-D45A3C3B0D0C}"/>
    <cellStyle name="Normal 16 2 5" xfId="1161" xr:uid="{28333517-384F-4BB6-9A82-9E1A54101E77}"/>
    <cellStyle name="Normal 16 3" xfId="367" xr:uid="{8AAD6855-9ED5-43E2-911A-E8CAA558AA5C}"/>
    <cellStyle name="Normal 16 3 2" xfId="873" xr:uid="{1EEDAAF7-6DAB-4F06-AC9A-018040BC380D}"/>
    <cellStyle name="Normal 16 4" xfId="222" xr:uid="{498AF418-94BF-452B-8B6A-05851C1EA85A}"/>
    <cellStyle name="Normal 16 4 2" xfId="728" xr:uid="{934345CA-788A-4408-99F3-9164D63DB10F}"/>
    <cellStyle name="Normal 16 5" xfId="592" xr:uid="{16BE5011-BD87-4339-B25D-9BE3B6CA0775}"/>
    <cellStyle name="Normal 16 6" xfId="926" xr:uid="{9D9C9AFE-D30C-42CB-8DDC-72D21C4C021D}"/>
    <cellStyle name="Normal 16 7" xfId="1085" xr:uid="{D53D69E4-A019-451D-B8E4-7A9F1335DA64}"/>
    <cellStyle name="Normal 17" xfId="41" xr:uid="{00000000-0005-0000-0000-00005B000000}"/>
    <cellStyle name="Normal 17 2" xfId="142" xr:uid="{00000000-0005-0000-0000-00005C000000}"/>
    <cellStyle name="Normal 17 2 2" xfId="290" xr:uid="{4874997C-43EC-4ACA-9E16-A0C67828E0E7}"/>
    <cellStyle name="Normal 17 2 2 2" xfId="796" xr:uid="{5B5B409A-433C-4CFD-9F63-C624233E95CD}"/>
    <cellStyle name="Normal 17 2 3" xfId="651" xr:uid="{C62B8F82-9FB5-4CE4-B60E-D77F30204A77}"/>
    <cellStyle name="Normal 17 2 4" xfId="996" xr:uid="{864C3DC5-F691-4AC3-9D57-2EAE6CF3D78D}"/>
    <cellStyle name="Normal 17 2 5" xfId="1163" xr:uid="{920B9B01-DAD4-4176-ACC8-1C2F6D33F5A7}"/>
    <cellStyle name="Normal 17 3" xfId="369" xr:uid="{B2DA2008-B5AB-43DA-ADB6-DDBD009BC193}"/>
    <cellStyle name="Normal 17 3 2" xfId="875" xr:uid="{61E23377-0CA5-4B04-B807-0667E94AA2FA}"/>
    <cellStyle name="Normal 17 4" xfId="224" xr:uid="{7520B17D-4ACC-4AFA-BC05-686E7F2E41B8}"/>
    <cellStyle name="Normal 17 4 2" xfId="730" xr:uid="{B354C771-D53B-4874-8DA7-09AC4C7495BC}"/>
    <cellStyle name="Normal 17 5" xfId="594" xr:uid="{B664F576-3CCD-4BA2-B1F3-AE406251A31D}"/>
    <cellStyle name="Normal 17 6" xfId="928" xr:uid="{E7FBEED9-116C-47A8-B633-0851DECEB649}"/>
    <cellStyle name="Normal 17 7" xfId="1087" xr:uid="{3FE32BC6-59DE-414C-9B11-D4B387A05DCC}"/>
    <cellStyle name="Normal 18" xfId="43" xr:uid="{00000000-0005-0000-0000-00005D000000}"/>
    <cellStyle name="Normal 18 2" xfId="144" xr:uid="{00000000-0005-0000-0000-00005E000000}"/>
    <cellStyle name="Normal 18 2 2" xfId="292" xr:uid="{370399FC-9B4F-4233-AF61-1FF2E3E4BFF6}"/>
    <cellStyle name="Normal 18 2 2 2" xfId="798" xr:uid="{0B934713-ED0A-4B83-8C1A-4E91B6A06ADF}"/>
    <cellStyle name="Normal 18 2 3" xfId="653" xr:uid="{5CE29235-821E-4255-8F40-3870AE6628AC}"/>
    <cellStyle name="Normal 18 2 4" xfId="998" xr:uid="{12051D49-C0E7-4C38-9C82-F7FE9E6557C9}"/>
    <cellStyle name="Normal 18 2 5" xfId="1165" xr:uid="{04ACCAB7-D0B6-40D1-8961-1112493FFDB2}"/>
    <cellStyle name="Normal 18 3" xfId="371" xr:uid="{5BCE8E65-9DE0-4EC2-96EF-3668D74DAAD1}"/>
    <cellStyle name="Normal 18 3 2" xfId="877" xr:uid="{BC4D4829-FCD2-4AA6-BC03-B6216700BF12}"/>
    <cellStyle name="Normal 18 4" xfId="226" xr:uid="{A10A67F1-83C8-4D81-961C-CA9310F64FCE}"/>
    <cellStyle name="Normal 18 4 2" xfId="732" xr:uid="{005A4A7B-CA50-4EA2-A8EF-999902A398BB}"/>
    <cellStyle name="Normal 18 5" xfId="596" xr:uid="{256DB8B5-8458-44BC-9A72-27BB877D907E}"/>
    <cellStyle name="Normal 18 6" xfId="930" xr:uid="{A24597FA-AD4B-4650-9AB8-53E1EC5A8AFF}"/>
    <cellStyle name="Normal 18 7" xfId="1089" xr:uid="{B7DEE843-57AD-4E48-80E4-401F1F58AD08}"/>
    <cellStyle name="Normal 19" xfId="46" xr:uid="{00000000-0005-0000-0000-00005F000000}"/>
    <cellStyle name="Normal 19 2" xfId="147" xr:uid="{00000000-0005-0000-0000-000060000000}"/>
    <cellStyle name="Normal 19 2 2" xfId="295" xr:uid="{3DE33D95-A0F0-4094-90D4-35C7B0EA3BA8}"/>
    <cellStyle name="Normal 19 2 2 2" xfId="801" xr:uid="{3DDE2124-5CFD-4930-B509-03948A284669}"/>
    <cellStyle name="Normal 19 2 3" xfId="656" xr:uid="{9ED72DCC-FFA5-4BC3-883B-F902C70F5AC4}"/>
    <cellStyle name="Normal 19 2 4" xfId="1001" xr:uid="{3520D2CB-AF91-45F3-8F80-7640B99418FD}"/>
    <cellStyle name="Normal 19 2 5" xfId="1168" xr:uid="{19195384-7824-4649-932F-66BA04F94893}"/>
    <cellStyle name="Normal 19 3" xfId="374" xr:uid="{4F96144D-EF96-4807-A330-293B484734D5}"/>
    <cellStyle name="Normal 19 3 2" xfId="880" xr:uid="{14D28D06-3824-4EBA-B4EA-8F40749D9136}"/>
    <cellStyle name="Normal 19 4" xfId="229" xr:uid="{635A945D-33B6-4E61-869F-4A46BE31C0D5}"/>
    <cellStyle name="Normal 19 4 2" xfId="735" xr:uid="{C6A1A89B-61A1-4561-ADEA-92EB03EF9160}"/>
    <cellStyle name="Normal 19 5" xfId="599" xr:uid="{B31BD9E0-05F2-4F51-B8EC-65BBFA591C4E}"/>
    <cellStyle name="Normal 19 6" xfId="933" xr:uid="{A8DBD510-2337-4659-B5FD-EA3949C2A117}"/>
    <cellStyle name="Normal 19 7" xfId="1092" xr:uid="{468E7D09-4E30-4CD0-B9F2-C708DFC05424}"/>
    <cellStyle name="Normal 2" xfId="11" xr:uid="{00000000-0005-0000-0000-000061000000}"/>
    <cellStyle name="Normal 2 10" xfId="429" xr:uid="{DC082364-989A-47E6-BB9E-A3C5CD157BEC}"/>
    <cellStyle name="Normal 2 12" xfId="12" xr:uid="{00000000-0005-0000-0000-000062000000}"/>
    <cellStyle name="Normal 2 12 2" xfId="120" xr:uid="{00000000-0005-0000-0000-000063000000}"/>
    <cellStyle name="Normal 2 12 2 2" xfId="273" xr:uid="{576BA036-9796-4BE0-8AC0-58A445E9A8AE}"/>
    <cellStyle name="Normal 2 12 2 2 2" xfId="779" xr:uid="{70400ED5-1B92-4C96-9090-0790028A13B0}"/>
    <cellStyle name="Normal 2 12 2 3" xfId="633" xr:uid="{BF0FFA13-354C-4149-B334-EBAC8F313BD6}"/>
    <cellStyle name="Normal 2 12 2 4" xfId="979" xr:uid="{166E41EA-F51E-44FA-B1B2-72D67BF2E724}"/>
    <cellStyle name="Normal 2 12 2 5" xfId="1146" xr:uid="{12EDCD6A-378F-4433-974D-1225D5AB7E61}"/>
    <cellStyle name="Normal 2 12 3" xfId="351" xr:uid="{DE4097EA-6872-40E8-8533-C63A671EF729}"/>
    <cellStyle name="Normal 2 12 3 2" xfId="857" xr:uid="{FAFF08F5-27C2-4B5E-9622-59B484CC3825}"/>
    <cellStyle name="Normal 2 12 4" xfId="206" xr:uid="{710D6704-70D2-47D8-BCF2-C7CAAE48C30E}"/>
    <cellStyle name="Normal 2 12 4 2" xfId="712" xr:uid="{EE7F15B4-485D-4D24-9C37-B4B030751394}"/>
    <cellStyle name="Normal 2 12 5" xfId="579" xr:uid="{C51C7F8C-EBA7-4C03-B71D-46930112440C}"/>
    <cellStyle name="Normal 2 12 6" xfId="911" xr:uid="{0C3CF259-523C-42C3-9D48-B4FECC008441}"/>
    <cellStyle name="Normal 2 12 7" xfId="1065" xr:uid="{388B00F8-54EB-417D-913E-B14BB97E8785}"/>
    <cellStyle name="Normal 2 2" xfId="13" xr:uid="{00000000-0005-0000-0000-000064000000}"/>
    <cellStyle name="Normal 2 2 2" xfId="437" xr:uid="{FD7C606C-B87C-442D-8642-7E95CF525F44}"/>
    <cellStyle name="Normal 2 2 2 2" xfId="569" xr:uid="{6E85DFA2-DB0D-447A-90A3-AFA92DB1CFE0}"/>
    <cellStyle name="Normal 2 2 3" xfId="580" xr:uid="{80E5EF68-389A-4FE5-9EDE-B4E25D4DB9D8}"/>
    <cellStyle name="Normal 2 2 4" xfId="418" xr:uid="{06539D96-A658-46FD-8936-5734CB63F94F}"/>
    <cellStyle name="Normal 2 3" xfId="436" xr:uid="{F1D08671-06B3-4F5B-9F70-037DE0587CB3}"/>
    <cellStyle name="Normal 2 4" xfId="410" xr:uid="{AA7ADE3F-9D40-4CC0-A8A2-69D2C62D8881}"/>
    <cellStyle name="Normal 20" xfId="49" xr:uid="{00000000-0005-0000-0000-000065000000}"/>
    <cellStyle name="Normal 20 2" xfId="150" xr:uid="{00000000-0005-0000-0000-000066000000}"/>
    <cellStyle name="Normal 20 2 2" xfId="298" xr:uid="{6A681AE9-EB7E-41EF-8422-348BB20567A3}"/>
    <cellStyle name="Normal 20 2 2 2" xfId="804" xr:uid="{5E147637-776C-4C11-918B-4D1A22C85BAF}"/>
    <cellStyle name="Normal 20 2 3" xfId="659" xr:uid="{E6B1F6BA-4D88-476D-834F-61F2C3E0EB32}"/>
    <cellStyle name="Normal 20 2 4" xfId="1004" xr:uid="{0C6E3542-80CB-4E67-A5B6-D93560EA793B}"/>
    <cellStyle name="Normal 20 2 5" xfId="1171" xr:uid="{269C77D5-F4FA-475B-B72F-142F3E4BEE31}"/>
    <cellStyle name="Normal 20 3" xfId="377" xr:uid="{18E28090-1990-4175-841F-C8B81B280A26}"/>
    <cellStyle name="Normal 20 3 2" xfId="883" xr:uid="{CA688BBE-4694-41FE-9536-375F11CD2C0D}"/>
    <cellStyle name="Normal 20 4" xfId="232" xr:uid="{D914514E-7FD3-43E9-B3C9-4DA30388841F}"/>
    <cellStyle name="Normal 20 4 2" xfId="738" xr:uid="{BB4CDB44-60B3-4476-91C8-873ADD513F9F}"/>
    <cellStyle name="Normal 20 5" xfId="602" xr:uid="{64DCECE8-8387-4126-849F-DC31A95D92D6}"/>
    <cellStyle name="Normal 20 6" xfId="936" xr:uid="{E0844CD3-80AF-434A-8F55-B2F623343C47}"/>
    <cellStyle name="Normal 20 7" xfId="1095" xr:uid="{1DD2A6B5-787C-4D04-B5A4-E328FAC1166D}"/>
    <cellStyle name="Normal 21" xfId="51" xr:uid="{00000000-0005-0000-0000-000067000000}"/>
    <cellStyle name="Normal 21 2" xfId="152" xr:uid="{00000000-0005-0000-0000-000068000000}"/>
    <cellStyle name="Normal 21 2 2" xfId="300" xr:uid="{5F25E1C3-B021-4FAE-99CE-538CD4A2AAE2}"/>
    <cellStyle name="Normal 21 2 2 2" xfId="806" xr:uid="{800EACBB-A0DA-4DA4-A83C-2C9307B0EC13}"/>
    <cellStyle name="Normal 21 2 3" xfId="661" xr:uid="{CCF4E001-47B6-43D3-BA89-FC97D3B7C2C1}"/>
    <cellStyle name="Normal 21 2 4" xfId="1006" xr:uid="{E9B3B600-FEB8-4EB7-A765-5A8F5F4F80E0}"/>
    <cellStyle name="Normal 21 2 5" xfId="1173" xr:uid="{D6CEB926-A0B0-45E3-A354-0531061AF51B}"/>
    <cellStyle name="Normal 21 3" xfId="379" xr:uid="{813FEF97-FA2A-4EC8-8B00-01685C03EEED}"/>
    <cellStyle name="Normal 21 3 2" xfId="885" xr:uid="{A4A7F0E9-CC6B-44BD-B082-89BA1C3B3F09}"/>
    <cellStyle name="Normal 21 4" xfId="234" xr:uid="{53A8E43F-BB1E-423A-A848-5A24B58E5C6C}"/>
    <cellStyle name="Normal 21 4 2" xfId="740" xr:uid="{B2C27876-5F25-4758-9029-65A0DCDA4C0D}"/>
    <cellStyle name="Normal 21 5" xfId="604" xr:uid="{E227AA6F-2A5A-401F-A7ED-558BA642A55F}"/>
    <cellStyle name="Normal 21 6" xfId="938" xr:uid="{4D55E566-DAC5-42F5-9800-00EC3840B573}"/>
    <cellStyle name="Normal 21 7" xfId="1097" xr:uid="{A57C2AF7-FB8D-4674-8914-5EE7624FA927}"/>
    <cellStyle name="Normal 22" xfId="55" xr:uid="{00000000-0005-0000-0000-000069000000}"/>
    <cellStyle name="Normal 22 2" xfId="156" xr:uid="{00000000-0005-0000-0000-00006A000000}"/>
    <cellStyle name="Normal 22 2 2" xfId="304" xr:uid="{A04EA92E-6D4A-4361-92A7-55A0992A7E09}"/>
    <cellStyle name="Normal 22 2 2 2" xfId="810" xr:uid="{F581D493-C774-491F-9648-DFF6DC04965C}"/>
    <cellStyle name="Normal 22 2 3" xfId="665" xr:uid="{AEFB0C63-7B1F-45F0-88B7-92C7096A7649}"/>
    <cellStyle name="Normal 22 2 4" xfId="1010" xr:uid="{77666900-9B3A-4906-B33C-DDB05570A811}"/>
    <cellStyle name="Normal 22 2 5" xfId="1177" xr:uid="{2EFF3857-949E-468B-A138-8CEF20D4175E}"/>
    <cellStyle name="Normal 22 3" xfId="383" xr:uid="{522C0B3C-D359-4294-B420-2EE59539AF54}"/>
    <cellStyle name="Normal 22 3 2" xfId="889" xr:uid="{42BFD19B-AC87-4F91-B473-20AFFCFB45D9}"/>
    <cellStyle name="Normal 22 4" xfId="238" xr:uid="{30F566DF-182D-4D7E-9AA4-63ED80F19638}"/>
    <cellStyle name="Normal 22 4 2" xfId="744" xr:uid="{237D95B7-752D-4B82-A2DA-43CFE46AFD1E}"/>
    <cellStyle name="Normal 22 5" xfId="608" xr:uid="{A7D6F451-FF2B-4CBE-A806-FD77A11D64E7}"/>
    <cellStyle name="Normal 22 6" xfId="942" xr:uid="{1714E761-C2FD-4683-880D-01A83DC6922F}"/>
    <cellStyle name="Normal 22 7" xfId="1101" xr:uid="{C3EA2CEC-6490-4432-84DA-ADE948B39F26}"/>
    <cellStyle name="Normal 23" xfId="56" xr:uid="{00000000-0005-0000-0000-00006B000000}"/>
    <cellStyle name="Normal 23 2" xfId="157" xr:uid="{00000000-0005-0000-0000-00006C000000}"/>
    <cellStyle name="Normal 23 2 2" xfId="305" xr:uid="{914F2614-5161-4B43-858F-9020BDEA594F}"/>
    <cellStyle name="Normal 23 2 2 2" xfId="811" xr:uid="{861F67DD-D209-4F72-8E94-F0C485758B1A}"/>
    <cellStyle name="Normal 23 2 3" xfId="666" xr:uid="{5F6B4059-F4A3-4732-AE55-6BF8F6B720BF}"/>
    <cellStyle name="Normal 23 2 4" xfId="1011" xr:uid="{3C1D31DE-C519-4D24-A1A6-D5B6E7F13BF3}"/>
    <cellStyle name="Normal 23 2 5" xfId="1178" xr:uid="{38C5DF4B-239B-4BE2-8CE9-1D4C05DD1B4E}"/>
    <cellStyle name="Normal 23 3" xfId="384" xr:uid="{F354D41A-1EA5-4DD8-8F16-AFCD6990221C}"/>
    <cellStyle name="Normal 23 3 2" xfId="890" xr:uid="{2DE5A60D-E5F9-4804-A678-95EB78F62993}"/>
    <cellStyle name="Normal 23 4" xfId="239" xr:uid="{BD8524EF-1128-4FBE-A17C-E2BC687859C3}"/>
    <cellStyle name="Normal 23 4 2" xfId="745" xr:uid="{E2A50987-A124-4081-BF6D-2B1FD05CF385}"/>
    <cellStyle name="Normal 23 5" xfId="609" xr:uid="{3F768065-0A2C-4E79-8E43-1D2ECFD996D9}"/>
    <cellStyle name="Normal 23 6" xfId="943" xr:uid="{95051B7B-516B-4AB2-8260-E99BDA4F68E5}"/>
    <cellStyle name="Normal 23 7" xfId="1102" xr:uid="{B4D24E2A-A8E9-4777-99FC-5587B5804FEB}"/>
    <cellStyle name="Normal 24" xfId="60" xr:uid="{00000000-0005-0000-0000-00006D000000}"/>
    <cellStyle name="Normal 24 2" xfId="161" xr:uid="{00000000-0005-0000-0000-00006E000000}"/>
    <cellStyle name="Normal 24 2 2" xfId="309" xr:uid="{87B8B3B3-32D5-4613-A2F3-B288B4C7612C}"/>
    <cellStyle name="Normal 24 2 2 2" xfId="815" xr:uid="{63B45DA7-A8AE-4603-A7E9-71754D455ECF}"/>
    <cellStyle name="Normal 24 2 3" xfId="670" xr:uid="{0D43E74E-A37A-49E2-A119-744CD4F112A6}"/>
    <cellStyle name="Normal 24 2 4" xfId="1015" xr:uid="{B915E553-24C8-4F8F-9345-2FC49BF21A2C}"/>
    <cellStyle name="Normal 24 2 5" xfId="1182" xr:uid="{9F6D99F2-FEB7-4029-934A-4B858DF6BF59}"/>
    <cellStyle name="Normal 24 3" xfId="388" xr:uid="{A4C73931-49F0-4821-B6E9-63EFD4792758}"/>
    <cellStyle name="Normal 24 3 2" xfId="894" xr:uid="{7F034A38-EDA9-404A-87C1-5D2AEB501905}"/>
    <cellStyle name="Normal 24 4" xfId="243" xr:uid="{94A07057-92C3-42C4-AF19-935A414CF371}"/>
    <cellStyle name="Normal 24 4 2" xfId="749" xr:uid="{A5AB2F3E-9B42-49B0-AD24-534651AD575E}"/>
    <cellStyle name="Normal 24 5" xfId="613" xr:uid="{905AB118-7D5E-4972-BAF4-BCB4B2C058E1}"/>
    <cellStyle name="Normal 24 6" xfId="947" xr:uid="{3BC15351-D66F-4773-91C8-4260FEF09798}"/>
    <cellStyle name="Normal 24 7" xfId="1106" xr:uid="{84E89816-8F61-49D8-8AF3-3612A6C2B8E7}"/>
    <cellStyle name="Normal 25" xfId="37" xr:uid="{00000000-0005-0000-0000-00006F000000}"/>
    <cellStyle name="Normal 25 2" xfId="138" xr:uid="{00000000-0005-0000-0000-000070000000}"/>
    <cellStyle name="Normal 25 2 2" xfId="286" xr:uid="{E5C24D19-A434-4711-B6B4-EB8DEEBD2D15}"/>
    <cellStyle name="Normal 25 2 2 2" xfId="792" xr:uid="{9FA7132E-EBAA-490D-81D8-9CFF30C9EFDC}"/>
    <cellStyle name="Normal 25 2 3" xfId="647" xr:uid="{2E283BE3-3B67-4BF2-BF28-7DC039EAE390}"/>
    <cellStyle name="Normal 25 2 4" xfId="992" xr:uid="{6B693CA3-1A48-478D-96F3-1119CCA131B7}"/>
    <cellStyle name="Normal 25 2 5" xfId="1159" xr:uid="{C21BB738-8EDD-415C-862C-F76A885D9D2A}"/>
    <cellStyle name="Normal 25 3" xfId="365" xr:uid="{E7C6F66B-B0FB-442C-B549-F532D5425694}"/>
    <cellStyle name="Normal 25 3 2" xfId="871" xr:uid="{48BB9A16-4031-42ED-9554-194C3F60F0C8}"/>
    <cellStyle name="Normal 25 4" xfId="220" xr:uid="{5A527560-1336-466A-9FA1-CF4A9B8FEB56}"/>
    <cellStyle name="Normal 25 4 2" xfId="726" xr:uid="{329FC001-AC4F-470A-AB65-E35F7F1BBBAA}"/>
    <cellStyle name="Normal 25 5" xfId="590" xr:uid="{C7F6300E-090C-4B48-865D-F1C85E07EC17}"/>
    <cellStyle name="Normal 25 6" xfId="924" xr:uid="{3C9B999B-19B7-4C9E-B0B8-D372F327ADCB}"/>
    <cellStyle name="Normal 25 7" xfId="1083" xr:uid="{9FD29A0B-C971-4A26-8122-435D3A94087F}"/>
    <cellStyle name="Normal 26" xfId="38" xr:uid="{00000000-0005-0000-0000-000071000000}"/>
    <cellStyle name="Normal 26 2" xfId="139" xr:uid="{00000000-0005-0000-0000-000072000000}"/>
    <cellStyle name="Normal 26 2 2" xfId="287" xr:uid="{9B3F3579-C108-4412-B1F9-B5B54D3F85FB}"/>
    <cellStyle name="Normal 26 2 2 2" xfId="793" xr:uid="{8F2C6A80-DEEB-4C5A-91A7-C0675EC97949}"/>
    <cellStyle name="Normal 26 2 3" xfId="648" xr:uid="{ED3A8D21-A276-4A32-9A85-E44045B33A9B}"/>
    <cellStyle name="Normal 26 2 4" xfId="993" xr:uid="{D48F8022-46A5-4EFA-8DF9-B419BC4B8D3C}"/>
    <cellStyle name="Normal 26 2 5" xfId="1160" xr:uid="{7890D5DE-6ABD-490B-9924-BA49601C2696}"/>
    <cellStyle name="Normal 26 3" xfId="366" xr:uid="{D4EE1DB7-8E36-4161-AA3D-B2DB84482048}"/>
    <cellStyle name="Normal 26 3 2" xfId="872" xr:uid="{16A6A012-707E-4490-B893-1BEF120F322A}"/>
    <cellStyle name="Normal 26 4" xfId="221" xr:uid="{3A16BD99-FF33-4919-A212-5C8EC0E0DC62}"/>
    <cellStyle name="Normal 26 4 2" xfId="727" xr:uid="{7553927D-BE06-456B-A423-92BDDA4F34D6}"/>
    <cellStyle name="Normal 26 5" xfId="591" xr:uid="{6DDDD0AD-031F-4847-9904-12720308DBFF}"/>
    <cellStyle name="Normal 26 6" xfId="925" xr:uid="{13721629-244B-4B54-A727-CF438555731D}"/>
    <cellStyle name="Normal 26 7" xfId="1084" xr:uid="{1CEDC671-63E8-4689-A26D-CB42A15E558C}"/>
    <cellStyle name="Normal 27" xfId="40" xr:uid="{00000000-0005-0000-0000-000073000000}"/>
    <cellStyle name="Normal 27 2" xfId="141" xr:uid="{00000000-0005-0000-0000-000074000000}"/>
    <cellStyle name="Normal 27 2 2" xfId="289" xr:uid="{9D23D59F-16A0-4FB6-B239-A149A98302F6}"/>
    <cellStyle name="Normal 27 2 2 2" xfId="795" xr:uid="{5E0A46C3-9CCD-4640-AA79-CC98ADCF3459}"/>
    <cellStyle name="Normal 27 2 3" xfId="650" xr:uid="{2E63BA07-187D-440C-8C8A-CABEEAAFA3E7}"/>
    <cellStyle name="Normal 27 2 4" xfId="995" xr:uid="{E6191C03-364F-4F0B-94F4-420A1A99F017}"/>
    <cellStyle name="Normal 27 2 5" xfId="1162" xr:uid="{B33E1EFE-0136-4E18-982C-0C01281A43BF}"/>
    <cellStyle name="Normal 27 3" xfId="368" xr:uid="{C3C9295A-0385-4391-BF2F-107C735AB2BB}"/>
    <cellStyle name="Normal 27 3 2" xfId="874" xr:uid="{FFDABD81-5724-46F9-B20B-0C26158DBA70}"/>
    <cellStyle name="Normal 27 4" xfId="223" xr:uid="{65FA2C1C-6D1A-4D9A-9970-96CD1D88F1AA}"/>
    <cellStyle name="Normal 27 4 2" xfId="729" xr:uid="{0C80E77C-719C-4489-9D91-7DBEFE5C6B1D}"/>
    <cellStyle name="Normal 27 5" xfId="593" xr:uid="{E119390A-ED67-487B-B4B8-9FAAF94AF9E3}"/>
    <cellStyle name="Normal 27 6" xfId="927" xr:uid="{1F9D0924-7DE1-42C4-BA75-23BB09EE685D}"/>
    <cellStyle name="Normal 27 7" xfId="1086" xr:uid="{9AEF7F17-802B-4D93-A11A-9895DADB8158}"/>
    <cellStyle name="Normal 28" xfId="42" xr:uid="{00000000-0005-0000-0000-000075000000}"/>
    <cellStyle name="Normal 28 2" xfId="143" xr:uid="{00000000-0005-0000-0000-000076000000}"/>
    <cellStyle name="Normal 28 2 2" xfId="291" xr:uid="{D7F7CCBE-9005-4855-9B47-F4ECB5DE908B}"/>
    <cellStyle name="Normal 28 2 2 2" xfId="797" xr:uid="{A5D65570-661A-45C9-89D5-30254D49393A}"/>
    <cellStyle name="Normal 28 2 3" xfId="652" xr:uid="{C33FFB77-1A63-46C2-926B-0D877E5D3EB9}"/>
    <cellStyle name="Normal 28 2 4" xfId="997" xr:uid="{F2948AE8-D1E6-45C7-BCC1-89BB11081D82}"/>
    <cellStyle name="Normal 28 2 5" xfId="1164" xr:uid="{2A2C2641-14FA-4069-9A18-EB928F6E74AE}"/>
    <cellStyle name="Normal 28 3" xfId="370" xr:uid="{1ED2987D-1FE3-4C59-83D2-9EC1CB41CF58}"/>
    <cellStyle name="Normal 28 3 2" xfId="876" xr:uid="{2596EAD8-FD57-4E9C-BCBC-5014E443B766}"/>
    <cellStyle name="Normal 28 4" xfId="225" xr:uid="{3671F13D-A5EB-4016-8285-223E3E076258}"/>
    <cellStyle name="Normal 28 4 2" xfId="731" xr:uid="{95209E60-3D30-4EFE-BBE3-A6F86618735A}"/>
    <cellStyle name="Normal 28 5" xfId="595" xr:uid="{48D0DBFE-8FA4-4387-8109-AAB6C9691CC0}"/>
    <cellStyle name="Normal 28 6" xfId="929" xr:uid="{0764874E-B5FC-4F84-B461-879705992FAF}"/>
    <cellStyle name="Normal 28 7" xfId="1088" xr:uid="{3055F958-1598-464A-8647-AB817686FAC7}"/>
    <cellStyle name="Normal 29" xfId="44" xr:uid="{00000000-0005-0000-0000-000077000000}"/>
    <cellStyle name="Normal 29 2" xfId="145" xr:uid="{00000000-0005-0000-0000-000078000000}"/>
    <cellStyle name="Normal 29 2 2" xfId="293" xr:uid="{0389FFB1-8BC3-4773-9617-CE974A316322}"/>
    <cellStyle name="Normal 29 2 2 2" xfId="799" xr:uid="{6F1E2749-68E6-48CA-AB9A-FA37885CE4BB}"/>
    <cellStyle name="Normal 29 2 3" xfId="654" xr:uid="{7BB2A91C-B41F-4302-B62E-1049D4374FBE}"/>
    <cellStyle name="Normal 29 2 4" xfId="999" xr:uid="{0C29B7B0-1B4C-4838-BDD7-4F60A745A1A0}"/>
    <cellStyle name="Normal 29 2 5" xfId="1166" xr:uid="{DC1ABB53-7E2C-4B3B-9579-72400838CE60}"/>
    <cellStyle name="Normal 29 3" xfId="372" xr:uid="{01A8561B-A5ED-4E65-A59C-3B9A676024BE}"/>
    <cellStyle name="Normal 29 3 2" xfId="878" xr:uid="{D5476DCA-F88C-4878-8BB7-9DBDDE882412}"/>
    <cellStyle name="Normal 29 4" xfId="227" xr:uid="{4CDE3AF0-ABF3-4F2E-BB7E-205FA3791DD8}"/>
    <cellStyle name="Normal 29 4 2" xfId="733" xr:uid="{6291F93F-E908-46AA-BBF0-B7ABF9146F95}"/>
    <cellStyle name="Normal 29 5" xfId="597" xr:uid="{31090B76-20F0-416C-B377-EBA791C4C24F}"/>
    <cellStyle name="Normal 29 6" xfId="931" xr:uid="{68081260-E3E4-4E33-BBA7-C1BD3CCB9AB3}"/>
    <cellStyle name="Normal 29 7" xfId="1090" xr:uid="{46FF6AD6-4DD0-4C05-A43A-15DB9B4C7150}"/>
    <cellStyle name="Normal 3" xfId="14" xr:uid="{00000000-0005-0000-0000-000079000000}"/>
    <cellStyle name="Normal 3 2" xfId="121" xr:uid="{00000000-0005-0000-0000-00007A000000}"/>
    <cellStyle name="Normal 3 3" xfId="411" xr:uid="{C7E94D7B-F939-4187-B6F1-CBA8E80318ED}"/>
    <cellStyle name="Normal 30" xfId="45" xr:uid="{00000000-0005-0000-0000-00007B000000}"/>
    <cellStyle name="Normal 30 2" xfId="146" xr:uid="{00000000-0005-0000-0000-00007C000000}"/>
    <cellStyle name="Normal 30 2 2" xfId="294" xr:uid="{A226E0C4-9C56-4517-8DF0-6BA983D97E1D}"/>
    <cellStyle name="Normal 30 2 2 2" xfId="800" xr:uid="{AFBE130B-9DAA-4991-8753-FE2F0A700DE8}"/>
    <cellStyle name="Normal 30 2 3" xfId="655" xr:uid="{D199B7EA-0DAA-48D0-B2AD-17D37F8F3F34}"/>
    <cellStyle name="Normal 30 2 4" xfId="1000" xr:uid="{69D6B6E6-53CA-4798-8868-AF9DC376BEC3}"/>
    <cellStyle name="Normal 30 2 5" xfId="1167" xr:uid="{3E9EC95C-56ED-46BC-B706-CC22D5E175D7}"/>
    <cellStyle name="Normal 30 3" xfId="373" xr:uid="{63E96C1F-FB32-4482-A072-6785ED5A3DFC}"/>
    <cellStyle name="Normal 30 3 2" xfId="879" xr:uid="{DF0CE7D5-84DF-4C02-9831-1FA645486DE0}"/>
    <cellStyle name="Normal 30 4" xfId="228" xr:uid="{A1CDF3A3-13DA-4E93-89DA-A5A1509B80B3}"/>
    <cellStyle name="Normal 30 4 2" xfId="734" xr:uid="{1813EE7A-AB70-48F1-9538-36951D25526D}"/>
    <cellStyle name="Normal 30 5" xfId="598" xr:uid="{A440F17D-3F8B-47AB-86A3-3583F6E569B3}"/>
    <cellStyle name="Normal 30 6" xfId="932" xr:uid="{FC2BE6A7-5CD9-4D7D-8D2F-A89492114235}"/>
    <cellStyle name="Normal 30 7" xfId="1091" xr:uid="{D334FF96-8A1B-42F1-A513-845F6F4463CE}"/>
    <cellStyle name="Normal 31" xfId="47" xr:uid="{00000000-0005-0000-0000-00007D000000}"/>
    <cellStyle name="Normal 31 2" xfId="148" xr:uid="{00000000-0005-0000-0000-00007E000000}"/>
    <cellStyle name="Normal 31 2 2" xfId="296" xr:uid="{E4FEF91A-81B2-4C77-954F-D54EF22AC197}"/>
    <cellStyle name="Normal 31 2 2 2" xfId="802" xr:uid="{EEAC8C46-13AD-42C8-9BDF-3D0619ABB0DA}"/>
    <cellStyle name="Normal 31 2 3" xfId="657" xr:uid="{945E2991-26E7-444E-9859-A1B623BB8910}"/>
    <cellStyle name="Normal 31 2 4" xfId="1002" xr:uid="{876BE585-3AA2-4D41-9582-A344F7E1E21C}"/>
    <cellStyle name="Normal 31 2 5" xfId="1169" xr:uid="{B7B3AE7B-C88B-4F64-9080-608543C4B784}"/>
    <cellStyle name="Normal 31 3" xfId="375" xr:uid="{93CE07C5-8E14-442D-881B-9EE3011671BA}"/>
    <cellStyle name="Normal 31 3 2" xfId="881" xr:uid="{D8BDA498-CCB9-452E-9CC3-5B9707ACCD7C}"/>
    <cellStyle name="Normal 31 4" xfId="230" xr:uid="{C4DA2622-64F0-4923-9E59-90202B2530A2}"/>
    <cellStyle name="Normal 31 4 2" xfId="736" xr:uid="{E2AE69F0-7276-4572-B679-8F111F5038E7}"/>
    <cellStyle name="Normal 31 5" xfId="600" xr:uid="{26682EBD-4236-4CA4-87F4-E09F7F073FAC}"/>
    <cellStyle name="Normal 31 6" xfId="934" xr:uid="{1B9A4136-7706-4BDD-A36C-89363BE5B76A}"/>
    <cellStyle name="Normal 31 7" xfId="1093" xr:uid="{972926CA-DA74-4E37-A858-627402AB5F6F}"/>
    <cellStyle name="Normal 32" xfId="61" xr:uid="{00000000-0005-0000-0000-00007F000000}"/>
    <cellStyle name="Normal 32 2" xfId="162" xr:uid="{00000000-0005-0000-0000-000080000000}"/>
    <cellStyle name="Normal 32 2 2" xfId="310" xr:uid="{4D379631-964F-43D2-8D68-BF5527D15FBD}"/>
    <cellStyle name="Normal 32 2 2 2" xfId="816" xr:uid="{345893E4-A546-4B5F-9552-0FF1197E40E2}"/>
    <cellStyle name="Normal 32 2 3" xfId="671" xr:uid="{F401254C-2C0B-460F-A47B-F2148011309F}"/>
    <cellStyle name="Normal 32 2 4" xfId="1016" xr:uid="{5F42D7B3-6D8C-41E0-A5DB-8554A6E75ADC}"/>
    <cellStyle name="Normal 32 2 5" xfId="1183" xr:uid="{69B69466-7D63-41A9-90B6-7B1E78C4CC7C}"/>
    <cellStyle name="Normal 32 3" xfId="389" xr:uid="{1CE142A7-8A28-4D00-AE02-FD6336B81BAA}"/>
    <cellStyle name="Normal 32 3 2" xfId="895" xr:uid="{B22351F1-A9E5-480C-BD52-A36D757F9C5B}"/>
    <cellStyle name="Normal 32 4" xfId="244" xr:uid="{337BF5AA-2D66-49BC-843A-1412E47552F8}"/>
    <cellStyle name="Normal 32 4 2" xfId="750" xr:uid="{76BDF948-513C-4315-ADE1-AF56F8D592C2}"/>
    <cellStyle name="Normal 32 5" xfId="614" xr:uid="{5F27D041-F41B-4A9F-9D30-F6C75C70B219}"/>
    <cellStyle name="Normal 32 6" xfId="948" xr:uid="{0CDFD95E-8653-4192-97ED-610A98329F50}"/>
    <cellStyle name="Normal 32 7" xfId="1107" xr:uid="{CE2E4DE7-0D0E-4BE9-9572-F072E1ED471D}"/>
    <cellStyle name="Normal 33" xfId="48" xr:uid="{00000000-0005-0000-0000-000081000000}"/>
    <cellStyle name="Normal 33 2" xfId="149" xr:uid="{00000000-0005-0000-0000-000082000000}"/>
    <cellStyle name="Normal 33 2 2" xfId="297" xr:uid="{9186E606-AD00-40C8-A909-61C8B9802D94}"/>
    <cellStyle name="Normal 33 2 2 2" xfId="803" xr:uid="{D30211D2-7BCF-4ACD-B6E1-582BCCED1FDF}"/>
    <cellStyle name="Normal 33 2 3" xfId="658" xr:uid="{90E24BDE-7767-4C6F-B01C-DBEFF7F1F152}"/>
    <cellStyle name="Normal 33 2 4" xfId="1003" xr:uid="{B932DE84-9EC6-471D-BDA6-67A945582FA6}"/>
    <cellStyle name="Normal 33 2 5" xfId="1170" xr:uid="{6802D9F6-571A-491F-84A3-A8FFB96867B1}"/>
    <cellStyle name="Normal 33 3" xfId="376" xr:uid="{56834D21-78BC-4EA2-864E-34821CA395D3}"/>
    <cellStyle name="Normal 33 3 2" xfId="882" xr:uid="{C1DA0169-85C4-4CAC-8F70-13D85E8814A8}"/>
    <cellStyle name="Normal 33 4" xfId="231" xr:uid="{52F17708-3260-404E-89D0-3F6FF3EAEC48}"/>
    <cellStyle name="Normal 33 4 2" xfId="737" xr:uid="{C7A9DCD6-244F-4E82-8483-D9B98E8A9129}"/>
    <cellStyle name="Normal 33 5" xfId="601" xr:uid="{2A18E070-A681-4AA2-B40C-2F6E152CB220}"/>
    <cellStyle name="Normal 33 6" xfId="935" xr:uid="{7319322F-9EF2-4E06-8795-35CEDC940348}"/>
    <cellStyle name="Normal 33 7" xfId="1094" xr:uid="{B89DC972-7894-4B0D-8492-419277533C11}"/>
    <cellStyle name="Normal 34" xfId="50" xr:uid="{00000000-0005-0000-0000-000083000000}"/>
    <cellStyle name="Normal 34 2" xfId="151" xr:uid="{00000000-0005-0000-0000-000084000000}"/>
    <cellStyle name="Normal 34 2 2" xfId="299" xr:uid="{D05C850F-83A6-4EB6-A397-1029812B5FB0}"/>
    <cellStyle name="Normal 34 2 2 2" xfId="805" xr:uid="{4FF2CB9E-4E8B-4A4D-8155-8E843340C804}"/>
    <cellStyle name="Normal 34 2 3" xfId="660" xr:uid="{99F2769B-948D-4A57-AC57-39CBE0E218D8}"/>
    <cellStyle name="Normal 34 2 4" xfId="1005" xr:uid="{A5817CDB-329D-4933-8976-0B03BEB22CCE}"/>
    <cellStyle name="Normal 34 2 5" xfId="1172" xr:uid="{F81860A6-943E-4302-BB0E-AD84FE4A70A7}"/>
    <cellStyle name="Normal 34 3" xfId="378" xr:uid="{F7D7D0BE-A8E9-4A39-9F28-249E4C9C1508}"/>
    <cellStyle name="Normal 34 3 2" xfId="884" xr:uid="{276B045C-3869-4331-8D9A-9A7C61A71B67}"/>
    <cellStyle name="Normal 34 4" xfId="233" xr:uid="{71494C59-9085-4003-AA76-48836C1E5AC1}"/>
    <cellStyle name="Normal 34 4 2" xfId="739" xr:uid="{088AF9C6-FAB6-4C49-A9C7-1CB09B360F3B}"/>
    <cellStyle name="Normal 34 5" xfId="603" xr:uid="{F6F96EE2-0177-4B5E-B1D2-BE54B84D3896}"/>
    <cellStyle name="Normal 34 6" xfId="937" xr:uid="{20A21EEA-BD84-49A5-AFD5-29BE0914379C}"/>
    <cellStyle name="Normal 34 7" xfId="1096" xr:uid="{1393FFE8-B013-40E1-9B50-D7D6E92CA5C2}"/>
    <cellStyle name="Normal 35" xfId="52" xr:uid="{00000000-0005-0000-0000-000085000000}"/>
    <cellStyle name="Normal 35 2" xfId="153" xr:uid="{00000000-0005-0000-0000-000086000000}"/>
    <cellStyle name="Normal 35 2 2" xfId="301" xr:uid="{55E6841C-1A75-4D09-A8F6-0B3628EAAD04}"/>
    <cellStyle name="Normal 35 2 2 2" xfId="807" xr:uid="{AF548816-BDCD-40CE-B594-F81C3924F112}"/>
    <cellStyle name="Normal 35 2 3" xfId="662" xr:uid="{83766298-C84F-4C8D-BC17-539DA8ABCD81}"/>
    <cellStyle name="Normal 35 2 4" xfId="1007" xr:uid="{65A35C23-22D1-4A6D-B7BD-58D03FF0AC70}"/>
    <cellStyle name="Normal 35 2 5" xfId="1174" xr:uid="{EA15553A-6963-4B84-B65F-BD0EA6ECF0F0}"/>
    <cellStyle name="Normal 35 3" xfId="380" xr:uid="{762457D9-CCBF-4754-BB38-42F8575C6E5D}"/>
    <cellStyle name="Normal 35 3 2" xfId="886" xr:uid="{EF75115A-5A3D-4BD9-AAB3-8B8C5C1E3168}"/>
    <cellStyle name="Normal 35 4" xfId="235" xr:uid="{A5514C00-3174-482B-AC8E-D88172D00F41}"/>
    <cellStyle name="Normal 35 4 2" xfId="741" xr:uid="{EF679912-73F0-4ABF-A410-11ED17F0036F}"/>
    <cellStyle name="Normal 35 5" xfId="605" xr:uid="{24A887F1-84EE-4B0D-8960-AA26ADB3DC13}"/>
    <cellStyle name="Normal 35 6" xfId="939" xr:uid="{0F8669A5-4479-4BA3-9005-31B046E39C61}"/>
    <cellStyle name="Normal 35 7" xfId="1098" xr:uid="{0A47BB7C-0B61-41AA-A549-9D28A70DC088}"/>
    <cellStyle name="Normal 36" xfId="62" xr:uid="{00000000-0005-0000-0000-000087000000}"/>
    <cellStyle name="Normal 36 2" xfId="163" xr:uid="{00000000-0005-0000-0000-000088000000}"/>
    <cellStyle name="Normal 36 2 2" xfId="311" xr:uid="{55B3B316-8970-4C6E-A4A7-0B5304ABF1F0}"/>
    <cellStyle name="Normal 36 2 2 2" xfId="817" xr:uid="{A25BCBB8-EBEE-43D7-A137-21C66ADD8299}"/>
    <cellStyle name="Normal 36 2 3" xfId="672" xr:uid="{17E27E3E-1DA3-49B2-8368-FECD07781B3A}"/>
    <cellStyle name="Normal 36 2 4" xfId="1017" xr:uid="{959A0F6B-E605-4115-BA88-B756C592FCF3}"/>
    <cellStyle name="Normal 36 2 5" xfId="1184" xr:uid="{81BB8007-3DE0-4FC2-AB75-EE6523DF7635}"/>
    <cellStyle name="Normal 36 3" xfId="390" xr:uid="{2E194379-0CC5-48F4-856A-D1AFA7B3F331}"/>
    <cellStyle name="Normal 36 3 2" xfId="896" xr:uid="{155F86F2-7B6B-499D-9C05-FF4B22264748}"/>
    <cellStyle name="Normal 36 4" xfId="245" xr:uid="{AD436A0D-EEAD-43A2-BACD-71AFAA4F743D}"/>
    <cellStyle name="Normal 36 4 2" xfId="751" xr:uid="{F102BED7-6BD8-430E-942C-8B8313904465}"/>
    <cellStyle name="Normal 36 5" xfId="615" xr:uid="{0EB4526A-1E35-4819-BFF9-48B69698593B}"/>
    <cellStyle name="Normal 36 6" xfId="949" xr:uid="{2CA10589-E0F8-4D83-9A96-518DE91820E7}"/>
    <cellStyle name="Normal 36 7" xfId="1108" xr:uid="{456DF24D-2883-4A44-88B9-A3886D03657B}"/>
    <cellStyle name="Normal 37" xfId="63" xr:uid="{00000000-0005-0000-0000-000089000000}"/>
    <cellStyle name="Normal 37 2" xfId="164" xr:uid="{00000000-0005-0000-0000-00008A000000}"/>
    <cellStyle name="Normal 37 2 2" xfId="312" xr:uid="{84C066F7-C5BF-48F5-91C5-4A103E308696}"/>
    <cellStyle name="Normal 37 2 2 2" xfId="818" xr:uid="{B5EA22CA-CFDA-4910-A434-F68F05C1B4B6}"/>
    <cellStyle name="Normal 37 2 3" xfId="673" xr:uid="{8509AD17-2668-488E-BBC5-20D760795A72}"/>
    <cellStyle name="Normal 37 2 4" xfId="1018" xr:uid="{B0282085-AAEF-467B-B766-EDC27B340C5E}"/>
    <cellStyle name="Normal 37 2 5" xfId="1185" xr:uid="{C9A29589-6E18-4AF7-92B3-FA98440DE8C5}"/>
    <cellStyle name="Normal 37 3" xfId="391" xr:uid="{766E8A3F-B0E5-4B2D-913C-6F79145896B4}"/>
    <cellStyle name="Normal 37 3 2" xfId="897" xr:uid="{851050AA-43F4-4265-BB31-53A15D5C9477}"/>
    <cellStyle name="Normal 37 4" xfId="246" xr:uid="{71D14608-3073-4B4D-A369-7E29F49F183E}"/>
    <cellStyle name="Normal 37 4 2" xfId="752" xr:uid="{C028EF06-8FB8-4334-A91A-87A0094071D3}"/>
    <cellStyle name="Normal 37 5" xfId="616" xr:uid="{008E4866-271E-4C21-80A5-BC3CA7983ED6}"/>
    <cellStyle name="Normal 37 6" xfId="950" xr:uid="{206E9367-B283-481C-B475-1689A6B04071}"/>
    <cellStyle name="Normal 37 7" xfId="1109" xr:uid="{66F50390-D478-4C00-8ABC-7CB0F53A3AA6}"/>
    <cellStyle name="Normal 38" xfId="53" xr:uid="{00000000-0005-0000-0000-00008B000000}"/>
    <cellStyle name="Normal 38 2" xfId="154" xr:uid="{00000000-0005-0000-0000-00008C000000}"/>
    <cellStyle name="Normal 38 2 2" xfId="302" xr:uid="{3B2F30E7-33C2-4D3E-B2D0-6B2B2B03A884}"/>
    <cellStyle name="Normal 38 2 2 2" xfId="808" xr:uid="{94D3F956-DD4A-4CCD-A30F-6B586F3E0E00}"/>
    <cellStyle name="Normal 38 2 3" xfId="663" xr:uid="{3921E79E-B41C-4F77-A8B2-FAC392A6161E}"/>
    <cellStyle name="Normal 38 2 4" xfId="1008" xr:uid="{0686DA87-EF18-4B39-9D9F-D71025E45747}"/>
    <cellStyle name="Normal 38 2 5" xfId="1175" xr:uid="{22B70557-861A-40D4-A269-7E54C097E85D}"/>
    <cellStyle name="Normal 38 3" xfId="381" xr:uid="{A2C7745F-62E7-45BB-A533-DDE7462CE5AD}"/>
    <cellStyle name="Normal 38 3 2" xfId="887" xr:uid="{A951B4B3-A0D2-4C04-BAC1-76D30F48B342}"/>
    <cellStyle name="Normal 38 4" xfId="236" xr:uid="{A7FEA68C-634A-452D-8859-E35472F0BCD6}"/>
    <cellStyle name="Normal 38 4 2" xfId="742" xr:uid="{FDF8A3C8-F5A1-4BFC-A0CB-423B1FB1099B}"/>
    <cellStyle name="Normal 38 5" xfId="606" xr:uid="{598F9D7C-1D5B-4C4F-AE68-BD67546A39BE}"/>
    <cellStyle name="Normal 38 6" xfId="940" xr:uid="{F0B0585F-8828-4C09-80C8-7C4181FCE8C7}"/>
    <cellStyle name="Normal 38 7" xfId="1099" xr:uid="{BD47CE51-9F77-4D7F-AC71-8645F84E1DFC}"/>
    <cellStyle name="Normal 39" xfId="54" xr:uid="{00000000-0005-0000-0000-00008D000000}"/>
    <cellStyle name="Normal 39 2" xfId="155" xr:uid="{00000000-0005-0000-0000-00008E000000}"/>
    <cellStyle name="Normal 39 2 2" xfId="303" xr:uid="{A385939E-FAB8-4B1D-8C38-4084A8482FC9}"/>
    <cellStyle name="Normal 39 2 2 2" xfId="809" xr:uid="{50D9721A-ACD7-4177-8B97-24D4BE0479B9}"/>
    <cellStyle name="Normal 39 2 3" xfId="664" xr:uid="{A5BBD261-FD47-4D9E-9B3F-7E7A81A59C8A}"/>
    <cellStyle name="Normal 39 2 4" xfId="1009" xr:uid="{F717250C-81EF-4446-B170-AF7CE11E964D}"/>
    <cellStyle name="Normal 39 2 5" xfId="1176" xr:uid="{0168449F-ABD7-43C4-A5E1-463501F917EE}"/>
    <cellStyle name="Normal 39 3" xfId="382" xr:uid="{17F682E9-F9CC-4372-A8EC-1F0F0DB727D4}"/>
    <cellStyle name="Normal 39 3 2" xfId="888" xr:uid="{C82DDBBC-8EC7-47F2-B75C-3AF881C63D29}"/>
    <cellStyle name="Normal 39 4" xfId="237" xr:uid="{C681C393-6D49-4533-B75D-E35FF3B71BED}"/>
    <cellStyle name="Normal 39 4 2" xfId="743" xr:uid="{61DCA90A-EC84-4F6A-A792-0FF41E3C738F}"/>
    <cellStyle name="Normal 39 5" xfId="607" xr:uid="{FEAF83CF-052B-44A5-A565-CB34F647F6A3}"/>
    <cellStyle name="Normal 39 6" xfId="941" xr:uid="{03C457B9-C402-42BD-A995-5EF7BFAD3CB2}"/>
    <cellStyle name="Normal 39 7" xfId="1100" xr:uid="{C68610FF-6498-40F9-866C-38167DCABDA8}"/>
    <cellStyle name="Normal 4" xfId="15" xr:uid="{00000000-0005-0000-0000-00008F000000}"/>
    <cellStyle name="Normal 4 2" xfId="16" xr:uid="{00000000-0005-0000-0000-000090000000}"/>
    <cellStyle name="Normal 4 2 2" xfId="123" xr:uid="{00000000-0005-0000-0000-000091000000}"/>
    <cellStyle name="Normal 4 3" xfId="122" xr:uid="{00000000-0005-0000-0000-000092000000}"/>
    <cellStyle name="Normal 4 3 2" xfId="274" xr:uid="{3BF1B8E0-FD01-4859-8668-1469397B8EC3}"/>
    <cellStyle name="Normal 4 3 2 2" xfId="780" xr:uid="{152F8973-69D3-442B-AF69-C6E2B742CBFB}"/>
    <cellStyle name="Normal 4 3 3" xfId="634" xr:uid="{3BFBFBF2-8A4F-4738-98F5-CFB6E83EA34A}"/>
    <cellStyle name="Normal 4 3 4" xfId="980" xr:uid="{F1C47B92-BACE-4A51-A36E-052EAA63FE6B}"/>
    <cellStyle name="Normal 4 3 5" xfId="1147" xr:uid="{B5299444-F2D8-40A0-A543-12F4C60604D2}"/>
    <cellStyle name="Normal 4 4" xfId="352" xr:uid="{4C94D62A-E8FA-4500-85EC-33AE29963EDE}"/>
    <cellStyle name="Normal 4 4 2" xfId="858" xr:uid="{A7531E7C-FDD0-4A25-8966-3D1A37A78F7B}"/>
    <cellStyle name="Normal 4 5" xfId="207" xr:uid="{FC3B60BA-374A-4F6D-8603-8D47FC6054E4}"/>
    <cellStyle name="Normal 4 5 2" xfId="713" xr:uid="{64FCB28A-5D91-45D1-A2B5-0A0BF54D5B3A}"/>
    <cellStyle name="Normal 4 6" xfId="568" xr:uid="{F2AA94E7-93F1-41EE-A6AD-8263C243B0C3}"/>
    <cellStyle name="Normal 4 7" xfId="912" xr:uid="{218D7416-793D-4A46-AF0A-1321E14B09B2}"/>
    <cellStyle name="Normal 4 8" xfId="1067" xr:uid="{BFCA6BA1-0338-4D5A-9A21-8FEAE4C538B8}"/>
    <cellStyle name="Normal 40" xfId="64" xr:uid="{00000000-0005-0000-0000-000093000000}"/>
    <cellStyle name="Normal 40 2" xfId="165" xr:uid="{00000000-0005-0000-0000-000094000000}"/>
    <cellStyle name="Normal 40 2 2" xfId="313" xr:uid="{B5F50839-B8BA-4393-966F-208A56A83CED}"/>
    <cellStyle name="Normal 40 2 2 2" xfId="819" xr:uid="{ABEB212C-5EEF-4C29-866B-AB3FA4056797}"/>
    <cellStyle name="Normal 40 2 3" xfId="674" xr:uid="{5ABEC26C-19DA-4F01-A25D-91EFEEC207CE}"/>
    <cellStyle name="Normal 40 2 4" xfId="1019" xr:uid="{048EB014-D925-420E-B3EB-F3893A550066}"/>
    <cellStyle name="Normal 40 2 5" xfId="1186" xr:uid="{19E2F97A-4A7A-44FD-B287-CD551DC2B825}"/>
    <cellStyle name="Normal 40 3" xfId="392" xr:uid="{1D11AC69-8A0E-4FDC-94C0-D6FDD89A1E86}"/>
    <cellStyle name="Normal 40 3 2" xfId="898" xr:uid="{342A30B9-22C2-431C-8290-3B472039ED8D}"/>
    <cellStyle name="Normal 40 4" xfId="247" xr:uid="{5A41A221-D140-447A-B6ED-782D5378713E}"/>
    <cellStyle name="Normal 40 4 2" xfId="753" xr:uid="{46BF1627-9A9A-4DA4-BFD7-4757030F68B3}"/>
    <cellStyle name="Normal 40 5" xfId="617" xr:uid="{0BCE89E6-20C3-44D3-9BCE-7512F00416EF}"/>
    <cellStyle name="Normal 40 6" xfId="951" xr:uid="{1A9D3DEF-B88A-4C93-A6D9-F2C3642B17D8}"/>
    <cellStyle name="Normal 40 7" xfId="1110" xr:uid="{4B165276-89CD-4FC4-B73E-82CE247B6628}"/>
    <cellStyle name="Normal 41" xfId="65" xr:uid="{00000000-0005-0000-0000-000095000000}"/>
    <cellStyle name="Normal 41 2" xfId="166" xr:uid="{00000000-0005-0000-0000-000096000000}"/>
    <cellStyle name="Normal 41 2 2" xfId="314" xr:uid="{654534CD-69D5-41A8-9436-C1BFC3C14384}"/>
    <cellStyle name="Normal 41 2 2 2" xfId="820" xr:uid="{8041A0E4-CD02-46DC-9A02-160B68131BC4}"/>
    <cellStyle name="Normal 41 2 3" xfId="675" xr:uid="{44B604C3-9B62-450C-8A00-2D91AEF3DCD6}"/>
    <cellStyle name="Normal 41 2 4" xfId="1020" xr:uid="{CF5AB04A-B4A2-422F-815B-AAC7414D2FBC}"/>
    <cellStyle name="Normal 41 2 5" xfId="1187" xr:uid="{A5187410-0042-437F-8B36-AA2710A51304}"/>
    <cellStyle name="Normal 41 3" xfId="393" xr:uid="{50849A5E-E563-4781-A5DE-B68DDD102D26}"/>
    <cellStyle name="Normal 41 3 2" xfId="899" xr:uid="{43562722-54B2-4675-B354-7057C3A0BB88}"/>
    <cellStyle name="Normal 41 4" xfId="248" xr:uid="{79DF2227-47DD-47F4-8C3C-03A5FEEC966F}"/>
    <cellStyle name="Normal 41 4 2" xfId="754" xr:uid="{F5A77604-95DE-4B62-83EA-D9C21E79896F}"/>
    <cellStyle name="Normal 41 5" xfId="618" xr:uid="{0A907ABF-C0BA-48C5-99F6-823F444D992A}"/>
    <cellStyle name="Normal 41 6" xfId="952" xr:uid="{FA7254C9-AED4-4B48-99F4-F6FCC3DEE93A}"/>
    <cellStyle name="Normal 41 7" xfId="1111" xr:uid="{88745E3D-95E7-4EAD-BDCB-7080845F9BB0}"/>
    <cellStyle name="Normal 42" xfId="57" xr:uid="{00000000-0005-0000-0000-000097000000}"/>
    <cellStyle name="Normal 42 2" xfId="158" xr:uid="{00000000-0005-0000-0000-000098000000}"/>
    <cellStyle name="Normal 42 2 2" xfId="306" xr:uid="{5B7A0914-987B-4C4C-B828-BAABBAFBF13F}"/>
    <cellStyle name="Normal 42 2 2 2" xfId="812" xr:uid="{9E0E7D0A-9864-4A90-ADD8-10DC4CF81738}"/>
    <cellStyle name="Normal 42 2 3" xfId="667" xr:uid="{E21FF2B9-30D3-45BA-9DE5-33B8F9646330}"/>
    <cellStyle name="Normal 42 2 4" xfId="1012" xr:uid="{DFAB351D-FF1C-4318-A890-02857C19B10D}"/>
    <cellStyle name="Normal 42 2 5" xfId="1179" xr:uid="{E2C49E11-238D-4B42-8EFA-3F9437FA0F01}"/>
    <cellStyle name="Normal 42 3" xfId="385" xr:uid="{9D1F1F03-C009-4A5E-93D6-F013B95CE2D6}"/>
    <cellStyle name="Normal 42 3 2" xfId="891" xr:uid="{74A86448-DC7F-4BF3-A0BB-137E0B0E2B95}"/>
    <cellStyle name="Normal 42 4" xfId="240" xr:uid="{925E685C-6008-412C-B0CC-9F03D264FC2F}"/>
    <cellStyle name="Normal 42 4 2" xfId="746" xr:uid="{DF0AF7FB-A3E4-4790-AF25-839C5DA395D0}"/>
    <cellStyle name="Normal 42 5" xfId="610" xr:uid="{7988256E-D9E2-4901-A51D-C076172413C1}"/>
    <cellStyle name="Normal 42 6" xfId="944" xr:uid="{0777CBA1-0F80-47A0-A162-D04F0D5C78F6}"/>
    <cellStyle name="Normal 42 7" xfId="1103" xr:uid="{05DA4B04-D4E2-40C1-8634-9C833E65F5F7}"/>
    <cellStyle name="Normal 43" xfId="58" xr:uid="{00000000-0005-0000-0000-000099000000}"/>
    <cellStyle name="Normal 43 2" xfId="159" xr:uid="{00000000-0005-0000-0000-00009A000000}"/>
    <cellStyle name="Normal 43 2 2" xfId="307" xr:uid="{63446F34-5421-494F-8182-A6455DAC50F9}"/>
    <cellStyle name="Normal 43 2 2 2" xfId="813" xr:uid="{2842AA42-20A9-46DE-9736-5D37A04EEBA3}"/>
    <cellStyle name="Normal 43 2 3" xfId="668" xr:uid="{B96E8399-AF1A-4330-BAC2-42AB9FE781A4}"/>
    <cellStyle name="Normal 43 2 4" xfId="1013" xr:uid="{6E878162-3D6D-46F6-A543-DD99F82A9438}"/>
    <cellStyle name="Normal 43 2 5" xfId="1180" xr:uid="{60BB0950-A050-41FA-A6E5-D1FE0DFC6E93}"/>
    <cellStyle name="Normal 43 3" xfId="386" xr:uid="{637DF126-2F09-4FFD-B8C9-8D0772485F39}"/>
    <cellStyle name="Normal 43 3 2" xfId="892" xr:uid="{439012C4-5FD7-4B10-ACBC-B77801D312DA}"/>
    <cellStyle name="Normal 43 4" xfId="241" xr:uid="{68749481-CD3E-485B-BF6B-7218DE6BB616}"/>
    <cellStyle name="Normal 43 4 2" xfId="747" xr:uid="{BCB7A68D-2E29-45CC-BE18-85E0A43F224A}"/>
    <cellStyle name="Normal 43 5" xfId="611" xr:uid="{63408562-25F9-42A9-B1EE-EE19C7DF9F47}"/>
    <cellStyle name="Normal 43 6" xfId="945" xr:uid="{150E44C3-8768-4EA3-931A-259DA636151E}"/>
    <cellStyle name="Normal 43 7" xfId="1104" xr:uid="{3062DE49-DF5D-4C04-91F4-F04087A058FB}"/>
    <cellStyle name="Normal 44" xfId="59" xr:uid="{00000000-0005-0000-0000-00009B000000}"/>
    <cellStyle name="Normal 44 2" xfId="160" xr:uid="{00000000-0005-0000-0000-00009C000000}"/>
    <cellStyle name="Normal 44 2 2" xfId="308" xr:uid="{555C4C11-AE6B-4EE3-8898-FAC2C7B98627}"/>
    <cellStyle name="Normal 44 2 2 2" xfId="814" xr:uid="{0A718CB6-253A-4853-897A-97CB45DC9594}"/>
    <cellStyle name="Normal 44 2 3" xfId="669" xr:uid="{F6F40F1B-6B15-4AD2-B6D7-8506D85A6560}"/>
    <cellStyle name="Normal 44 2 4" xfId="1014" xr:uid="{7E8A357D-6B8E-4B5C-A1CE-D27774C87C04}"/>
    <cellStyle name="Normal 44 2 5" xfId="1181" xr:uid="{9214E4DD-332E-465C-898C-92B88F66BD4A}"/>
    <cellStyle name="Normal 44 3" xfId="387" xr:uid="{996877E2-4198-4DA0-8070-65A29010259C}"/>
    <cellStyle name="Normal 44 3 2" xfId="893" xr:uid="{37F035E1-7023-4ABA-A6D5-3DA0986DAC4F}"/>
    <cellStyle name="Normal 44 4" xfId="242" xr:uid="{ADF1566D-100E-41DA-80AD-488600958335}"/>
    <cellStyle name="Normal 44 4 2" xfId="748" xr:uid="{CCF2968F-24A2-4211-A419-0AC3B4CDEF98}"/>
    <cellStyle name="Normal 44 5" xfId="612" xr:uid="{203E1AC6-27D9-422D-B498-93599B80E510}"/>
    <cellStyle name="Normal 44 6" xfId="946" xr:uid="{6F39A14C-3719-4187-8AFD-898B740970B7}"/>
    <cellStyle name="Normal 44 7" xfId="1105" xr:uid="{2B619762-2D0E-4406-A11F-075B2F52BB63}"/>
    <cellStyle name="Normal 45" xfId="66" xr:uid="{00000000-0005-0000-0000-00009D000000}"/>
    <cellStyle name="Normal 45 2" xfId="167" xr:uid="{00000000-0005-0000-0000-00009E000000}"/>
    <cellStyle name="Normal 45 2 2" xfId="315" xr:uid="{ECB8BE35-7113-4A47-80CD-55EA61A5330E}"/>
    <cellStyle name="Normal 45 2 2 2" xfId="821" xr:uid="{1A9D7A10-6821-410C-B547-55E71B16CDAC}"/>
    <cellStyle name="Normal 45 2 3" xfId="676" xr:uid="{D20AA53A-5961-4067-AAE9-39AF6FDE77E1}"/>
    <cellStyle name="Normal 45 2 4" xfId="1021" xr:uid="{BE5B7730-28CC-41CE-B5D5-94EE9F6156D0}"/>
    <cellStyle name="Normal 45 2 5" xfId="1188" xr:uid="{7EBBEDA9-ECAA-4B0A-A238-7EFAE87A92EF}"/>
    <cellStyle name="Normal 45 3" xfId="394" xr:uid="{46DB323D-12A3-4B81-B959-E47FC9204FEE}"/>
    <cellStyle name="Normal 45 3 2" xfId="900" xr:uid="{75C1102A-6C91-477E-91A1-B7B452E0E490}"/>
    <cellStyle name="Normal 45 4" xfId="249" xr:uid="{D1905DE0-3C50-432C-B37C-EB038B169D85}"/>
    <cellStyle name="Normal 45 4 2" xfId="755" xr:uid="{B1D71B6A-4ACE-4987-8A7D-A7CF5520E66F}"/>
    <cellStyle name="Normal 45 5" xfId="619" xr:uid="{3FE814D5-5F91-4027-8F5B-8369D5B766DA}"/>
    <cellStyle name="Normal 45 6" xfId="953" xr:uid="{95C2A10A-578D-4FD0-9E8D-338BC191AA90}"/>
    <cellStyle name="Normal 45 7" xfId="1112" xr:uid="{32358B36-37B6-49E3-AE14-0832EA264A1B}"/>
    <cellStyle name="Normal 46" xfId="67" xr:uid="{00000000-0005-0000-0000-00009F000000}"/>
    <cellStyle name="Normal 46 2" xfId="168" xr:uid="{00000000-0005-0000-0000-0000A0000000}"/>
    <cellStyle name="Normal 46 2 2" xfId="316" xr:uid="{3A0CF51D-E6B9-4C78-8634-AEFD94170922}"/>
    <cellStyle name="Normal 46 2 2 2" xfId="822" xr:uid="{7D379C67-A2B4-4DCC-89F6-F835B5B7E3C9}"/>
    <cellStyle name="Normal 46 2 3" xfId="677" xr:uid="{32B33251-84D4-46A9-89ED-9A503CCDD65B}"/>
    <cellStyle name="Normal 46 2 4" xfId="1022" xr:uid="{C7FCBE1F-91D1-421D-BF0A-10402453CCB3}"/>
    <cellStyle name="Normal 46 2 5" xfId="1189" xr:uid="{950CAD85-D8FD-4CA9-B1CB-728BD308FDE6}"/>
    <cellStyle name="Normal 46 3" xfId="395" xr:uid="{12ECAC4B-8C5A-4BF9-991D-4502127D2951}"/>
    <cellStyle name="Normal 46 3 2" xfId="901" xr:uid="{8E69A983-F566-446B-A20C-B45EAA15977A}"/>
    <cellStyle name="Normal 46 4" xfId="250" xr:uid="{87E2FB93-16C6-418E-84D4-70D427C94554}"/>
    <cellStyle name="Normal 46 4 2" xfId="756" xr:uid="{7FB48D72-7397-4021-AE5E-F7EF924893DB}"/>
    <cellStyle name="Normal 46 5" xfId="620" xr:uid="{DE94A434-472D-4FDE-BE27-D548BB6179F4}"/>
    <cellStyle name="Normal 46 6" xfId="954" xr:uid="{AA3CE706-0FC9-43A4-B51D-9EBD52ACF8D9}"/>
    <cellStyle name="Normal 46 7" xfId="1113" xr:uid="{50780EAB-81F0-4B6D-9B8C-CE8A4423B57D}"/>
    <cellStyle name="Normal 47" xfId="68" xr:uid="{00000000-0005-0000-0000-0000A1000000}"/>
    <cellStyle name="Normal 47 2" xfId="169" xr:uid="{00000000-0005-0000-0000-0000A2000000}"/>
    <cellStyle name="Normal 47 2 2" xfId="317" xr:uid="{43EF2CA9-5159-4359-82E2-CFA28068A616}"/>
    <cellStyle name="Normal 47 2 2 2" xfId="823" xr:uid="{DE19D8F0-ACA2-4864-AA22-A90B68F15ACE}"/>
    <cellStyle name="Normal 47 2 3" xfId="678" xr:uid="{9F75CEA1-C07E-4339-8F06-6050CCD47A8B}"/>
    <cellStyle name="Normal 47 2 4" xfId="1023" xr:uid="{D576AFB9-704F-40A1-89BD-C93B50A1903D}"/>
    <cellStyle name="Normal 47 2 5" xfId="1190" xr:uid="{62E47609-1D85-4058-840D-778E9654DD0B}"/>
    <cellStyle name="Normal 47 3" xfId="396" xr:uid="{95B7CA77-5B0A-4DAB-9F30-DD50EDD86738}"/>
    <cellStyle name="Normal 47 3 2" xfId="902" xr:uid="{2E0117EA-9233-4E4B-86A4-39A855B4F80E}"/>
    <cellStyle name="Normal 47 4" xfId="251" xr:uid="{444A967D-6A97-4D33-9D31-1DB5B4844814}"/>
    <cellStyle name="Normal 47 4 2" xfId="757" xr:uid="{F718D29B-DEE2-427F-B79B-A78EF56BBF10}"/>
    <cellStyle name="Normal 47 5" xfId="621" xr:uid="{CAAA502E-AEF5-4403-B768-D7C1D90E0892}"/>
    <cellStyle name="Normal 47 6" xfId="955" xr:uid="{793A5CA8-1E8E-4766-AF0A-6317F4E92156}"/>
    <cellStyle name="Normal 47 7" xfId="1114" xr:uid="{A6F9CE53-0989-4294-89F8-A442FF7F1B60}"/>
    <cellStyle name="Normal 48" xfId="69" xr:uid="{00000000-0005-0000-0000-0000A3000000}"/>
    <cellStyle name="Normal 48 2" xfId="170" xr:uid="{00000000-0005-0000-0000-0000A4000000}"/>
    <cellStyle name="Normal 48 2 2" xfId="318" xr:uid="{02A73693-0955-4C69-AF7C-1BF274132D77}"/>
    <cellStyle name="Normal 48 2 2 2" xfId="824" xr:uid="{762A7AD0-F1C8-44E3-86FE-569517022B23}"/>
    <cellStyle name="Normal 48 2 3" xfId="679" xr:uid="{889E4844-BECE-40A3-8A0B-0D3E1158A8AB}"/>
    <cellStyle name="Normal 48 2 4" xfId="1024" xr:uid="{BF20C9AA-70B3-448A-8353-592508A98DD9}"/>
    <cellStyle name="Normal 48 2 5" xfId="1191" xr:uid="{F0848424-2F8B-4870-AB77-E260502DD391}"/>
    <cellStyle name="Normal 48 3" xfId="397" xr:uid="{BC8E0205-5E23-44B0-9A3F-72DE5644D95D}"/>
    <cellStyle name="Normal 48 3 2" xfId="903" xr:uid="{639FC203-532F-4C22-B813-F7DCBC6A6C78}"/>
    <cellStyle name="Normal 48 4" xfId="252" xr:uid="{CBD87F9A-93D1-4DBB-81A1-5BD61A014B26}"/>
    <cellStyle name="Normal 48 4 2" xfId="758" xr:uid="{142A50AF-EEA1-4109-9C53-28A8E5241681}"/>
    <cellStyle name="Normal 48 5" xfId="622" xr:uid="{E2106584-1B57-4175-BC26-CB6CEEB66C73}"/>
    <cellStyle name="Normal 48 6" xfId="956" xr:uid="{AEDC4896-DF69-4498-A4D2-ECDD3B2C9C18}"/>
    <cellStyle name="Normal 48 7" xfId="1115" xr:uid="{FB4F7C47-170E-4D81-B28C-D3189F40BEE8}"/>
    <cellStyle name="Normal 49" xfId="70" xr:uid="{00000000-0005-0000-0000-0000A5000000}"/>
    <cellStyle name="Normal 49 2" xfId="171" xr:uid="{00000000-0005-0000-0000-0000A6000000}"/>
    <cellStyle name="Normal 49 2 2" xfId="319" xr:uid="{05CDED8A-A443-4E37-9602-3F50390B028A}"/>
    <cellStyle name="Normal 49 2 2 2" xfId="825" xr:uid="{096766E0-2B14-4357-962A-1FDE3708EFB7}"/>
    <cellStyle name="Normal 49 2 3" xfId="680" xr:uid="{E77EF017-2CF3-4B54-B4A8-C77EAF675E54}"/>
    <cellStyle name="Normal 49 2 4" xfId="1025" xr:uid="{42AC31D2-9EAC-4589-94F0-E4E420B21339}"/>
    <cellStyle name="Normal 49 2 5" xfId="1192" xr:uid="{4B10608E-3AB5-4D4C-A834-0A7D80EA538E}"/>
    <cellStyle name="Normal 49 3" xfId="398" xr:uid="{4D8B69E1-9E49-438A-A6C7-74FE09DFFF44}"/>
    <cellStyle name="Normal 49 3 2" xfId="904" xr:uid="{B0314950-FD4B-44F9-BB23-255F4D5CBD3F}"/>
    <cellStyle name="Normal 49 4" xfId="253" xr:uid="{13400537-114F-4214-A11E-0751D076C1D6}"/>
    <cellStyle name="Normal 49 4 2" xfId="759" xr:uid="{38759AA4-3F65-488F-B8FA-5DE6F6FD340F}"/>
    <cellStyle name="Normal 49 5" xfId="623" xr:uid="{840E49A8-A555-4876-991E-6FEE573A3B83}"/>
    <cellStyle name="Normal 49 6" xfId="957" xr:uid="{081E596B-7122-4F8C-8CD8-70189EA11B92}"/>
    <cellStyle name="Normal 49 7" xfId="1116" xr:uid="{085A4505-2B15-47E8-9039-BB7756EAA6EE}"/>
    <cellStyle name="Normal 5" xfId="26" xr:uid="{00000000-0005-0000-0000-0000A7000000}"/>
    <cellStyle name="Normal 5 2" xfId="127" xr:uid="{00000000-0005-0000-0000-0000A8000000}"/>
    <cellStyle name="Normal 5 2 2" xfId="275" xr:uid="{D889B43F-7B6C-48B1-8452-3327AB199199}"/>
    <cellStyle name="Normal 5 2 2 2" xfId="781" xr:uid="{0030AACF-9036-414A-8D02-C14D7E2293F5}"/>
    <cellStyle name="Normal 5 2 3" xfId="636" xr:uid="{C7D860B7-F994-43BD-9944-6A6C876DDA9C}"/>
    <cellStyle name="Normal 5 2 4" xfId="981" xr:uid="{49F62C9F-91B1-4748-A006-6381A9F82369}"/>
    <cellStyle name="Normal 5 2 5" xfId="1148" xr:uid="{A4D4F640-DAD4-49BA-B815-D23B1A74E299}"/>
    <cellStyle name="Normal 5 3" xfId="354" xr:uid="{97D7CC50-EFEE-44B7-AF56-E7D89CB4E75C}"/>
    <cellStyle name="Normal 5 3 2" xfId="860" xr:uid="{53D841B9-EDE1-4912-AF8B-169163E4C39A}"/>
    <cellStyle name="Normal 5 4" xfId="209" xr:uid="{97EB663F-CFCF-4E94-945F-01ACD584DBF7}"/>
    <cellStyle name="Normal 5 4 2" xfId="715" xr:uid="{4ADE6358-E348-4726-9E9D-B63BABBC0690}"/>
    <cellStyle name="Normal 5 5" xfId="420" xr:uid="{7B1C139A-F0BF-49EC-A1AF-71C2E6CD93B4}"/>
    <cellStyle name="Normal 5 6" xfId="913" xr:uid="{211F533C-B846-45C9-96AC-8D479445F261}"/>
    <cellStyle name="Normal 5 7" xfId="1072" xr:uid="{275B504B-35E4-42D6-A0FA-90FC1D3188FD}"/>
    <cellStyle name="Normal 50" xfId="71" xr:uid="{00000000-0005-0000-0000-0000A9000000}"/>
    <cellStyle name="Normal 50 2" xfId="172" xr:uid="{00000000-0005-0000-0000-0000AA000000}"/>
    <cellStyle name="Normal 50 2 2" xfId="320" xr:uid="{9B05C00C-A64E-4813-B58F-8AEAC725B61D}"/>
    <cellStyle name="Normal 50 2 2 2" xfId="826" xr:uid="{7FE12273-2B02-429F-99CF-F5BFD5E2DEC9}"/>
    <cellStyle name="Normal 50 2 3" xfId="681" xr:uid="{5706ABF9-003E-45D1-BA31-11357CB6F26F}"/>
    <cellStyle name="Normal 50 2 4" xfId="1026" xr:uid="{3FD73B83-B5E8-47EA-9E80-96C34FB9D575}"/>
    <cellStyle name="Normal 50 2 5" xfId="1193" xr:uid="{8A624CF4-313B-465F-B91A-A199BFB7C811}"/>
    <cellStyle name="Normal 50 3" xfId="399" xr:uid="{0C665AD0-8956-41A1-9D93-5F189EFFDE0D}"/>
    <cellStyle name="Normal 50 3 2" xfId="905" xr:uid="{EE47C015-5687-44EC-9D4C-728AF66914FD}"/>
    <cellStyle name="Normal 50 4" xfId="254" xr:uid="{BFC5C360-82C8-4A4B-92AF-E2E3CF2CDA47}"/>
    <cellStyle name="Normal 50 4 2" xfId="760" xr:uid="{908E40F4-2A92-4C6F-B56F-C8347EF59BF2}"/>
    <cellStyle name="Normal 50 5" xfId="624" xr:uid="{7AE11D36-9688-4D4D-9B8E-58FEB71E2CD5}"/>
    <cellStyle name="Normal 50 6" xfId="958" xr:uid="{B10ED9CF-9702-45D0-9264-12D94789AE03}"/>
    <cellStyle name="Normal 50 7" xfId="1117" xr:uid="{43CAED63-5BB5-4622-A2AD-8CBD9744A1DA}"/>
    <cellStyle name="Normal 51" xfId="72" xr:uid="{00000000-0005-0000-0000-0000AB000000}"/>
    <cellStyle name="Normal 51 2" xfId="173" xr:uid="{00000000-0005-0000-0000-0000AC000000}"/>
    <cellStyle name="Normal 51 2 2" xfId="321" xr:uid="{49537592-64BD-4394-A40E-E559CD0F9EBA}"/>
    <cellStyle name="Normal 51 2 2 2" xfId="827" xr:uid="{1F50491D-ECF8-47A5-946B-DAFFF17C20DC}"/>
    <cellStyle name="Normal 51 2 3" xfId="682" xr:uid="{D8D7B616-DC8F-4D3D-9289-C9889B872143}"/>
    <cellStyle name="Normal 51 2 4" xfId="1027" xr:uid="{FC83A543-ABC8-4C69-A307-7DA3987FD6B7}"/>
    <cellStyle name="Normal 51 2 5" xfId="1194" xr:uid="{23379479-8E37-492E-87D4-960DD1267068}"/>
    <cellStyle name="Normal 51 3" xfId="400" xr:uid="{5A6E0CD0-AD0B-477D-BC91-DDC37E1D7983}"/>
    <cellStyle name="Normal 51 3 2" xfId="906" xr:uid="{EF1F51EE-AB9C-4570-94D1-855E404A9D63}"/>
    <cellStyle name="Normal 51 4" xfId="255" xr:uid="{D100833C-CDEB-494D-AD1C-AC08DD6BEC76}"/>
    <cellStyle name="Normal 51 4 2" xfId="761" xr:uid="{2646FB68-D00C-4194-811D-874018EA47AD}"/>
    <cellStyle name="Normal 51 5" xfId="625" xr:uid="{F9C1EED7-C9F0-42E3-B91D-08D90F897ABA}"/>
    <cellStyle name="Normal 51 6" xfId="959" xr:uid="{95CB73D5-B6D6-4C11-919D-74370CFE46FE}"/>
    <cellStyle name="Normal 51 7" xfId="1118" xr:uid="{151A3396-05D8-4091-8058-E7B700EC3239}"/>
    <cellStyle name="Normal 52" xfId="114" xr:uid="{00000000-0005-0000-0000-0000AD000000}"/>
    <cellStyle name="Normal 52 2" xfId="187" xr:uid="{00000000-0005-0000-0000-0000AE000000}"/>
    <cellStyle name="Normal 52 2 2" xfId="335" xr:uid="{FAA937CF-CDC9-4AB0-9C1E-995307996B9E}"/>
    <cellStyle name="Normal 52 2 2 2" xfId="841" xr:uid="{E9CF2D2C-AAAA-4FAF-8DF7-9F2033270284}"/>
    <cellStyle name="Normal 52 2 3" xfId="696" xr:uid="{CB9C9C3A-0217-4A49-B8FA-2924899CC5FD}"/>
    <cellStyle name="Normal 52 2 4" xfId="1041" xr:uid="{7DE6FD17-B1C7-4D24-B467-CC0F8F058919}"/>
    <cellStyle name="Normal 52 2 5" xfId="1208" xr:uid="{D8CF824C-D936-4882-A202-98273E856E64}"/>
    <cellStyle name="Normal 52 3" xfId="269" xr:uid="{0888D452-6476-4302-A564-F1E97BB221EC}"/>
    <cellStyle name="Normal 52 3 2" xfId="775" xr:uid="{5A3A94EE-7759-469D-97B8-8B20FB5E67A3}"/>
    <cellStyle name="Normal 52 4" xfId="627" xr:uid="{2091BC04-C2C5-42B9-9C0A-1C6EE358F6E6}"/>
    <cellStyle name="Normal 52 5" xfId="975" xr:uid="{759B285D-CFD4-42BE-9F6C-D414FD27DB6C}"/>
    <cellStyle name="Normal 52 6" xfId="1142" xr:uid="{34E75E1C-C15C-4C9E-BFC4-77C3191A3DB5}"/>
    <cellStyle name="Normal 53" xfId="191" xr:uid="{00000000-0005-0000-0000-0000AF000000}"/>
    <cellStyle name="Normal 53 2" xfId="339" xr:uid="{3A568645-994B-4694-95B0-BA8542FE24EF}"/>
    <cellStyle name="Normal 53 2 2" xfId="845" xr:uid="{F7D44088-F903-45EE-90BD-17FDC9197AF9}"/>
    <cellStyle name="Normal 53 3" xfId="700" xr:uid="{2F54C834-12AC-4D56-B331-4D7F589AF399}"/>
    <cellStyle name="Normal 53 4" xfId="1045" xr:uid="{2DF82637-143D-4916-9E8D-66C71BAD6773}"/>
    <cellStyle name="Normal 53 5" xfId="1212" xr:uid="{1CADA100-0293-4486-845A-76A3E9E9A2BD}"/>
    <cellStyle name="Normal 54" xfId="404" xr:uid="{60810EA5-08C9-4323-9492-8108633E9448}"/>
    <cellStyle name="Normal 6" xfId="28" xr:uid="{00000000-0005-0000-0000-0000B0000000}"/>
    <cellStyle name="Normal 6 2" xfId="129" xr:uid="{00000000-0005-0000-0000-0000B1000000}"/>
    <cellStyle name="Normal 6 2 2" xfId="277" xr:uid="{D7D32812-DACE-4744-BAE8-99D96B37837D}"/>
    <cellStyle name="Normal 6 2 2 2" xfId="783" xr:uid="{13D5C2B0-9DFB-40E4-BEF1-E6A60F1B3A0E}"/>
    <cellStyle name="Normal 6 2 3" xfId="638" xr:uid="{E4F2F555-F48B-4309-B5D9-D2446044D170}"/>
    <cellStyle name="Normal 6 2 4" xfId="983" xr:uid="{CB07FCD8-8168-4960-A16D-D77761E5DA40}"/>
    <cellStyle name="Normal 6 2 5" xfId="1150" xr:uid="{33A95011-95BD-42EF-A6ED-0BC9C25049F2}"/>
    <cellStyle name="Normal 6 3" xfId="356" xr:uid="{1F6DA609-118F-44D6-8FBD-AB05B59A0539}"/>
    <cellStyle name="Normal 6 3 2" xfId="862" xr:uid="{1CBE45F8-4914-4C0A-8567-D1AEB46D0E31}"/>
    <cellStyle name="Normal 6 4" xfId="211" xr:uid="{25396217-5CC7-4410-8555-5EC37B0C45C2}"/>
    <cellStyle name="Normal 6 4 2" xfId="717" xr:uid="{470572C3-89E4-4259-9DB2-300301352CE3}"/>
    <cellStyle name="Normal 6 5" xfId="574" xr:uid="{0B89D3B4-CD5C-4ABD-99B9-ABD4598B84E5}"/>
    <cellStyle name="Normal 6 6" xfId="915" xr:uid="{9642C214-14E5-4FB1-9317-EB9723B5EEC1}"/>
    <cellStyle name="Normal 6 7" xfId="1074" xr:uid="{76DACF3D-1C83-448F-A88E-83C1517CFC6C}"/>
    <cellStyle name="Normal 7" xfId="29" xr:uid="{00000000-0005-0000-0000-0000B2000000}"/>
    <cellStyle name="Normal 7 2" xfId="130" xr:uid="{00000000-0005-0000-0000-0000B3000000}"/>
    <cellStyle name="Normal 7 2 2" xfId="278" xr:uid="{EDC8A458-CE26-4265-AE9E-6BF37D327690}"/>
    <cellStyle name="Normal 7 2 2 2" xfId="784" xr:uid="{895D2907-8F2C-4A89-A0FA-FE71B3DD97B8}"/>
    <cellStyle name="Normal 7 2 3" xfId="639" xr:uid="{7521262F-08C4-4CBC-A87A-9777E2BBAFBE}"/>
    <cellStyle name="Normal 7 2 4" xfId="984" xr:uid="{AFA7EAD8-414B-4D8C-91CD-B88DB8B89F24}"/>
    <cellStyle name="Normal 7 2 5" xfId="1151" xr:uid="{295968A8-82ED-4861-9BAA-F70C0845F26D}"/>
    <cellStyle name="Normal 7 3" xfId="357" xr:uid="{9B1F2F3D-1870-4449-AAA2-B6BBE99E13E1}"/>
    <cellStyle name="Normal 7 3 2" xfId="863" xr:uid="{DBFE9E62-8A33-4B19-B13E-9680087AA54D}"/>
    <cellStyle name="Normal 7 4" xfId="212" xr:uid="{4201EA9F-5DB9-45D9-BC6F-774F9783B353}"/>
    <cellStyle name="Normal 7 4 2" xfId="718" xr:uid="{FC77A088-974F-4524-A30B-6B6B1390D9CC}"/>
    <cellStyle name="Normal 7 5" xfId="583" xr:uid="{B7A7082D-0811-419A-AC41-BE5A39CBE78D}"/>
    <cellStyle name="Normal 7 6" xfId="916" xr:uid="{4CB60398-01C4-41AB-A5CB-F2B6AECE1619}"/>
    <cellStyle name="Normal 7 7" xfId="1075" xr:uid="{9CBC35C7-5210-44B3-8439-0CB3D7599657}"/>
    <cellStyle name="Normal 8" xfId="27" xr:uid="{00000000-0005-0000-0000-0000B4000000}"/>
    <cellStyle name="Normal 8 2" xfId="128" xr:uid="{00000000-0005-0000-0000-0000B5000000}"/>
    <cellStyle name="Normal 8 2 2" xfId="276" xr:uid="{3406C31F-2F48-444E-9E98-E569375F689A}"/>
    <cellStyle name="Normal 8 2 2 2" xfId="782" xr:uid="{89E75DDE-020A-4492-96D5-1C9893F3480C}"/>
    <cellStyle name="Normal 8 2 3" xfId="637" xr:uid="{FF176E7C-DF98-4DEF-A6BD-FCEA882B72F4}"/>
    <cellStyle name="Normal 8 2 4" xfId="982" xr:uid="{54DC8FDB-3918-4542-957C-F0A3F9A229E7}"/>
    <cellStyle name="Normal 8 2 5" xfId="1149" xr:uid="{4F129D93-DA2F-446E-B604-EDACF4644EDD}"/>
    <cellStyle name="Normal 8 3" xfId="355" xr:uid="{40AD9D23-54F2-481A-BF98-DFCFCEB11F2E}"/>
    <cellStyle name="Normal 8 3 2" xfId="861" xr:uid="{742BEC73-C8A0-4004-9233-AEED541019DE}"/>
    <cellStyle name="Normal 8 4" xfId="210" xr:uid="{4746A9C8-5AA3-4A85-9A8B-6D41A4380531}"/>
    <cellStyle name="Normal 8 4 2" xfId="716" xr:uid="{0248D495-3544-48B2-9681-166E26046354}"/>
    <cellStyle name="Normal 8 5" xfId="582" xr:uid="{0F8FE34F-8884-4614-ACDA-45D5B37FE870}"/>
    <cellStyle name="Normal 8 6" xfId="914" xr:uid="{EEEF4B16-938B-4A48-8484-F0936D960359}"/>
    <cellStyle name="Normal 8 7" xfId="1073" xr:uid="{50AFCB4B-1594-4936-9445-BEDB3960B0C1}"/>
    <cellStyle name="Normal 9" xfId="30" xr:uid="{00000000-0005-0000-0000-0000B6000000}"/>
    <cellStyle name="Normal 9 2" xfId="131" xr:uid="{00000000-0005-0000-0000-0000B7000000}"/>
    <cellStyle name="Normal 9 2 2" xfId="279" xr:uid="{EE629F06-1D99-4EC6-81D4-E35E1FA5E22B}"/>
    <cellStyle name="Normal 9 2 2 2" xfId="785" xr:uid="{029DBA08-18B5-46F6-8D7D-8E33C99CAD1A}"/>
    <cellStyle name="Normal 9 2 3" xfId="640" xr:uid="{38A75AA5-190D-4233-AD39-2F12524AA1D3}"/>
    <cellStyle name="Normal 9 2 4" xfId="985" xr:uid="{945072CB-276C-43DD-A8E0-69FFA1A649F3}"/>
    <cellStyle name="Normal 9 2 5" xfId="1152" xr:uid="{96CC43D9-BEC4-461E-B0BA-5EC1713C8895}"/>
    <cellStyle name="Normal 9 3" xfId="358" xr:uid="{C92BE6EC-0BA6-4A43-9014-55C433D3BDE3}"/>
    <cellStyle name="Normal 9 3 2" xfId="864" xr:uid="{D9BCAAC0-34BF-48D4-B163-984CF5610C04}"/>
    <cellStyle name="Normal 9 4" xfId="213" xr:uid="{CB2C851A-3F88-43CB-B5D5-573913FEE2FB}"/>
    <cellStyle name="Normal 9 4 2" xfId="719" xr:uid="{398FD270-A865-446B-98CC-39454995CDD5}"/>
    <cellStyle name="Normal 9 5" xfId="584" xr:uid="{28473459-0182-4C79-B3FB-662FEAC3A572}"/>
    <cellStyle name="Normal 9 6" xfId="917" xr:uid="{9A193B0C-1DFF-41DA-8F09-F6F1ED0C9BD7}"/>
    <cellStyle name="Normal 9 7" xfId="1076" xr:uid="{18C7FC6C-B70C-4C23-B43A-682DC901F1F0}"/>
    <cellStyle name="Normal_ANEXOC" xfId="17" xr:uid="{00000000-0005-0000-0000-0000B8000000}"/>
    <cellStyle name="Normal_ANEXOD" xfId="18" xr:uid="{00000000-0005-0000-0000-0000B9000000}"/>
    <cellStyle name="Normal_ANEXOG" xfId="19" xr:uid="{00000000-0005-0000-0000-0000BA000000}"/>
    <cellStyle name="Normal_Balance a Dic´05" xfId="20" xr:uid="{00000000-0005-0000-0000-0000BB000000}"/>
    <cellStyle name="Normal_Estado de Resultado a Dic´05" xfId="21" xr:uid="{00000000-0005-0000-0000-0000BC000000}"/>
    <cellStyle name="Normal_Evolucion del Patrimonio" xfId="22" xr:uid="{00000000-0005-0000-0000-0000BD000000}"/>
    <cellStyle name="Notas 2" xfId="116" xr:uid="{00000000-0005-0000-0000-0000BF000000}"/>
    <cellStyle name="Notas 2 2" xfId="189" xr:uid="{00000000-0005-0000-0000-0000C0000000}"/>
    <cellStyle name="Notas 2 2 2" xfId="337" xr:uid="{EF493484-402E-42D3-888A-1A2D966E647A}"/>
    <cellStyle name="Notas 2 2 2 2" xfId="843" xr:uid="{6EE906E9-37FE-459B-8B0F-83BF59034EF6}"/>
    <cellStyle name="Notas 2 2 3" xfId="698" xr:uid="{6DCCCCF7-B151-4553-AAAC-1A501AAEEB3A}"/>
    <cellStyle name="Notas 2 2 4" xfId="1043" xr:uid="{411EA160-1264-49A0-B12C-4E794C45E20B}"/>
    <cellStyle name="Notas 2 2 5" xfId="1210" xr:uid="{BC77F838-C5CC-4FF1-A8FF-057C45EC63E4}"/>
    <cellStyle name="Notas 2 3" xfId="271" xr:uid="{83C8F96B-E86E-4E1E-B1E5-EA994396A5C9}"/>
    <cellStyle name="Notas 2 3 2" xfId="777" xr:uid="{B48E72BD-EA0E-4CFA-A6CC-9E88EA0B980C}"/>
    <cellStyle name="Notas 2 4" xfId="629" xr:uid="{DF6D3DFD-8FD3-440A-8C97-AF773A724C11}"/>
    <cellStyle name="Notas 2 5" xfId="977" xr:uid="{24D07D1E-8480-4875-ACE4-9365B3CC888F}"/>
    <cellStyle name="Notas 2 6" xfId="1144" xr:uid="{BD9620AD-CD31-41DD-9A70-3DFBE7D24FAF}"/>
    <cellStyle name="Notas 3" xfId="455" xr:uid="{1D2080F9-B414-4CD2-86D0-4EA63FF7AB3A}"/>
    <cellStyle name="Porcentaje" xfId="23" builtinId="5"/>
    <cellStyle name="Porcentaje 2" xfId="193" xr:uid="{00000000-0005-0000-0000-0000C2000000}"/>
    <cellStyle name="Porcentaje 3" xfId="581" xr:uid="{6B2B736B-78E7-437F-9F53-B0D31C5C781C}"/>
    <cellStyle name="Porcentaje 4" xfId="406" xr:uid="{EC0AB8DF-A826-466F-9D00-BA7EB25BBA1B}"/>
    <cellStyle name="Porcentual 2" xfId="24" xr:uid="{00000000-0005-0000-0000-0000C3000000}"/>
    <cellStyle name="Porcentual 2 2" xfId="125" xr:uid="{00000000-0005-0000-0000-0000C4000000}"/>
    <cellStyle name="Porcentual 3" xfId="25" xr:uid="{00000000-0005-0000-0000-0000C5000000}"/>
    <cellStyle name="Porcentual 3 2" xfId="126" xr:uid="{00000000-0005-0000-0000-0000C6000000}"/>
    <cellStyle name="Salida" xfId="83" builtinId="21" customBuiltin="1"/>
    <cellStyle name="Texto de advertencia" xfId="87" builtinId="11" customBuiltin="1"/>
    <cellStyle name="Texto explicativo" xfId="88" builtinId="53" customBuiltin="1"/>
    <cellStyle name="Título" xfId="74" builtinId="15" customBuiltin="1"/>
    <cellStyle name="Título 2" xfId="76" builtinId="17" customBuiltin="1"/>
    <cellStyle name="Título 3" xfId="77" builtinId="18" customBuiltin="1"/>
    <cellStyle name="Total" xfId="89" builtinId="25" customBuiltin="1"/>
  </cellStyles>
  <dxfs count="0"/>
  <tableStyles count="0" defaultTableStyle="TableStyleMedium9" defaultPivotStyle="PivotStyleLight16"/>
  <colors>
    <mruColors>
      <color rgb="FFFFFF66"/>
      <color rgb="FF00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1328738</xdr:colOff>
      <xdr:row>0</xdr:row>
      <xdr:rowOff>0</xdr:rowOff>
    </xdr:from>
    <xdr:to>
      <xdr:col>7</xdr:col>
      <xdr:colOff>102394</xdr:colOff>
      <xdr:row>6</xdr:row>
      <xdr:rowOff>19050</xdr:rowOff>
    </xdr:to>
    <xdr:pic>
      <xdr:nvPicPr>
        <xdr:cNvPr id="2" name="Imagen 1">
          <a:extLst>
            <a:ext uri="{FF2B5EF4-FFF2-40B4-BE49-F238E27FC236}">
              <a16:creationId xmlns:a16="http://schemas.microsoft.com/office/drawing/2014/main" id="{B5219453-2891-4C67-B20A-159D10E8B4F5}"/>
            </a:ext>
          </a:extLst>
        </xdr:cNvPr>
        <xdr:cNvPicPr>
          <a:picLocks noChangeAspect="1"/>
        </xdr:cNvPicPr>
      </xdr:nvPicPr>
      <xdr:blipFill>
        <a:blip xmlns:r="http://schemas.openxmlformats.org/officeDocument/2006/relationships" r:embed="rId1"/>
        <a:stretch>
          <a:fillRect/>
        </a:stretch>
      </xdr:blipFill>
      <xdr:spPr>
        <a:xfrm>
          <a:off x="2090738" y="0"/>
          <a:ext cx="5688806" cy="1162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461309</xdr:colOff>
      <xdr:row>0</xdr:row>
      <xdr:rowOff>0</xdr:rowOff>
    </xdr:from>
    <xdr:to>
      <xdr:col>7</xdr:col>
      <xdr:colOff>3659</xdr:colOff>
      <xdr:row>7</xdr:row>
      <xdr:rowOff>57150</xdr:rowOff>
    </xdr:to>
    <xdr:pic>
      <xdr:nvPicPr>
        <xdr:cNvPr id="7" name="Imagen 6">
          <a:extLst>
            <a:ext uri="{FF2B5EF4-FFF2-40B4-BE49-F238E27FC236}">
              <a16:creationId xmlns:a16="http://schemas.microsoft.com/office/drawing/2014/main" id="{46F93041-ACA9-4F6C-B8BD-D6BE0786FE31}"/>
            </a:ext>
          </a:extLst>
        </xdr:cNvPr>
        <xdr:cNvPicPr>
          <a:picLocks noChangeAspect="1"/>
        </xdr:cNvPicPr>
      </xdr:nvPicPr>
      <xdr:blipFill>
        <a:blip xmlns:r="http://schemas.openxmlformats.org/officeDocument/2006/relationships" r:embed="rId1"/>
        <a:stretch>
          <a:fillRect/>
        </a:stretch>
      </xdr:blipFill>
      <xdr:spPr>
        <a:xfrm>
          <a:off x="4641726" y="0"/>
          <a:ext cx="5500766" cy="13906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1313585</xdr:colOff>
      <xdr:row>0</xdr:row>
      <xdr:rowOff>20782</xdr:rowOff>
    </xdr:from>
    <xdr:to>
      <xdr:col>2</xdr:col>
      <xdr:colOff>629524</xdr:colOff>
      <xdr:row>4</xdr:row>
      <xdr:rowOff>39832</xdr:rowOff>
    </xdr:to>
    <xdr:pic>
      <xdr:nvPicPr>
        <xdr:cNvPr id="3" name="Imagen 2">
          <a:extLst>
            <a:ext uri="{FF2B5EF4-FFF2-40B4-BE49-F238E27FC236}">
              <a16:creationId xmlns:a16="http://schemas.microsoft.com/office/drawing/2014/main" id="{8A89EBFC-88ED-47F8-B0A7-A3FD60C1FFB3}"/>
            </a:ext>
          </a:extLst>
        </xdr:cNvPr>
        <xdr:cNvPicPr>
          <a:picLocks noChangeAspect="1"/>
        </xdr:cNvPicPr>
      </xdr:nvPicPr>
      <xdr:blipFill>
        <a:blip xmlns:r="http://schemas.openxmlformats.org/officeDocument/2006/relationships" r:embed="rId1"/>
        <a:stretch>
          <a:fillRect/>
        </a:stretch>
      </xdr:blipFill>
      <xdr:spPr>
        <a:xfrm>
          <a:off x="1616653" y="20782"/>
          <a:ext cx="4353798" cy="7810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258234</xdr:colOff>
      <xdr:row>0</xdr:row>
      <xdr:rowOff>0</xdr:rowOff>
    </xdr:from>
    <xdr:to>
      <xdr:col>4</xdr:col>
      <xdr:colOff>1013884</xdr:colOff>
      <xdr:row>5</xdr:row>
      <xdr:rowOff>18415</xdr:rowOff>
    </xdr:to>
    <xdr:pic>
      <xdr:nvPicPr>
        <xdr:cNvPr id="4" name="Imagen 3">
          <a:extLst>
            <a:ext uri="{FF2B5EF4-FFF2-40B4-BE49-F238E27FC236}">
              <a16:creationId xmlns:a16="http://schemas.microsoft.com/office/drawing/2014/main" id="{6EDC3D21-3B3F-4732-A44F-EB19C6CC48C6}"/>
            </a:ext>
          </a:extLst>
        </xdr:cNvPr>
        <xdr:cNvPicPr>
          <a:picLocks noChangeAspect="1"/>
        </xdr:cNvPicPr>
      </xdr:nvPicPr>
      <xdr:blipFill>
        <a:blip xmlns:r="http://schemas.openxmlformats.org/officeDocument/2006/relationships" r:embed="rId1"/>
        <a:stretch>
          <a:fillRect/>
        </a:stretch>
      </xdr:blipFill>
      <xdr:spPr>
        <a:xfrm>
          <a:off x="1305984" y="0"/>
          <a:ext cx="3572933" cy="9842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133350</xdr:colOff>
      <xdr:row>0</xdr:row>
      <xdr:rowOff>57150</xdr:rowOff>
    </xdr:from>
    <xdr:to>
      <xdr:col>7</xdr:col>
      <xdr:colOff>856192</xdr:colOff>
      <xdr:row>5</xdr:row>
      <xdr:rowOff>92710</xdr:rowOff>
    </xdr:to>
    <xdr:pic>
      <xdr:nvPicPr>
        <xdr:cNvPr id="2" name="Imagen 1">
          <a:extLst>
            <a:ext uri="{FF2B5EF4-FFF2-40B4-BE49-F238E27FC236}">
              <a16:creationId xmlns:a16="http://schemas.microsoft.com/office/drawing/2014/main" id="{01BF552F-5C33-4C84-A785-7C09AE8EE2A4}"/>
            </a:ext>
          </a:extLst>
        </xdr:cNvPr>
        <xdr:cNvPicPr>
          <a:picLocks noChangeAspect="1"/>
        </xdr:cNvPicPr>
      </xdr:nvPicPr>
      <xdr:blipFill>
        <a:blip xmlns:r="http://schemas.openxmlformats.org/officeDocument/2006/relationships" r:embed="rId1"/>
        <a:stretch>
          <a:fillRect/>
        </a:stretch>
      </xdr:blipFill>
      <xdr:spPr>
        <a:xfrm>
          <a:off x="3800475" y="57150"/>
          <a:ext cx="4430183" cy="9842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1100666</xdr:colOff>
      <xdr:row>0</xdr:row>
      <xdr:rowOff>0</xdr:rowOff>
    </xdr:from>
    <xdr:to>
      <xdr:col>6</xdr:col>
      <xdr:colOff>839259</xdr:colOff>
      <xdr:row>5</xdr:row>
      <xdr:rowOff>59055</xdr:rowOff>
    </xdr:to>
    <xdr:pic>
      <xdr:nvPicPr>
        <xdr:cNvPr id="3" name="Imagen 2">
          <a:extLst>
            <a:ext uri="{FF2B5EF4-FFF2-40B4-BE49-F238E27FC236}">
              <a16:creationId xmlns:a16="http://schemas.microsoft.com/office/drawing/2014/main" id="{9F475984-7D02-47B2-9251-C9C448B9FCE4}"/>
            </a:ext>
          </a:extLst>
        </xdr:cNvPr>
        <xdr:cNvPicPr>
          <a:picLocks noChangeAspect="1"/>
        </xdr:cNvPicPr>
      </xdr:nvPicPr>
      <xdr:blipFill>
        <a:blip xmlns:r="http://schemas.openxmlformats.org/officeDocument/2006/relationships" r:embed="rId1"/>
        <a:stretch>
          <a:fillRect/>
        </a:stretch>
      </xdr:blipFill>
      <xdr:spPr>
        <a:xfrm>
          <a:off x="2709333" y="0"/>
          <a:ext cx="5217584" cy="1019175"/>
        </a:xfrm>
        <a:prstGeom prst="rect">
          <a:avLst/>
        </a:prstGeom>
      </xdr:spPr>
    </xdr:pic>
    <xdr:clientData/>
  </xdr:twoCellAnchor>
  <xdr:twoCellAnchor editAs="oneCell">
    <xdr:from>
      <xdr:col>1</xdr:col>
      <xdr:colOff>304800</xdr:colOff>
      <xdr:row>477</xdr:row>
      <xdr:rowOff>180975</xdr:rowOff>
    </xdr:from>
    <xdr:to>
      <xdr:col>3</xdr:col>
      <xdr:colOff>2720890</xdr:colOff>
      <xdr:row>482</xdr:row>
      <xdr:rowOff>53455</xdr:rowOff>
    </xdr:to>
    <xdr:pic>
      <xdr:nvPicPr>
        <xdr:cNvPr id="2" name="Imagen 1">
          <a:extLst>
            <a:ext uri="{FF2B5EF4-FFF2-40B4-BE49-F238E27FC236}">
              <a16:creationId xmlns:a16="http://schemas.microsoft.com/office/drawing/2014/main" id="{DD27DAD3-1DAF-E0CB-0577-1217EE214B44}"/>
            </a:ext>
          </a:extLst>
        </xdr:cNvPr>
        <xdr:cNvPicPr>
          <a:picLocks noChangeAspect="1"/>
        </xdr:cNvPicPr>
      </xdr:nvPicPr>
      <xdr:blipFill>
        <a:blip xmlns:r="http://schemas.openxmlformats.org/officeDocument/2006/relationships" r:embed="rId2"/>
        <a:stretch>
          <a:fillRect/>
        </a:stretch>
      </xdr:blipFill>
      <xdr:spPr>
        <a:xfrm>
          <a:off x="390525" y="98650425"/>
          <a:ext cx="3943900" cy="82879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lnDef>
      <a:spPr>
        <a:ln w="12700">
          <a:solidFill>
            <a:srgbClr val="FF0000"/>
          </a:solidFill>
          <a:headEnd type="arrow"/>
          <a:tailEnd type="arrow"/>
        </a:ln>
      </a:spPr>
      <a:bodyPr/>
      <a:lstStyle/>
      <a:style>
        <a:lnRef idx="1">
          <a:schemeClr val="accent1"/>
        </a:lnRef>
        <a:fillRef idx="0">
          <a:schemeClr val="accent1"/>
        </a:fillRef>
        <a:effectRef idx="0">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greencapital.com.py/" TargetMode="External"/><Relationship Id="rId1" Type="http://schemas.openxmlformats.org/officeDocument/2006/relationships/hyperlink" Target="mailto:info@greencapital.com.py"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8:K93"/>
  <sheetViews>
    <sheetView tabSelected="1" zoomScaleNormal="100" workbookViewId="0">
      <selection activeCell="F11" sqref="F11"/>
    </sheetView>
  </sheetViews>
  <sheetFormatPr baseColWidth="10" defaultColWidth="11.42578125" defaultRowHeight="15"/>
  <cols>
    <col min="1" max="1" width="11.42578125" style="3"/>
    <col min="2" max="2" width="21.85546875" style="3" customWidth="1"/>
    <col min="3" max="3" width="36.140625" style="3" customWidth="1"/>
    <col min="4" max="8" width="11.42578125" style="3"/>
    <col min="9" max="9" width="12.7109375" style="3" bestFit="1" customWidth="1"/>
    <col min="10" max="16384" width="11.42578125" style="3"/>
  </cols>
  <sheetData>
    <row r="8" spans="2:3">
      <c r="B8" s="654" t="s">
        <v>263</v>
      </c>
      <c r="C8" s="654"/>
    </row>
    <row r="10" spans="2:3">
      <c r="B10" s="654" t="s">
        <v>768</v>
      </c>
      <c r="C10" s="654"/>
    </row>
    <row r="12" spans="2:3">
      <c r="B12" s="33" t="s">
        <v>264</v>
      </c>
    </row>
    <row r="13" spans="2:3" ht="15.75" thickBot="1">
      <c r="B13" s="34"/>
    </row>
    <row r="14" spans="2:3" ht="30.75" thickBot="1">
      <c r="B14" s="28" t="s">
        <v>219</v>
      </c>
      <c r="C14" s="29" t="s">
        <v>467</v>
      </c>
    </row>
    <row r="15" spans="2:3" ht="30" customHeight="1" thickBot="1">
      <c r="B15" s="30" t="s">
        <v>585</v>
      </c>
      <c r="C15" s="263" t="s">
        <v>517</v>
      </c>
    </row>
    <row r="16" spans="2:3" ht="30" customHeight="1" thickBot="1">
      <c r="B16" s="329" t="s">
        <v>337</v>
      </c>
      <c r="C16" s="263" t="s">
        <v>516</v>
      </c>
    </row>
    <row r="17" spans="2:3" ht="30" customHeight="1">
      <c r="B17" s="652" t="s">
        <v>338</v>
      </c>
      <c r="C17" s="32" t="s">
        <v>457</v>
      </c>
    </row>
    <row r="18" spans="2:3" ht="15.75" thickBot="1">
      <c r="B18" s="653"/>
      <c r="C18" s="31" t="s">
        <v>220</v>
      </c>
    </row>
    <row r="19" spans="2:3" ht="15.75" thickBot="1">
      <c r="B19" s="30" t="s">
        <v>354</v>
      </c>
      <c r="C19" s="31" t="s">
        <v>458</v>
      </c>
    </row>
    <row r="20" spans="2:3" ht="15.75" thickBot="1">
      <c r="B20" s="30" t="s">
        <v>221</v>
      </c>
      <c r="C20" s="257" t="s">
        <v>574</v>
      </c>
    </row>
    <row r="21" spans="2:3" ht="30" customHeight="1" thickBot="1">
      <c r="B21" s="30" t="s">
        <v>339</v>
      </c>
      <c r="C21" s="257" t="s">
        <v>518</v>
      </c>
    </row>
    <row r="22" spans="2:3" ht="30" customHeight="1">
      <c r="B22" s="652" t="s">
        <v>340</v>
      </c>
      <c r="C22" s="32" t="s">
        <v>457</v>
      </c>
    </row>
    <row r="23" spans="2:3" ht="15.75" thickBot="1">
      <c r="B23" s="653"/>
      <c r="C23" s="31" t="s">
        <v>220</v>
      </c>
    </row>
    <row r="25" spans="2:3">
      <c r="B25" s="33" t="s">
        <v>265</v>
      </c>
    </row>
    <row r="26" spans="2:3" ht="15.75" thickBot="1"/>
    <row r="27" spans="2:3">
      <c r="B27" s="35" t="s">
        <v>341</v>
      </c>
      <c r="C27" s="39" t="s">
        <v>460</v>
      </c>
    </row>
    <row r="28" spans="2:3">
      <c r="B28" s="36" t="s">
        <v>260</v>
      </c>
      <c r="C28" s="40" t="s">
        <v>461</v>
      </c>
    </row>
    <row r="29" spans="2:3" ht="54" customHeight="1" thickBot="1">
      <c r="B29" s="37" t="s">
        <v>387</v>
      </c>
      <c r="C29" s="41" t="s">
        <v>462</v>
      </c>
    </row>
    <row r="30" spans="2:3" ht="15.75" thickBot="1">
      <c r="B30" s="42"/>
      <c r="C30" s="42"/>
    </row>
    <row r="31" spans="2:3" ht="30">
      <c r="B31" s="35" t="s">
        <v>388</v>
      </c>
      <c r="C31" s="39"/>
    </row>
    <row r="32" spans="2:3">
      <c r="B32" s="36" t="s">
        <v>341</v>
      </c>
      <c r="C32" s="40" t="s">
        <v>488</v>
      </c>
    </row>
    <row r="33" spans="2:3">
      <c r="B33" s="36" t="s">
        <v>260</v>
      </c>
      <c r="C33" s="267" t="s">
        <v>489</v>
      </c>
    </row>
    <row r="34" spans="2:3" ht="40.5" customHeight="1" thickBot="1">
      <c r="B34" s="37" t="s">
        <v>387</v>
      </c>
      <c r="C34" s="41" t="s">
        <v>490</v>
      </c>
    </row>
    <row r="35" spans="2:3" ht="15.75" thickBot="1">
      <c r="B35" s="38"/>
      <c r="C35" s="42"/>
    </row>
    <row r="36" spans="2:3" ht="30">
      <c r="B36" s="35" t="s">
        <v>388</v>
      </c>
      <c r="C36" s="39"/>
    </row>
    <row r="37" spans="2:3">
      <c r="B37" s="36" t="s">
        <v>341</v>
      </c>
      <c r="C37" s="40" t="s">
        <v>491</v>
      </c>
    </row>
    <row r="38" spans="2:3">
      <c r="B38" s="36" t="s">
        <v>260</v>
      </c>
      <c r="C38" s="267" t="s">
        <v>492</v>
      </c>
    </row>
    <row r="39" spans="2:3" ht="46.5" customHeight="1" thickBot="1">
      <c r="B39" s="37" t="s">
        <v>387</v>
      </c>
      <c r="C39" s="41" t="s">
        <v>493</v>
      </c>
    </row>
    <row r="40" spans="2:3" ht="46.5" customHeight="1"/>
    <row r="41" spans="2:3">
      <c r="B41" s="33" t="s">
        <v>266</v>
      </c>
    </row>
    <row r="42" spans="2:3" ht="15.75" thickBot="1"/>
    <row r="43" spans="2:3">
      <c r="B43" s="43" t="s">
        <v>256</v>
      </c>
      <c r="C43" s="44" t="s">
        <v>257</v>
      </c>
    </row>
    <row r="44" spans="2:3">
      <c r="B44" s="45" t="s">
        <v>259</v>
      </c>
      <c r="C44" s="46" t="s">
        <v>473</v>
      </c>
    </row>
    <row r="45" spans="2:3">
      <c r="B45" s="45" t="s">
        <v>258</v>
      </c>
      <c r="C45" s="46" t="s">
        <v>474</v>
      </c>
    </row>
    <row r="46" spans="2:3">
      <c r="B46" s="45" t="s">
        <v>528</v>
      </c>
      <c r="C46" s="46" t="s">
        <v>473</v>
      </c>
    </row>
    <row r="47" spans="2:3">
      <c r="B47" s="45" t="s">
        <v>578</v>
      </c>
      <c r="C47" s="46" t="s">
        <v>463</v>
      </c>
    </row>
    <row r="48" spans="2:3" ht="30">
      <c r="B48" s="45" t="s">
        <v>579</v>
      </c>
      <c r="C48" s="46" t="s">
        <v>575</v>
      </c>
    </row>
    <row r="49" spans="2:11" ht="30">
      <c r="B49" s="45" t="s">
        <v>577</v>
      </c>
      <c r="C49" s="46" t="s">
        <v>472</v>
      </c>
    </row>
    <row r="50" spans="2:11">
      <c r="B50" s="45" t="s">
        <v>767</v>
      </c>
      <c r="C50" s="46" t="s">
        <v>790</v>
      </c>
    </row>
    <row r="51" spans="2:11">
      <c r="B51" s="323" t="s">
        <v>362</v>
      </c>
      <c r="C51" s="324" t="s">
        <v>474</v>
      </c>
    </row>
    <row r="52" spans="2:11" ht="15.75" thickBot="1">
      <c r="B52" s="325" t="s">
        <v>527</v>
      </c>
      <c r="C52" s="326" t="s">
        <v>474</v>
      </c>
    </row>
    <row r="55" spans="2:11">
      <c r="B55" s="33" t="s">
        <v>592</v>
      </c>
    </row>
    <row r="56" spans="2:11">
      <c r="B56" s="773" t="s">
        <v>595</v>
      </c>
      <c r="C56" s="773"/>
    </row>
    <row r="58" spans="2:11">
      <c r="B58" s="33" t="s">
        <v>593</v>
      </c>
    </row>
    <row r="59" spans="2:11">
      <c r="B59" s="3" t="s">
        <v>594</v>
      </c>
    </row>
    <row r="61" spans="2:11">
      <c r="B61" s="33" t="s">
        <v>267</v>
      </c>
    </row>
    <row r="63" spans="2:11">
      <c r="B63" s="1" t="s">
        <v>483</v>
      </c>
    </row>
    <row r="64" spans="2:11">
      <c r="B64" s="1" t="s">
        <v>484</v>
      </c>
      <c r="C64" s="1"/>
      <c r="D64" s="1"/>
      <c r="E64" s="1"/>
      <c r="F64" s="1"/>
      <c r="G64" s="1"/>
      <c r="H64" s="1"/>
      <c r="I64" s="1"/>
      <c r="J64" s="1"/>
      <c r="K64" s="1"/>
    </row>
    <row r="65" spans="2:11">
      <c r="B65" s="1" t="s">
        <v>519</v>
      </c>
      <c r="C65" s="1"/>
      <c r="D65" s="1"/>
      <c r="E65" s="1"/>
      <c r="F65" s="1"/>
      <c r="G65" s="1"/>
      <c r="H65" s="1"/>
      <c r="I65" s="1"/>
      <c r="J65" s="1"/>
      <c r="K65" s="1"/>
    </row>
    <row r="66" spans="2:11">
      <c r="B66" s="1" t="s">
        <v>268</v>
      </c>
      <c r="C66" s="1"/>
      <c r="D66" s="1"/>
      <c r="E66" s="1"/>
      <c r="F66" s="1"/>
      <c r="G66" s="1"/>
      <c r="H66" s="1"/>
      <c r="I66" s="1"/>
      <c r="J66" s="1"/>
    </row>
    <row r="67" spans="2:11" ht="15.75" thickBot="1">
      <c r="B67" s="655" t="s">
        <v>270</v>
      </c>
      <c r="C67" s="655"/>
      <c r="D67" s="655"/>
      <c r="E67" s="655"/>
      <c r="F67" s="655"/>
      <c r="G67" s="655"/>
      <c r="H67" s="655"/>
      <c r="I67" s="655"/>
      <c r="J67" s="655"/>
      <c r="K67" s="655"/>
    </row>
    <row r="68" spans="2:11" ht="90.75" thickBot="1">
      <c r="B68" s="48" t="s">
        <v>212</v>
      </c>
      <c r="C68" s="49" t="s">
        <v>213</v>
      </c>
      <c r="D68" s="49" t="s">
        <v>214</v>
      </c>
      <c r="E68" s="50" t="s">
        <v>428</v>
      </c>
      <c r="F68" s="50" t="s">
        <v>215</v>
      </c>
      <c r="G68" s="49" t="s">
        <v>216</v>
      </c>
      <c r="H68" s="49" t="s">
        <v>217</v>
      </c>
      <c r="I68" s="49" t="s">
        <v>210</v>
      </c>
      <c r="J68" s="50" t="s">
        <v>218</v>
      </c>
    </row>
    <row r="69" spans="2:11" ht="15.75" thickBot="1">
      <c r="B69" s="51">
        <v>1</v>
      </c>
      <c r="C69" s="52" t="s">
        <v>474</v>
      </c>
      <c r="D69" s="53" t="s">
        <v>211</v>
      </c>
      <c r="E69" s="53" t="s">
        <v>485</v>
      </c>
      <c r="F69" s="53">
        <v>618</v>
      </c>
      <c r="G69" s="53" t="s">
        <v>487</v>
      </c>
      <c r="H69" s="53">
        <v>618</v>
      </c>
      <c r="I69" s="54">
        <v>6180000000</v>
      </c>
      <c r="J69" s="53">
        <v>95</v>
      </c>
    </row>
    <row r="70" spans="2:11" ht="15.75" thickBot="1">
      <c r="B70" s="51">
        <v>2</v>
      </c>
      <c r="C70" s="52" t="s">
        <v>475</v>
      </c>
      <c r="D70" s="53" t="s">
        <v>211</v>
      </c>
      <c r="E70" s="53" t="s">
        <v>486</v>
      </c>
      <c r="F70" s="53">
        <v>32</v>
      </c>
      <c r="G70" s="53" t="s">
        <v>487</v>
      </c>
      <c r="H70" s="53">
        <v>32</v>
      </c>
      <c r="I70" s="54">
        <v>320000000</v>
      </c>
      <c r="J70" s="53">
        <v>5</v>
      </c>
    </row>
    <row r="71" spans="2:11" ht="15.75" thickBot="1">
      <c r="C71" s="55" t="s">
        <v>138</v>
      </c>
      <c r="D71" s="56"/>
      <c r="E71" s="57"/>
      <c r="F71" s="58">
        <f>SUM(F69:F70)</f>
        <v>650</v>
      </c>
      <c r="G71" s="56"/>
      <c r="H71" s="59">
        <f>SUM(H69:H70)</f>
        <v>650</v>
      </c>
      <c r="I71" s="60">
        <f>SUM(I69:I70)</f>
        <v>6500000000</v>
      </c>
      <c r="J71" s="60">
        <f>SUM(J69:J70)</f>
        <v>100</v>
      </c>
    </row>
    <row r="73" spans="2:11" ht="15.75" thickBot="1">
      <c r="B73" s="655" t="s">
        <v>269</v>
      </c>
      <c r="C73" s="655"/>
      <c r="D73" s="655"/>
      <c r="E73" s="655"/>
      <c r="F73" s="655"/>
      <c r="G73" s="655"/>
      <c r="H73" s="655"/>
      <c r="I73" s="655"/>
      <c r="J73" s="655"/>
      <c r="K73" s="655"/>
    </row>
    <row r="74" spans="2:11" ht="90.75" thickBot="1">
      <c r="B74" s="48" t="s">
        <v>212</v>
      </c>
      <c r="C74" s="49" t="s">
        <v>213</v>
      </c>
      <c r="D74" s="49" t="s">
        <v>214</v>
      </c>
      <c r="E74" s="50" t="s">
        <v>428</v>
      </c>
      <c r="F74" s="50" t="s">
        <v>215</v>
      </c>
      <c r="G74" s="49" t="s">
        <v>216</v>
      </c>
      <c r="H74" s="49" t="s">
        <v>217</v>
      </c>
      <c r="I74" s="49" t="s">
        <v>210</v>
      </c>
      <c r="J74" s="50" t="s">
        <v>218</v>
      </c>
    </row>
    <row r="75" spans="2:11" ht="15.75" thickBot="1">
      <c r="B75" s="51">
        <v>1</v>
      </c>
      <c r="C75" s="52" t="s">
        <v>474</v>
      </c>
      <c r="D75" s="53" t="s">
        <v>211</v>
      </c>
      <c r="E75" s="53" t="s">
        <v>485</v>
      </c>
      <c r="F75" s="53">
        <v>618</v>
      </c>
      <c r="G75" s="53" t="s">
        <v>487</v>
      </c>
      <c r="H75" s="53">
        <v>618</v>
      </c>
      <c r="I75" s="54">
        <v>6180000000</v>
      </c>
      <c r="J75" s="53">
        <v>95</v>
      </c>
    </row>
    <row r="76" spans="2:11" ht="15.75" thickBot="1">
      <c r="B76" s="51">
        <v>2</v>
      </c>
      <c r="C76" s="52" t="s">
        <v>475</v>
      </c>
      <c r="D76" s="53" t="s">
        <v>211</v>
      </c>
      <c r="E76" s="53" t="s">
        <v>486</v>
      </c>
      <c r="F76" s="53">
        <v>32</v>
      </c>
      <c r="G76" s="53" t="s">
        <v>487</v>
      </c>
      <c r="H76" s="53">
        <v>32</v>
      </c>
      <c r="I76" s="54">
        <v>320000000</v>
      </c>
      <c r="J76" s="53">
        <v>5</v>
      </c>
    </row>
    <row r="77" spans="2:11" ht="15.75" thickBot="1">
      <c r="C77" s="55" t="s">
        <v>138</v>
      </c>
      <c r="D77" s="56"/>
      <c r="E77" s="57"/>
      <c r="F77" s="58">
        <f>SUM(F75:F76)</f>
        <v>650</v>
      </c>
      <c r="G77" s="56"/>
      <c r="H77" s="59">
        <f>SUM(H75:H76)</f>
        <v>650</v>
      </c>
      <c r="I77" s="60">
        <f>SUM(I75:I76)</f>
        <v>6500000000</v>
      </c>
      <c r="J77" s="60">
        <f>SUM(J75:J76)</f>
        <v>100</v>
      </c>
    </row>
    <row r="79" spans="2:11">
      <c r="B79" s="650" t="s">
        <v>271</v>
      </c>
      <c r="C79" s="650"/>
      <c r="D79" s="650"/>
      <c r="E79" s="650"/>
    </row>
    <row r="81" spans="2:7">
      <c r="B81" s="26" t="s">
        <v>272</v>
      </c>
    </row>
    <row r="82" spans="2:7">
      <c r="B82" s="651" t="s">
        <v>482</v>
      </c>
      <c r="C82" s="651"/>
      <c r="D82" s="651"/>
      <c r="E82" s="651"/>
    </row>
    <row r="83" spans="2:7">
      <c r="B83" s="63"/>
    </row>
    <row r="84" spans="2:7">
      <c r="B84" s="26" t="s">
        <v>586</v>
      </c>
    </row>
    <row r="85" spans="2:7">
      <c r="B85" s="651" t="s">
        <v>587</v>
      </c>
      <c r="C85" s="651"/>
      <c r="D85" s="651"/>
      <c r="E85" s="651"/>
    </row>
    <row r="86" spans="2:7">
      <c r="B86" s="357"/>
      <c r="C86" s="357"/>
      <c r="D86" s="357"/>
      <c r="E86" s="357"/>
    </row>
    <row r="87" spans="2:7">
      <c r="B87" s="64" t="s">
        <v>273</v>
      </c>
    </row>
    <row r="89" spans="2:7">
      <c r="B89" s="47" t="s">
        <v>393</v>
      </c>
    </row>
    <row r="92" spans="2:7">
      <c r="B92" s="259" t="s">
        <v>15</v>
      </c>
      <c r="C92" s="81"/>
      <c r="D92" s="259" t="s">
        <v>795</v>
      </c>
      <c r="E92" s="82"/>
      <c r="F92" s="81"/>
      <c r="G92" s="259" t="s">
        <v>797</v>
      </c>
    </row>
    <row r="93" spans="2:7">
      <c r="B93" s="259" t="s">
        <v>474</v>
      </c>
      <c r="C93" s="81"/>
      <c r="D93" s="259" t="s">
        <v>796</v>
      </c>
      <c r="E93" s="82"/>
      <c r="F93" s="81"/>
      <c r="G93" s="259" t="s">
        <v>790</v>
      </c>
    </row>
  </sheetData>
  <mergeCells count="9">
    <mergeCell ref="B79:E79"/>
    <mergeCell ref="B82:E82"/>
    <mergeCell ref="B85:E85"/>
    <mergeCell ref="B17:B18"/>
    <mergeCell ref="B8:C8"/>
    <mergeCell ref="B10:C10"/>
    <mergeCell ref="B22:B23"/>
    <mergeCell ref="B67:K67"/>
    <mergeCell ref="B73:K73"/>
  </mergeCells>
  <hyperlinks>
    <hyperlink ref="C20" r:id="rId1" xr:uid="{7AAAF4B4-53EF-44AE-B418-367537C8692B}"/>
    <hyperlink ref="C21" r:id="rId2" xr:uid="{9858CA4F-C7CC-4CF6-9BAD-A9DCC8DD046F}"/>
  </hyperlinks>
  <pageMargins left="0.7" right="0.7" top="0.75" bottom="0.75" header="0.3" footer="0.3"/>
  <pageSetup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6:M232"/>
  <sheetViews>
    <sheetView showGridLines="0" zoomScale="90" zoomScaleNormal="90" workbookViewId="0">
      <selection activeCell="D17" sqref="D17"/>
    </sheetView>
  </sheetViews>
  <sheetFormatPr baseColWidth="10" defaultColWidth="11.42578125" defaultRowHeight="15"/>
  <cols>
    <col min="1" max="1" width="2.28515625" style="65" customWidth="1"/>
    <col min="2" max="2" width="54" style="65" customWidth="1"/>
    <col min="3" max="3" width="6.42578125" style="240" bestFit="1" customWidth="1"/>
    <col min="4" max="4" width="17" style="65" bestFit="1" customWidth="1"/>
    <col min="5" max="5" width="20" style="65" bestFit="1" customWidth="1"/>
    <col min="6" max="6" width="1.5703125" style="65" customWidth="1"/>
    <col min="7" max="7" width="50.85546875" style="65" customWidth="1"/>
    <col min="8" max="8" width="6.42578125" style="240" bestFit="1" customWidth="1"/>
    <col min="9" max="9" width="17" style="65" bestFit="1" customWidth="1"/>
    <col min="10" max="10" width="20" style="65" bestFit="1" customWidth="1"/>
    <col min="11" max="11" width="2.140625" style="65" bestFit="1" customWidth="1"/>
    <col min="12" max="12" width="2.140625" style="290" customWidth="1"/>
    <col min="13" max="16384" width="11.42578125" style="65"/>
  </cols>
  <sheetData>
    <row r="6" spans="2:10">
      <c r="B6" s="660"/>
      <c r="C6" s="660"/>
      <c r="D6" s="660"/>
      <c r="E6" s="660"/>
      <c r="F6" s="660"/>
      <c r="G6" s="660"/>
      <c r="H6" s="660"/>
      <c r="I6" s="660"/>
      <c r="J6" s="660"/>
    </row>
    <row r="7" spans="2:10">
      <c r="B7" s="241"/>
      <c r="C7" s="241"/>
      <c r="D7" s="241"/>
      <c r="E7" s="519"/>
      <c r="F7" s="241"/>
      <c r="G7" s="241"/>
      <c r="H7" s="241"/>
      <c r="I7" s="241"/>
      <c r="J7" s="519"/>
    </row>
    <row r="8" spans="2:10">
      <c r="B8" s="241"/>
      <c r="C8" s="241"/>
      <c r="D8" s="241"/>
      <c r="E8" s="519"/>
      <c r="F8" s="241"/>
      <c r="G8" s="241"/>
      <c r="H8" s="241"/>
      <c r="I8" s="241"/>
      <c r="J8" s="519"/>
    </row>
    <row r="9" spans="2:10">
      <c r="B9" s="661" t="s">
        <v>791</v>
      </c>
      <c r="C9" s="661"/>
      <c r="D9" s="661"/>
      <c r="E9" s="661"/>
      <c r="F9" s="661"/>
      <c r="G9" s="661"/>
      <c r="H9" s="661"/>
      <c r="I9" s="661"/>
      <c r="J9" s="661"/>
    </row>
    <row r="10" spans="2:10" ht="15.75" thickBot="1">
      <c r="B10" s="662" t="s">
        <v>283</v>
      </c>
      <c r="C10" s="662"/>
      <c r="D10" s="662"/>
      <c r="E10" s="662"/>
      <c r="F10" s="662"/>
      <c r="G10" s="662"/>
      <c r="H10" s="662"/>
      <c r="I10" s="662"/>
      <c r="J10" s="662"/>
    </row>
    <row r="11" spans="2:10">
      <c r="B11" s="66"/>
      <c r="C11" s="461"/>
      <c r="D11" s="67">
        <v>45747</v>
      </c>
      <c r="E11" s="566">
        <v>45657</v>
      </c>
      <c r="F11" s="68"/>
      <c r="G11" s="461"/>
      <c r="H11" s="461"/>
      <c r="I11" s="67">
        <f>+D11</f>
        <v>45747</v>
      </c>
      <c r="J11" s="587">
        <f>+E11</f>
        <v>45657</v>
      </c>
    </row>
    <row r="12" spans="2:10" ht="15" customHeight="1">
      <c r="B12" s="663" t="s">
        <v>0</v>
      </c>
      <c r="C12" s="665" t="s">
        <v>626</v>
      </c>
      <c r="D12" s="789" t="s">
        <v>50</v>
      </c>
      <c r="E12" s="567" t="s">
        <v>75</v>
      </c>
      <c r="F12" s="789"/>
      <c r="G12" s="665" t="s">
        <v>16</v>
      </c>
      <c r="H12" s="665" t="s">
        <v>626</v>
      </c>
      <c r="I12" s="789" t="s">
        <v>50</v>
      </c>
      <c r="J12" s="588" t="s">
        <v>75</v>
      </c>
    </row>
    <row r="13" spans="2:10" ht="15.75" thickBot="1">
      <c r="B13" s="664"/>
      <c r="C13" s="666"/>
      <c r="D13" s="462" t="s">
        <v>12</v>
      </c>
      <c r="E13" s="568" t="s">
        <v>39</v>
      </c>
      <c r="F13" s="462"/>
      <c r="G13" s="666"/>
      <c r="H13" s="666"/>
      <c r="I13" s="462" t="s">
        <v>12</v>
      </c>
      <c r="J13" s="589" t="s">
        <v>39</v>
      </c>
    </row>
    <row r="14" spans="2:10">
      <c r="B14" s="69"/>
      <c r="C14" s="444"/>
      <c r="D14" s="424"/>
      <c r="E14" s="569"/>
      <c r="F14" s="774"/>
      <c r="G14" s="69"/>
      <c r="H14" s="444"/>
      <c r="I14" s="424"/>
      <c r="J14" s="590"/>
    </row>
    <row r="15" spans="2:10">
      <c r="B15" s="421" t="s">
        <v>1</v>
      </c>
      <c r="C15" s="444"/>
      <c r="D15" s="424"/>
      <c r="E15" s="569"/>
      <c r="F15" s="774"/>
      <c r="G15" s="421" t="s">
        <v>5</v>
      </c>
      <c r="H15" s="444"/>
      <c r="I15" s="424"/>
      <c r="J15" s="590"/>
    </row>
    <row r="16" spans="2:10">
      <c r="B16" s="69"/>
      <c r="C16" s="444"/>
      <c r="D16" s="425"/>
      <c r="E16" s="570"/>
      <c r="F16" s="775"/>
      <c r="G16" s="69"/>
      <c r="H16" s="444"/>
      <c r="I16" s="424"/>
      <c r="J16" s="590"/>
    </row>
    <row r="17" spans="2:11">
      <c r="B17" s="70" t="s">
        <v>627</v>
      </c>
      <c r="C17" s="445"/>
      <c r="D17" s="426"/>
      <c r="E17" s="571"/>
      <c r="F17" s="775"/>
      <c r="G17" s="776" t="s">
        <v>89</v>
      </c>
      <c r="H17" s="456"/>
      <c r="I17" s="426"/>
      <c r="J17" s="591"/>
    </row>
    <row r="18" spans="2:11">
      <c r="B18" s="71" t="s">
        <v>494</v>
      </c>
      <c r="C18" s="444" t="s">
        <v>628</v>
      </c>
      <c r="D18" s="427">
        <v>1472000</v>
      </c>
      <c r="E18" s="572">
        <v>1500000</v>
      </c>
      <c r="F18" s="775"/>
      <c r="G18" s="777" t="s">
        <v>476</v>
      </c>
      <c r="H18" s="457"/>
      <c r="I18" s="427"/>
      <c r="J18" s="592"/>
    </row>
    <row r="19" spans="2:11">
      <c r="B19" s="71" t="s">
        <v>79</v>
      </c>
      <c r="C19" s="446"/>
      <c r="D19" s="427">
        <v>0</v>
      </c>
      <c r="E19" s="572">
        <v>0</v>
      </c>
      <c r="F19" s="775"/>
      <c r="G19" s="777" t="s">
        <v>655</v>
      </c>
      <c r="H19" s="458" t="s">
        <v>654</v>
      </c>
      <c r="I19" s="427">
        <f>+NOTAS!E259</f>
        <v>25134751</v>
      </c>
      <c r="J19" s="592">
        <v>2569927</v>
      </c>
    </row>
    <row r="20" spans="2:11">
      <c r="B20" s="71" t="s">
        <v>80</v>
      </c>
      <c r="C20" s="444" t="s">
        <v>628</v>
      </c>
      <c r="D20" s="428">
        <f>+NOTAS!F128</f>
        <v>1444502491.6336</v>
      </c>
      <c r="E20" s="573">
        <v>1170265135</v>
      </c>
      <c r="F20" s="775"/>
      <c r="G20" s="778" t="s">
        <v>656</v>
      </c>
      <c r="H20" s="458" t="s">
        <v>648</v>
      </c>
      <c r="I20" s="427">
        <f>+NOTAS!J297</f>
        <v>0</v>
      </c>
      <c r="J20" s="592">
        <v>0</v>
      </c>
      <c r="K20" s="72"/>
    </row>
    <row r="21" spans="2:11">
      <c r="B21" s="71"/>
      <c r="C21" s="446"/>
      <c r="D21" s="419">
        <f>SUM(D18:D20)</f>
        <v>1445974491.6336</v>
      </c>
      <c r="E21" s="523">
        <f>SUM(E18:E20)</f>
        <v>1171765135</v>
      </c>
      <c r="F21" s="775"/>
      <c r="G21" s="777" t="s">
        <v>681</v>
      </c>
      <c r="H21" s="458" t="s">
        <v>649</v>
      </c>
      <c r="I21" s="427">
        <v>0</v>
      </c>
      <c r="J21" s="592">
        <v>0</v>
      </c>
    </row>
    <row r="22" spans="2:11">
      <c r="B22" s="71"/>
      <c r="C22" s="446"/>
      <c r="D22" s="780"/>
      <c r="E22" s="526"/>
      <c r="F22" s="775"/>
      <c r="G22" s="777" t="s">
        <v>682</v>
      </c>
      <c r="H22" s="458" t="s">
        <v>650</v>
      </c>
      <c r="I22" s="427">
        <v>0</v>
      </c>
      <c r="J22" s="592">
        <v>0</v>
      </c>
    </row>
    <row r="23" spans="2:11">
      <c r="B23" s="70" t="s">
        <v>629</v>
      </c>
      <c r="C23" s="447"/>
      <c r="D23" s="780"/>
      <c r="E23" s="520"/>
      <c r="F23" s="775"/>
      <c r="G23" s="69"/>
      <c r="H23" s="444"/>
      <c r="I23" s="419">
        <f>SUM(I18:I22)</f>
        <v>25134751</v>
      </c>
      <c r="J23" s="593">
        <f>SUM(J18:J22)</f>
        <v>2569927</v>
      </c>
    </row>
    <row r="24" spans="2:11">
      <c r="B24" s="71" t="s">
        <v>468</v>
      </c>
      <c r="C24" s="444" t="s">
        <v>632</v>
      </c>
      <c r="D24" s="429">
        <v>0</v>
      </c>
      <c r="E24" s="574">
        <v>0</v>
      </c>
      <c r="F24" s="73"/>
      <c r="G24" s="776" t="s">
        <v>99</v>
      </c>
      <c r="H24" s="456"/>
      <c r="I24" s="426"/>
      <c r="J24" s="591"/>
    </row>
    <row r="25" spans="2:11">
      <c r="B25" s="71"/>
      <c r="C25" s="446"/>
      <c r="D25" s="419">
        <f>+D24</f>
        <v>0</v>
      </c>
      <c r="E25" s="523">
        <f>+E24</f>
        <v>0</v>
      </c>
      <c r="F25" s="73"/>
      <c r="G25" s="777" t="s">
        <v>46</v>
      </c>
      <c r="H25" s="458" t="s">
        <v>651</v>
      </c>
      <c r="I25" s="427">
        <v>0</v>
      </c>
      <c r="J25" s="592">
        <v>0</v>
      </c>
    </row>
    <row r="26" spans="2:11">
      <c r="B26" s="70" t="s">
        <v>130</v>
      </c>
      <c r="C26" s="447"/>
      <c r="D26" s="780"/>
      <c r="E26" s="575"/>
      <c r="F26" s="73"/>
      <c r="G26" s="777" t="s">
        <v>437</v>
      </c>
      <c r="H26" s="458" t="s">
        <v>651</v>
      </c>
      <c r="I26" s="427">
        <v>0</v>
      </c>
      <c r="J26" s="592">
        <v>0</v>
      </c>
    </row>
    <row r="27" spans="2:11">
      <c r="B27" s="71" t="s">
        <v>78</v>
      </c>
      <c r="C27" s="444" t="s">
        <v>633</v>
      </c>
      <c r="D27" s="427">
        <f>+NOTAS!E176</f>
        <v>624537517</v>
      </c>
      <c r="E27" s="520">
        <v>289449259</v>
      </c>
      <c r="F27" s="73"/>
      <c r="G27" s="777" t="s">
        <v>45</v>
      </c>
      <c r="H27" s="458" t="s">
        <v>651</v>
      </c>
      <c r="I27" s="427">
        <v>0</v>
      </c>
      <c r="J27" s="592">
        <v>0</v>
      </c>
    </row>
    <row r="28" spans="2:11">
      <c r="B28" s="71" t="s">
        <v>81</v>
      </c>
      <c r="C28" s="444"/>
      <c r="D28" s="780">
        <v>0</v>
      </c>
      <c r="E28" s="520">
        <v>0</v>
      </c>
      <c r="F28" s="73"/>
      <c r="G28" s="777"/>
      <c r="H28" s="457"/>
      <c r="I28" s="437">
        <v>0</v>
      </c>
      <c r="J28" s="594">
        <v>0</v>
      </c>
    </row>
    <row r="29" spans="2:11">
      <c r="B29" s="71" t="s">
        <v>630</v>
      </c>
      <c r="C29" s="444" t="s">
        <v>633</v>
      </c>
      <c r="D29" s="780">
        <f>+NOTAS!E185</f>
        <v>43305031</v>
      </c>
      <c r="E29" s="520">
        <v>15831327</v>
      </c>
      <c r="F29" s="73"/>
      <c r="G29" s="779" t="s">
        <v>657</v>
      </c>
      <c r="H29" s="459"/>
      <c r="I29" s="438"/>
      <c r="J29" s="595"/>
    </row>
    <row r="30" spans="2:11">
      <c r="B30" s="71" t="s">
        <v>83</v>
      </c>
      <c r="C30" s="444"/>
      <c r="D30" s="780">
        <v>0</v>
      </c>
      <c r="E30" s="520">
        <v>0</v>
      </c>
      <c r="F30" s="73"/>
      <c r="G30" s="777" t="s">
        <v>248</v>
      </c>
      <c r="H30" s="458" t="s">
        <v>652</v>
      </c>
      <c r="I30" s="433">
        <f>+NOTAS!E269</f>
        <v>159206128</v>
      </c>
      <c r="J30" s="596">
        <v>159206128</v>
      </c>
    </row>
    <row r="31" spans="2:11">
      <c r="B31" s="656" t="s">
        <v>631</v>
      </c>
      <c r="C31" s="448"/>
      <c r="D31" s="658">
        <f>+NOTAS!G323</f>
        <v>516202116</v>
      </c>
      <c r="E31" s="659">
        <v>674361143</v>
      </c>
      <c r="F31" s="73"/>
      <c r="G31" s="777" t="s">
        <v>47</v>
      </c>
      <c r="H31" s="458" t="s">
        <v>652</v>
      </c>
      <c r="I31" s="433">
        <f>+NOTAS!E268</f>
        <v>11391742</v>
      </c>
      <c r="J31" s="596">
        <v>1603461</v>
      </c>
    </row>
    <row r="32" spans="2:11">
      <c r="B32" s="657"/>
      <c r="C32" s="444" t="s">
        <v>634</v>
      </c>
      <c r="D32" s="658"/>
      <c r="E32" s="659"/>
      <c r="F32" s="73"/>
      <c r="G32" s="777" t="s">
        <v>280</v>
      </c>
      <c r="H32" s="458" t="s">
        <v>652</v>
      </c>
      <c r="I32" s="433">
        <f>+NOTAS!E266</f>
        <v>0</v>
      </c>
      <c r="J32" s="596">
        <v>0</v>
      </c>
    </row>
    <row r="33" spans="2:11">
      <c r="B33" s="71" t="s">
        <v>86</v>
      </c>
      <c r="C33" s="446"/>
      <c r="D33" s="780">
        <v>0</v>
      </c>
      <c r="E33" s="520">
        <v>0</v>
      </c>
      <c r="F33" s="73"/>
      <c r="G33" s="777" t="s">
        <v>244</v>
      </c>
      <c r="H33" s="458" t="s">
        <v>652</v>
      </c>
      <c r="I33" s="433">
        <f>+NOTAS!E267</f>
        <v>0</v>
      </c>
      <c r="J33" s="596">
        <v>0</v>
      </c>
    </row>
    <row r="34" spans="2:11">
      <c r="B34" s="71" t="s">
        <v>87</v>
      </c>
      <c r="C34" s="446"/>
      <c r="D34" s="780">
        <v>0</v>
      </c>
      <c r="E34" s="520">
        <v>0</v>
      </c>
      <c r="F34" s="73"/>
      <c r="G34" s="777" t="s">
        <v>249</v>
      </c>
      <c r="H34" s="458" t="s">
        <v>652</v>
      </c>
      <c r="I34" s="433">
        <f>+NOTAS!E265</f>
        <v>6767308</v>
      </c>
      <c r="J34" s="596">
        <v>6360989</v>
      </c>
    </row>
    <row r="35" spans="2:11">
      <c r="B35" s="71" t="s">
        <v>88</v>
      </c>
      <c r="C35" s="446"/>
      <c r="D35" s="780"/>
      <c r="E35" s="520"/>
      <c r="F35" s="73"/>
      <c r="G35" s="777"/>
      <c r="H35" s="458"/>
      <c r="I35" s="419">
        <f>SUM(I30:I34)</f>
        <v>177365178</v>
      </c>
      <c r="J35" s="602">
        <f>SUM(J30:J34)</f>
        <v>167170578</v>
      </c>
    </row>
    <row r="36" spans="2:11">
      <c r="B36" s="71"/>
      <c r="C36" s="446"/>
      <c r="D36" s="780"/>
      <c r="E36" s="521"/>
      <c r="F36" s="73"/>
      <c r="G36" s="779" t="s">
        <v>91</v>
      </c>
      <c r="H36" s="459"/>
      <c r="I36" s="780"/>
      <c r="J36" s="597"/>
    </row>
    <row r="37" spans="2:11">
      <c r="B37" s="69"/>
      <c r="C37" s="444"/>
      <c r="D37" s="419">
        <f>SUM(D27:D36)</f>
        <v>1184044664</v>
      </c>
      <c r="E37" s="523">
        <f>SUM(E27:E36)</f>
        <v>979641729</v>
      </c>
      <c r="F37" s="73"/>
      <c r="G37" s="777" t="s">
        <v>92</v>
      </c>
      <c r="H37" s="457"/>
      <c r="I37" s="780">
        <v>0</v>
      </c>
      <c r="J37" s="596">
        <v>0</v>
      </c>
    </row>
    <row r="38" spans="2:11">
      <c r="B38" s="71"/>
      <c r="C38" s="446"/>
      <c r="D38" s="780"/>
      <c r="E38" s="576"/>
      <c r="F38" s="270"/>
      <c r="G38" s="777" t="s">
        <v>250</v>
      </c>
      <c r="H38" s="457"/>
      <c r="I38" s="780">
        <v>0</v>
      </c>
      <c r="J38" s="596">
        <v>0</v>
      </c>
    </row>
    <row r="39" spans="2:11">
      <c r="B39" s="71"/>
      <c r="C39" s="446"/>
      <c r="D39" s="780"/>
      <c r="E39" s="520"/>
      <c r="F39" s="270"/>
      <c r="G39" s="777" t="s">
        <v>683</v>
      </c>
      <c r="H39" s="458" t="s">
        <v>653</v>
      </c>
      <c r="I39" s="780">
        <v>0</v>
      </c>
      <c r="J39" s="596">
        <v>0</v>
      </c>
    </row>
    <row r="40" spans="2:11">
      <c r="B40" s="71"/>
      <c r="C40" s="446"/>
      <c r="D40" s="780"/>
      <c r="E40" s="520"/>
      <c r="F40" s="270"/>
      <c r="G40" s="777"/>
      <c r="H40" s="457"/>
      <c r="I40" s="419">
        <f>+I39</f>
        <v>0</v>
      </c>
      <c r="J40" s="593">
        <f>+J39</f>
        <v>0</v>
      </c>
    </row>
    <row r="41" spans="2:11">
      <c r="B41" s="70" t="s">
        <v>636</v>
      </c>
      <c r="C41" s="447"/>
      <c r="D41" s="780"/>
      <c r="E41" s="577"/>
      <c r="F41" s="270"/>
      <c r="G41" s="781" t="s">
        <v>59</v>
      </c>
      <c r="H41" s="457"/>
      <c r="I41" s="419">
        <f>+I35+I23</f>
        <v>202499929</v>
      </c>
      <c r="J41" s="602">
        <f>+J35+J23</f>
        <v>169740505</v>
      </c>
    </row>
    <row r="42" spans="2:11">
      <c r="B42" s="71" t="s">
        <v>637</v>
      </c>
      <c r="C42" s="444" t="s">
        <v>635</v>
      </c>
      <c r="D42" s="780">
        <f>+NOTAS!E236</f>
        <v>94726</v>
      </c>
      <c r="E42" s="269">
        <v>0</v>
      </c>
      <c r="F42" s="270"/>
      <c r="G42" s="69"/>
      <c r="H42" s="444"/>
      <c r="I42" s="783"/>
      <c r="J42" s="641"/>
    </row>
    <row r="43" spans="2:11">
      <c r="B43" s="71"/>
      <c r="C43" s="446"/>
      <c r="D43" s="419">
        <f>+D42</f>
        <v>94726</v>
      </c>
      <c r="E43" s="523">
        <f>+E42</f>
        <v>0</v>
      </c>
      <c r="F43" s="270"/>
      <c r="G43" s="422" t="s">
        <v>6</v>
      </c>
      <c r="H43" s="457"/>
      <c r="I43" s="439"/>
      <c r="J43" s="598"/>
    </row>
    <row r="44" spans="2:11">
      <c r="B44" s="422" t="s">
        <v>58</v>
      </c>
      <c r="C44" s="446"/>
      <c r="D44" s="419">
        <f>+D21+D25+D37+D43</f>
        <v>2630113881.6336002</v>
      </c>
      <c r="E44" s="523">
        <f>+E21+E25+E37+E43</f>
        <v>2151406864</v>
      </c>
      <c r="F44" s="270"/>
      <c r="G44" s="69"/>
      <c r="H44" s="444"/>
      <c r="I44" s="576"/>
      <c r="J44" s="641"/>
      <c r="K44" s="9"/>
    </row>
    <row r="45" spans="2:11">
      <c r="B45" s="69"/>
      <c r="C45" s="446"/>
      <c r="D45" s="74"/>
      <c r="E45" s="578"/>
      <c r="F45" s="270"/>
      <c r="G45" s="776" t="s">
        <v>97</v>
      </c>
      <c r="H45" s="459"/>
      <c r="I45" s="520"/>
      <c r="J45" s="792"/>
    </row>
    <row r="46" spans="2:11">
      <c r="B46" s="422" t="s">
        <v>2</v>
      </c>
      <c r="C46" s="446"/>
      <c r="D46" s="430"/>
      <c r="E46" s="527"/>
      <c r="F46" s="271"/>
      <c r="G46" s="777" t="s">
        <v>438</v>
      </c>
      <c r="H46" s="457"/>
      <c r="I46" s="520">
        <v>0</v>
      </c>
      <c r="J46" s="595">
        <v>0</v>
      </c>
    </row>
    <row r="47" spans="2:11">
      <c r="B47" s="69"/>
      <c r="C47" s="446"/>
      <c r="D47" s="431"/>
      <c r="E47" s="579"/>
      <c r="F47" s="271"/>
      <c r="G47" s="777" t="s">
        <v>98</v>
      </c>
      <c r="H47" s="457"/>
      <c r="I47" s="520">
        <v>0</v>
      </c>
      <c r="J47" s="595">
        <v>0</v>
      </c>
    </row>
    <row r="48" spans="2:11">
      <c r="B48" s="70" t="s">
        <v>29</v>
      </c>
      <c r="C48" s="447"/>
      <c r="D48" s="780"/>
      <c r="E48" s="269"/>
      <c r="F48" s="271"/>
      <c r="G48" s="777" t="s">
        <v>439</v>
      </c>
      <c r="H48" s="457"/>
      <c r="I48" s="520">
        <v>0</v>
      </c>
      <c r="J48" s="595">
        <v>0</v>
      </c>
    </row>
    <row r="49" spans="2:10">
      <c r="B49" s="71" t="s">
        <v>76</v>
      </c>
      <c r="C49" s="444"/>
      <c r="D49" s="780">
        <v>0</v>
      </c>
      <c r="E49" s="269">
        <v>0</v>
      </c>
      <c r="F49" s="271"/>
      <c r="G49" s="777" t="s">
        <v>90</v>
      </c>
      <c r="H49" s="457"/>
      <c r="I49" s="520">
        <v>0</v>
      </c>
      <c r="J49" s="595">
        <v>0</v>
      </c>
    </row>
    <row r="50" spans="2:10">
      <c r="B50" s="376" t="s">
        <v>638</v>
      </c>
      <c r="C50" s="449" t="s">
        <v>632</v>
      </c>
      <c r="D50" s="790">
        <f>+NOTAS!G149+NOTAS!G156+NOTAS!G159</f>
        <v>2793922594</v>
      </c>
      <c r="E50" s="269">
        <v>2737396186</v>
      </c>
      <c r="F50" s="271"/>
      <c r="G50" s="777" t="s">
        <v>684</v>
      </c>
      <c r="H50" s="458" t="s">
        <v>648</v>
      </c>
      <c r="I50" s="520">
        <v>0</v>
      </c>
      <c r="J50" s="595">
        <v>0</v>
      </c>
    </row>
    <row r="51" spans="2:10">
      <c r="B51" s="376" t="s">
        <v>639</v>
      </c>
      <c r="C51" s="449" t="s">
        <v>632</v>
      </c>
      <c r="D51" s="790">
        <f>+NOTAS!F170</f>
        <v>1003000000</v>
      </c>
      <c r="E51" s="269">
        <v>1003000000</v>
      </c>
      <c r="F51" s="271"/>
      <c r="G51" s="777" t="s">
        <v>685</v>
      </c>
      <c r="H51" s="458" t="s">
        <v>654</v>
      </c>
      <c r="I51" s="521">
        <v>0</v>
      </c>
      <c r="J51" s="595">
        <v>0</v>
      </c>
    </row>
    <row r="52" spans="2:10">
      <c r="B52" s="376" t="s">
        <v>77</v>
      </c>
      <c r="C52" s="450"/>
      <c r="D52" s="791"/>
      <c r="E52" s="271"/>
      <c r="F52" s="271"/>
      <c r="G52" s="777"/>
      <c r="H52" s="457"/>
      <c r="I52" s="441">
        <v>0</v>
      </c>
      <c r="J52" s="600">
        <v>0</v>
      </c>
    </row>
    <row r="53" spans="2:10">
      <c r="B53" s="376"/>
      <c r="C53" s="450"/>
      <c r="D53" s="432">
        <f>+D50+D51</f>
        <v>3796922594</v>
      </c>
      <c r="E53" s="523">
        <f>+E50+E51</f>
        <v>3740396186</v>
      </c>
      <c r="F53" s="271"/>
      <c r="G53" s="779" t="s">
        <v>99</v>
      </c>
      <c r="H53" s="459"/>
      <c r="I53" s="440"/>
      <c r="J53" s="599"/>
    </row>
    <row r="54" spans="2:10">
      <c r="B54" s="423" t="s">
        <v>640</v>
      </c>
      <c r="C54" s="451"/>
      <c r="D54" s="791"/>
      <c r="E54" s="271"/>
      <c r="F54" s="271"/>
      <c r="G54" s="777" t="s">
        <v>100</v>
      </c>
      <c r="H54" s="457"/>
      <c r="I54" s="780">
        <v>0</v>
      </c>
      <c r="J54" s="596">
        <v>0</v>
      </c>
    </row>
    <row r="55" spans="2:10">
      <c r="B55" s="376" t="s">
        <v>78</v>
      </c>
      <c r="C55" s="450"/>
      <c r="D55" s="791">
        <v>0</v>
      </c>
      <c r="E55" s="271">
        <v>0</v>
      </c>
      <c r="F55" s="271"/>
      <c r="G55" s="777" t="s">
        <v>45</v>
      </c>
      <c r="H55" s="457"/>
      <c r="I55" s="780">
        <v>0</v>
      </c>
      <c r="J55" s="596">
        <v>0</v>
      </c>
    </row>
    <row r="56" spans="2:10">
      <c r="B56" s="376" t="s">
        <v>82</v>
      </c>
      <c r="C56" s="444" t="s">
        <v>633</v>
      </c>
      <c r="D56" s="790">
        <f>+NOTAS!E191</f>
        <v>14013812</v>
      </c>
      <c r="E56" s="269">
        <v>10815633</v>
      </c>
      <c r="F56" s="271"/>
      <c r="G56" s="784"/>
      <c r="H56" s="458"/>
      <c r="I56" s="441">
        <v>0</v>
      </c>
      <c r="J56" s="600">
        <v>0</v>
      </c>
    </row>
    <row r="57" spans="2:10">
      <c r="B57" s="376" t="s">
        <v>93</v>
      </c>
      <c r="C57" s="450"/>
      <c r="D57" s="790">
        <v>0</v>
      </c>
      <c r="E57" s="269">
        <v>0</v>
      </c>
      <c r="F57" s="271"/>
      <c r="G57" s="779" t="s">
        <v>10</v>
      </c>
      <c r="H57" s="459"/>
      <c r="I57" s="442"/>
      <c r="J57" s="601"/>
    </row>
    <row r="58" spans="2:10">
      <c r="B58" s="71" t="s">
        <v>83</v>
      </c>
      <c r="C58" s="446"/>
      <c r="D58" s="780">
        <v>0</v>
      </c>
      <c r="E58" s="269">
        <v>0</v>
      </c>
      <c r="F58" s="271"/>
      <c r="G58" s="777" t="s">
        <v>101</v>
      </c>
      <c r="H58" s="457"/>
      <c r="I58" s="780">
        <v>0</v>
      </c>
      <c r="J58" s="596">
        <v>0</v>
      </c>
    </row>
    <row r="59" spans="2:10">
      <c r="B59" s="71" t="s">
        <v>84</v>
      </c>
      <c r="C59" s="446"/>
      <c r="D59" s="780">
        <v>0</v>
      </c>
      <c r="E59" s="269">
        <v>0</v>
      </c>
      <c r="F59" s="271"/>
      <c r="G59" s="71" t="s">
        <v>102</v>
      </c>
      <c r="H59" s="446"/>
      <c r="I59" s="780">
        <v>0</v>
      </c>
      <c r="J59" s="596">
        <v>0</v>
      </c>
    </row>
    <row r="60" spans="2:10">
      <c r="B60" s="71" t="s">
        <v>85</v>
      </c>
      <c r="C60" s="446"/>
      <c r="D60" s="780">
        <v>0</v>
      </c>
      <c r="E60" s="269">
        <v>0</v>
      </c>
      <c r="F60" s="271"/>
      <c r="G60" s="777" t="s">
        <v>686</v>
      </c>
      <c r="H60" s="458" t="s">
        <v>653</v>
      </c>
      <c r="I60" s="780">
        <f>+NOTAS!F311</f>
        <v>0</v>
      </c>
      <c r="J60" s="596">
        <v>0</v>
      </c>
    </row>
    <row r="61" spans="2:10">
      <c r="B61" s="71" t="s">
        <v>86</v>
      </c>
      <c r="C61" s="446"/>
      <c r="D61" s="780">
        <v>0</v>
      </c>
      <c r="E61" s="269">
        <v>0</v>
      </c>
      <c r="F61" s="271"/>
      <c r="G61" s="777"/>
      <c r="H61" s="457"/>
      <c r="I61" s="441">
        <f>+I60</f>
        <v>0</v>
      </c>
      <c r="J61" s="593">
        <f>+J60</f>
        <v>0</v>
      </c>
    </row>
    <row r="62" spans="2:10">
      <c r="B62" s="71" t="s">
        <v>87</v>
      </c>
      <c r="C62" s="446"/>
      <c r="D62" s="780">
        <v>0</v>
      </c>
      <c r="E62" s="269">
        <v>0</v>
      </c>
      <c r="F62" s="271"/>
      <c r="G62" s="76" t="s">
        <v>60</v>
      </c>
      <c r="H62" s="457"/>
      <c r="I62" s="441">
        <f>+I60</f>
        <v>0</v>
      </c>
      <c r="J62" s="593">
        <f>+J60</f>
        <v>0</v>
      </c>
    </row>
    <row r="63" spans="2:10">
      <c r="B63" s="71" t="s">
        <v>94</v>
      </c>
      <c r="C63" s="446"/>
      <c r="D63" s="780">
        <v>0</v>
      </c>
      <c r="E63" s="269">
        <v>0</v>
      </c>
      <c r="F63" s="271"/>
      <c r="G63" s="784"/>
      <c r="H63" s="457"/>
      <c r="I63" s="775"/>
      <c r="J63" s="601"/>
    </row>
    <row r="64" spans="2:10">
      <c r="B64" s="71" t="s">
        <v>88</v>
      </c>
      <c r="C64" s="446"/>
      <c r="D64" s="780">
        <v>0</v>
      </c>
      <c r="E64" s="269">
        <v>0</v>
      </c>
      <c r="F64" s="271"/>
      <c r="G64" s="76" t="s">
        <v>61</v>
      </c>
      <c r="H64" s="457"/>
      <c r="I64" s="419">
        <f>+I41+I62</f>
        <v>202499929</v>
      </c>
      <c r="J64" s="602">
        <f>+J41+J62</f>
        <v>169740505</v>
      </c>
    </row>
    <row r="65" spans="2:11">
      <c r="B65" s="71"/>
      <c r="C65" s="446"/>
      <c r="D65" s="419">
        <f>+D56</f>
        <v>14013812</v>
      </c>
      <c r="E65" s="523">
        <f>+E56</f>
        <v>10815633</v>
      </c>
      <c r="F65" s="271"/>
      <c r="G65" s="69"/>
      <c r="H65" s="444"/>
      <c r="I65" s="576"/>
      <c r="J65" s="641"/>
      <c r="K65" s="9"/>
    </row>
    <row r="66" spans="2:11">
      <c r="B66" s="71"/>
      <c r="C66" s="446"/>
      <c r="D66" s="780"/>
      <c r="E66" s="520"/>
      <c r="F66" s="271"/>
      <c r="G66" s="786" t="s">
        <v>779</v>
      </c>
      <c r="H66" s="444"/>
      <c r="I66" s="525"/>
      <c r="J66" s="641"/>
    </row>
    <row r="67" spans="2:11">
      <c r="B67" s="75" t="s">
        <v>43</v>
      </c>
      <c r="C67" s="447"/>
      <c r="D67" s="780"/>
      <c r="E67" s="269"/>
      <c r="F67" s="271"/>
      <c r="G67" s="784"/>
      <c r="H67" s="457"/>
      <c r="I67" s="524"/>
      <c r="J67" s="640"/>
    </row>
    <row r="68" spans="2:11">
      <c r="B68" s="71" t="s">
        <v>43</v>
      </c>
      <c r="C68" s="444" t="s">
        <v>641</v>
      </c>
      <c r="D68" s="780">
        <f>+NOTAS!O213</f>
        <v>140795502</v>
      </c>
      <c r="E68" s="269">
        <v>140795502</v>
      </c>
      <c r="F68" s="271"/>
      <c r="G68" s="779" t="s">
        <v>48</v>
      </c>
      <c r="H68" s="444"/>
      <c r="I68" s="520">
        <v>10000000000</v>
      </c>
      <c r="J68" s="596">
        <v>10000000000</v>
      </c>
    </row>
    <row r="69" spans="2:11">
      <c r="B69" s="71" t="s">
        <v>95</v>
      </c>
      <c r="C69" s="446"/>
      <c r="D69" s="433"/>
      <c r="E69" s="520"/>
      <c r="F69" s="270"/>
      <c r="G69" s="777" t="s">
        <v>798</v>
      </c>
      <c r="H69" s="458"/>
      <c r="I69" s="520">
        <v>-3500000000</v>
      </c>
      <c r="J69" s="596">
        <v>-3500000000</v>
      </c>
    </row>
    <row r="70" spans="2:11">
      <c r="B70" s="71"/>
      <c r="C70" s="446"/>
      <c r="D70" s="419">
        <f>+D68+D69</f>
        <v>140795502</v>
      </c>
      <c r="E70" s="580">
        <f>+E68+E69</f>
        <v>140795502</v>
      </c>
      <c r="F70" s="270"/>
      <c r="G70" s="777" t="s">
        <v>799</v>
      </c>
      <c r="H70" s="459"/>
      <c r="I70" s="523">
        <f>SUM(I68:I69)</f>
        <v>6500000000</v>
      </c>
      <c r="J70" s="602">
        <f>SUM(J68:J69)</f>
        <v>6500000000</v>
      </c>
    </row>
    <row r="71" spans="2:11">
      <c r="B71" s="69"/>
      <c r="C71" s="444"/>
      <c r="D71" s="434"/>
      <c r="E71" s="581"/>
      <c r="F71" s="270"/>
      <c r="G71" s="69"/>
      <c r="H71" s="457"/>
      <c r="I71" s="525"/>
      <c r="J71" s="603"/>
    </row>
    <row r="72" spans="2:11">
      <c r="B72" s="75" t="s">
        <v>643</v>
      </c>
      <c r="C72" s="447"/>
      <c r="D72" s="79"/>
      <c r="E72" s="581"/>
      <c r="F72" s="271"/>
      <c r="G72" s="779" t="s">
        <v>780</v>
      </c>
      <c r="H72" s="457"/>
      <c r="I72" s="266"/>
      <c r="J72" s="603"/>
    </row>
    <row r="73" spans="2:11">
      <c r="B73" s="71" t="s">
        <v>644</v>
      </c>
      <c r="C73" s="444" t="s">
        <v>642</v>
      </c>
      <c r="D73" s="780">
        <f>+NOTAS!H227</f>
        <v>50066213</v>
      </c>
      <c r="E73" s="269">
        <v>50066213</v>
      </c>
      <c r="F73" s="271"/>
      <c r="G73" s="777" t="s">
        <v>801</v>
      </c>
      <c r="H73" s="457"/>
      <c r="I73" s="520">
        <v>50175422</v>
      </c>
      <c r="J73" s="603">
        <v>50175422</v>
      </c>
    </row>
    <row r="74" spans="2:11" hidden="1">
      <c r="B74" s="71" t="s">
        <v>96</v>
      </c>
      <c r="C74" s="446"/>
      <c r="D74" s="80">
        <v>0</v>
      </c>
      <c r="E74" s="582"/>
      <c r="F74" s="271"/>
      <c r="G74" s="69"/>
      <c r="H74" s="457"/>
      <c r="I74" s="266"/>
      <c r="J74" s="603"/>
    </row>
    <row r="75" spans="2:11" hidden="1">
      <c r="B75" s="71" t="s">
        <v>252</v>
      </c>
      <c r="C75" s="446"/>
      <c r="D75" s="80">
        <v>0</v>
      </c>
      <c r="E75" s="582"/>
      <c r="F75" s="271"/>
      <c r="G75" s="779" t="s">
        <v>780</v>
      </c>
      <c r="H75" s="458" t="s">
        <v>658</v>
      </c>
      <c r="I75" s="266"/>
      <c r="J75" s="603"/>
    </row>
    <row r="76" spans="2:11" hidden="1">
      <c r="B76" s="71" t="s">
        <v>253</v>
      </c>
      <c r="C76" s="446"/>
      <c r="D76" s="435"/>
      <c r="E76" s="583"/>
      <c r="F76" s="271"/>
      <c r="G76" s="71" t="s">
        <v>55</v>
      </c>
      <c r="H76" s="457"/>
      <c r="I76" s="520">
        <v>50175422</v>
      </c>
      <c r="J76" s="603"/>
    </row>
    <row r="77" spans="2:11">
      <c r="B77" s="69"/>
      <c r="C77" s="444"/>
      <c r="D77" s="419">
        <f>SUM(D73:D76)</f>
        <v>50066213</v>
      </c>
      <c r="E77" s="580">
        <f>+E73+E76</f>
        <v>50066213</v>
      </c>
      <c r="F77" s="271"/>
      <c r="G77" s="777" t="s">
        <v>800</v>
      </c>
      <c r="H77" s="457"/>
      <c r="I77" s="520">
        <v>103000000</v>
      </c>
      <c r="J77" s="596">
        <v>103000000</v>
      </c>
    </row>
    <row r="78" spans="2:11">
      <c r="B78" s="69" t="s">
        <v>646</v>
      </c>
      <c r="C78" s="444"/>
      <c r="D78" s="775"/>
      <c r="E78" s="269"/>
      <c r="F78" s="271"/>
      <c r="G78" s="69"/>
      <c r="H78" s="444"/>
      <c r="I78" s="523">
        <f>+I73+I77</f>
        <v>153175422</v>
      </c>
      <c r="J78" s="593">
        <f>SUM(J73:J77)</f>
        <v>153175422</v>
      </c>
    </row>
    <row r="79" spans="2:11">
      <c r="B79" s="71" t="s">
        <v>647</v>
      </c>
      <c r="C79" s="444" t="s">
        <v>645</v>
      </c>
      <c r="D79" s="780">
        <v>0</v>
      </c>
      <c r="E79" s="269">
        <v>0</v>
      </c>
      <c r="F79" s="271"/>
      <c r="G79" s="779" t="s">
        <v>200</v>
      </c>
      <c r="H79" s="457"/>
      <c r="I79" s="266"/>
      <c r="J79" s="603"/>
    </row>
    <row r="80" spans="2:11">
      <c r="B80" s="71"/>
      <c r="C80" s="446"/>
      <c r="D80" s="420">
        <f>+D79</f>
        <v>0</v>
      </c>
      <c r="E80" s="77">
        <f>+E79</f>
        <v>0</v>
      </c>
      <c r="F80" s="271"/>
      <c r="G80" s="777" t="s">
        <v>781</v>
      </c>
      <c r="H80" s="457"/>
      <c r="I80" s="520">
        <v>-729435529</v>
      </c>
      <c r="J80" s="595">
        <v>-1682768539</v>
      </c>
    </row>
    <row r="81" spans="2:13">
      <c r="B81" s="69"/>
      <c r="C81" s="444"/>
      <c r="D81" s="79"/>
      <c r="E81" s="582"/>
      <c r="F81" s="271"/>
      <c r="G81" s="777" t="s">
        <v>200</v>
      </c>
      <c r="H81" s="457"/>
      <c r="I81" s="520">
        <v>505672181</v>
      </c>
      <c r="J81" s="595">
        <v>953333010</v>
      </c>
    </row>
    <row r="82" spans="2:13">
      <c r="B82" s="69"/>
      <c r="C82" s="522"/>
      <c r="D82" s="527"/>
      <c r="E82" s="584"/>
      <c r="F82" s="775"/>
      <c r="G82" s="777"/>
      <c r="H82" s="457"/>
      <c r="I82" s="523">
        <f>SUM(I80:I81)</f>
        <v>-223763348</v>
      </c>
      <c r="J82" s="602">
        <f>SUM(J80:J81)</f>
        <v>-729435529</v>
      </c>
    </row>
    <row r="83" spans="2:13">
      <c r="B83" s="76" t="s">
        <v>63</v>
      </c>
      <c r="C83" s="444"/>
      <c r="D83" s="420">
        <f>+D53+D65+D70+D77+D80</f>
        <v>4001798121</v>
      </c>
      <c r="E83" s="585">
        <f>+E53+E65+E70+E77+E80</f>
        <v>3942073534</v>
      </c>
      <c r="F83" s="271"/>
      <c r="G83" s="76" t="s">
        <v>782</v>
      </c>
      <c r="H83" s="444"/>
      <c r="I83" s="523">
        <f>+I70+I78+I82</f>
        <v>6429412074</v>
      </c>
      <c r="J83" s="593">
        <f>+J70+J78+J82</f>
        <v>5923739893</v>
      </c>
    </row>
    <row r="84" spans="2:13" ht="15.75" thickBot="1">
      <c r="B84" s="69"/>
      <c r="C84" s="444"/>
      <c r="D84" s="436"/>
      <c r="E84" s="586"/>
      <c r="F84" s="271"/>
      <c r="G84" s="787"/>
      <c r="H84" s="525"/>
      <c r="I84" s="788"/>
      <c r="J84" s="785"/>
    </row>
    <row r="85" spans="2:13" ht="15.75" thickBot="1">
      <c r="B85" s="78" t="s">
        <v>64</v>
      </c>
      <c r="C85" s="452"/>
      <c r="D85" s="327">
        <f>+D44+D83</f>
        <v>6631912002.6336002</v>
      </c>
      <c r="E85" s="294">
        <f>+E44+E83</f>
        <v>6093480398</v>
      </c>
      <c r="F85" s="293"/>
      <c r="G85" s="78" t="s">
        <v>103</v>
      </c>
      <c r="H85" s="452"/>
      <c r="I85" s="294">
        <f>+I83+I64</f>
        <v>6631912003</v>
      </c>
      <c r="J85" s="294">
        <f>+J64+J83</f>
        <v>6093480398</v>
      </c>
      <c r="K85" s="340">
        <f>+D85-I85</f>
        <v>-0.36639976501464844</v>
      </c>
      <c r="L85" s="340">
        <f>+E85-J85</f>
        <v>0</v>
      </c>
      <c r="M85" s="340"/>
    </row>
    <row r="86" spans="2:13" ht="15.75" thickBot="1">
      <c r="B86" s="69"/>
      <c r="C86" s="782"/>
      <c r="D86" s="775"/>
      <c r="E86" s="775"/>
      <c r="F86" s="775"/>
      <c r="G86" s="783"/>
      <c r="H86" s="782"/>
      <c r="I86" s="775"/>
      <c r="J86" s="603"/>
    </row>
    <row r="87" spans="2:13" ht="15.75" thickBot="1">
      <c r="B87" s="78"/>
      <c r="C87" s="453"/>
      <c r="D87" s="294" t="s">
        <v>445</v>
      </c>
      <c r="E87" s="294" t="s">
        <v>236</v>
      </c>
      <c r="F87" s="327"/>
      <c r="G87" s="78"/>
      <c r="H87" s="453"/>
      <c r="I87" s="294" t="s">
        <v>445</v>
      </c>
      <c r="J87" s="294" t="s">
        <v>236</v>
      </c>
    </row>
    <row r="88" spans="2:13">
      <c r="B88" s="341" t="s">
        <v>563</v>
      </c>
      <c r="C88" s="443">
        <v>12</v>
      </c>
      <c r="D88" s="292">
        <v>280259114332</v>
      </c>
      <c r="E88" s="292">
        <v>323029722549</v>
      </c>
      <c r="F88" s="292"/>
      <c r="G88" s="291" t="s">
        <v>565</v>
      </c>
      <c r="H88" s="443">
        <v>12</v>
      </c>
      <c r="I88" s="292">
        <v>280259114332</v>
      </c>
      <c r="J88" s="604">
        <f>+E88</f>
        <v>323029722549</v>
      </c>
    </row>
    <row r="89" spans="2:13" ht="15.75" thickBot="1">
      <c r="B89" s="342" t="s">
        <v>564</v>
      </c>
      <c r="C89" s="454"/>
      <c r="D89" s="343">
        <v>0</v>
      </c>
      <c r="E89" s="343">
        <v>0</v>
      </c>
      <c r="F89" s="343"/>
      <c r="G89" s="344" t="s">
        <v>566</v>
      </c>
      <c r="H89" s="460"/>
      <c r="I89" s="343">
        <v>0</v>
      </c>
      <c r="J89" s="605">
        <v>0</v>
      </c>
    </row>
    <row r="90" spans="2:13">
      <c r="D90" s="72"/>
      <c r="E90" s="72"/>
      <c r="F90" s="72"/>
      <c r="I90" s="72"/>
      <c r="J90" s="72"/>
    </row>
    <row r="91" spans="2:13">
      <c r="D91" s="72"/>
      <c r="E91" s="72"/>
      <c r="F91" s="72"/>
      <c r="I91" s="72"/>
      <c r="J91" s="72"/>
    </row>
    <row r="92" spans="2:13">
      <c r="B92" s="265" t="s">
        <v>690</v>
      </c>
      <c r="C92" s="455"/>
      <c r="D92" s="79"/>
      <c r="E92" s="80"/>
      <c r="F92" s="72"/>
      <c r="G92" s="72"/>
      <c r="H92" s="81"/>
      <c r="I92" s="80"/>
      <c r="J92" s="80"/>
    </row>
    <row r="93" spans="2:13">
      <c r="B93" s="81"/>
      <c r="C93" s="81"/>
      <c r="E93" s="82"/>
      <c r="F93" s="82"/>
      <c r="G93" s="240"/>
      <c r="I93" s="662"/>
      <c r="J93" s="662"/>
      <c r="M93" s="65" t="s">
        <v>784</v>
      </c>
    </row>
    <row r="94" spans="2:13">
      <c r="B94" s="72"/>
      <c r="C94" s="81"/>
      <c r="D94" s="72"/>
      <c r="E94" s="72"/>
      <c r="F94" s="240"/>
      <c r="I94" s="662"/>
      <c r="J94" s="662"/>
    </row>
    <row r="95" spans="2:13">
      <c r="B95" s="72"/>
      <c r="C95" s="81"/>
      <c r="E95" s="82"/>
      <c r="F95" s="81"/>
      <c r="J95" s="606"/>
    </row>
    <row r="96" spans="2:13">
      <c r="B96" s="72"/>
      <c r="C96" s="81"/>
      <c r="E96" s="82"/>
      <c r="F96" s="81"/>
      <c r="J96" s="606"/>
    </row>
    <row r="97" spans="1:10">
      <c r="B97" s="259" t="s">
        <v>15</v>
      </c>
      <c r="C97" s="81"/>
      <c r="D97" s="259" t="s">
        <v>795</v>
      </c>
      <c r="E97" s="82"/>
      <c r="F97" s="81"/>
      <c r="G97" s="259" t="s">
        <v>797</v>
      </c>
      <c r="J97" s="606"/>
    </row>
    <row r="98" spans="1:10">
      <c r="B98" s="259" t="s">
        <v>474</v>
      </c>
      <c r="C98" s="81"/>
      <c r="D98" s="259" t="s">
        <v>796</v>
      </c>
      <c r="E98" s="82"/>
      <c r="F98" s="81"/>
      <c r="G98" s="259" t="s">
        <v>790</v>
      </c>
      <c r="J98" s="606"/>
    </row>
    <row r="99" spans="1:10">
      <c r="B99" s="72"/>
      <c r="C99" s="81"/>
      <c r="E99" s="82"/>
      <c r="F99" s="81"/>
      <c r="G99" s="81"/>
      <c r="H99" s="81"/>
      <c r="I99" s="81"/>
      <c r="J99" s="81"/>
    </row>
    <row r="100" spans="1:10">
      <c r="B100" s="72"/>
      <c r="C100" s="81"/>
      <c r="E100" s="82"/>
      <c r="F100" s="81"/>
      <c r="G100" s="81"/>
      <c r="H100" s="81"/>
      <c r="I100" s="81"/>
      <c r="J100" s="81"/>
    </row>
    <row r="101" spans="1:10">
      <c r="A101" s="260"/>
      <c r="B101" s="260"/>
      <c r="C101" s="260"/>
      <c r="D101" s="260"/>
      <c r="E101" s="260"/>
      <c r="F101" s="260"/>
      <c r="G101" s="260"/>
      <c r="H101" s="260"/>
      <c r="I101" s="260"/>
      <c r="J101" s="260"/>
    </row>
    <row r="102" spans="1:10">
      <c r="A102" s="260"/>
      <c r="B102" s="260"/>
      <c r="C102" s="260"/>
      <c r="D102" s="260"/>
      <c r="E102" s="260"/>
      <c r="F102" s="260"/>
      <c r="G102" s="260"/>
      <c r="H102" s="260"/>
      <c r="I102" s="260"/>
      <c r="J102" s="260"/>
    </row>
    <row r="103" spans="1:10">
      <c r="A103" s="260"/>
      <c r="B103" s="260"/>
      <c r="C103" s="260"/>
      <c r="D103" s="260"/>
      <c r="E103" s="260"/>
      <c r="F103" s="260"/>
      <c r="G103" s="260"/>
      <c r="H103" s="260"/>
      <c r="I103" s="260"/>
      <c r="J103" s="260"/>
    </row>
    <row r="104" spans="1:10">
      <c r="B104" s="72"/>
      <c r="C104" s="81"/>
      <c r="D104" s="81"/>
      <c r="E104" s="81"/>
      <c r="F104" s="72"/>
      <c r="G104" s="72"/>
      <c r="H104" s="81"/>
      <c r="I104" s="72"/>
      <c r="J104" s="72"/>
    </row>
    <row r="105" spans="1:10">
      <c r="B105" s="72"/>
      <c r="C105" s="81"/>
      <c r="D105" s="81"/>
      <c r="E105" s="81"/>
      <c r="F105" s="72"/>
      <c r="G105" s="72"/>
      <c r="H105" s="81"/>
      <c r="I105" s="72"/>
      <c r="J105" s="72"/>
    </row>
    <row r="106" spans="1:10" ht="25.5" customHeight="1">
      <c r="B106" s="72"/>
      <c r="C106" s="81"/>
      <c r="D106" s="72"/>
      <c r="E106" s="72"/>
      <c r="F106" s="72"/>
      <c r="G106" s="72"/>
      <c r="H106" s="81"/>
      <c r="I106" s="72"/>
      <c r="J106" s="72"/>
    </row>
    <row r="107" spans="1:10" ht="18.75" customHeight="1">
      <c r="B107" s="72"/>
      <c r="C107" s="81"/>
      <c r="D107" s="72"/>
      <c r="E107" s="72"/>
      <c r="F107" s="72"/>
      <c r="G107" s="72"/>
      <c r="H107" s="81"/>
      <c r="I107" s="72"/>
      <c r="J107" s="72"/>
    </row>
    <row r="108" spans="1:10" ht="18.75" customHeight="1">
      <c r="B108" s="72"/>
      <c r="C108" s="81"/>
      <c r="D108" s="72"/>
      <c r="E108" s="72"/>
      <c r="F108" s="72"/>
      <c r="G108" s="72"/>
      <c r="H108" s="81"/>
      <c r="I108" s="72"/>
      <c r="J108" s="72"/>
    </row>
    <row r="109" spans="1:10">
      <c r="B109" s="72"/>
      <c r="C109" s="81"/>
      <c r="D109" s="72"/>
      <c r="E109" s="72"/>
      <c r="F109" s="72"/>
      <c r="G109" s="72"/>
      <c r="H109" s="81"/>
      <c r="I109" s="72"/>
      <c r="J109" s="72"/>
    </row>
    <row r="110" spans="1:10">
      <c r="B110" s="72"/>
      <c r="C110" s="81"/>
      <c r="D110" s="72"/>
      <c r="E110" s="72"/>
      <c r="F110" s="72"/>
      <c r="G110" s="72"/>
      <c r="H110" s="81"/>
      <c r="I110" s="72"/>
      <c r="J110" s="72"/>
    </row>
    <row r="111" spans="1:10">
      <c r="B111" s="72"/>
      <c r="C111" s="81"/>
      <c r="D111" s="72"/>
      <c r="E111" s="72"/>
      <c r="F111" s="72"/>
      <c r="G111" s="72"/>
      <c r="H111" s="81"/>
      <c r="I111" s="72"/>
      <c r="J111" s="72"/>
    </row>
    <row r="112" spans="1:10">
      <c r="B112" s="72"/>
      <c r="C112" s="81"/>
      <c r="D112" s="72"/>
      <c r="E112" s="72"/>
      <c r="F112" s="72"/>
      <c r="G112" s="72"/>
      <c r="H112" s="81"/>
      <c r="I112" s="72"/>
      <c r="J112" s="72"/>
    </row>
    <row r="113" spans="2:10">
      <c r="B113" s="72"/>
      <c r="C113" s="81"/>
      <c r="D113" s="72"/>
      <c r="E113" s="72"/>
      <c r="F113" s="72"/>
      <c r="G113" s="72"/>
      <c r="H113" s="81"/>
      <c r="I113" s="72"/>
      <c r="J113" s="72"/>
    </row>
    <row r="114" spans="2:10">
      <c r="B114" s="72"/>
      <c r="C114" s="81"/>
      <c r="D114" s="72"/>
      <c r="E114" s="72"/>
      <c r="F114" s="72"/>
      <c r="G114" s="72"/>
      <c r="H114" s="81"/>
      <c r="I114" s="72"/>
      <c r="J114" s="72"/>
    </row>
    <row r="115" spans="2:10">
      <c r="B115" s="72"/>
      <c r="C115" s="81"/>
      <c r="D115" s="72"/>
      <c r="E115" s="72"/>
      <c r="F115" s="72"/>
      <c r="G115" s="72"/>
      <c r="H115" s="81"/>
      <c r="I115" s="72"/>
      <c r="J115" s="72"/>
    </row>
    <row r="116" spans="2:10">
      <c r="B116" s="72"/>
      <c r="C116" s="81"/>
      <c r="D116" s="72"/>
      <c r="E116" s="72"/>
      <c r="F116" s="72"/>
      <c r="G116" s="72"/>
      <c r="H116" s="81"/>
      <c r="I116" s="72"/>
      <c r="J116" s="72"/>
    </row>
    <row r="117" spans="2:10">
      <c r="B117" s="72"/>
      <c r="C117" s="81"/>
      <c r="D117" s="72"/>
      <c r="E117" s="72"/>
      <c r="F117" s="72"/>
      <c r="G117" s="72"/>
      <c r="H117" s="81"/>
      <c r="I117" s="72"/>
      <c r="J117" s="72"/>
    </row>
    <row r="118" spans="2:10">
      <c r="B118" s="72"/>
      <c r="C118" s="81"/>
      <c r="D118" s="72"/>
      <c r="E118" s="72"/>
      <c r="F118" s="72"/>
      <c r="G118" s="72"/>
      <c r="H118" s="81"/>
      <c r="I118" s="72"/>
      <c r="J118" s="72"/>
    </row>
    <row r="119" spans="2:10">
      <c r="B119" s="72"/>
      <c r="C119" s="81"/>
      <c r="D119" s="72"/>
      <c r="E119" s="72"/>
      <c r="F119" s="72"/>
      <c r="G119" s="72"/>
      <c r="H119" s="81"/>
      <c r="I119" s="72"/>
      <c r="J119" s="72"/>
    </row>
    <row r="120" spans="2:10">
      <c r="B120" s="72"/>
      <c r="C120" s="81"/>
      <c r="D120" s="72"/>
      <c r="E120" s="72"/>
      <c r="F120" s="72"/>
      <c r="G120" s="72"/>
      <c r="H120" s="81"/>
      <c r="I120" s="72"/>
      <c r="J120" s="72"/>
    </row>
    <row r="121" spans="2:10">
      <c r="B121" s="72"/>
      <c r="C121" s="81"/>
      <c r="D121" s="72"/>
      <c r="E121" s="72"/>
      <c r="F121" s="72"/>
      <c r="G121" s="72"/>
      <c r="H121" s="81"/>
      <c r="I121" s="72"/>
      <c r="J121" s="72"/>
    </row>
    <row r="122" spans="2:10">
      <c r="B122" s="72"/>
      <c r="C122" s="81"/>
      <c r="D122" s="72"/>
      <c r="E122" s="72"/>
      <c r="F122" s="72"/>
      <c r="G122" s="72"/>
      <c r="H122" s="81"/>
      <c r="I122" s="72"/>
      <c r="J122" s="72"/>
    </row>
    <row r="123" spans="2:10">
      <c r="B123" s="72"/>
      <c r="C123" s="81"/>
      <c r="D123" s="72"/>
      <c r="E123" s="72"/>
      <c r="F123" s="72"/>
      <c r="G123" s="72"/>
      <c r="H123" s="81"/>
      <c r="I123" s="72"/>
      <c r="J123" s="72"/>
    </row>
    <row r="124" spans="2:10">
      <c r="B124" s="72"/>
      <c r="C124" s="81"/>
      <c r="D124" s="72"/>
      <c r="E124" s="72"/>
      <c r="F124" s="72"/>
      <c r="G124" s="72"/>
      <c r="H124" s="81"/>
      <c r="I124" s="72"/>
      <c r="J124" s="72"/>
    </row>
    <row r="125" spans="2:10">
      <c r="B125" s="72"/>
      <c r="C125" s="81"/>
      <c r="D125" s="72"/>
      <c r="E125" s="72"/>
      <c r="F125" s="72"/>
      <c r="G125" s="72"/>
      <c r="H125" s="81"/>
      <c r="I125" s="72"/>
      <c r="J125" s="72"/>
    </row>
    <row r="126" spans="2:10">
      <c r="B126" s="72"/>
      <c r="C126" s="81"/>
      <c r="D126" s="72"/>
      <c r="E126" s="72"/>
      <c r="F126" s="72"/>
      <c r="G126" s="72"/>
      <c r="H126" s="81"/>
      <c r="I126" s="72"/>
      <c r="J126" s="72"/>
    </row>
    <row r="127" spans="2:10">
      <c r="B127" s="72"/>
      <c r="C127" s="81"/>
      <c r="D127" s="72"/>
      <c r="E127" s="72"/>
      <c r="F127" s="72"/>
      <c r="G127" s="72"/>
      <c r="H127" s="81"/>
      <c r="I127" s="72"/>
      <c r="J127" s="72"/>
    </row>
    <row r="128" spans="2:10">
      <c r="B128" s="72"/>
      <c r="C128" s="81"/>
      <c r="D128" s="72"/>
      <c r="E128" s="72"/>
      <c r="F128" s="72"/>
      <c r="G128" s="72"/>
      <c r="H128" s="81"/>
      <c r="I128" s="72"/>
      <c r="J128" s="72"/>
    </row>
    <row r="129" spans="2:10">
      <c r="B129" s="72"/>
      <c r="C129" s="81"/>
      <c r="D129" s="72"/>
      <c r="E129" s="72"/>
      <c r="F129" s="72"/>
      <c r="G129" s="72"/>
      <c r="H129" s="81"/>
      <c r="I129" s="72"/>
      <c r="J129" s="72"/>
    </row>
    <row r="130" spans="2:10">
      <c r="B130" s="72"/>
      <c r="C130" s="81"/>
      <c r="D130" s="72"/>
      <c r="E130" s="72"/>
      <c r="F130" s="72"/>
      <c r="G130" s="72"/>
      <c r="H130" s="81"/>
      <c r="I130" s="72"/>
      <c r="J130" s="72"/>
    </row>
    <row r="131" spans="2:10">
      <c r="B131" s="72"/>
      <c r="C131" s="81"/>
      <c r="D131" s="72"/>
      <c r="E131" s="72"/>
      <c r="F131" s="72"/>
      <c r="G131" s="72"/>
      <c r="H131" s="81"/>
      <c r="I131" s="72"/>
      <c r="J131" s="72"/>
    </row>
    <row r="132" spans="2:10">
      <c r="B132" s="72"/>
      <c r="C132" s="81"/>
      <c r="D132" s="72"/>
      <c r="E132" s="72"/>
      <c r="F132" s="72"/>
      <c r="G132" s="72"/>
      <c r="H132" s="81"/>
      <c r="I132" s="72"/>
      <c r="J132" s="72"/>
    </row>
    <row r="133" spans="2:10">
      <c r="B133" s="72"/>
      <c r="C133" s="81"/>
      <c r="D133" s="72"/>
      <c r="E133" s="72"/>
      <c r="F133" s="72"/>
      <c r="G133" s="72"/>
      <c r="H133" s="81"/>
      <c r="I133" s="72"/>
      <c r="J133" s="72"/>
    </row>
    <row r="134" spans="2:10">
      <c r="B134" s="72"/>
      <c r="C134" s="81"/>
      <c r="D134" s="72"/>
      <c r="E134" s="72"/>
      <c r="F134" s="72"/>
      <c r="G134" s="72"/>
      <c r="H134" s="81"/>
      <c r="I134" s="72"/>
      <c r="J134" s="72"/>
    </row>
    <row r="135" spans="2:10">
      <c r="B135" s="72"/>
      <c r="C135" s="81"/>
      <c r="D135" s="72"/>
      <c r="E135" s="72"/>
      <c r="F135" s="72"/>
      <c r="G135" s="72"/>
      <c r="H135" s="81"/>
      <c r="I135" s="72"/>
      <c r="J135" s="72"/>
    </row>
    <row r="136" spans="2:10">
      <c r="B136" s="72"/>
      <c r="C136" s="81"/>
      <c r="D136" s="72"/>
      <c r="E136" s="72"/>
      <c r="F136" s="72"/>
      <c r="G136" s="72"/>
      <c r="H136" s="81"/>
      <c r="I136" s="72"/>
      <c r="J136" s="72"/>
    </row>
    <row r="137" spans="2:10">
      <c r="B137" s="72"/>
      <c r="C137" s="81"/>
      <c r="D137" s="72"/>
      <c r="E137" s="72"/>
      <c r="F137" s="72"/>
      <c r="G137" s="72"/>
      <c r="H137" s="81"/>
      <c r="I137" s="72"/>
      <c r="J137" s="72"/>
    </row>
    <row r="138" spans="2:10">
      <c r="B138" s="72"/>
      <c r="C138" s="81"/>
      <c r="D138" s="72"/>
      <c r="E138" s="72"/>
      <c r="F138" s="72"/>
      <c r="G138" s="72"/>
      <c r="H138" s="81"/>
      <c r="I138" s="72"/>
      <c r="J138" s="72"/>
    </row>
    <row r="139" spans="2:10">
      <c r="B139" s="72"/>
      <c r="C139" s="81"/>
      <c r="D139" s="72"/>
      <c r="E139" s="72"/>
      <c r="F139" s="72"/>
      <c r="G139" s="72"/>
      <c r="H139" s="81"/>
      <c r="I139" s="72"/>
      <c r="J139" s="72"/>
    </row>
    <row r="140" spans="2:10">
      <c r="B140" s="72"/>
      <c r="C140" s="81"/>
      <c r="D140" s="72"/>
      <c r="E140" s="72"/>
      <c r="F140" s="72"/>
      <c r="G140" s="72"/>
      <c r="H140" s="81"/>
      <c r="I140" s="72"/>
      <c r="J140" s="72"/>
    </row>
    <row r="141" spans="2:10">
      <c r="B141" s="72"/>
      <c r="C141" s="81"/>
      <c r="D141" s="72"/>
      <c r="E141" s="72"/>
      <c r="F141" s="72"/>
      <c r="G141" s="72"/>
      <c r="H141" s="81"/>
      <c r="I141" s="72"/>
      <c r="J141" s="72"/>
    </row>
    <row r="142" spans="2:10">
      <c r="B142" s="72"/>
      <c r="C142" s="81"/>
      <c r="D142" s="72"/>
      <c r="E142" s="72"/>
      <c r="F142" s="72"/>
      <c r="G142" s="72"/>
      <c r="H142" s="81"/>
      <c r="I142" s="72"/>
      <c r="J142" s="72"/>
    </row>
    <row r="143" spans="2:10">
      <c r="B143" s="72"/>
      <c r="C143" s="81"/>
      <c r="D143" s="72"/>
      <c r="E143" s="72"/>
      <c r="F143" s="72"/>
      <c r="G143" s="72"/>
      <c r="H143" s="81"/>
      <c r="I143" s="72"/>
      <c r="J143" s="72"/>
    </row>
    <row r="144" spans="2:10">
      <c r="B144" s="72"/>
      <c r="C144" s="81"/>
      <c r="D144" s="72"/>
      <c r="E144" s="72"/>
      <c r="F144" s="72"/>
      <c r="G144" s="72"/>
      <c r="H144" s="81"/>
      <c r="I144" s="72"/>
      <c r="J144" s="72"/>
    </row>
    <row r="145" spans="2:10">
      <c r="B145" s="72"/>
      <c r="C145" s="81"/>
      <c r="D145" s="72"/>
      <c r="E145" s="72"/>
      <c r="F145" s="72"/>
      <c r="G145" s="72"/>
      <c r="H145" s="81"/>
      <c r="I145" s="72"/>
      <c r="J145" s="72"/>
    </row>
    <row r="146" spans="2:10">
      <c r="B146" s="72"/>
      <c r="C146" s="81"/>
      <c r="D146" s="72"/>
      <c r="E146" s="72"/>
      <c r="F146" s="72"/>
      <c r="G146" s="72"/>
      <c r="H146" s="81"/>
      <c r="I146" s="72"/>
      <c r="J146" s="72"/>
    </row>
    <row r="147" spans="2:10">
      <c r="B147" s="72"/>
      <c r="C147" s="81"/>
      <c r="D147" s="72"/>
      <c r="E147" s="72"/>
      <c r="F147" s="72"/>
      <c r="G147" s="72"/>
      <c r="H147" s="81"/>
      <c r="I147" s="72"/>
      <c r="J147" s="72"/>
    </row>
    <row r="148" spans="2:10">
      <c r="B148" s="72"/>
      <c r="C148" s="81"/>
      <c r="D148" s="72"/>
      <c r="E148" s="72"/>
      <c r="F148" s="72"/>
      <c r="G148" s="72"/>
      <c r="H148" s="81"/>
      <c r="I148" s="72"/>
      <c r="J148" s="72"/>
    </row>
    <row r="149" spans="2:10">
      <c r="B149" s="72"/>
      <c r="C149" s="81"/>
      <c r="D149" s="72"/>
      <c r="E149" s="72"/>
      <c r="F149" s="72"/>
      <c r="G149" s="72"/>
      <c r="H149" s="81"/>
      <c r="I149" s="72"/>
      <c r="J149" s="72"/>
    </row>
    <row r="150" spans="2:10">
      <c r="B150" s="72"/>
      <c r="C150" s="81"/>
      <c r="D150" s="72"/>
      <c r="E150" s="72"/>
      <c r="F150" s="72"/>
      <c r="G150" s="72"/>
      <c r="H150" s="81"/>
      <c r="I150" s="72"/>
      <c r="J150" s="72"/>
    </row>
    <row r="151" spans="2:10">
      <c r="B151" s="72"/>
      <c r="C151" s="81"/>
      <c r="D151" s="72"/>
      <c r="E151" s="72"/>
      <c r="F151" s="72"/>
      <c r="G151" s="72"/>
      <c r="H151" s="81"/>
      <c r="I151" s="72"/>
      <c r="J151" s="72"/>
    </row>
    <row r="152" spans="2:10">
      <c r="B152" s="72"/>
      <c r="C152" s="81"/>
      <c r="D152" s="72"/>
      <c r="E152" s="72"/>
      <c r="F152" s="72"/>
      <c r="G152" s="72"/>
      <c r="H152" s="81"/>
      <c r="I152" s="72"/>
      <c r="J152" s="72"/>
    </row>
    <row r="153" spans="2:10">
      <c r="B153" s="72"/>
      <c r="C153" s="81"/>
      <c r="D153" s="72"/>
      <c r="E153" s="72"/>
      <c r="F153" s="72"/>
      <c r="G153" s="72"/>
      <c r="H153" s="81"/>
      <c r="I153" s="72"/>
      <c r="J153" s="72"/>
    </row>
    <row r="154" spans="2:10">
      <c r="B154" s="72"/>
      <c r="C154" s="81"/>
      <c r="D154" s="72"/>
      <c r="E154" s="72"/>
      <c r="F154" s="72"/>
      <c r="G154" s="72"/>
      <c r="H154" s="81"/>
      <c r="I154" s="72"/>
      <c r="J154" s="72"/>
    </row>
    <row r="155" spans="2:10">
      <c r="B155" s="72"/>
      <c r="C155" s="81"/>
      <c r="D155" s="72"/>
      <c r="E155" s="72"/>
      <c r="F155" s="72"/>
      <c r="G155" s="72"/>
      <c r="H155" s="81"/>
      <c r="I155" s="72"/>
      <c r="J155" s="72"/>
    </row>
    <row r="156" spans="2:10">
      <c r="B156" s="72"/>
      <c r="C156" s="81"/>
      <c r="D156" s="72"/>
      <c r="E156" s="72"/>
      <c r="F156" s="72"/>
      <c r="G156" s="72"/>
      <c r="H156" s="81"/>
      <c r="I156" s="72"/>
      <c r="J156" s="72"/>
    </row>
    <row r="157" spans="2:10">
      <c r="B157" s="72"/>
      <c r="C157" s="81"/>
      <c r="D157" s="72"/>
      <c r="E157" s="72"/>
      <c r="F157" s="72"/>
      <c r="G157" s="72"/>
      <c r="H157" s="81"/>
      <c r="I157" s="72"/>
      <c r="J157" s="72"/>
    </row>
    <row r="158" spans="2:10">
      <c r="B158" s="72"/>
      <c r="C158" s="81"/>
      <c r="D158" s="72"/>
      <c r="E158" s="72"/>
      <c r="F158" s="72"/>
      <c r="G158" s="72"/>
      <c r="H158" s="81"/>
      <c r="I158" s="72"/>
      <c r="J158" s="72"/>
    </row>
    <row r="159" spans="2:10">
      <c r="B159" s="72"/>
      <c r="C159" s="81"/>
      <c r="D159" s="72"/>
      <c r="E159" s="72"/>
      <c r="F159" s="72"/>
      <c r="G159" s="72"/>
      <c r="H159" s="81"/>
      <c r="I159" s="72"/>
      <c r="J159" s="72"/>
    </row>
    <row r="160" spans="2:10">
      <c r="B160" s="72"/>
      <c r="C160" s="81"/>
      <c r="D160" s="72"/>
      <c r="E160" s="72"/>
      <c r="F160" s="72"/>
      <c r="G160" s="72"/>
      <c r="H160" s="81"/>
      <c r="I160" s="72"/>
      <c r="J160" s="72"/>
    </row>
    <row r="161" spans="2:10">
      <c r="B161" s="72"/>
      <c r="C161" s="81"/>
      <c r="D161" s="72"/>
      <c r="E161" s="72"/>
      <c r="F161" s="72"/>
      <c r="G161" s="72"/>
      <c r="H161" s="81"/>
      <c r="I161" s="72"/>
      <c r="J161" s="72"/>
    </row>
    <row r="162" spans="2:10">
      <c r="B162" s="72"/>
      <c r="C162" s="81"/>
      <c r="D162" s="72"/>
      <c r="E162" s="72"/>
      <c r="F162" s="72"/>
      <c r="G162" s="72"/>
      <c r="H162" s="81"/>
      <c r="I162" s="72"/>
      <c r="J162" s="72"/>
    </row>
    <row r="163" spans="2:10">
      <c r="B163" s="72"/>
      <c r="C163" s="81"/>
      <c r="D163" s="72"/>
      <c r="E163" s="72"/>
      <c r="F163" s="72"/>
      <c r="G163" s="72"/>
      <c r="H163" s="81"/>
      <c r="I163" s="72"/>
      <c r="J163" s="72"/>
    </row>
    <row r="164" spans="2:10">
      <c r="B164" s="72"/>
      <c r="C164" s="81"/>
      <c r="D164" s="72"/>
      <c r="E164" s="72"/>
      <c r="F164" s="72"/>
      <c r="G164" s="72"/>
      <c r="H164" s="81"/>
      <c r="I164" s="72"/>
      <c r="J164" s="72"/>
    </row>
    <row r="165" spans="2:10">
      <c r="B165" s="72"/>
      <c r="C165" s="81"/>
      <c r="D165" s="72"/>
      <c r="E165" s="72"/>
      <c r="F165" s="72"/>
      <c r="G165" s="72"/>
      <c r="H165" s="81"/>
      <c r="I165" s="72"/>
      <c r="J165" s="72"/>
    </row>
    <row r="166" spans="2:10">
      <c r="B166" s="72"/>
      <c r="C166" s="81"/>
      <c r="D166" s="72"/>
      <c r="E166" s="72"/>
      <c r="F166" s="72"/>
      <c r="G166" s="72"/>
      <c r="H166" s="81"/>
      <c r="I166" s="72"/>
      <c r="J166" s="72"/>
    </row>
    <row r="167" spans="2:10">
      <c r="B167" s="72"/>
      <c r="C167" s="81"/>
      <c r="D167" s="72"/>
      <c r="E167" s="72"/>
      <c r="F167" s="72"/>
      <c r="G167" s="72"/>
      <c r="H167" s="81"/>
      <c r="I167" s="72"/>
      <c r="J167" s="72"/>
    </row>
    <row r="168" spans="2:10">
      <c r="B168" s="72"/>
      <c r="C168" s="81"/>
      <c r="D168" s="72"/>
      <c r="E168" s="72"/>
      <c r="F168" s="72"/>
      <c r="G168" s="72"/>
      <c r="H168" s="81"/>
      <c r="I168" s="72"/>
      <c r="J168" s="72"/>
    </row>
    <row r="169" spans="2:10">
      <c r="B169" s="72"/>
      <c r="C169" s="81"/>
      <c r="D169" s="72"/>
      <c r="E169" s="72"/>
      <c r="F169" s="72"/>
      <c r="G169" s="72"/>
      <c r="H169" s="81"/>
      <c r="I169" s="72"/>
      <c r="J169" s="72"/>
    </row>
    <row r="170" spans="2:10">
      <c r="B170" s="72"/>
      <c r="C170" s="81"/>
      <c r="D170" s="72"/>
      <c r="E170" s="72"/>
      <c r="F170" s="72"/>
      <c r="G170" s="72"/>
      <c r="H170" s="81"/>
      <c r="I170" s="72"/>
      <c r="J170" s="72"/>
    </row>
    <row r="171" spans="2:10">
      <c r="B171" s="72"/>
      <c r="C171" s="81"/>
      <c r="D171" s="72"/>
      <c r="E171" s="72"/>
      <c r="F171" s="72"/>
      <c r="G171" s="72"/>
      <c r="H171" s="81"/>
      <c r="I171" s="72"/>
      <c r="J171" s="72"/>
    </row>
    <row r="172" spans="2:10">
      <c r="B172" s="72"/>
      <c r="C172" s="81"/>
      <c r="D172" s="72"/>
      <c r="E172" s="72"/>
      <c r="F172" s="72"/>
      <c r="G172" s="72"/>
      <c r="H172" s="81"/>
      <c r="I172" s="72"/>
      <c r="J172" s="72"/>
    </row>
    <row r="173" spans="2:10">
      <c r="B173" s="72"/>
      <c r="C173" s="81"/>
      <c r="D173" s="72"/>
      <c r="E173" s="72"/>
      <c r="F173" s="72"/>
      <c r="G173" s="72"/>
      <c r="H173" s="81"/>
      <c r="I173" s="72"/>
      <c r="J173" s="72"/>
    </row>
    <row r="174" spans="2:10">
      <c r="B174" s="72"/>
      <c r="C174" s="81"/>
      <c r="D174" s="72"/>
      <c r="E174" s="72"/>
      <c r="F174" s="72"/>
      <c r="G174" s="72"/>
      <c r="H174" s="81"/>
      <c r="I174" s="72"/>
      <c r="J174" s="72"/>
    </row>
    <row r="175" spans="2:10">
      <c r="B175" s="72"/>
      <c r="C175" s="81"/>
      <c r="D175" s="72"/>
      <c r="E175" s="72"/>
      <c r="F175" s="72"/>
      <c r="G175" s="72"/>
      <c r="H175" s="81"/>
      <c r="I175" s="72"/>
      <c r="J175" s="72"/>
    </row>
    <row r="176" spans="2:10">
      <c r="B176" s="72"/>
      <c r="C176" s="81"/>
      <c r="D176" s="72"/>
      <c r="E176" s="72"/>
      <c r="F176" s="72"/>
      <c r="G176" s="72"/>
      <c r="H176" s="81"/>
      <c r="I176" s="72"/>
      <c r="J176" s="72"/>
    </row>
    <row r="177" spans="2:10">
      <c r="B177" s="72"/>
      <c r="C177" s="81"/>
      <c r="D177" s="72"/>
      <c r="E177" s="72"/>
      <c r="F177" s="72"/>
      <c r="G177" s="72"/>
      <c r="H177" s="81"/>
      <c r="I177" s="72"/>
      <c r="J177" s="72"/>
    </row>
    <row r="178" spans="2:10">
      <c r="B178" s="72"/>
      <c r="C178" s="81"/>
      <c r="D178" s="72"/>
      <c r="E178" s="72"/>
      <c r="F178" s="72"/>
      <c r="G178" s="72"/>
      <c r="H178" s="81"/>
      <c r="I178" s="72"/>
      <c r="J178" s="72"/>
    </row>
    <row r="179" spans="2:10">
      <c r="B179" s="72"/>
      <c r="C179" s="81"/>
      <c r="D179" s="72"/>
      <c r="E179" s="72"/>
      <c r="F179" s="72"/>
      <c r="G179" s="72"/>
      <c r="H179" s="81"/>
      <c r="I179" s="72"/>
      <c r="J179" s="72"/>
    </row>
    <row r="180" spans="2:10">
      <c r="B180" s="72"/>
      <c r="C180" s="81"/>
      <c r="D180" s="72"/>
      <c r="E180" s="72"/>
      <c r="F180" s="72"/>
      <c r="G180" s="72"/>
      <c r="H180" s="81"/>
      <c r="I180" s="72"/>
      <c r="J180" s="72"/>
    </row>
    <row r="181" spans="2:10">
      <c r="B181" s="72"/>
      <c r="C181" s="81"/>
      <c r="D181" s="72"/>
      <c r="E181" s="72"/>
      <c r="F181" s="72"/>
      <c r="G181" s="72"/>
      <c r="H181" s="81"/>
      <c r="I181" s="72"/>
      <c r="J181" s="72"/>
    </row>
    <row r="182" spans="2:10">
      <c r="B182" s="72"/>
      <c r="C182" s="81"/>
      <c r="D182" s="72"/>
      <c r="E182" s="72"/>
      <c r="F182" s="72"/>
      <c r="G182" s="72"/>
      <c r="H182" s="81"/>
      <c r="I182" s="72"/>
      <c r="J182" s="72"/>
    </row>
    <row r="183" spans="2:10">
      <c r="B183" s="72"/>
      <c r="C183" s="81"/>
      <c r="D183" s="72"/>
      <c r="E183" s="72"/>
      <c r="F183" s="72"/>
      <c r="G183" s="72"/>
      <c r="H183" s="81"/>
      <c r="I183" s="72"/>
      <c r="J183" s="72"/>
    </row>
    <row r="184" spans="2:10">
      <c r="B184" s="72"/>
      <c r="C184" s="81"/>
      <c r="D184" s="72"/>
      <c r="E184" s="72"/>
      <c r="F184" s="72"/>
      <c r="G184" s="72"/>
      <c r="H184" s="81"/>
      <c r="I184" s="72"/>
      <c r="J184" s="72"/>
    </row>
    <row r="185" spans="2:10">
      <c r="B185" s="72"/>
      <c r="C185" s="81"/>
      <c r="D185" s="72"/>
      <c r="E185" s="72"/>
      <c r="F185" s="72"/>
      <c r="G185" s="72"/>
      <c r="H185" s="81"/>
      <c r="I185" s="72"/>
      <c r="J185" s="72"/>
    </row>
    <row r="186" spans="2:10">
      <c r="B186" s="72"/>
      <c r="C186" s="81"/>
      <c r="D186" s="72"/>
      <c r="E186" s="72"/>
      <c r="F186" s="72"/>
      <c r="G186" s="72"/>
      <c r="H186" s="81"/>
      <c r="I186" s="72"/>
      <c r="J186" s="72"/>
    </row>
    <row r="187" spans="2:10">
      <c r="B187" s="72"/>
      <c r="C187" s="81"/>
      <c r="D187" s="72"/>
      <c r="E187" s="72"/>
      <c r="F187" s="72"/>
      <c r="G187" s="72"/>
      <c r="H187" s="81"/>
      <c r="I187" s="72"/>
      <c r="J187" s="72"/>
    </row>
    <row r="188" spans="2:10">
      <c r="B188" s="72"/>
      <c r="C188" s="81"/>
      <c r="D188" s="72"/>
      <c r="E188" s="72"/>
      <c r="F188" s="72"/>
      <c r="G188" s="72"/>
      <c r="H188" s="81"/>
      <c r="I188" s="72"/>
      <c r="J188" s="72"/>
    </row>
    <row r="189" spans="2:10">
      <c r="B189" s="72"/>
      <c r="C189" s="81"/>
      <c r="D189" s="72"/>
      <c r="E189" s="72"/>
      <c r="F189" s="72"/>
      <c r="G189" s="72"/>
      <c r="H189" s="81"/>
      <c r="I189" s="72"/>
      <c r="J189" s="72"/>
    </row>
    <row r="190" spans="2:10">
      <c r="B190" s="72"/>
      <c r="C190" s="81"/>
      <c r="D190" s="72"/>
      <c r="E190" s="72"/>
      <c r="F190" s="72"/>
      <c r="G190" s="72"/>
      <c r="H190" s="81"/>
      <c r="I190" s="72"/>
      <c r="J190" s="72"/>
    </row>
    <row r="191" spans="2:10">
      <c r="B191" s="72"/>
      <c r="C191" s="81"/>
      <c r="D191" s="72"/>
      <c r="E191" s="72"/>
      <c r="F191" s="72"/>
      <c r="G191" s="72"/>
      <c r="H191" s="81"/>
      <c r="I191" s="72"/>
      <c r="J191" s="72"/>
    </row>
    <row r="192" spans="2:10">
      <c r="B192" s="72"/>
      <c r="C192" s="81"/>
      <c r="D192" s="72"/>
      <c r="E192" s="72"/>
      <c r="F192" s="72"/>
      <c r="G192" s="72"/>
      <c r="H192" s="81"/>
      <c r="I192" s="72"/>
      <c r="J192" s="72"/>
    </row>
    <row r="193" spans="2:10">
      <c r="B193" s="72"/>
      <c r="C193" s="81"/>
      <c r="D193" s="72"/>
      <c r="E193" s="72"/>
      <c r="F193" s="72"/>
      <c r="G193" s="72"/>
      <c r="H193" s="81"/>
      <c r="I193" s="72"/>
      <c r="J193" s="72"/>
    </row>
    <row r="194" spans="2:10">
      <c r="B194" s="72"/>
      <c r="C194" s="81"/>
      <c r="D194" s="72"/>
      <c r="E194" s="72"/>
      <c r="F194" s="72"/>
      <c r="G194" s="72"/>
      <c r="H194" s="81"/>
      <c r="I194" s="72"/>
      <c r="J194" s="72"/>
    </row>
    <row r="195" spans="2:10">
      <c r="B195" s="72"/>
      <c r="C195" s="81"/>
      <c r="D195" s="72"/>
      <c r="E195" s="72"/>
      <c r="F195" s="72"/>
      <c r="G195" s="72"/>
      <c r="H195" s="81"/>
      <c r="I195" s="72"/>
      <c r="J195" s="72"/>
    </row>
    <row r="196" spans="2:10">
      <c r="B196" s="72"/>
      <c r="C196" s="81"/>
      <c r="D196" s="72"/>
      <c r="E196" s="72"/>
      <c r="F196" s="72"/>
      <c r="G196" s="72"/>
      <c r="H196" s="81"/>
      <c r="I196" s="72"/>
      <c r="J196" s="72"/>
    </row>
    <row r="197" spans="2:10">
      <c r="B197" s="72"/>
      <c r="C197" s="81"/>
      <c r="D197" s="72"/>
      <c r="E197" s="72"/>
      <c r="F197" s="72"/>
      <c r="G197" s="72"/>
      <c r="H197" s="81"/>
      <c r="I197" s="72"/>
      <c r="J197" s="72"/>
    </row>
    <row r="198" spans="2:10">
      <c r="B198" s="72"/>
      <c r="C198" s="81"/>
      <c r="D198" s="72"/>
      <c r="E198" s="72"/>
      <c r="F198" s="72"/>
      <c r="G198" s="72"/>
      <c r="H198" s="81"/>
      <c r="I198" s="72"/>
      <c r="J198" s="72"/>
    </row>
    <row r="199" spans="2:10">
      <c r="B199" s="72"/>
      <c r="C199" s="81"/>
      <c r="D199" s="72"/>
      <c r="E199" s="72"/>
      <c r="F199" s="72"/>
      <c r="G199" s="72"/>
      <c r="H199" s="81"/>
      <c r="I199" s="72"/>
      <c r="J199" s="72"/>
    </row>
    <row r="200" spans="2:10">
      <c r="B200" s="72"/>
      <c r="C200" s="81"/>
      <c r="D200" s="72"/>
      <c r="E200" s="72"/>
      <c r="F200" s="72"/>
      <c r="G200" s="72"/>
      <c r="H200" s="81"/>
      <c r="I200" s="72"/>
      <c r="J200" s="72"/>
    </row>
    <row r="201" spans="2:10">
      <c r="B201" s="72"/>
      <c r="C201" s="81"/>
      <c r="D201" s="72"/>
      <c r="E201" s="72"/>
      <c r="F201" s="72"/>
      <c r="G201" s="72"/>
      <c r="H201" s="81"/>
      <c r="I201" s="72"/>
      <c r="J201" s="72"/>
    </row>
    <row r="202" spans="2:10">
      <c r="B202" s="72"/>
      <c r="C202" s="81"/>
      <c r="D202" s="72"/>
      <c r="E202" s="72"/>
      <c r="F202" s="72"/>
      <c r="G202" s="72"/>
      <c r="H202" s="81"/>
      <c r="I202" s="72"/>
      <c r="J202" s="72"/>
    </row>
    <row r="203" spans="2:10">
      <c r="B203" s="72"/>
      <c r="C203" s="81"/>
      <c r="D203" s="72"/>
      <c r="E203" s="72"/>
      <c r="F203" s="72"/>
      <c r="G203" s="72"/>
      <c r="H203" s="81"/>
      <c r="I203" s="72"/>
      <c r="J203" s="72"/>
    </row>
    <row r="204" spans="2:10">
      <c r="B204" s="72"/>
      <c r="C204" s="81"/>
      <c r="D204" s="72"/>
      <c r="E204" s="72"/>
      <c r="F204" s="72"/>
      <c r="G204" s="72"/>
      <c r="H204" s="81"/>
      <c r="I204" s="72"/>
      <c r="J204" s="72"/>
    </row>
    <row r="205" spans="2:10">
      <c r="B205" s="72"/>
      <c r="C205" s="81"/>
      <c r="D205" s="72"/>
      <c r="E205" s="72"/>
      <c r="F205" s="72"/>
      <c r="G205" s="72"/>
      <c r="H205" s="81"/>
      <c r="I205" s="72"/>
      <c r="J205" s="72"/>
    </row>
    <row r="206" spans="2:10">
      <c r="B206" s="72"/>
      <c r="C206" s="81"/>
      <c r="D206" s="72"/>
      <c r="E206" s="72"/>
      <c r="F206" s="72"/>
      <c r="G206" s="72"/>
      <c r="H206" s="81"/>
      <c r="I206" s="72"/>
      <c r="J206" s="72"/>
    </row>
    <row r="207" spans="2:10">
      <c r="B207" s="72"/>
      <c r="C207" s="81"/>
      <c r="D207" s="72"/>
      <c r="E207" s="72"/>
      <c r="F207" s="72"/>
      <c r="G207" s="72"/>
      <c r="H207" s="81"/>
      <c r="I207" s="72"/>
      <c r="J207" s="72"/>
    </row>
    <row r="208" spans="2:10">
      <c r="B208" s="72"/>
      <c r="C208" s="81"/>
      <c r="D208" s="72"/>
      <c r="E208" s="72"/>
      <c r="F208" s="72"/>
      <c r="G208" s="72"/>
      <c r="H208" s="81"/>
      <c r="I208" s="72"/>
      <c r="J208" s="72"/>
    </row>
    <row r="209" spans="2:10">
      <c r="B209" s="72"/>
      <c r="C209" s="81"/>
      <c r="D209" s="72"/>
      <c r="E209" s="72"/>
      <c r="F209" s="72"/>
      <c r="G209" s="72"/>
      <c r="H209" s="81"/>
      <c r="I209" s="72"/>
      <c r="J209" s="72"/>
    </row>
    <row r="210" spans="2:10">
      <c r="B210" s="72"/>
      <c r="C210" s="81"/>
      <c r="D210" s="72"/>
      <c r="E210" s="72"/>
      <c r="F210" s="72"/>
      <c r="G210" s="72"/>
      <c r="H210" s="81"/>
      <c r="I210" s="72"/>
      <c r="J210" s="72"/>
    </row>
    <row r="211" spans="2:10">
      <c r="B211" s="72"/>
      <c r="C211" s="81"/>
      <c r="D211" s="72"/>
      <c r="E211" s="72"/>
      <c r="F211" s="72"/>
      <c r="G211" s="72"/>
      <c r="H211" s="81"/>
      <c r="I211" s="72"/>
      <c r="J211" s="72"/>
    </row>
    <row r="212" spans="2:10">
      <c r="B212" s="72"/>
      <c r="C212" s="81"/>
      <c r="D212" s="72"/>
      <c r="E212" s="72"/>
      <c r="F212" s="72"/>
      <c r="G212" s="72"/>
      <c r="H212" s="81"/>
      <c r="I212" s="72"/>
      <c r="J212" s="72"/>
    </row>
    <row r="213" spans="2:10">
      <c r="B213" s="72"/>
      <c r="C213" s="81"/>
      <c r="D213" s="72"/>
      <c r="E213" s="72"/>
      <c r="F213" s="72"/>
      <c r="G213" s="72"/>
      <c r="H213" s="81"/>
      <c r="I213" s="72"/>
      <c r="J213" s="72"/>
    </row>
    <row r="214" spans="2:10">
      <c r="B214" s="72"/>
      <c r="C214" s="81"/>
      <c r="D214" s="72"/>
      <c r="E214" s="72"/>
      <c r="F214" s="72"/>
      <c r="G214" s="72"/>
      <c r="H214" s="81"/>
      <c r="I214" s="72"/>
      <c r="J214" s="72"/>
    </row>
    <row r="215" spans="2:10">
      <c r="B215" s="72"/>
      <c r="C215" s="81"/>
      <c r="D215" s="72"/>
      <c r="E215" s="72"/>
      <c r="F215" s="72"/>
      <c r="G215" s="72"/>
      <c r="H215" s="81"/>
      <c r="I215" s="72"/>
      <c r="J215" s="72"/>
    </row>
    <row r="216" spans="2:10">
      <c r="B216" s="72"/>
      <c r="C216" s="81"/>
      <c r="D216" s="72"/>
      <c r="E216" s="72"/>
      <c r="F216" s="72"/>
      <c r="G216" s="72"/>
      <c r="H216" s="81"/>
      <c r="I216" s="72"/>
      <c r="J216" s="72"/>
    </row>
    <row r="217" spans="2:10">
      <c r="B217" s="72"/>
      <c r="C217" s="81"/>
      <c r="D217" s="72"/>
      <c r="E217" s="72"/>
      <c r="F217" s="72"/>
      <c r="G217" s="72"/>
      <c r="H217" s="81"/>
      <c r="I217" s="72"/>
      <c r="J217" s="72"/>
    </row>
    <row r="218" spans="2:10">
      <c r="B218" s="72"/>
      <c r="C218" s="81"/>
      <c r="D218" s="72"/>
      <c r="E218" s="72"/>
      <c r="F218" s="72"/>
      <c r="G218" s="72"/>
      <c r="H218" s="81"/>
      <c r="I218" s="72"/>
      <c r="J218" s="72"/>
    </row>
    <row r="219" spans="2:10">
      <c r="B219" s="72"/>
      <c r="C219" s="81"/>
      <c r="D219" s="72"/>
      <c r="E219" s="72"/>
      <c r="F219" s="72"/>
      <c r="G219" s="72"/>
      <c r="H219" s="81"/>
      <c r="I219" s="72"/>
      <c r="J219" s="72"/>
    </row>
    <row r="220" spans="2:10">
      <c r="B220" s="72"/>
      <c r="C220" s="81"/>
      <c r="D220" s="72"/>
      <c r="E220" s="72"/>
      <c r="F220" s="72"/>
      <c r="G220" s="72"/>
      <c r="H220" s="81"/>
      <c r="I220" s="72"/>
      <c r="J220" s="72"/>
    </row>
    <row r="221" spans="2:10">
      <c r="B221" s="72"/>
      <c r="C221" s="81"/>
      <c r="D221" s="72"/>
      <c r="E221" s="72"/>
      <c r="F221" s="72"/>
      <c r="G221" s="72"/>
      <c r="H221" s="81"/>
      <c r="I221" s="72"/>
      <c r="J221" s="72"/>
    </row>
    <row r="222" spans="2:10">
      <c r="B222" s="72"/>
      <c r="C222" s="81"/>
      <c r="D222" s="72"/>
      <c r="E222" s="72"/>
      <c r="F222" s="72"/>
      <c r="G222" s="72"/>
      <c r="H222" s="81"/>
      <c r="I222" s="72"/>
      <c r="J222" s="72"/>
    </row>
    <row r="223" spans="2:10">
      <c r="D223" s="72"/>
      <c r="E223" s="72"/>
      <c r="F223" s="72"/>
      <c r="G223" s="72"/>
      <c r="H223" s="81"/>
      <c r="I223" s="72"/>
      <c r="J223" s="72"/>
    </row>
    <row r="224" spans="2:10">
      <c r="D224" s="72"/>
      <c r="E224" s="72"/>
      <c r="F224" s="72"/>
      <c r="G224" s="72"/>
      <c r="H224" s="81"/>
      <c r="I224" s="72"/>
      <c r="J224" s="72"/>
    </row>
    <row r="225" spans="4:10">
      <c r="D225" s="72"/>
      <c r="E225" s="72"/>
      <c r="F225" s="72"/>
      <c r="G225" s="72"/>
      <c r="H225" s="81"/>
      <c r="I225" s="72"/>
      <c r="J225" s="72"/>
    </row>
    <row r="226" spans="4:10">
      <c r="D226" s="72"/>
      <c r="E226" s="72"/>
      <c r="F226" s="72"/>
      <c r="G226" s="72"/>
      <c r="H226" s="81"/>
      <c r="I226" s="72"/>
      <c r="J226" s="72"/>
    </row>
    <row r="227" spans="4:10">
      <c r="D227" s="72"/>
      <c r="E227" s="72"/>
      <c r="F227" s="72"/>
      <c r="G227" s="72"/>
      <c r="H227" s="81"/>
      <c r="I227" s="72"/>
      <c r="J227" s="72"/>
    </row>
    <row r="228" spans="4:10">
      <c r="D228" s="72"/>
      <c r="E228" s="72"/>
      <c r="G228" s="72"/>
      <c r="H228" s="81"/>
      <c r="I228" s="72"/>
      <c r="J228" s="72"/>
    </row>
    <row r="229" spans="4:10">
      <c r="D229" s="72"/>
      <c r="E229" s="72"/>
      <c r="G229" s="72"/>
      <c r="H229" s="81"/>
      <c r="I229" s="72"/>
      <c r="J229" s="72"/>
    </row>
    <row r="230" spans="4:10">
      <c r="D230" s="72"/>
      <c r="E230" s="72"/>
    </row>
    <row r="231" spans="4:10">
      <c r="D231" s="72"/>
      <c r="E231" s="72"/>
    </row>
    <row r="232" spans="4:10">
      <c r="D232" s="72"/>
      <c r="E232" s="72"/>
    </row>
  </sheetData>
  <mergeCells count="12">
    <mergeCell ref="I93:J93"/>
    <mergeCell ref="I94:J94"/>
    <mergeCell ref="B31:B32"/>
    <mergeCell ref="D31:D32"/>
    <mergeCell ref="E31:E32"/>
    <mergeCell ref="B6:J6"/>
    <mergeCell ref="B9:J9"/>
    <mergeCell ref="B10:J10"/>
    <mergeCell ref="B12:B13"/>
    <mergeCell ref="G12:G13"/>
    <mergeCell ref="C12:C13"/>
    <mergeCell ref="H12:H13"/>
  </mergeCells>
  <pageMargins left="0.7" right="0.7" top="0.75" bottom="0.75" header="0.3" footer="0.3"/>
  <pageSetup scale="47"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9">
    <pageSetUpPr fitToPage="1"/>
  </sheetPr>
  <dimension ref="A3:I119"/>
  <sheetViews>
    <sheetView showGridLines="0" topLeftCell="A4" zoomScaleNormal="100" workbookViewId="0">
      <selection activeCell="F10" sqref="F10"/>
    </sheetView>
  </sheetViews>
  <sheetFormatPr baseColWidth="10" defaultColWidth="11.42578125" defaultRowHeight="15"/>
  <cols>
    <col min="1" max="1" width="4.5703125" style="83" customWidth="1"/>
    <col min="2" max="2" width="75.5703125" style="84" bestFit="1" customWidth="1"/>
    <col min="3" max="3" width="13.140625" style="465" bestFit="1" customWidth="1"/>
    <col min="4" max="4" width="14.7109375" style="84" bestFit="1" customWidth="1"/>
    <col min="5" max="5" width="15.28515625" style="84" bestFit="1" customWidth="1"/>
    <col min="6" max="6" width="14.42578125" style="287" bestFit="1" customWidth="1"/>
    <col min="7" max="7" width="12.85546875" style="84" bestFit="1" customWidth="1"/>
    <col min="8" max="16384" width="11.42578125" style="84"/>
  </cols>
  <sheetData>
    <row r="3" spans="1:6">
      <c r="B3" s="668"/>
      <c r="C3" s="668"/>
      <c r="D3" s="668"/>
      <c r="E3" s="668"/>
    </row>
    <row r="4" spans="1:6">
      <c r="B4" s="85"/>
      <c r="C4" s="464"/>
      <c r="D4" s="86"/>
      <c r="E4" s="86"/>
    </row>
    <row r="5" spans="1:6">
      <c r="B5" s="85"/>
      <c r="C5" s="464"/>
      <c r="D5" s="86"/>
      <c r="E5" s="86"/>
    </row>
    <row r="6" spans="1:6" ht="34.5" customHeight="1">
      <c r="A6" s="87"/>
      <c r="B6" s="671" t="s">
        <v>770</v>
      </c>
      <c r="C6" s="671"/>
      <c r="D6" s="671"/>
      <c r="E6" s="671"/>
    </row>
    <row r="7" spans="1:6">
      <c r="B7" s="672" t="s">
        <v>283</v>
      </c>
      <c r="C7" s="672"/>
      <c r="D7" s="672"/>
      <c r="E7" s="672"/>
    </row>
    <row r="8" spans="1:6" ht="15.75" thickBot="1">
      <c r="D8" s="642">
        <v>45747</v>
      </c>
      <c r="E8" s="642">
        <v>45382</v>
      </c>
      <c r="F8" s="89"/>
    </row>
    <row r="9" spans="1:6" s="92" customFormat="1">
      <c r="A9" s="90"/>
      <c r="B9" s="669" t="s">
        <v>133</v>
      </c>
      <c r="C9" s="673" t="s">
        <v>626</v>
      </c>
      <c r="D9" s="91" t="s">
        <v>49</v>
      </c>
      <c r="E9" s="91" t="s">
        <v>49</v>
      </c>
      <c r="F9" s="287"/>
    </row>
    <row r="10" spans="1:6" ht="15.75" thickBot="1">
      <c r="B10" s="670"/>
      <c r="C10" s="674"/>
      <c r="D10" s="93" t="s">
        <v>104</v>
      </c>
      <c r="E10" s="93" t="s">
        <v>105</v>
      </c>
    </row>
    <row r="11" spans="1:6">
      <c r="B11" s="94" t="s">
        <v>106</v>
      </c>
      <c r="C11" s="466"/>
      <c r="D11" s="372"/>
      <c r="E11" s="550"/>
    </row>
    <row r="12" spans="1:6">
      <c r="B12" s="95" t="s">
        <v>107</v>
      </c>
      <c r="C12" s="467"/>
      <c r="D12" s="96"/>
      <c r="E12" s="551"/>
    </row>
    <row r="13" spans="1:6">
      <c r="B13" s="97" t="s">
        <v>342</v>
      </c>
      <c r="C13" s="467"/>
      <c r="D13" s="96">
        <v>0</v>
      </c>
      <c r="E13" s="551">
        <v>0</v>
      </c>
    </row>
    <row r="14" spans="1:6" ht="15" customHeight="1">
      <c r="B14" s="97" t="s">
        <v>667</v>
      </c>
      <c r="C14" s="467" t="s">
        <v>660</v>
      </c>
      <c r="D14" s="96">
        <v>0</v>
      </c>
      <c r="E14" s="552">
        <v>0</v>
      </c>
    </row>
    <row r="15" spans="1:6" ht="15" customHeight="1">
      <c r="B15" s="97"/>
      <c r="C15" s="467"/>
      <c r="D15" s="96"/>
      <c r="E15" s="552"/>
    </row>
    <row r="16" spans="1:6" ht="15" customHeight="1">
      <c r="B16" s="95" t="s">
        <v>108</v>
      </c>
      <c r="C16" s="467"/>
      <c r="D16" s="98"/>
      <c r="E16" s="553"/>
    </row>
    <row r="17" spans="1:7">
      <c r="B17" s="97" t="s">
        <v>661</v>
      </c>
      <c r="C17" s="467"/>
      <c r="D17" s="99">
        <v>0</v>
      </c>
      <c r="E17" s="554">
        <v>0</v>
      </c>
    </row>
    <row r="18" spans="1:7">
      <c r="B18" s="97" t="s">
        <v>668</v>
      </c>
      <c r="C18" s="467" t="s">
        <v>660</v>
      </c>
      <c r="D18" s="99">
        <f>+NOTAS!E360+NOTAS!E378</f>
        <v>40454628</v>
      </c>
      <c r="E18" s="554">
        <v>0</v>
      </c>
    </row>
    <row r="19" spans="1:7">
      <c r="B19" s="97" t="s">
        <v>669</v>
      </c>
      <c r="C19" s="467" t="s">
        <v>660</v>
      </c>
      <c r="D19" s="99">
        <f>+NOTAS!E361+NOTAS!E379</f>
        <v>695558136</v>
      </c>
      <c r="E19" s="554">
        <v>122302074</v>
      </c>
    </row>
    <row r="20" spans="1:7">
      <c r="B20" s="97"/>
      <c r="C20" s="467"/>
      <c r="D20" s="99"/>
      <c r="E20" s="554"/>
    </row>
    <row r="21" spans="1:7">
      <c r="B21" s="95" t="s">
        <v>343</v>
      </c>
      <c r="C21" s="467"/>
      <c r="D21" s="99"/>
      <c r="E21" s="554"/>
    </row>
    <row r="22" spans="1:7">
      <c r="B22" s="97" t="s">
        <v>344</v>
      </c>
      <c r="C22" s="467"/>
      <c r="D22" s="99">
        <v>0</v>
      </c>
      <c r="E22" s="554">
        <v>0</v>
      </c>
    </row>
    <row r="23" spans="1:7">
      <c r="B23" s="97" t="s">
        <v>345</v>
      </c>
      <c r="C23" s="467"/>
      <c r="D23" s="99">
        <v>0</v>
      </c>
      <c r="E23" s="554">
        <v>0</v>
      </c>
    </row>
    <row r="24" spans="1:7">
      <c r="B24" s="97"/>
      <c r="C24" s="467"/>
      <c r="D24" s="98"/>
      <c r="E24" s="553"/>
    </row>
    <row r="25" spans="1:7" s="101" customFormat="1">
      <c r="A25" s="100"/>
      <c r="B25" s="97" t="s">
        <v>670</v>
      </c>
      <c r="C25" s="467" t="s">
        <v>660</v>
      </c>
      <c r="D25" s="99">
        <f>+NOTAS!E362+NOTAS!E380</f>
        <v>481100487</v>
      </c>
      <c r="E25" s="554">
        <v>518721463</v>
      </c>
      <c r="F25" s="287"/>
      <c r="G25" s="88"/>
    </row>
    <row r="26" spans="1:7">
      <c r="B26" s="97" t="s">
        <v>671</v>
      </c>
      <c r="C26" s="467" t="s">
        <v>660</v>
      </c>
      <c r="D26" s="99">
        <v>0</v>
      </c>
      <c r="E26" s="554">
        <v>0</v>
      </c>
      <c r="G26" s="88"/>
    </row>
    <row r="27" spans="1:7">
      <c r="B27" s="97" t="s">
        <v>672</v>
      </c>
      <c r="C27" s="467" t="s">
        <v>660</v>
      </c>
      <c r="D27" s="99">
        <v>0</v>
      </c>
      <c r="E27" s="554">
        <v>0</v>
      </c>
      <c r="G27" s="88"/>
    </row>
    <row r="28" spans="1:7">
      <c r="B28" s="97" t="s">
        <v>251</v>
      </c>
      <c r="C28" s="467"/>
      <c r="D28" s="99">
        <v>0</v>
      </c>
      <c r="E28" s="554">
        <v>0</v>
      </c>
      <c r="G28" s="88"/>
    </row>
    <row r="29" spans="1:7">
      <c r="B29" s="97" t="s">
        <v>346</v>
      </c>
      <c r="C29" s="467"/>
      <c r="D29" s="99">
        <v>0</v>
      </c>
      <c r="E29" s="554">
        <v>0</v>
      </c>
      <c r="G29" s="88"/>
    </row>
    <row r="30" spans="1:7">
      <c r="B30" s="463" t="s">
        <v>347</v>
      </c>
      <c r="C30" s="467"/>
      <c r="D30" s="99">
        <v>0</v>
      </c>
      <c r="E30" s="554">
        <v>0</v>
      </c>
      <c r="G30" s="88"/>
    </row>
    <row r="31" spans="1:7">
      <c r="B31" s="463" t="s">
        <v>673</v>
      </c>
      <c r="C31" s="467" t="s">
        <v>660</v>
      </c>
      <c r="D31" s="99">
        <v>0</v>
      </c>
      <c r="E31" s="554">
        <v>0</v>
      </c>
      <c r="G31" s="88"/>
    </row>
    <row r="32" spans="1:7">
      <c r="B32" s="463" t="s">
        <v>674</v>
      </c>
      <c r="C32" s="467" t="s">
        <v>660</v>
      </c>
      <c r="D32" s="99">
        <v>0</v>
      </c>
      <c r="E32" s="554">
        <v>0</v>
      </c>
    </row>
    <row r="33" spans="1:6">
      <c r="B33" s="97"/>
      <c r="C33" s="467"/>
      <c r="D33" s="102"/>
      <c r="E33" s="555"/>
    </row>
    <row r="34" spans="1:6">
      <c r="B34" s="97" t="s">
        <v>675</v>
      </c>
      <c r="C34" s="467" t="s">
        <v>660</v>
      </c>
      <c r="D34" s="99">
        <v>0</v>
      </c>
      <c r="E34" s="551">
        <v>0</v>
      </c>
    </row>
    <row r="35" spans="1:6">
      <c r="B35" s="97"/>
      <c r="C35" s="467"/>
      <c r="D35" s="98"/>
      <c r="E35" s="551"/>
    </row>
    <row r="36" spans="1:6" s="92" customFormat="1">
      <c r="A36" s="90"/>
      <c r="B36" s="103" t="s">
        <v>348</v>
      </c>
      <c r="C36" s="467"/>
      <c r="D36" s="476">
        <f>SUM(D11:D34)</f>
        <v>1217113251</v>
      </c>
      <c r="E36" s="476">
        <f>SUM(E11:E34)</f>
        <v>641023537</v>
      </c>
      <c r="F36" s="287"/>
    </row>
    <row r="37" spans="1:6">
      <c r="B37" s="103" t="s">
        <v>109</v>
      </c>
      <c r="C37" s="467"/>
      <c r="D37" s="104"/>
      <c r="E37" s="551"/>
    </row>
    <row r="38" spans="1:6">
      <c r="A38" s="90"/>
      <c r="B38" s="97" t="s">
        <v>111</v>
      </c>
      <c r="C38" s="467"/>
      <c r="D38" s="96">
        <v>248798932</v>
      </c>
      <c r="E38" s="552">
        <v>41216660</v>
      </c>
    </row>
    <row r="39" spans="1:6">
      <c r="A39" s="90"/>
      <c r="B39" s="97" t="s">
        <v>349</v>
      </c>
      <c r="C39" s="467"/>
      <c r="D39" s="96">
        <v>0</v>
      </c>
      <c r="E39" s="551">
        <v>0</v>
      </c>
    </row>
    <row r="40" spans="1:6">
      <c r="B40" s="97" t="s">
        <v>676</v>
      </c>
      <c r="C40" s="467" t="s">
        <v>662</v>
      </c>
      <c r="D40" s="96">
        <f>+NOTAS!E397</f>
        <v>102499417</v>
      </c>
      <c r="E40" s="552">
        <v>94376076</v>
      </c>
    </row>
    <row r="41" spans="1:6" s="92" customFormat="1">
      <c r="A41" s="90"/>
      <c r="B41" s="103" t="s">
        <v>112</v>
      </c>
      <c r="C41" s="467"/>
      <c r="D41" s="105">
        <f>+D36-D37-D38-D39-D40</f>
        <v>865814902</v>
      </c>
      <c r="E41" s="105">
        <f>+E36-E37-E38-E39-E40</f>
        <v>505430801</v>
      </c>
      <c r="F41" s="287"/>
    </row>
    <row r="42" spans="1:6" s="92" customFormat="1">
      <c r="A42" s="90"/>
      <c r="B42" s="103"/>
      <c r="C42" s="467"/>
      <c r="D42" s="476"/>
      <c r="E42" s="551"/>
      <c r="F42" s="287"/>
    </row>
    <row r="43" spans="1:6" s="92" customFormat="1">
      <c r="A43" s="90"/>
      <c r="B43" s="103" t="s">
        <v>350</v>
      </c>
      <c r="C43" s="467"/>
      <c r="D43" s="477"/>
      <c r="E43" s="551"/>
      <c r="F43" s="287"/>
    </row>
    <row r="44" spans="1:6">
      <c r="B44" s="97" t="s">
        <v>113</v>
      </c>
      <c r="C44" s="467"/>
      <c r="D44" s="96">
        <v>0</v>
      </c>
      <c r="E44" s="551">
        <v>0</v>
      </c>
    </row>
    <row r="45" spans="1:6">
      <c r="B45" s="97" t="s">
        <v>114</v>
      </c>
      <c r="C45" s="467"/>
      <c r="D45" s="96">
        <v>0</v>
      </c>
      <c r="E45" s="551">
        <v>0</v>
      </c>
    </row>
    <row r="46" spans="1:6">
      <c r="B46" s="97" t="s">
        <v>677</v>
      </c>
      <c r="C46" s="467" t="s">
        <v>662</v>
      </c>
      <c r="D46" s="96">
        <f>+NOTAS!E400</f>
        <v>20703643</v>
      </c>
      <c r="E46" s="552">
        <v>26332102</v>
      </c>
    </row>
    <row r="47" spans="1:6">
      <c r="B47" s="97"/>
      <c r="C47" s="467"/>
      <c r="D47" s="477">
        <f>+D44+D46</f>
        <v>20703643</v>
      </c>
      <c r="E47" s="477">
        <f>+E44+E46</f>
        <v>26332102</v>
      </c>
    </row>
    <row r="48" spans="1:6" s="92" customFormat="1" ht="15" customHeight="1">
      <c r="A48" s="90"/>
      <c r="B48" s="97" t="s">
        <v>351</v>
      </c>
      <c r="C48" s="467"/>
      <c r="D48" s="478"/>
      <c r="E48" s="551"/>
      <c r="F48" s="287"/>
    </row>
    <row r="49" spans="1:6" ht="15.75" customHeight="1">
      <c r="B49" s="97" t="s">
        <v>222</v>
      </c>
      <c r="C49" s="467"/>
      <c r="D49" s="96">
        <f>SUM(C50:C60)</f>
        <v>390461403</v>
      </c>
      <c r="E49" s="551">
        <v>333119378</v>
      </c>
    </row>
    <row r="50" spans="1:6" s="238" customFormat="1" ht="15.75" hidden="1" customHeight="1">
      <c r="A50" s="237"/>
      <c r="B50" s="261" t="s">
        <v>400</v>
      </c>
      <c r="C50" s="468">
        <v>0</v>
      </c>
      <c r="D50" s="479"/>
      <c r="E50" s="556"/>
      <c r="F50" s="287"/>
    </row>
    <row r="51" spans="1:6" s="238" customFormat="1" ht="15.75" hidden="1" customHeight="1">
      <c r="A51" s="237"/>
      <c r="B51" s="261" t="s">
        <v>401</v>
      </c>
      <c r="C51" s="468">
        <v>12610714</v>
      </c>
      <c r="D51" s="479"/>
      <c r="E51" s="556"/>
      <c r="F51" s="287"/>
    </row>
    <row r="52" spans="1:6" s="238" customFormat="1" ht="15.75" hidden="1" customHeight="1">
      <c r="A52" s="237"/>
      <c r="B52" s="261" t="s">
        <v>402</v>
      </c>
      <c r="C52" s="468">
        <v>71367000</v>
      </c>
      <c r="D52" s="479"/>
      <c r="E52" s="556"/>
      <c r="F52" s="287"/>
    </row>
    <row r="53" spans="1:6" s="238" customFormat="1" ht="15.75" hidden="1" customHeight="1">
      <c r="A53" s="237"/>
      <c r="B53" s="261" t="s">
        <v>403</v>
      </c>
      <c r="C53" s="468">
        <v>159167550</v>
      </c>
      <c r="D53" s="479"/>
      <c r="E53" s="556"/>
      <c r="F53" s="287"/>
    </row>
    <row r="54" spans="1:6" s="238" customFormat="1" ht="15.75" hidden="1" customHeight="1">
      <c r="A54" s="237"/>
      <c r="B54" s="261" t="s">
        <v>416</v>
      </c>
      <c r="C54" s="468">
        <v>12094544</v>
      </c>
      <c r="D54" s="479"/>
      <c r="E54" s="556"/>
      <c r="F54" s="287"/>
    </row>
    <row r="55" spans="1:6" s="238" customFormat="1" ht="15.75" hidden="1" customHeight="1">
      <c r="A55" s="237"/>
      <c r="B55" s="261" t="s">
        <v>404</v>
      </c>
      <c r="C55" s="468">
        <v>76428572</v>
      </c>
      <c r="D55" s="479"/>
      <c r="E55" s="556"/>
      <c r="F55" s="287"/>
    </row>
    <row r="56" spans="1:6" s="238" customFormat="1" ht="15.75" hidden="1" customHeight="1">
      <c r="A56" s="237"/>
      <c r="B56" s="261" t="s">
        <v>405</v>
      </c>
      <c r="C56" s="468"/>
      <c r="D56" s="479"/>
      <c r="E56" s="551"/>
      <c r="F56" s="287"/>
    </row>
    <row r="57" spans="1:6" s="238" customFormat="1" ht="15.75" hidden="1" customHeight="1">
      <c r="A57" s="237"/>
      <c r="B57" s="261" t="s">
        <v>425</v>
      </c>
      <c r="C57" s="468">
        <v>839490</v>
      </c>
      <c r="D57" s="479"/>
      <c r="E57" s="551"/>
      <c r="F57" s="287"/>
    </row>
    <row r="58" spans="1:6" s="238" customFormat="1" ht="15.75" hidden="1" customHeight="1">
      <c r="A58" s="237"/>
      <c r="B58" s="261" t="s">
        <v>513</v>
      </c>
      <c r="C58" s="468">
        <v>39830527</v>
      </c>
      <c r="D58" s="479"/>
      <c r="E58" s="551"/>
      <c r="F58" s="287"/>
    </row>
    <row r="59" spans="1:6" s="238" customFormat="1" ht="15.75" hidden="1" customHeight="1">
      <c r="A59" s="237"/>
      <c r="B59" s="261" t="s">
        <v>514</v>
      </c>
      <c r="C59" s="468">
        <v>18123006</v>
      </c>
      <c r="D59" s="479"/>
      <c r="E59" s="551"/>
      <c r="F59" s="287"/>
    </row>
    <row r="60" spans="1:6" s="238" customFormat="1" ht="15.75" hidden="1" customHeight="1">
      <c r="A60" s="237"/>
      <c r="B60" s="261" t="s">
        <v>399</v>
      </c>
      <c r="C60" s="468">
        <v>0</v>
      </c>
      <c r="D60" s="479"/>
      <c r="E60" s="551"/>
      <c r="F60" s="287"/>
    </row>
    <row r="61" spans="1:6" ht="15" customHeight="1">
      <c r="B61" s="97" t="s">
        <v>352</v>
      </c>
      <c r="C61" s="467"/>
      <c r="D61" s="96">
        <f>SUM(C62:C63)</f>
        <v>0</v>
      </c>
      <c r="E61" s="551">
        <v>0</v>
      </c>
    </row>
    <row r="62" spans="1:6" s="238" customFormat="1" ht="15" hidden="1" customHeight="1">
      <c r="A62" s="237"/>
      <c r="B62" s="261" t="s">
        <v>423</v>
      </c>
      <c r="C62" s="469">
        <v>0</v>
      </c>
      <c r="D62" s="479"/>
      <c r="E62" s="551"/>
      <c r="F62" s="287"/>
    </row>
    <row r="63" spans="1:6" s="238" customFormat="1" ht="15" hidden="1" customHeight="1">
      <c r="A63" s="237"/>
      <c r="B63" s="261" t="s">
        <v>424</v>
      </c>
      <c r="C63" s="469">
        <v>0</v>
      </c>
      <c r="D63" s="479"/>
      <c r="E63" s="551"/>
      <c r="F63" s="287"/>
    </row>
    <row r="64" spans="1:6" ht="15.75" customHeight="1">
      <c r="B64" s="97" t="s">
        <v>353</v>
      </c>
      <c r="C64" s="467"/>
      <c r="D64" s="96">
        <f>+C65+C66</f>
        <v>0</v>
      </c>
      <c r="E64" s="551">
        <v>0</v>
      </c>
    </row>
    <row r="65" spans="1:6" s="238" customFormat="1" ht="15.75" customHeight="1">
      <c r="A65" s="237"/>
      <c r="B65" s="261" t="s">
        <v>417</v>
      </c>
      <c r="C65" s="468"/>
      <c r="D65" s="479"/>
      <c r="E65" s="551"/>
      <c r="F65" s="287"/>
    </row>
    <row r="66" spans="1:6" s="238" customFormat="1" ht="15.75" customHeight="1">
      <c r="A66" s="237"/>
      <c r="B66" s="261" t="s">
        <v>455</v>
      </c>
      <c r="C66" s="468"/>
      <c r="D66" s="479"/>
      <c r="E66" s="551"/>
      <c r="F66" s="287"/>
    </row>
    <row r="67" spans="1:6" ht="15" customHeight="1">
      <c r="B67" s="97" t="s">
        <v>223</v>
      </c>
      <c r="C67" s="467"/>
      <c r="D67" s="96">
        <v>40289955</v>
      </c>
      <c r="E67" s="551">
        <v>19363799</v>
      </c>
    </row>
    <row r="68" spans="1:6" ht="15.75" customHeight="1">
      <c r="B68" s="97" t="s">
        <v>56</v>
      </c>
      <c r="C68" s="470"/>
      <c r="D68" s="96">
        <f>SUM(C69:C76)</f>
        <v>1172727</v>
      </c>
      <c r="E68" s="551">
        <v>2390909</v>
      </c>
    </row>
    <row r="69" spans="1:6" s="238" customFormat="1" ht="15.75" hidden="1" customHeight="1">
      <c r="A69" s="237"/>
      <c r="B69" s="262" t="s">
        <v>396</v>
      </c>
      <c r="C69" s="468"/>
      <c r="D69" s="479"/>
      <c r="E69" s="551"/>
      <c r="F69" s="287"/>
    </row>
    <row r="70" spans="1:6" s="238" customFormat="1" ht="15.75" hidden="1" customHeight="1">
      <c r="A70" s="237"/>
      <c r="B70" s="262" t="s">
        <v>397</v>
      </c>
      <c r="C70" s="468"/>
      <c r="D70" s="479"/>
      <c r="E70" s="551"/>
      <c r="F70" s="287"/>
    </row>
    <row r="71" spans="1:6" s="238" customFormat="1" ht="15.75" hidden="1" customHeight="1">
      <c r="A71" s="237"/>
      <c r="B71" s="262" t="s">
        <v>418</v>
      </c>
      <c r="C71" s="468"/>
      <c r="D71" s="479"/>
      <c r="E71" s="551"/>
      <c r="F71" s="287"/>
    </row>
    <row r="72" spans="1:6" s="238" customFormat="1" ht="15.75" hidden="1" customHeight="1">
      <c r="A72" s="237"/>
      <c r="B72" s="262" t="s">
        <v>419</v>
      </c>
      <c r="C72" s="468">
        <v>1040909</v>
      </c>
      <c r="D72" s="479"/>
      <c r="E72" s="551"/>
      <c r="F72" s="287"/>
    </row>
    <row r="73" spans="1:6" s="238" customFormat="1" ht="15.75" hidden="1" customHeight="1">
      <c r="A73" s="237"/>
      <c r="B73" s="262" t="s">
        <v>420</v>
      </c>
      <c r="C73" s="468"/>
      <c r="D73" s="479"/>
      <c r="E73" s="551"/>
      <c r="F73" s="287"/>
    </row>
    <row r="74" spans="1:6" s="238" customFormat="1" ht="15.75" hidden="1" customHeight="1">
      <c r="A74" s="237"/>
      <c r="B74" s="262" t="s">
        <v>421</v>
      </c>
      <c r="C74" s="468"/>
      <c r="D74" s="479"/>
      <c r="E74" s="551"/>
      <c r="F74" s="287"/>
    </row>
    <row r="75" spans="1:6" s="238" customFormat="1" ht="15.75" hidden="1" customHeight="1">
      <c r="A75" s="237"/>
      <c r="B75" s="262" t="s">
        <v>453</v>
      </c>
      <c r="C75" s="468">
        <v>131818</v>
      </c>
      <c r="D75" s="479"/>
      <c r="E75" s="551"/>
      <c r="F75" s="287"/>
    </row>
    <row r="76" spans="1:6" s="238" customFormat="1" ht="15.75" hidden="1" customHeight="1">
      <c r="A76" s="237"/>
      <c r="B76" s="262" t="s">
        <v>454</v>
      </c>
      <c r="C76" s="468"/>
      <c r="D76" s="479"/>
      <c r="E76" s="551"/>
      <c r="F76" s="287"/>
    </row>
    <row r="77" spans="1:6">
      <c r="B77" s="97" t="s">
        <v>53</v>
      </c>
      <c r="C77" s="467"/>
      <c r="D77" s="96">
        <v>0</v>
      </c>
      <c r="E77" s="551">
        <v>0</v>
      </c>
    </row>
    <row r="78" spans="1:6">
      <c r="B78" s="97" t="s">
        <v>224</v>
      </c>
      <c r="C78" s="467"/>
      <c r="D78" s="96"/>
      <c r="E78" s="551">
        <v>0</v>
      </c>
    </row>
    <row r="79" spans="1:6">
      <c r="B79" s="97" t="s">
        <v>67</v>
      </c>
      <c r="C79" s="467"/>
      <c r="D79" s="96">
        <v>4468200</v>
      </c>
      <c r="E79" s="551">
        <v>3541200</v>
      </c>
    </row>
    <row r="80" spans="1:6">
      <c r="B80" s="97" t="s">
        <v>334</v>
      </c>
      <c r="C80" s="467" t="s">
        <v>662</v>
      </c>
      <c r="D80" s="96">
        <f>+NOTAS!E433</f>
        <v>57713959</v>
      </c>
      <c r="E80" s="552">
        <v>47179997</v>
      </c>
    </row>
    <row r="81" spans="1:6">
      <c r="B81" s="97"/>
      <c r="C81" s="467"/>
      <c r="D81" s="477">
        <f>SUM(D49:D80)</f>
        <v>494106244</v>
      </c>
      <c r="E81" s="477">
        <f>SUM(E49:E80)</f>
        <v>405595283</v>
      </c>
    </row>
    <row r="82" spans="1:6" s="92" customFormat="1">
      <c r="A82" s="90"/>
      <c r="B82" s="103" t="s">
        <v>115</v>
      </c>
      <c r="C82" s="467"/>
      <c r="D82" s="105">
        <f>+D41-D47-D81</f>
        <v>351005015</v>
      </c>
      <c r="E82" s="105">
        <f>+E41-E47-E81</f>
        <v>73503416</v>
      </c>
      <c r="F82" s="287"/>
    </row>
    <row r="83" spans="1:6" s="92" customFormat="1">
      <c r="A83" s="90"/>
      <c r="B83" s="103"/>
      <c r="C83" s="467"/>
      <c r="D83" s="477"/>
      <c r="E83" s="551"/>
      <c r="F83" s="287"/>
    </row>
    <row r="84" spans="1:6" s="92" customFormat="1">
      <c r="A84" s="90"/>
      <c r="B84" s="103" t="s">
        <v>678</v>
      </c>
      <c r="C84" s="467" t="s">
        <v>663</v>
      </c>
      <c r="D84" s="478"/>
      <c r="E84" s="551"/>
      <c r="F84" s="287"/>
    </row>
    <row r="85" spans="1:6" s="92" customFormat="1">
      <c r="A85" s="90"/>
      <c r="B85" s="103"/>
      <c r="C85" s="467"/>
      <c r="D85" s="478"/>
      <c r="E85" s="551"/>
      <c r="F85" s="287"/>
    </row>
    <row r="86" spans="1:6">
      <c r="B86" s="97" t="s">
        <v>51</v>
      </c>
      <c r="C86" s="467"/>
      <c r="D86" s="96">
        <v>0</v>
      </c>
      <c r="E86" s="552">
        <v>0</v>
      </c>
    </row>
    <row r="87" spans="1:6">
      <c r="B87" s="97" t="s">
        <v>205</v>
      </c>
      <c r="C87" s="471"/>
      <c r="D87" s="106">
        <v>0</v>
      </c>
      <c r="E87" s="557">
        <v>0</v>
      </c>
    </row>
    <row r="88" spans="1:6">
      <c r="B88" s="97"/>
      <c r="C88" s="471"/>
      <c r="D88" s="106"/>
      <c r="E88" s="551"/>
    </row>
    <row r="89" spans="1:6">
      <c r="B89" s="103" t="s">
        <v>231</v>
      </c>
      <c r="C89" s="471"/>
      <c r="D89" s="480"/>
      <c r="E89" s="551"/>
    </row>
    <row r="90" spans="1:6">
      <c r="B90" s="94" t="s">
        <v>230</v>
      </c>
      <c r="C90" s="471"/>
      <c r="D90" s="480"/>
      <c r="E90" s="551"/>
    </row>
    <row r="91" spans="1:6">
      <c r="B91" s="264" t="s">
        <v>679</v>
      </c>
      <c r="C91" s="472" t="s">
        <v>664</v>
      </c>
      <c r="D91" s="96">
        <f>+NOTAS!E452</f>
        <v>40541495</v>
      </c>
      <c r="E91" s="552">
        <v>12812672</v>
      </c>
    </row>
    <row r="92" spans="1:6">
      <c r="B92" s="97" t="s">
        <v>687</v>
      </c>
      <c r="C92" s="467" t="s">
        <v>665</v>
      </c>
      <c r="D92" s="107">
        <f>+NOTAS!F115</f>
        <v>113734471</v>
      </c>
      <c r="E92" s="558">
        <v>58947539</v>
      </c>
    </row>
    <row r="93" spans="1:6">
      <c r="B93" s="97" t="s">
        <v>688</v>
      </c>
      <c r="C93" s="467" t="s">
        <v>665</v>
      </c>
      <c r="D93" s="107">
        <f>+NOTAS!F117</f>
        <v>717014</v>
      </c>
      <c r="E93" s="558">
        <v>9800</v>
      </c>
    </row>
    <row r="94" spans="1:6">
      <c r="B94" s="108"/>
      <c r="C94" s="466"/>
      <c r="D94" s="481"/>
      <c r="E94" s="559"/>
    </row>
    <row r="95" spans="1:6">
      <c r="B95" s="94" t="s">
        <v>110</v>
      </c>
      <c r="C95" s="472"/>
      <c r="D95" s="482"/>
      <c r="E95" s="550"/>
    </row>
    <row r="96" spans="1:6">
      <c r="B96" s="97" t="s">
        <v>54</v>
      </c>
      <c r="C96" s="467"/>
      <c r="D96" s="107">
        <v>0</v>
      </c>
      <c r="E96" s="560">
        <v>0</v>
      </c>
    </row>
    <row r="97" spans="1:7">
      <c r="B97" s="97" t="s">
        <v>687</v>
      </c>
      <c r="C97" s="467" t="s">
        <v>665</v>
      </c>
      <c r="D97" s="107">
        <f>+NOTAS!F116</f>
        <v>2402386</v>
      </c>
      <c r="E97" s="558">
        <v>1894672</v>
      </c>
    </row>
    <row r="98" spans="1:7">
      <c r="B98" s="97" t="s">
        <v>689</v>
      </c>
      <c r="C98" s="467" t="s">
        <v>665</v>
      </c>
      <c r="D98" s="107">
        <f>+NOTAS!F118</f>
        <v>1294172</v>
      </c>
      <c r="E98" s="558">
        <v>484179</v>
      </c>
    </row>
    <row r="99" spans="1:7">
      <c r="B99" s="97"/>
      <c r="C99" s="467"/>
      <c r="D99" s="107"/>
      <c r="E99" s="561"/>
    </row>
    <row r="100" spans="1:7">
      <c r="B100" s="103" t="s">
        <v>680</v>
      </c>
      <c r="C100" s="467" t="s">
        <v>666</v>
      </c>
      <c r="D100" s="107">
        <v>0</v>
      </c>
      <c r="E100" s="562">
        <v>0</v>
      </c>
    </row>
    <row r="101" spans="1:7">
      <c r="B101" s="97" t="s">
        <v>239</v>
      </c>
      <c r="C101" s="467"/>
      <c r="D101" s="107">
        <v>0</v>
      </c>
      <c r="E101" s="562">
        <v>0</v>
      </c>
    </row>
    <row r="102" spans="1:7">
      <c r="B102" s="97" t="s">
        <v>116</v>
      </c>
      <c r="C102" s="467"/>
      <c r="D102" s="107">
        <v>0</v>
      </c>
      <c r="E102" s="562">
        <v>0</v>
      </c>
    </row>
    <row r="103" spans="1:7">
      <c r="B103" s="97"/>
      <c r="C103" s="467"/>
      <c r="D103" s="373"/>
      <c r="E103" s="562"/>
    </row>
    <row r="104" spans="1:7">
      <c r="B104" s="103" t="s">
        <v>117</v>
      </c>
      <c r="C104" s="467"/>
      <c r="D104" s="107">
        <v>0</v>
      </c>
      <c r="E104" s="562">
        <v>0</v>
      </c>
    </row>
    <row r="105" spans="1:7">
      <c r="B105" s="97" t="s">
        <v>74</v>
      </c>
      <c r="C105" s="467"/>
      <c r="D105" s="107">
        <v>0</v>
      </c>
      <c r="E105" s="562">
        <v>0</v>
      </c>
    </row>
    <row r="106" spans="1:7">
      <c r="B106" s="97" t="s">
        <v>38</v>
      </c>
      <c r="C106" s="467"/>
      <c r="D106" s="107">
        <v>0</v>
      </c>
      <c r="E106" s="562">
        <v>0</v>
      </c>
    </row>
    <row r="107" spans="1:7">
      <c r="B107" s="97"/>
      <c r="C107" s="467"/>
      <c r="D107" s="373"/>
      <c r="E107" s="562"/>
    </row>
    <row r="108" spans="1:7" s="92" customFormat="1">
      <c r="A108" s="90"/>
      <c r="B108" s="103" t="s">
        <v>240</v>
      </c>
      <c r="C108" s="473"/>
      <c r="D108" s="105">
        <f>+D82+D86-D87+D91+D92-D93-D96+D97-D98+D101-D102</f>
        <v>505672181</v>
      </c>
      <c r="E108" s="105">
        <f>+E82+E86-E87+E91+E92-E93-E96+E97-E98+E101-E102</f>
        <v>146664320</v>
      </c>
      <c r="F108" s="287"/>
      <c r="G108" s="488"/>
    </row>
    <row r="109" spans="1:7">
      <c r="B109" s="103" t="s">
        <v>17</v>
      </c>
      <c r="C109" s="467"/>
      <c r="D109" s="96">
        <v>0</v>
      </c>
      <c r="E109" s="562">
        <v>0</v>
      </c>
    </row>
    <row r="110" spans="1:7" ht="15.75" thickBot="1">
      <c r="B110" s="109" t="s">
        <v>55</v>
      </c>
      <c r="C110" s="471"/>
      <c r="D110" s="106">
        <v>0</v>
      </c>
      <c r="E110" s="563">
        <v>0</v>
      </c>
    </row>
    <row r="111" spans="1:7" ht="15.75" thickBot="1">
      <c r="B111" s="110" t="s">
        <v>62</v>
      </c>
      <c r="C111" s="474"/>
      <c r="D111" s="111">
        <f>+D108-D109-D110</f>
        <v>505672181</v>
      </c>
      <c r="E111" s="111">
        <f>+E108-E109-E110</f>
        <v>146664320</v>
      </c>
      <c r="G111" s="330"/>
    </row>
    <row r="112" spans="1:7" s="114" customFormat="1">
      <c r="A112" s="112"/>
      <c r="B112" s="113"/>
      <c r="C112" s="475"/>
      <c r="D112" s="374"/>
      <c r="E112" s="564"/>
      <c r="F112" s="287"/>
    </row>
    <row r="113" spans="2:9">
      <c r="B113" s="265" t="s">
        <v>690</v>
      </c>
      <c r="C113" s="475"/>
      <c r="D113" s="115"/>
      <c r="E113" s="565"/>
    </row>
    <row r="114" spans="2:9">
      <c r="D114" s="115"/>
    </row>
    <row r="117" spans="2:9">
      <c r="B117" s="259" t="s">
        <v>15</v>
      </c>
      <c r="C117" s="81"/>
      <c r="D117" s="259" t="s">
        <v>795</v>
      </c>
      <c r="E117" s="82"/>
      <c r="F117" s="81"/>
      <c r="G117" s="259" t="s">
        <v>797</v>
      </c>
      <c r="H117" s="260"/>
      <c r="I117" s="260"/>
    </row>
    <row r="118" spans="2:9">
      <c r="B118" s="259" t="s">
        <v>474</v>
      </c>
      <c r="C118" s="81"/>
      <c r="D118" s="259" t="s">
        <v>796</v>
      </c>
      <c r="E118" s="82"/>
      <c r="F118" s="81"/>
      <c r="G118" s="259" t="s">
        <v>790</v>
      </c>
      <c r="H118" s="260"/>
      <c r="I118" s="260"/>
    </row>
    <row r="119" spans="2:9">
      <c r="B119" s="260"/>
      <c r="C119" s="260"/>
      <c r="D119" s="260"/>
      <c r="E119" s="260"/>
      <c r="F119" s="260"/>
      <c r="G119" s="260"/>
      <c r="H119" s="260"/>
      <c r="I119" s="260"/>
    </row>
  </sheetData>
  <sortState xmlns:xlrd2="http://schemas.microsoft.com/office/spreadsheetml/2017/richdata2" ref="B68:B74">
    <sortCondition ref="B68"/>
  </sortState>
  <mergeCells count="5">
    <mergeCell ref="B3:E3"/>
    <mergeCell ref="B9:B10"/>
    <mergeCell ref="B6:E6"/>
    <mergeCell ref="B7:E7"/>
    <mergeCell ref="C9:C10"/>
  </mergeCells>
  <phoneticPr fontId="23" type="noConversion"/>
  <pageMargins left="0.70866141732283472" right="0.39370078740157483" top="1.0236220472440944" bottom="0.59055118110236227" header="0.51181102362204722" footer="0.51181102362204722"/>
  <pageSetup paperSize="9" scale="49" firstPageNumber="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1">
    <pageSetUpPr fitToPage="1"/>
  </sheetPr>
  <dimension ref="B7:H52"/>
  <sheetViews>
    <sheetView showGridLines="0" zoomScale="90" zoomScaleNormal="90" workbookViewId="0">
      <selection activeCell="J8" sqref="J8"/>
    </sheetView>
  </sheetViews>
  <sheetFormatPr baseColWidth="10" defaultColWidth="11.42578125" defaultRowHeight="15"/>
  <cols>
    <col min="1" max="1" width="4.28515625" style="116" customWidth="1"/>
    <col min="2" max="2" width="11.42578125" style="116"/>
    <col min="3" max="3" width="17.7109375" style="116" customWidth="1"/>
    <col min="4" max="4" width="24.7109375" style="116" customWidth="1"/>
    <col min="5" max="5" width="16.5703125" style="27" bestFit="1" customWidth="1"/>
    <col min="6" max="6" width="18.5703125" style="546" bestFit="1" customWidth="1"/>
    <col min="7" max="7" width="3.42578125" style="116" bestFit="1" customWidth="1"/>
    <col min="8" max="16384" width="11.42578125" style="116"/>
  </cols>
  <sheetData>
    <row r="7" spans="2:6">
      <c r="B7" s="676" t="s">
        <v>234</v>
      </c>
      <c r="C7" s="676"/>
      <c r="D7" s="676"/>
      <c r="E7" s="676"/>
      <c r="F7" s="676"/>
    </row>
    <row r="8" spans="2:6" ht="37.5" customHeight="1">
      <c r="B8" s="677" t="s">
        <v>769</v>
      </c>
      <c r="C8" s="677"/>
      <c r="D8" s="677"/>
      <c r="E8" s="677"/>
      <c r="F8" s="677"/>
    </row>
    <row r="9" spans="2:6">
      <c r="B9" s="675" t="s">
        <v>283</v>
      </c>
      <c r="C9" s="675"/>
      <c r="D9" s="675"/>
      <c r="E9" s="675"/>
      <c r="F9" s="675"/>
    </row>
    <row r="10" spans="2:6" ht="15.75" thickBot="1">
      <c r="B10" s="117"/>
      <c r="C10" s="117"/>
      <c r="D10" s="117"/>
      <c r="E10" s="346">
        <v>45747</v>
      </c>
      <c r="F10" s="346">
        <v>45382</v>
      </c>
    </row>
    <row r="11" spans="2:6">
      <c r="B11" s="118"/>
      <c r="C11" s="119"/>
      <c r="D11" s="119"/>
      <c r="E11" s="281" t="s">
        <v>445</v>
      </c>
      <c r="F11" s="540" t="s">
        <v>446</v>
      </c>
    </row>
    <row r="12" spans="2:6" ht="15.75" thickBot="1">
      <c r="B12" s="120"/>
      <c r="C12" s="121"/>
      <c r="D12" s="121"/>
      <c r="E12" s="122">
        <v>2025</v>
      </c>
      <c r="F12" s="541">
        <v>2024</v>
      </c>
    </row>
    <row r="13" spans="2:6" ht="30" customHeight="1">
      <c r="B13" s="295" t="s">
        <v>538</v>
      </c>
      <c r="C13" s="296"/>
      <c r="D13" s="296"/>
      <c r="E13" s="510">
        <v>0</v>
      </c>
      <c r="F13" s="547">
        <v>0</v>
      </c>
    </row>
    <row r="14" spans="2:6">
      <c r="B14" s="297" t="s">
        <v>529</v>
      </c>
      <c r="C14" s="633"/>
      <c r="D14" s="633"/>
      <c r="E14" s="505">
        <v>1040762032</v>
      </c>
      <c r="F14" s="548">
        <v>284895975</v>
      </c>
    </row>
    <row r="15" spans="2:6" ht="14.25" customHeight="1">
      <c r="B15" s="297" t="s">
        <v>530</v>
      </c>
      <c r="C15" s="633"/>
      <c r="D15" s="633"/>
      <c r="E15" s="505">
        <v>-89472457</v>
      </c>
      <c r="F15" s="548">
        <v>-68037455</v>
      </c>
    </row>
    <row r="16" spans="2:6">
      <c r="B16" s="297" t="s">
        <v>531</v>
      </c>
      <c r="C16" s="633"/>
      <c r="D16" s="633"/>
      <c r="E16" s="513">
        <v>9788281</v>
      </c>
      <c r="F16" s="542">
        <v>0</v>
      </c>
    </row>
    <row r="17" spans="2:7" ht="15" customHeight="1">
      <c r="B17" s="678" t="s">
        <v>532</v>
      </c>
      <c r="C17" s="679"/>
      <c r="D17" s="679"/>
      <c r="E17" s="509">
        <f>SUM(E14:E16)</f>
        <v>961077856</v>
      </c>
      <c r="F17" s="634">
        <f>SUM(F14:F16)</f>
        <v>216858520</v>
      </c>
    </row>
    <row r="18" spans="2:7">
      <c r="B18" s="297" t="s">
        <v>555</v>
      </c>
      <c r="C18" s="633"/>
      <c r="D18" s="633"/>
      <c r="E18" s="511">
        <v>0</v>
      </c>
      <c r="F18" s="548">
        <v>17001031</v>
      </c>
    </row>
    <row r="19" spans="2:7">
      <c r="B19" s="297" t="s">
        <v>533</v>
      </c>
      <c r="C19" s="633"/>
      <c r="D19" s="633"/>
      <c r="E19" s="511">
        <v>0</v>
      </c>
      <c r="F19" s="542">
        <v>0</v>
      </c>
    </row>
    <row r="20" spans="2:7">
      <c r="B20" s="297" t="s">
        <v>534</v>
      </c>
      <c r="C20" s="633"/>
      <c r="D20" s="633"/>
      <c r="E20" s="511">
        <v>0</v>
      </c>
      <c r="F20" s="542">
        <v>0</v>
      </c>
    </row>
    <row r="21" spans="2:7">
      <c r="B21" s="297" t="s">
        <v>535</v>
      </c>
      <c r="C21" s="633"/>
      <c r="D21" s="633"/>
      <c r="E21" s="505">
        <v>-753772422</v>
      </c>
      <c r="F21" s="548">
        <v>-665780715</v>
      </c>
    </row>
    <row r="22" spans="2:7">
      <c r="B22" s="678" t="s">
        <v>536</v>
      </c>
      <c r="C22" s="679"/>
      <c r="D22" s="679"/>
      <c r="E22" s="509">
        <f>SUM(E18:E21)</f>
        <v>-753772422</v>
      </c>
      <c r="F22" s="634">
        <f>SUM(F18:F21)</f>
        <v>-648779684</v>
      </c>
      <c r="G22" s="126"/>
    </row>
    <row r="23" spans="2:7">
      <c r="B23" s="123" t="s">
        <v>537</v>
      </c>
      <c r="C23" s="633"/>
      <c r="D23" s="633"/>
      <c r="E23" s="511">
        <v>0</v>
      </c>
      <c r="F23" s="542">
        <v>0</v>
      </c>
    </row>
    <row r="24" spans="2:7">
      <c r="B24" s="298" t="s">
        <v>539</v>
      </c>
      <c r="C24" s="633"/>
      <c r="D24" s="633"/>
      <c r="E24" s="511">
        <v>0</v>
      </c>
      <c r="F24" s="542">
        <v>0</v>
      </c>
    </row>
    <row r="25" spans="2:7">
      <c r="B25" s="297" t="s">
        <v>355</v>
      </c>
      <c r="C25" s="633"/>
      <c r="D25" s="633"/>
      <c r="E25" s="505">
        <v>-56526408</v>
      </c>
      <c r="F25" s="542">
        <v>0</v>
      </c>
    </row>
    <row r="26" spans="2:7">
      <c r="B26" s="297" t="s">
        <v>540</v>
      </c>
      <c r="C26" s="633"/>
      <c r="D26" s="633"/>
      <c r="E26" s="511">
        <v>0</v>
      </c>
      <c r="F26" s="548">
        <v>-12535571</v>
      </c>
    </row>
    <row r="27" spans="2:7">
      <c r="B27" s="297" t="s">
        <v>541</v>
      </c>
      <c r="C27" s="633"/>
      <c r="D27" s="633"/>
      <c r="E27" s="511">
        <v>0</v>
      </c>
      <c r="F27" s="542">
        <v>0</v>
      </c>
    </row>
    <row r="28" spans="2:7">
      <c r="B28" s="297" t="s">
        <v>542</v>
      </c>
      <c r="C28" s="633"/>
      <c r="D28" s="633"/>
      <c r="E28" s="511">
        <v>0</v>
      </c>
      <c r="F28" s="548">
        <v>-900000</v>
      </c>
    </row>
    <row r="29" spans="2:7">
      <c r="B29" s="297" t="s">
        <v>543</v>
      </c>
      <c r="C29" s="633"/>
      <c r="D29" s="633"/>
      <c r="E29" s="505">
        <v>9304660</v>
      </c>
      <c r="F29" s="542">
        <v>0</v>
      </c>
    </row>
    <row r="30" spans="2:7">
      <c r="B30" s="297" t="s">
        <v>544</v>
      </c>
      <c r="C30" s="633"/>
      <c r="D30" s="633"/>
      <c r="E30" s="511">
        <v>0</v>
      </c>
      <c r="F30" s="548">
        <v>1735993</v>
      </c>
    </row>
    <row r="31" spans="2:7">
      <c r="B31" s="678" t="s">
        <v>545</v>
      </c>
      <c r="C31" s="679"/>
      <c r="D31" s="679"/>
      <c r="E31" s="509">
        <f>SUM(E25:E30)</f>
        <v>-47221748</v>
      </c>
      <c r="F31" s="634">
        <f>SUM(F25:F30)</f>
        <v>-11699578</v>
      </c>
    </row>
    <row r="32" spans="2:7">
      <c r="B32" s="123" t="s">
        <v>546</v>
      </c>
      <c r="C32" s="633"/>
      <c r="D32" s="633"/>
      <c r="E32" s="511">
        <v>0</v>
      </c>
      <c r="F32" s="542">
        <v>0</v>
      </c>
    </row>
    <row r="33" spans="2:8">
      <c r="B33" s="297" t="s">
        <v>547</v>
      </c>
      <c r="C33" s="633"/>
      <c r="D33" s="633"/>
      <c r="E33" s="511">
        <v>0</v>
      </c>
      <c r="F33" s="542">
        <v>0</v>
      </c>
    </row>
    <row r="34" spans="2:8">
      <c r="B34" s="297" t="s">
        <v>548</v>
      </c>
      <c r="C34" s="633"/>
      <c r="D34" s="633"/>
      <c r="E34" s="511">
        <v>0</v>
      </c>
      <c r="F34" s="542">
        <v>0</v>
      </c>
    </row>
    <row r="35" spans="2:8">
      <c r="B35" s="297" t="s">
        <v>549</v>
      </c>
      <c r="C35" s="633"/>
      <c r="D35" s="633"/>
      <c r="E35" s="511">
        <v>0</v>
      </c>
      <c r="F35" s="542">
        <v>0</v>
      </c>
    </row>
    <row r="36" spans="2:8">
      <c r="B36" s="297" t="s">
        <v>550</v>
      </c>
      <c r="C36" s="633"/>
      <c r="D36" s="633"/>
      <c r="E36" s="511">
        <v>0</v>
      </c>
      <c r="F36" s="542">
        <v>0</v>
      </c>
    </row>
    <row r="37" spans="2:8">
      <c r="B37" s="678" t="s">
        <v>551</v>
      </c>
      <c r="C37" s="679"/>
      <c r="D37" s="679"/>
      <c r="E37" s="512">
        <f>SUM(E33:E36)</f>
        <v>0</v>
      </c>
      <c r="F37" s="636">
        <v>0</v>
      </c>
    </row>
    <row r="38" spans="2:8">
      <c r="B38" s="297" t="s">
        <v>552</v>
      </c>
      <c r="C38" s="633"/>
      <c r="D38" s="633"/>
      <c r="E38" s="506">
        <f>+E17+E22+E31+E37</f>
        <v>160083686</v>
      </c>
      <c r="F38" s="548">
        <v>-443620742</v>
      </c>
    </row>
    <row r="39" spans="2:8">
      <c r="B39" s="297" t="s">
        <v>556</v>
      </c>
      <c r="C39" s="633"/>
      <c r="D39" s="633"/>
      <c r="E39" s="506">
        <v>114125671</v>
      </c>
      <c r="F39" s="548">
        <v>60348232</v>
      </c>
    </row>
    <row r="40" spans="2:8" ht="15.75" thickBot="1">
      <c r="B40" s="484" t="s">
        <v>553</v>
      </c>
      <c r="C40" s="485"/>
      <c r="D40" s="485"/>
      <c r="E40" s="507">
        <v>1171765135</v>
      </c>
      <c r="F40" s="549">
        <v>2594943822</v>
      </c>
    </row>
    <row r="41" spans="2:8" ht="15.75" thickBot="1">
      <c r="B41" s="223" t="s">
        <v>554</v>
      </c>
      <c r="C41" s="239"/>
      <c r="D41" s="239"/>
      <c r="E41" s="508">
        <f>+E38+E40+E39</f>
        <v>1445974492</v>
      </c>
      <c r="F41" s="508">
        <f>+F38+F40+F39</f>
        <v>2211671312</v>
      </c>
      <c r="G41" s="287">
        <f>+E41-BG!D21</f>
        <v>0.36640000343322754</v>
      </c>
    </row>
    <row r="42" spans="2:8">
      <c r="B42" s="124"/>
      <c r="C42" s="117"/>
      <c r="D42" s="117"/>
      <c r="E42" s="125"/>
      <c r="F42" s="543"/>
    </row>
    <row r="43" spans="2:8">
      <c r="B43" s="117"/>
      <c r="C43" s="265" t="s">
        <v>690</v>
      </c>
      <c r="D43" s="117"/>
      <c r="E43" s="126"/>
      <c r="F43" s="544"/>
    </row>
    <row r="44" spans="2:8">
      <c r="B44" s="117"/>
      <c r="C44" s="117"/>
      <c r="D44" s="117"/>
      <c r="E44" s="127"/>
      <c r="F44" s="127"/>
    </row>
    <row r="45" spans="2:8">
      <c r="E45" s="116"/>
      <c r="F45" s="545"/>
    </row>
    <row r="46" spans="2:8">
      <c r="E46" s="116"/>
      <c r="F46" s="667"/>
      <c r="G46" s="667"/>
    </row>
    <row r="47" spans="2:8">
      <c r="C47" s="259" t="s">
        <v>15</v>
      </c>
      <c r="D47" s="81"/>
      <c r="E47" s="259" t="s">
        <v>795</v>
      </c>
      <c r="F47" s="82"/>
      <c r="G47" s="81"/>
      <c r="H47" s="259" t="s">
        <v>797</v>
      </c>
    </row>
    <row r="48" spans="2:8">
      <c r="C48" s="259" t="s">
        <v>474</v>
      </c>
      <c r="D48" s="81"/>
      <c r="E48" s="259" t="s">
        <v>796</v>
      </c>
      <c r="F48" s="82"/>
      <c r="G48" s="81"/>
      <c r="H48" s="259" t="s">
        <v>790</v>
      </c>
    </row>
    <row r="49" spans="2:7">
      <c r="E49" s="116"/>
      <c r="F49" s="545"/>
    </row>
    <row r="50" spans="2:7">
      <c r="B50" s="667"/>
      <c r="C50" s="667"/>
      <c r="D50" s="667"/>
      <c r="E50" s="667"/>
      <c r="F50" s="667"/>
      <c r="G50" s="667"/>
    </row>
    <row r="51" spans="2:7">
      <c r="B51" s="667"/>
      <c r="C51" s="667"/>
      <c r="D51" s="667"/>
      <c r="E51" s="667"/>
      <c r="F51" s="667"/>
      <c r="G51" s="667"/>
    </row>
    <row r="52" spans="2:7">
      <c r="B52" s="667"/>
      <c r="C52" s="667"/>
      <c r="D52" s="667"/>
      <c r="E52" s="667"/>
      <c r="F52" s="667"/>
      <c r="G52" s="667"/>
    </row>
  </sheetData>
  <mergeCells count="11">
    <mergeCell ref="B51:G51"/>
    <mergeCell ref="B52:G52"/>
    <mergeCell ref="B9:F9"/>
    <mergeCell ref="B7:F7"/>
    <mergeCell ref="B8:F8"/>
    <mergeCell ref="B50:G50"/>
    <mergeCell ref="B17:D17"/>
    <mergeCell ref="B22:D22"/>
    <mergeCell ref="B31:D31"/>
    <mergeCell ref="B37:D37"/>
    <mergeCell ref="F46:G46"/>
  </mergeCells>
  <phoneticPr fontId="17" type="noConversion"/>
  <pageMargins left="0.70866141732283472" right="0.39370078740157483" top="1.0236220472440944" bottom="0.59055118110236227" header="0.51181102362204722" footer="0.51181102362204722"/>
  <pageSetup paperSize="9" scale="62"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8E45BB-212F-458C-965D-38F7BC5193B0}">
  <sheetPr>
    <pageSetUpPr fitToPage="1"/>
  </sheetPr>
  <dimension ref="B7:M52"/>
  <sheetViews>
    <sheetView showGridLines="0" zoomScale="90" zoomScaleNormal="90" workbookViewId="0">
      <selection activeCell="F16" sqref="F16"/>
    </sheetView>
  </sheetViews>
  <sheetFormatPr baseColWidth="10" defaultColWidth="11.42578125" defaultRowHeight="15"/>
  <cols>
    <col min="1" max="1" width="4.28515625" style="116" customWidth="1"/>
    <col min="2" max="2" width="36" style="116" customWidth="1"/>
    <col min="3" max="3" width="14.7109375" style="116" bestFit="1" customWidth="1"/>
    <col min="4" max="4" width="13" style="116" bestFit="1" customWidth="1"/>
    <col min="5" max="5" width="15.5703125" style="116" bestFit="1" customWidth="1"/>
    <col min="6" max="6" width="14" style="116" bestFit="1" customWidth="1"/>
    <col min="7" max="7" width="13" style="116" customWidth="1"/>
    <col min="8" max="8" width="13.28515625" style="116" customWidth="1"/>
    <col min="9" max="9" width="9.85546875" style="116" customWidth="1"/>
    <col min="10" max="10" width="15.5703125" style="116" bestFit="1" customWidth="1"/>
    <col min="11" max="11" width="16" style="116" customWidth="1"/>
    <col min="12" max="12" width="13.28515625" style="116" customWidth="1"/>
    <col min="13" max="13" width="14.85546875" style="116" bestFit="1" customWidth="1"/>
    <col min="14" max="16384" width="11.42578125" style="116"/>
  </cols>
  <sheetData>
    <row r="7" spans="2:12">
      <c r="B7" s="682" t="s">
        <v>235</v>
      </c>
      <c r="C7" s="682"/>
      <c r="D7" s="682"/>
      <c r="E7" s="682"/>
      <c r="F7" s="682"/>
      <c r="G7" s="682"/>
      <c r="H7" s="682"/>
      <c r="I7" s="682"/>
      <c r="J7" s="682"/>
      <c r="K7" s="682"/>
      <c r="L7" s="682"/>
    </row>
    <row r="8" spans="2:12">
      <c r="B8" s="682" t="s">
        <v>769</v>
      </c>
      <c r="C8" s="682"/>
      <c r="D8" s="682"/>
      <c r="E8" s="682"/>
      <c r="F8" s="682"/>
      <c r="G8" s="682"/>
      <c r="H8" s="682"/>
      <c r="I8" s="682"/>
      <c r="J8" s="682"/>
      <c r="K8" s="682"/>
      <c r="L8" s="682"/>
    </row>
    <row r="9" spans="2:12">
      <c r="B9" s="382"/>
      <c r="C9" s="382"/>
      <c r="D9" s="382"/>
      <c r="E9" s="382"/>
      <c r="F9" s="382" t="s">
        <v>282</v>
      </c>
      <c r="G9" s="382"/>
      <c r="H9" s="382"/>
      <c r="I9" s="382"/>
      <c r="J9" s="382"/>
      <c r="K9" s="358"/>
      <c r="L9" s="358"/>
    </row>
    <row r="10" spans="2:12" ht="15.75" thickBot="1"/>
    <row r="11" spans="2:12">
      <c r="B11" s="683" t="s">
        <v>37</v>
      </c>
      <c r="C11" s="686" t="s">
        <v>8</v>
      </c>
      <c r="D11" s="687"/>
      <c r="E11" s="688"/>
      <c r="F11" s="686" t="s">
        <v>119</v>
      </c>
      <c r="G11" s="687"/>
      <c r="H11" s="687"/>
      <c r="I11" s="688"/>
      <c r="J11" s="686" t="s">
        <v>123</v>
      </c>
      <c r="K11" s="687" t="s">
        <v>7</v>
      </c>
      <c r="L11" s="692"/>
    </row>
    <row r="12" spans="2:12">
      <c r="B12" s="684"/>
      <c r="C12" s="689"/>
      <c r="D12" s="690"/>
      <c r="E12" s="691"/>
      <c r="F12" s="689"/>
      <c r="G12" s="690"/>
      <c r="H12" s="690"/>
      <c r="I12" s="691"/>
      <c r="J12" s="689"/>
      <c r="K12" s="690"/>
      <c r="L12" s="693"/>
    </row>
    <row r="13" spans="2:12" ht="30" customHeight="1">
      <c r="B13" s="684"/>
      <c r="C13" s="282" t="s">
        <v>118</v>
      </c>
      <c r="D13" s="680" t="s">
        <v>624</v>
      </c>
      <c r="E13" s="680" t="s">
        <v>477</v>
      </c>
      <c r="F13" s="359" t="s">
        <v>120</v>
      </c>
      <c r="G13" s="361" t="s">
        <v>121</v>
      </c>
      <c r="H13" s="363" t="s">
        <v>3</v>
      </c>
      <c r="I13" s="365" t="s">
        <v>122</v>
      </c>
      <c r="J13" s="367" t="s">
        <v>124</v>
      </c>
      <c r="K13" s="367" t="s">
        <v>125</v>
      </c>
      <c r="L13" s="401" t="s">
        <v>49</v>
      </c>
    </row>
    <row r="14" spans="2:12" ht="15.75" thickBot="1">
      <c r="B14" s="684"/>
      <c r="C14" s="283"/>
      <c r="D14" s="681"/>
      <c r="E14" s="681"/>
      <c r="F14" s="360"/>
      <c r="G14" s="362"/>
      <c r="H14" s="364"/>
      <c r="I14" s="366"/>
      <c r="J14" s="368"/>
      <c r="K14" s="368"/>
      <c r="L14" s="402" t="s">
        <v>104</v>
      </c>
    </row>
    <row r="15" spans="2:12" ht="14.25" customHeight="1">
      <c r="B15" s="685"/>
      <c r="C15" s="383">
        <v>10000000000</v>
      </c>
      <c r="D15" s="383">
        <v>0</v>
      </c>
      <c r="E15" s="502">
        <v>-3500000000</v>
      </c>
      <c r="F15" s="383">
        <v>50175422</v>
      </c>
      <c r="G15" s="383">
        <v>0</v>
      </c>
      <c r="H15" s="383">
        <v>103000000</v>
      </c>
      <c r="I15" s="383">
        <v>0</v>
      </c>
      <c r="J15" s="502">
        <v>-1682768539</v>
      </c>
      <c r="K15" s="502">
        <v>953333010</v>
      </c>
      <c r="L15" s="384">
        <f>SUM(C15:K15)</f>
        <v>5923739893</v>
      </c>
    </row>
    <row r="16" spans="2:12">
      <c r="B16" s="385" t="s">
        <v>126</v>
      </c>
      <c r="C16" s="386">
        <v>0</v>
      </c>
      <c r="D16" s="383">
        <v>0</v>
      </c>
      <c r="E16" s="386">
        <v>0</v>
      </c>
      <c r="F16" s="386">
        <v>0</v>
      </c>
      <c r="G16" s="386">
        <v>0</v>
      </c>
      <c r="H16" s="386">
        <v>0</v>
      </c>
      <c r="I16" s="386">
        <v>0</v>
      </c>
      <c r="J16" s="386">
        <v>0</v>
      </c>
      <c r="K16" s="386">
        <v>0</v>
      </c>
      <c r="L16" s="387">
        <f>SUM(C16:K16)</f>
        <v>0</v>
      </c>
    </row>
    <row r="17" spans="2:13" ht="15" customHeight="1">
      <c r="B17" s="388" t="s">
        <v>238</v>
      </c>
      <c r="C17" s="389">
        <v>0</v>
      </c>
      <c r="D17" s="389">
        <v>0</v>
      </c>
      <c r="E17" s="389">
        <v>0</v>
      </c>
      <c r="F17" s="389">
        <v>0</v>
      </c>
      <c r="G17" s="389">
        <v>0</v>
      </c>
      <c r="H17" s="389">
        <v>0</v>
      </c>
      <c r="I17" s="389">
        <v>0</v>
      </c>
      <c r="J17" s="389">
        <v>0</v>
      </c>
      <c r="K17" s="389">
        <v>0</v>
      </c>
      <c r="L17" s="387">
        <f t="shared" ref="L17:L21" si="0">SUM(C17:K17)</f>
        <v>0</v>
      </c>
    </row>
    <row r="18" spans="2:13">
      <c r="B18" s="388" t="s">
        <v>127</v>
      </c>
      <c r="C18" s="389">
        <v>0</v>
      </c>
      <c r="D18" s="389">
        <v>0</v>
      </c>
      <c r="E18" s="389">
        <v>0</v>
      </c>
      <c r="F18" s="389">
        <v>0</v>
      </c>
      <c r="G18" s="389">
        <v>0</v>
      </c>
      <c r="H18" s="389">
        <v>0</v>
      </c>
      <c r="I18" s="389">
        <v>0</v>
      </c>
      <c r="J18" s="386">
        <v>0</v>
      </c>
      <c r="K18" s="389">
        <v>0</v>
      </c>
      <c r="L18" s="387">
        <f>SUM(C18:K18)</f>
        <v>0</v>
      </c>
    </row>
    <row r="19" spans="2:13">
      <c r="B19" s="388" t="s">
        <v>440</v>
      </c>
      <c r="C19" s="389">
        <v>0</v>
      </c>
      <c r="D19" s="389">
        <v>0</v>
      </c>
      <c r="E19" s="389">
        <v>0</v>
      </c>
      <c r="F19" s="389">
        <v>0</v>
      </c>
      <c r="G19" s="389">
        <v>0</v>
      </c>
      <c r="H19" s="389">
        <v>0</v>
      </c>
      <c r="I19" s="389">
        <v>0</v>
      </c>
      <c r="J19" s="389">
        <v>0</v>
      </c>
      <c r="K19" s="389">
        <v>0</v>
      </c>
      <c r="L19" s="387">
        <f t="shared" si="0"/>
        <v>0</v>
      </c>
    </row>
    <row r="20" spans="2:13">
      <c r="B20" s="388" t="s">
        <v>289</v>
      </c>
      <c r="C20" s="389">
        <v>0</v>
      </c>
      <c r="D20" s="389">
        <v>0</v>
      </c>
      <c r="E20" s="389">
        <v>0</v>
      </c>
      <c r="F20" s="389">
        <v>0</v>
      </c>
      <c r="G20" s="389">
        <v>0</v>
      </c>
      <c r="H20" s="389">
        <v>0</v>
      </c>
      <c r="I20" s="389">
        <v>0</v>
      </c>
      <c r="J20" s="502">
        <v>953333010</v>
      </c>
      <c r="K20" s="386">
        <v>-953333010</v>
      </c>
      <c r="L20" s="387">
        <f>SUM(C20:K20)</f>
        <v>0</v>
      </c>
    </row>
    <row r="21" spans="2:13">
      <c r="B21" s="385" t="s">
        <v>62</v>
      </c>
      <c r="C21" s="386">
        <v>0</v>
      </c>
      <c r="D21" s="386">
        <v>0</v>
      </c>
      <c r="E21" s="386">
        <v>0</v>
      </c>
      <c r="F21" s="386">
        <v>0</v>
      </c>
      <c r="G21" s="386">
        <v>0</v>
      </c>
      <c r="H21" s="386">
        <v>0</v>
      </c>
      <c r="I21" s="386">
        <v>0</v>
      </c>
      <c r="J21" s="386">
        <v>0</v>
      </c>
      <c r="K21" s="389">
        <v>505672181</v>
      </c>
      <c r="L21" s="387">
        <f t="shared" si="0"/>
        <v>505672181</v>
      </c>
    </row>
    <row r="22" spans="2:13">
      <c r="B22" s="390" t="s">
        <v>128</v>
      </c>
      <c r="C22" s="391">
        <f>SUM(C15:C21)</f>
        <v>10000000000</v>
      </c>
      <c r="D22" s="391">
        <f>SUM(D15:D21)</f>
        <v>0</v>
      </c>
      <c r="E22" s="504">
        <f>SUM(E15:E21)</f>
        <v>-3500000000</v>
      </c>
      <c r="F22" s="391">
        <f t="shared" ref="F22:I22" si="1">SUM(F15:F21)</f>
        <v>50175422</v>
      </c>
      <c r="G22" s="391">
        <f t="shared" si="1"/>
        <v>0</v>
      </c>
      <c r="H22" s="391">
        <f>SUM(H15:H21)</f>
        <v>103000000</v>
      </c>
      <c r="I22" s="391">
        <f t="shared" si="1"/>
        <v>0</v>
      </c>
      <c r="J22" s="504">
        <f>SUM(J15:J21)</f>
        <v>-729435529</v>
      </c>
      <c r="K22" s="391">
        <f>SUM(K15:K21)</f>
        <v>505672181</v>
      </c>
      <c r="L22" s="392">
        <f>SUM(L15:L21)</f>
        <v>6429412074</v>
      </c>
      <c r="M22" s="287"/>
    </row>
    <row r="23" spans="2:13" ht="15.75" thickBot="1">
      <c r="B23" s="393" t="s">
        <v>470</v>
      </c>
      <c r="C23" s="394">
        <v>10000000000</v>
      </c>
      <c r="D23" s="395">
        <v>0</v>
      </c>
      <c r="E23" s="503">
        <v>-3500000000</v>
      </c>
      <c r="F23" s="394">
        <v>0</v>
      </c>
      <c r="G23" s="394">
        <v>0</v>
      </c>
      <c r="H23" s="394">
        <v>103000000</v>
      </c>
      <c r="I23" s="394">
        <v>0</v>
      </c>
      <c r="J23" s="503">
        <v>-1682768539</v>
      </c>
      <c r="K23" s="503">
        <v>146664320</v>
      </c>
      <c r="L23" s="396">
        <v>5066895781</v>
      </c>
      <c r="M23" s="287"/>
    </row>
    <row r="24" spans="2:13">
      <c r="B24" s="382"/>
      <c r="C24" s="397"/>
      <c r="D24" s="397"/>
      <c r="E24" s="397"/>
      <c r="F24" s="397"/>
      <c r="G24" s="397"/>
      <c r="H24" s="397"/>
      <c r="I24" s="397"/>
      <c r="J24" s="397"/>
      <c r="K24" s="397"/>
      <c r="L24" s="398"/>
    </row>
    <row r="25" spans="2:13">
      <c r="B25" s="265" t="s">
        <v>690</v>
      </c>
      <c r="C25" s="382"/>
      <c r="D25" s="399"/>
      <c r="E25" s="400"/>
      <c r="F25" s="382"/>
      <c r="G25" s="382"/>
      <c r="H25" s="382"/>
      <c r="I25" s="382"/>
      <c r="J25" s="382"/>
      <c r="K25" s="382"/>
      <c r="L25" s="382"/>
    </row>
    <row r="29" spans="2:13">
      <c r="B29" s="259" t="s">
        <v>15</v>
      </c>
      <c r="D29" s="81"/>
      <c r="E29" s="259" t="s">
        <v>795</v>
      </c>
      <c r="F29" s="82"/>
      <c r="G29" s="81"/>
      <c r="H29" s="259" t="s">
        <v>797</v>
      </c>
    </row>
    <row r="30" spans="2:13">
      <c r="B30" s="259" t="s">
        <v>474</v>
      </c>
      <c r="D30" s="81"/>
      <c r="E30" s="259" t="s">
        <v>796</v>
      </c>
      <c r="F30" s="82"/>
      <c r="G30" s="81"/>
      <c r="H30" s="259" t="s">
        <v>790</v>
      </c>
    </row>
    <row r="31" spans="2:13">
      <c r="G31" s="667"/>
      <c r="H31" s="667"/>
    </row>
    <row r="32" spans="2:13">
      <c r="F32" s="667"/>
      <c r="G32" s="667"/>
      <c r="H32" s="667"/>
      <c r="I32" s="667"/>
    </row>
    <row r="46" spans="2:7">
      <c r="B46" s="667"/>
      <c r="C46" s="667"/>
      <c r="D46" s="667"/>
      <c r="E46" s="667"/>
      <c r="F46" s="667"/>
      <c r="G46" s="667"/>
    </row>
    <row r="47" spans="2:7">
      <c r="B47" s="667"/>
      <c r="C47" s="667"/>
      <c r="D47" s="667"/>
      <c r="E47" s="667"/>
      <c r="F47" s="667"/>
      <c r="G47" s="667"/>
    </row>
    <row r="48" spans="2:7">
      <c r="B48" s="667"/>
      <c r="C48" s="667"/>
      <c r="D48" s="667"/>
      <c r="E48" s="667"/>
      <c r="F48" s="667"/>
      <c r="G48" s="667"/>
    </row>
    <row r="50" spans="2:2">
      <c r="B50" s="254"/>
    </row>
    <row r="51" spans="2:2">
      <c r="B51" s="254"/>
    </row>
    <row r="52" spans="2:2">
      <c r="B52" s="254"/>
    </row>
  </sheetData>
  <mergeCells count="14">
    <mergeCell ref="B48:G48"/>
    <mergeCell ref="D13:D14"/>
    <mergeCell ref="E13:E14"/>
    <mergeCell ref="B7:L7"/>
    <mergeCell ref="B8:L8"/>
    <mergeCell ref="B11:B15"/>
    <mergeCell ref="C11:E12"/>
    <mergeCell ref="F11:I12"/>
    <mergeCell ref="J11:J12"/>
    <mergeCell ref="K11:L12"/>
    <mergeCell ref="G31:H31"/>
    <mergeCell ref="F32:I32"/>
    <mergeCell ref="B46:G46"/>
    <mergeCell ref="B47:G47"/>
  </mergeCells>
  <pageMargins left="0.70866141732283472" right="0.39370078740157483" top="1.0236220472440944" bottom="0.59055118110236227" header="0.51181102362204722" footer="0.51181102362204722"/>
  <pageSetup paperSize="9" scale="62"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7:V591"/>
  <sheetViews>
    <sheetView zoomScale="90" zoomScaleNormal="90" workbookViewId="0">
      <selection activeCell="L599" sqref="L599"/>
    </sheetView>
  </sheetViews>
  <sheetFormatPr baseColWidth="10" defaultColWidth="11.42578125" defaultRowHeight="15"/>
  <cols>
    <col min="1" max="1" width="1.28515625" style="3" customWidth="1"/>
    <col min="2" max="3" width="11.42578125" style="3"/>
    <col min="4" max="4" width="42.28515625" style="3" customWidth="1"/>
    <col min="5" max="5" width="19.7109375" style="3" customWidth="1"/>
    <col min="6" max="6" width="20.140625" style="3" customWidth="1"/>
    <col min="7" max="7" width="19.140625" style="3" customWidth="1"/>
    <col min="8" max="8" width="18.7109375" style="3" customWidth="1"/>
    <col min="9" max="9" width="15.7109375" style="3" bestFit="1" customWidth="1"/>
    <col min="10" max="10" width="11.42578125" style="3"/>
    <col min="11" max="11" width="14.85546875" style="3" bestFit="1" customWidth="1"/>
    <col min="12" max="12" width="5.7109375" style="3" bestFit="1" customWidth="1"/>
    <col min="13" max="13" width="18.7109375" style="3" bestFit="1" customWidth="1"/>
    <col min="14" max="14" width="12.42578125" style="3" customWidth="1"/>
    <col min="15" max="15" width="15.28515625" style="3" customWidth="1"/>
    <col min="16" max="17" width="11.42578125" style="3"/>
    <col min="18" max="18" width="13.85546875" style="3" customWidth="1"/>
    <col min="19" max="19" width="11.42578125" style="3"/>
    <col min="20" max="20" width="18.140625" style="3" bestFit="1" customWidth="1"/>
    <col min="21" max="21" width="27" style="3" bestFit="1" customWidth="1"/>
    <col min="22" max="16384" width="11.42578125" style="3"/>
  </cols>
  <sheetData>
    <row r="7" spans="2:15">
      <c r="B7" s="129" t="s">
        <v>771</v>
      </c>
    </row>
    <row r="9" spans="2:15">
      <c r="B9" s="34" t="s">
        <v>293</v>
      </c>
    </row>
    <row r="10" spans="2:15">
      <c r="B10" s="3" t="s">
        <v>772</v>
      </c>
      <c r="O10" s="27"/>
    </row>
    <row r="12" spans="2:15">
      <c r="B12" s="34" t="s">
        <v>294</v>
      </c>
    </row>
    <row r="13" spans="2:15">
      <c r="B13" s="3" t="s">
        <v>464</v>
      </c>
    </row>
    <row r="14" spans="2:15">
      <c r="B14" s="3" t="s">
        <v>576</v>
      </c>
    </row>
    <row r="15" spans="2:15">
      <c r="B15" s="3" t="s">
        <v>588</v>
      </c>
    </row>
    <row r="16" spans="2:15">
      <c r="B16" s="3" t="s">
        <v>589</v>
      </c>
    </row>
    <row r="17" spans="2:21">
      <c r="B17" s="3" t="s">
        <v>580</v>
      </c>
    </row>
    <row r="18" spans="2:21">
      <c r="B18" s="3" t="s">
        <v>465</v>
      </c>
    </row>
    <row r="19" spans="2:21">
      <c r="B19" s="3" t="s">
        <v>466</v>
      </c>
    </row>
    <row r="21" spans="2:21">
      <c r="B21" s="34" t="s">
        <v>295</v>
      </c>
      <c r="C21" s="33" t="s">
        <v>296</v>
      </c>
      <c r="D21" s="33"/>
      <c r="E21" s="33"/>
    </row>
    <row r="22" spans="2:21">
      <c r="B22" s="3" t="s">
        <v>598</v>
      </c>
    </row>
    <row r="23" spans="2:21">
      <c r="B23" s="3" t="s">
        <v>794</v>
      </c>
    </row>
    <row r="24" spans="2:21">
      <c r="T24" s="9"/>
    </row>
    <row r="25" spans="2:21">
      <c r="B25" s="34" t="s">
        <v>764</v>
      </c>
      <c r="C25" s="33"/>
      <c r="D25" s="33"/>
      <c r="E25" s="33"/>
      <c r="F25" s="33"/>
      <c r="G25" s="33"/>
      <c r="T25" s="9"/>
      <c r="U25" s="328"/>
    </row>
    <row r="26" spans="2:21">
      <c r="B26" s="3" t="s">
        <v>765</v>
      </c>
      <c r="C26" s="33"/>
      <c r="D26" s="33"/>
      <c r="E26" s="33"/>
      <c r="F26" s="33"/>
      <c r="G26" s="33"/>
      <c r="T26" s="9"/>
      <c r="U26" s="328"/>
    </row>
    <row r="27" spans="2:21">
      <c r="C27" s="33"/>
      <c r="D27" s="33"/>
      <c r="E27" s="33"/>
      <c r="F27" s="33"/>
      <c r="G27" s="33"/>
      <c r="T27" s="9"/>
      <c r="U27" s="328"/>
    </row>
    <row r="28" spans="2:21">
      <c r="B28" s="34" t="s">
        <v>297</v>
      </c>
      <c r="C28" s="33" t="s">
        <v>298</v>
      </c>
      <c r="D28" s="33"/>
      <c r="E28" s="33"/>
      <c r="F28" s="33"/>
      <c r="G28" s="33"/>
      <c r="U28" s="9"/>
    </row>
    <row r="30" spans="2:21">
      <c r="B30" s="3" t="s">
        <v>708</v>
      </c>
    </row>
    <row r="31" spans="2:21">
      <c r="B31" s="3" t="s">
        <v>709</v>
      </c>
    </row>
    <row r="32" spans="2:21">
      <c r="B32" s="3" t="s">
        <v>711</v>
      </c>
    </row>
    <row r="33" spans="2:18">
      <c r="B33" s="3" t="s">
        <v>710</v>
      </c>
    </row>
    <row r="35" spans="2:18">
      <c r="B35" s="34" t="s">
        <v>299</v>
      </c>
      <c r="C35" s="33" t="s">
        <v>300</v>
      </c>
      <c r="D35" s="33"/>
    </row>
    <row r="36" spans="2:18">
      <c r="B36" s="1" t="s">
        <v>313</v>
      </c>
    </row>
    <row r="37" spans="2:18">
      <c r="B37" s="3" t="s">
        <v>314</v>
      </c>
    </row>
    <row r="38" spans="2:18">
      <c r="B38" s="3" t="s">
        <v>315</v>
      </c>
    </row>
    <row r="40" spans="2:18">
      <c r="B40" s="11" t="s">
        <v>316</v>
      </c>
      <c r="C40" s="33" t="s">
        <v>317</v>
      </c>
      <c r="D40" s="33"/>
    </row>
    <row r="41" spans="2:18">
      <c r="B41" s="3" t="s">
        <v>301</v>
      </c>
    </row>
    <row r="43" spans="2:18">
      <c r="B43" s="11" t="s">
        <v>302</v>
      </c>
      <c r="C43" s="33" t="s">
        <v>303</v>
      </c>
      <c r="D43" s="33"/>
    </row>
    <row r="44" spans="2:18">
      <c r="B44" s="651" t="s">
        <v>389</v>
      </c>
      <c r="C44" s="651"/>
      <c r="D44" s="651"/>
      <c r="E44" s="651"/>
      <c r="F44" s="651"/>
      <c r="G44" s="651"/>
      <c r="H44" s="651"/>
      <c r="I44" s="651"/>
      <c r="J44" s="651"/>
      <c r="K44" s="651"/>
      <c r="L44" s="651"/>
      <c r="M44" s="651"/>
      <c r="N44" s="651"/>
      <c r="O44" s="651"/>
      <c r="P44" s="651"/>
      <c r="Q44" s="651"/>
      <c r="R44" s="651"/>
    </row>
    <row r="45" spans="2:18" ht="29.25" customHeight="1">
      <c r="B45" s="707" t="s">
        <v>390</v>
      </c>
      <c r="C45" s="651"/>
      <c r="D45" s="651"/>
      <c r="E45" s="651"/>
      <c r="F45" s="651"/>
      <c r="G45" s="651"/>
      <c r="H45" s="651"/>
      <c r="I45" s="651"/>
      <c r="J45" s="651"/>
      <c r="K45" s="651"/>
      <c r="L45" s="651"/>
      <c r="M45" s="651"/>
      <c r="N45" s="651"/>
      <c r="O45" s="651"/>
      <c r="P45" s="651"/>
      <c r="Q45" s="651"/>
      <c r="R45" s="651"/>
    </row>
    <row r="46" spans="2:18" ht="18.75" customHeight="1">
      <c r="B46" s="708" t="s">
        <v>392</v>
      </c>
      <c r="C46" s="708"/>
      <c r="D46" s="708"/>
      <c r="E46" s="708"/>
      <c r="F46" s="708"/>
      <c r="G46" s="708"/>
      <c r="H46" s="708"/>
      <c r="I46" s="708"/>
      <c r="J46" s="708"/>
      <c r="K46" s="708"/>
      <c r="L46" s="708"/>
      <c r="M46" s="708"/>
      <c r="N46" s="708"/>
      <c r="O46" s="708"/>
      <c r="P46" s="708"/>
      <c r="Q46" s="708"/>
      <c r="R46" s="708"/>
    </row>
    <row r="47" spans="2:18">
      <c r="B47" s="3" t="s">
        <v>391</v>
      </c>
    </row>
    <row r="49" spans="2:22">
      <c r="B49" s="11" t="s">
        <v>304</v>
      </c>
      <c r="C49" s="33" t="s">
        <v>581</v>
      </c>
    </row>
    <row r="50" spans="2:22">
      <c r="B50" s="3" t="s">
        <v>582</v>
      </c>
    </row>
    <row r="52" spans="2:22">
      <c r="B52" s="11" t="s">
        <v>307</v>
      </c>
      <c r="C52" s="33" t="s">
        <v>305</v>
      </c>
      <c r="D52" s="33"/>
    </row>
    <row r="53" spans="2:22">
      <c r="B53" s="3" t="s">
        <v>306</v>
      </c>
    </row>
    <row r="55" spans="2:22">
      <c r="B55" s="34" t="s">
        <v>307</v>
      </c>
      <c r="C55" s="33" t="s">
        <v>308</v>
      </c>
      <c r="D55" s="33"/>
    </row>
    <row r="56" spans="2:22">
      <c r="B56" s="3" t="s">
        <v>309</v>
      </c>
    </row>
    <row r="58" spans="2:22">
      <c r="B58" s="34" t="s">
        <v>310</v>
      </c>
      <c r="C58" s="34" t="s">
        <v>311</v>
      </c>
      <c r="D58" s="34"/>
    </row>
    <row r="59" spans="2:22">
      <c r="B59" s="3" t="s">
        <v>312</v>
      </c>
    </row>
    <row r="61" spans="2:22">
      <c r="B61" s="129" t="s">
        <v>274</v>
      </c>
      <c r="K61" s="254"/>
      <c r="L61" s="260"/>
    </row>
    <row r="62" spans="2:22">
      <c r="K62" s="259"/>
      <c r="L62" s="259"/>
      <c r="M62" s="259"/>
      <c r="N62" s="259"/>
      <c r="O62" s="259"/>
      <c r="P62" s="259"/>
      <c r="Q62" s="259"/>
      <c r="R62" s="259"/>
      <c r="S62" s="259"/>
      <c r="T62" s="259"/>
      <c r="U62" s="259"/>
      <c r="V62" s="259"/>
    </row>
    <row r="63" spans="2:22">
      <c r="B63" s="129" t="s">
        <v>622</v>
      </c>
      <c r="K63" s="259"/>
      <c r="L63" s="259"/>
      <c r="M63" s="259"/>
      <c r="Q63" s="259"/>
      <c r="R63" s="259"/>
      <c r="S63" s="259"/>
      <c r="T63" s="259"/>
      <c r="U63" s="259"/>
      <c r="V63" s="259"/>
    </row>
    <row r="64" spans="2:22">
      <c r="B64" s="34"/>
      <c r="K64" s="258"/>
    </row>
    <row r="65" spans="2:21" ht="47.25" customHeight="1">
      <c r="B65" s="706" t="s">
        <v>773</v>
      </c>
      <c r="C65" s="706"/>
      <c r="D65" s="706"/>
      <c r="E65" s="706"/>
      <c r="F65" s="706"/>
      <c r="G65" s="706"/>
      <c r="H65" s="706"/>
      <c r="I65" s="706"/>
      <c r="J65" s="706"/>
      <c r="K65" s="706"/>
      <c r="L65" s="706"/>
      <c r="M65" s="706"/>
      <c r="N65" s="706"/>
      <c r="O65" s="42"/>
      <c r="P65" s="42"/>
      <c r="Q65" s="42"/>
      <c r="R65" s="42"/>
      <c r="S65" s="42"/>
      <c r="T65" s="42"/>
      <c r="U65" s="42"/>
    </row>
    <row r="66" spans="2:21" s="27" customFormat="1" ht="55.5" customHeight="1">
      <c r="B66" s="706" t="s">
        <v>792</v>
      </c>
      <c r="C66" s="706"/>
      <c r="D66" s="706"/>
      <c r="E66" s="706"/>
      <c r="F66" s="706"/>
      <c r="G66" s="706"/>
      <c r="H66" s="706"/>
      <c r="I66" s="706"/>
      <c r="J66" s="706"/>
      <c r="K66" s="706"/>
      <c r="L66" s="706"/>
      <c r="M66" s="706"/>
      <c r="N66" s="706"/>
      <c r="O66" s="381"/>
      <c r="P66" s="381"/>
      <c r="Q66" s="381"/>
      <c r="R66" s="381"/>
      <c r="S66" s="381"/>
      <c r="T66" s="381"/>
      <c r="U66" s="381"/>
    </row>
    <row r="67" spans="2:21" ht="15.75" thickBot="1">
      <c r="E67" s="643">
        <v>45747</v>
      </c>
      <c r="F67" s="643">
        <v>45382</v>
      </c>
      <c r="G67" s="643">
        <v>45657</v>
      </c>
    </row>
    <row r="68" spans="2:21" ht="45.75" customHeight="1" thickBot="1">
      <c r="D68" s="378"/>
      <c r="E68" s="380" t="s">
        <v>447</v>
      </c>
      <c r="F68" s="380" t="s">
        <v>448</v>
      </c>
      <c r="G68" s="380" t="s">
        <v>285</v>
      </c>
    </row>
    <row r="69" spans="2:21" ht="15.75" thickBot="1">
      <c r="D69" s="379" t="s">
        <v>225</v>
      </c>
      <c r="E69" s="404">
        <v>7973.54</v>
      </c>
      <c r="F69" s="404">
        <v>7377.82</v>
      </c>
      <c r="G69" s="404">
        <v>7812.22</v>
      </c>
    </row>
    <row r="70" spans="2:21" ht="15.75" thickBot="1">
      <c r="D70" s="379" t="s">
        <v>226</v>
      </c>
      <c r="E70" s="608">
        <v>7983.79</v>
      </c>
      <c r="F70" s="607">
        <v>7411.91</v>
      </c>
      <c r="G70" s="404">
        <v>7843.41</v>
      </c>
    </row>
    <row r="72" spans="2:21">
      <c r="B72" s="34" t="s">
        <v>363</v>
      </c>
    </row>
    <row r="73" spans="2:21">
      <c r="B73" s="715" t="s">
        <v>31</v>
      </c>
      <c r="C73" s="715"/>
      <c r="D73" s="715"/>
      <c r="E73" s="715"/>
      <c r="F73" s="715"/>
      <c r="G73" s="715"/>
      <c r="H73" s="715"/>
      <c r="I73" s="715"/>
      <c r="J73" s="715"/>
      <c r="K73" s="715"/>
    </row>
    <row r="74" spans="2:21" ht="15.75" thickBot="1"/>
    <row r="75" spans="2:21" ht="45">
      <c r="D75" s="694" t="s">
        <v>441</v>
      </c>
      <c r="E75" s="130" t="s">
        <v>33</v>
      </c>
      <c r="F75" s="130" t="s">
        <v>33</v>
      </c>
      <c r="G75" s="697" t="s">
        <v>444</v>
      </c>
      <c r="H75" s="131" t="s">
        <v>432</v>
      </c>
      <c r="I75" s="132" t="s">
        <v>33</v>
      </c>
      <c r="J75" s="697" t="s">
        <v>287</v>
      </c>
      <c r="K75" s="133" t="s">
        <v>394</v>
      </c>
    </row>
    <row r="76" spans="2:21">
      <c r="D76" s="695"/>
      <c r="E76" s="717" t="s">
        <v>14</v>
      </c>
      <c r="F76" s="719" t="s">
        <v>34</v>
      </c>
      <c r="G76" s="698"/>
      <c r="H76" s="272" t="s">
        <v>286</v>
      </c>
      <c r="I76" s="721" t="s">
        <v>34</v>
      </c>
      <c r="J76" s="698"/>
      <c r="K76" s="273" t="s">
        <v>286</v>
      </c>
    </row>
    <row r="77" spans="2:21" ht="15.75" thickBot="1">
      <c r="D77" s="696"/>
      <c r="E77" s="718"/>
      <c r="F77" s="720"/>
      <c r="G77" s="699"/>
      <c r="H77" s="134">
        <v>45747</v>
      </c>
      <c r="I77" s="722"/>
      <c r="J77" s="699"/>
      <c r="K77" s="135">
        <v>45657</v>
      </c>
    </row>
    <row r="78" spans="2:21">
      <c r="D78" s="136" t="s">
        <v>35</v>
      </c>
      <c r="E78" s="137"/>
      <c r="F78" s="138"/>
      <c r="G78" s="138"/>
      <c r="H78" s="139"/>
      <c r="I78" s="139"/>
      <c r="J78" s="139"/>
      <c r="K78" s="609"/>
    </row>
    <row r="79" spans="2:21" s="34" customFormat="1">
      <c r="D79" s="140" t="s">
        <v>72</v>
      </c>
      <c r="E79" s="146"/>
      <c r="F79" s="147"/>
      <c r="G79" s="147"/>
      <c r="H79" s="148"/>
      <c r="I79" s="147"/>
      <c r="J79" s="148"/>
      <c r="K79" s="610">
        <f>+K82+K86+K90</f>
        <v>2292419789.8550005</v>
      </c>
    </row>
    <row r="80" spans="2:21" s="34" customFormat="1">
      <c r="D80" s="140" t="s">
        <v>409</v>
      </c>
      <c r="E80" s="146"/>
      <c r="F80" s="147"/>
      <c r="G80" s="147"/>
      <c r="H80" s="148"/>
      <c r="I80" s="148"/>
      <c r="J80" s="148"/>
      <c r="K80" s="610"/>
    </row>
    <row r="81" spans="4:11">
      <c r="D81" s="144" t="s">
        <v>129</v>
      </c>
      <c r="E81" s="145" t="s">
        <v>227</v>
      </c>
      <c r="F81" s="611">
        <v>0</v>
      </c>
      <c r="G81" s="534"/>
      <c r="H81" s="532">
        <v>0</v>
      </c>
      <c r="I81" s="142"/>
      <c r="J81" s="142"/>
      <c r="K81" s="612">
        <v>0</v>
      </c>
    </row>
    <row r="82" spans="4:11" s="34" customFormat="1">
      <c r="D82" s="140" t="s">
        <v>410</v>
      </c>
      <c r="E82" s="146"/>
      <c r="F82" s="147"/>
      <c r="G82" s="236"/>
      <c r="H82" s="533">
        <f>+H83</f>
        <v>1418571225.6336</v>
      </c>
      <c r="I82" s="147">
        <f>+I83</f>
        <v>147132.73000000001</v>
      </c>
      <c r="J82" s="236"/>
      <c r="K82" s="610">
        <f>+K83</f>
        <v>1149433255.9606001</v>
      </c>
    </row>
    <row r="83" spans="4:11">
      <c r="D83" s="255" t="s">
        <v>411</v>
      </c>
      <c r="E83" s="145" t="s">
        <v>227</v>
      </c>
      <c r="F83" s="613">
        <v>177909.84</v>
      </c>
      <c r="G83" s="534">
        <v>7973.54</v>
      </c>
      <c r="H83" s="532">
        <f>+F83*G83</f>
        <v>1418571225.6336</v>
      </c>
      <c r="I83" s="142">
        <v>147132.73000000001</v>
      </c>
      <c r="J83" s="256">
        <v>7812.22</v>
      </c>
      <c r="K83" s="612">
        <f>+I83*J83</f>
        <v>1149433255.9606001</v>
      </c>
    </row>
    <row r="84" spans="4:11" s="34" customFormat="1">
      <c r="D84" s="151" t="s">
        <v>355</v>
      </c>
      <c r="E84" s="152"/>
      <c r="F84" s="147"/>
      <c r="G84" s="147"/>
      <c r="H84" s="532"/>
      <c r="I84" s="147"/>
      <c r="J84" s="147"/>
      <c r="K84" s="612">
        <f t="shared" ref="K84:K85" si="0">+I84*J84</f>
        <v>0</v>
      </c>
    </row>
    <row r="85" spans="4:11">
      <c r="D85" s="149" t="s">
        <v>468</v>
      </c>
      <c r="E85" s="145" t="s">
        <v>227</v>
      </c>
      <c r="F85" s="142"/>
      <c r="G85" s="534">
        <v>7973.54</v>
      </c>
      <c r="H85" s="532"/>
      <c r="I85" s="142"/>
      <c r="J85" s="256"/>
      <c r="K85" s="612">
        <f t="shared" si="0"/>
        <v>0</v>
      </c>
    </row>
    <row r="86" spans="4:11" s="34" customFormat="1">
      <c r="D86" s="151" t="s">
        <v>42</v>
      </c>
      <c r="E86" s="152"/>
      <c r="F86" s="289">
        <f>+F87</f>
        <v>143135.59008922009</v>
      </c>
      <c r="G86" s="147"/>
      <c r="H86" s="533">
        <f>+H87</f>
        <v>1141297353</v>
      </c>
      <c r="I86" s="289">
        <f>+I87</f>
        <v>123445.71</v>
      </c>
      <c r="J86" s="147"/>
      <c r="K86" s="610">
        <f>+K87</f>
        <v>964385044.57620013</v>
      </c>
    </row>
    <row r="87" spans="4:11">
      <c r="D87" s="149" t="s">
        <v>572</v>
      </c>
      <c r="E87" s="145" t="s">
        <v>227</v>
      </c>
      <c r="F87" s="150">
        <v>143135.59008922009</v>
      </c>
      <c r="G87" s="534">
        <v>7973.54</v>
      </c>
      <c r="H87" s="532">
        <f t="shared" ref="H87:H99" si="1">+F87*G87</f>
        <v>1141297353</v>
      </c>
      <c r="I87" s="150">
        <v>123445.71</v>
      </c>
      <c r="J87" s="256">
        <v>7812.22</v>
      </c>
      <c r="K87" s="612">
        <f>+I87*J87</f>
        <v>964385044.57620013</v>
      </c>
    </row>
    <row r="88" spans="4:11" s="34" customFormat="1">
      <c r="D88" s="151" t="s">
        <v>600</v>
      </c>
      <c r="E88" s="152"/>
      <c r="F88" s="289">
        <f>+F89</f>
        <v>0</v>
      </c>
      <c r="G88" s="147"/>
      <c r="H88" s="533">
        <f>+H89</f>
        <v>0</v>
      </c>
      <c r="I88" s="289"/>
      <c r="J88" s="147"/>
      <c r="K88" s="612">
        <f t="shared" ref="K88:K89" si="2">+I88*J88</f>
        <v>0</v>
      </c>
    </row>
    <row r="89" spans="4:11">
      <c r="D89" s="149" t="s">
        <v>601</v>
      </c>
      <c r="E89" s="145" t="s">
        <v>227</v>
      </c>
      <c r="F89" s="611">
        <v>0</v>
      </c>
      <c r="G89" s="534"/>
      <c r="H89" s="532">
        <f t="shared" si="1"/>
        <v>0</v>
      </c>
      <c r="I89" s="150"/>
      <c r="J89" s="256"/>
      <c r="K89" s="612">
        <f t="shared" si="2"/>
        <v>0</v>
      </c>
    </row>
    <row r="90" spans="4:11" s="34" customFormat="1">
      <c r="D90" s="151" t="s">
        <v>602</v>
      </c>
      <c r="E90" s="152"/>
      <c r="F90" s="289">
        <f>+F91</f>
        <v>25764.23</v>
      </c>
      <c r="G90" s="331"/>
      <c r="H90" s="533">
        <f>+H91</f>
        <v>205432118.47420001</v>
      </c>
      <c r="I90" s="615">
        <f>+I91</f>
        <v>22861.81</v>
      </c>
      <c r="J90" s="289"/>
      <c r="K90" s="616">
        <f>+K91</f>
        <v>178601489.31820002</v>
      </c>
    </row>
    <row r="91" spans="4:11">
      <c r="D91" s="149" t="s">
        <v>232</v>
      </c>
      <c r="E91" s="145" t="s">
        <v>227</v>
      </c>
      <c r="F91" s="614">
        <v>25764.23</v>
      </c>
      <c r="G91" s="534">
        <v>7973.54</v>
      </c>
      <c r="H91" s="532">
        <f t="shared" si="1"/>
        <v>205432118.47420001</v>
      </c>
      <c r="I91" s="150">
        <v>22861.81</v>
      </c>
      <c r="J91" s="256">
        <v>7812.22</v>
      </c>
      <c r="K91" s="612">
        <f>+I91*J91</f>
        <v>178601489.31820002</v>
      </c>
    </row>
    <row r="92" spans="4:11" s="34" customFormat="1">
      <c r="D92" s="151" t="s">
        <v>408</v>
      </c>
      <c r="E92" s="152"/>
      <c r="F92" s="147"/>
      <c r="G92" s="529"/>
      <c r="H92" s="532"/>
      <c r="I92" s="331">
        <f>+I93+I98</f>
        <v>387139.79000000004</v>
      </c>
      <c r="J92" s="529"/>
      <c r="K92" s="610">
        <f>+K93+K98</f>
        <v>3024421210.2337999</v>
      </c>
    </row>
    <row r="93" spans="4:11" s="34" customFormat="1">
      <c r="D93" s="151" t="s">
        <v>29</v>
      </c>
      <c r="E93" s="152"/>
      <c r="F93" s="147">
        <f>+F94+F95+F96+F97</f>
        <v>350399.27001753304</v>
      </c>
      <c r="G93" s="331"/>
      <c r="H93" s="533">
        <f>+H94+H95+H96+H97</f>
        <v>2793922595.4555998</v>
      </c>
      <c r="I93" s="147">
        <f>+I94+I95+I96+I97</f>
        <v>350399.27</v>
      </c>
      <c r="J93" s="331"/>
      <c r="K93" s="236">
        <f>+K94+K95+K96+K97</f>
        <v>2737396185.0794001</v>
      </c>
    </row>
    <row r="94" spans="4:11">
      <c r="D94" s="153" t="s">
        <v>603</v>
      </c>
      <c r="E94" s="145" t="s">
        <v>227</v>
      </c>
      <c r="F94" s="142">
        <v>109739.73999999999</v>
      </c>
      <c r="G94" s="534">
        <v>7973.54</v>
      </c>
      <c r="H94" s="532">
        <f t="shared" si="1"/>
        <v>875014206.47959995</v>
      </c>
      <c r="I94" s="142">
        <v>109739.73999999999</v>
      </c>
      <c r="J94" s="256">
        <v>7812.22</v>
      </c>
      <c r="K94" s="612">
        <f>+I94*J94</f>
        <v>857310991.62279999</v>
      </c>
    </row>
    <row r="95" spans="4:11">
      <c r="D95" s="153" t="s">
        <v>707</v>
      </c>
      <c r="E95" s="145" t="s">
        <v>227</v>
      </c>
      <c r="F95" s="142">
        <v>110320.35005781623</v>
      </c>
      <c r="G95" s="534">
        <v>7973.54</v>
      </c>
      <c r="H95" s="532">
        <f t="shared" si="1"/>
        <v>879643724</v>
      </c>
      <c r="I95" s="142">
        <v>110320.35</v>
      </c>
      <c r="J95" s="256">
        <v>7812.22</v>
      </c>
      <c r="K95" s="612">
        <f t="shared" ref="K95:K97" si="3">+I95*J95</f>
        <v>861846844.67700005</v>
      </c>
    </row>
    <row r="96" spans="4:11">
      <c r="D96" s="153" t="s">
        <v>706</v>
      </c>
      <c r="E96" s="145" t="s">
        <v>227</v>
      </c>
      <c r="F96" s="142">
        <v>100014.39999999999</v>
      </c>
      <c r="G96" s="534">
        <v>7973.54</v>
      </c>
      <c r="H96" s="532">
        <f>+F96*G96</f>
        <v>797468818.97599995</v>
      </c>
      <c r="I96" s="142">
        <v>100014.39999999999</v>
      </c>
      <c r="J96" s="256">
        <v>7812.22</v>
      </c>
      <c r="K96" s="612">
        <f t="shared" si="3"/>
        <v>781334495.96799994</v>
      </c>
    </row>
    <row r="97" spans="2:13">
      <c r="D97" s="153" t="s">
        <v>704</v>
      </c>
      <c r="E97" s="145" t="s">
        <v>227</v>
      </c>
      <c r="F97" s="142">
        <v>30324.779959716765</v>
      </c>
      <c r="G97" s="534">
        <v>7973.54</v>
      </c>
      <c r="H97" s="532">
        <f t="shared" si="1"/>
        <v>241795846</v>
      </c>
      <c r="I97" s="142">
        <v>30324.78</v>
      </c>
      <c r="J97" s="256">
        <v>7812.22</v>
      </c>
      <c r="K97" s="612">
        <f t="shared" si="3"/>
        <v>236903852.8116</v>
      </c>
    </row>
    <row r="98" spans="2:13" s="34" customFormat="1">
      <c r="D98" s="151" t="s">
        <v>602</v>
      </c>
      <c r="E98" s="152"/>
      <c r="F98" s="289">
        <f>+F99</f>
        <v>33048.816574244309</v>
      </c>
      <c r="G98" s="331"/>
      <c r="H98" s="533">
        <f>+H99</f>
        <v>263516060.90739995</v>
      </c>
      <c r="I98" s="615">
        <f>+I99</f>
        <v>36740.520000000004</v>
      </c>
      <c r="J98" s="289"/>
      <c r="K98" s="616">
        <f>+K99</f>
        <v>287025025.15440005</v>
      </c>
    </row>
    <row r="99" spans="2:13">
      <c r="D99" s="149" t="s">
        <v>233</v>
      </c>
      <c r="E99" s="145" t="s">
        <v>227</v>
      </c>
      <c r="F99" s="150">
        <v>33048.816574244309</v>
      </c>
      <c r="G99" s="534">
        <v>7973.54</v>
      </c>
      <c r="H99" s="532">
        <f t="shared" si="1"/>
        <v>263516060.90739995</v>
      </c>
      <c r="I99" s="150">
        <v>36740.520000000004</v>
      </c>
      <c r="J99" s="256">
        <v>7812.22</v>
      </c>
      <c r="K99" s="612">
        <f>+I99*J99</f>
        <v>287025025.15440005</v>
      </c>
    </row>
    <row r="100" spans="2:13" s="34" customFormat="1" ht="15.75" thickBot="1">
      <c r="D100" s="333" t="s">
        <v>414</v>
      </c>
      <c r="E100" s="530"/>
      <c r="F100" s="335">
        <f>+F98+F93+F90+F88+F86</f>
        <v>552347.90668099746</v>
      </c>
      <c r="G100" s="531"/>
      <c r="H100" s="337">
        <f>+H83+H87+H89+H91+H95+H96+H97+H99</f>
        <v>4947725146.9912004</v>
      </c>
      <c r="I100" s="335">
        <f>+I82+I86+I90+I93+I98</f>
        <v>680580.04</v>
      </c>
      <c r="J100" s="335"/>
      <c r="K100" s="617">
        <f>+K79+K92</f>
        <v>5316841000.0888004</v>
      </c>
      <c r="M100" s="535"/>
    </row>
    <row r="101" spans="2:13" ht="45">
      <c r="D101" s="694" t="s">
        <v>441</v>
      </c>
      <c r="E101" s="130" t="s">
        <v>33</v>
      </c>
      <c r="F101" s="130" t="s">
        <v>33</v>
      </c>
      <c r="G101" s="697" t="s">
        <v>444</v>
      </c>
      <c r="H101" s="131" t="s">
        <v>432</v>
      </c>
      <c r="I101" s="132" t="s">
        <v>33</v>
      </c>
      <c r="J101" s="697" t="s">
        <v>287</v>
      </c>
      <c r="K101" s="133" t="s">
        <v>394</v>
      </c>
    </row>
    <row r="102" spans="2:13">
      <c r="D102" s="695"/>
      <c r="E102" s="717" t="s">
        <v>14</v>
      </c>
      <c r="F102" s="719" t="s">
        <v>34</v>
      </c>
      <c r="G102" s="698"/>
      <c r="H102" s="272" t="s">
        <v>286</v>
      </c>
      <c r="I102" s="721" t="s">
        <v>34</v>
      </c>
      <c r="J102" s="698"/>
      <c r="K102" s="273" t="s">
        <v>286</v>
      </c>
    </row>
    <row r="103" spans="2:13" ht="15.75" thickBot="1">
      <c r="D103" s="696"/>
      <c r="E103" s="718"/>
      <c r="F103" s="720"/>
      <c r="G103" s="699"/>
      <c r="H103" s="134">
        <f>+H77</f>
        <v>45747</v>
      </c>
      <c r="I103" s="722"/>
      <c r="J103" s="699"/>
      <c r="K103" s="135">
        <f>+K77</f>
        <v>45657</v>
      </c>
    </row>
    <row r="104" spans="2:13">
      <c r="D104" s="136" t="s">
        <v>4</v>
      </c>
      <c r="E104" s="137"/>
      <c r="F104" s="138"/>
      <c r="G104" s="138"/>
      <c r="H104" s="139"/>
      <c r="I104" s="139"/>
      <c r="J104" s="139"/>
      <c r="K104" s="528"/>
    </row>
    <row r="105" spans="2:13">
      <c r="D105" s="151" t="s">
        <v>36</v>
      </c>
      <c r="E105" s="146"/>
      <c r="F105" s="147">
        <f>+F106</f>
        <v>2800</v>
      </c>
      <c r="G105" s="147"/>
      <c r="H105" s="538">
        <f>+H106</f>
        <v>22354612</v>
      </c>
      <c r="I105" s="147"/>
      <c r="J105" s="148"/>
      <c r="K105" s="538">
        <f>+K106</f>
        <v>151918322.6586</v>
      </c>
    </row>
    <row r="106" spans="2:13">
      <c r="D106" s="151" t="s">
        <v>406</v>
      </c>
      <c r="E106" s="146"/>
      <c r="F106" s="147">
        <f>+F107</f>
        <v>2800</v>
      </c>
      <c r="G106" s="147"/>
      <c r="H106" s="538">
        <f>+H107</f>
        <v>22354612</v>
      </c>
      <c r="I106" s="147">
        <f>+I107</f>
        <v>20857.53</v>
      </c>
      <c r="J106" s="148"/>
      <c r="K106" s="538">
        <f>+K107</f>
        <v>151918322.6586</v>
      </c>
    </row>
    <row r="107" spans="2:13">
      <c r="D107" s="149" t="s">
        <v>360</v>
      </c>
      <c r="E107" s="145" t="s">
        <v>227</v>
      </c>
      <c r="F107" s="142">
        <v>2800</v>
      </c>
      <c r="G107" s="534">
        <v>7983.79</v>
      </c>
      <c r="H107" s="537">
        <f>+F107*G107</f>
        <v>22354612</v>
      </c>
      <c r="I107" s="142">
        <v>20857.53</v>
      </c>
      <c r="J107" s="154">
        <v>7283.62</v>
      </c>
      <c r="K107" s="537">
        <f>+NOTAS!I107*NOTAS!J107</f>
        <v>151918322.6586</v>
      </c>
    </row>
    <row r="108" spans="2:13" hidden="1">
      <c r="D108" s="151" t="s">
        <v>73</v>
      </c>
      <c r="E108" s="141"/>
      <c r="F108" s="142"/>
      <c r="G108" s="539"/>
      <c r="H108" s="537"/>
      <c r="I108" s="143"/>
      <c r="J108" s="143"/>
      <c r="K108" s="537"/>
    </row>
    <row r="109" spans="2:13" hidden="1">
      <c r="D109" s="149" t="s">
        <v>132</v>
      </c>
      <c r="E109" s="145" t="s">
        <v>227</v>
      </c>
      <c r="F109" s="142"/>
      <c r="G109" s="142"/>
      <c r="H109" s="537">
        <v>0</v>
      </c>
      <c r="I109" s="143">
        <v>0</v>
      </c>
      <c r="J109" s="142"/>
      <c r="K109" s="537">
        <v>0</v>
      </c>
    </row>
    <row r="110" spans="2:13" ht="15.75" thickBot="1">
      <c r="D110" s="333" t="s">
        <v>407</v>
      </c>
      <c r="E110" s="334"/>
      <c r="F110" s="335">
        <f>+F105</f>
        <v>2800</v>
      </c>
      <c r="G110" s="336"/>
      <c r="H110" s="536">
        <f>+H105</f>
        <v>22354612</v>
      </c>
      <c r="I110" s="335">
        <f>+I105</f>
        <v>0</v>
      </c>
      <c r="J110" s="336"/>
      <c r="K110" s="536">
        <f>+K105</f>
        <v>151918322.6586</v>
      </c>
    </row>
    <row r="112" spans="2:13">
      <c r="B112" s="34" t="s">
        <v>364</v>
      </c>
      <c r="F112" s="258"/>
      <c r="G112" s="258"/>
      <c r="H112" s="258"/>
    </row>
    <row r="113" spans="2:13" ht="15.75" thickBot="1">
      <c r="F113" s="643">
        <v>45747</v>
      </c>
      <c r="G113" s="643"/>
      <c r="H113" s="643">
        <v>45382</v>
      </c>
    </row>
    <row r="114" spans="2:13" ht="45">
      <c r="D114" s="192" t="s">
        <v>133</v>
      </c>
      <c r="E114" s="186" t="s">
        <v>449</v>
      </c>
      <c r="F114" s="186" t="s">
        <v>450</v>
      </c>
      <c r="G114" s="186" t="s">
        <v>451</v>
      </c>
      <c r="H114" s="187" t="s">
        <v>452</v>
      </c>
    </row>
    <row r="115" spans="2:13" ht="30">
      <c r="D115" s="405" t="s">
        <v>433</v>
      </c>
      <c r="E115" s="405">
        <v>7377.82</v>
      </c>
      <c r="F115" s="200">
        <v>113734471</v>
      </c>
      <c r="G115" s="406">
        <v>7377.82</v>
      </c>
      <c r="H115" s="371">
        <v>58947539</v>
      </c>
      <c r="L115" s="403"/>
    </row>
    <row r="116" spans="2:13" ht="30">
      <c r="D116" s="405" t="s">
        <v>434</v>
      </c>
      <c r="E116" s="405">
        <v>7411.91</v>
      </c>
      <c r="F116" s="200">
        <v>2402386</v>
      </c>
      <c r="G116" s="406">
        <v>7411.91</v>
      </c>
      <c r="H116" s="371">
        <v>1894672</v>
      </c>
      <c r="L116" s="403"/>
    </row>
    <row r="117" spans="2:13" ht="30">
      <c r="D117" s="405" t="s">
        <v>435</v>
      </c>
      <c r="E117" s="405">
        <v>7377.82</v>
      </c>
      <c r="F117" s="200">
        <v>717014</v>
      </c>
      <c r="G117" s="406">
        <v>7377.82</v>
      </c>
      <c r="H117" s="371">
        <v>9800</v>
      </c>
    </row>
    <row r="118" spans="2:13" ht="30">
      <c r="D118" s="405" t="s">
        <v>134</v>
      </c>
      <c r="E118" s="405">
        <v>7411.91</v>
      </c>
      <c r="F118" s="200">
        <v>1294172</v>
      </c>
      <c r="G118" s="406">
        <v>7411.91</v>
      </c>
      <c r="H118" s="371">
        <v>484179</v>
      </c>
    </row>
    <row r="119" spans="2:13" ht="15.75" thickBot="1">
      <c r="D119" s="23" t="s">
        <v>135</v>
      </c>
      <c r="E119" s="174"/>
      <c r="F119" s="407">
        <f>+F115+F116-F117-F118</f>
        <v>114125671</v>
      </c>
      <c r="G119" s="618"/>
      <c r="H119" s="408">
        <f>+H115+H116-H117-H118</f>
        <v>60348232</v>
      </c>
    </row>
    <row r="121" spans="2:13">
      <c r="B121" s="34" t="s">
        <v>365</v>
      </c>
    </row>
    <row r="122" spans="2:13">
      <c r="D122" s="716" t="s">
        <v>275</v>
      </c>
      <c r="E122" s="716"/>
      <c r="F122" s="716"/>
      <c r="G122" s="716"/>
      <c r="H122" s="716"/>
    </row>
    <row r="123" spans="2:13" ht="15.75" thickBot="1">
      <c r="B123" s="26"/>
      <c r="C123" s="26"/>
      <c r="F123" s="643">
        <v>45747</v>
      </c>
      <c r="G123" s="643">
        <v>45657</v>
      </c>
      <c r="I123" s="26"/>
      <c r="J123" s="26"/>
      <c r="K123" s="26"/>
      <c r="L123" s="26"/>
      <c r="M123" s="26"/>
    </row>
    <row r="124" spans="2:13">
      <c r="B124" s="26"/>
      <c r="C124" s="26"/>
      <c r="D124" s="770" t="s">
        <v>136</v>
      </c>
      <c r="E124" s="768" t="s">
        <v>395</v>
      </c>
      <c r="F124" s="772" t="s">
        <v>137</v>
      </c>
      <c r="G124" s="729"/>
      <c r="I124" s="26"/>
      <c r="J124" s="26"/>
      <c r="K124" s="26"/>
      <c r="L124" s="26"/>
      <c r="M124" s="26"/>
    </row>
    <row r="125" spans="2:13">
      <c r="B125" s="26"/>
      <c r="C125" s="26"/>
      <c r="D125" s="771"/>
      <c r="E125" s="769"/>
      <c r="F125" s="14" t="s">
        <v>427</v>
      </c>
      <c r="G125" s="275" t="s">
        <v>236</v>
      </c>
      <c r="I125" s="26"/>
      <c r="J125" s="26"/>
      <c r="K125" s="26"/>
      <c r="L125" s="26"/>
      <c r="M125" s="26"/>
    </row>
    <row r="126" spans="2:13">
      <c r="D126" s="483" t="s">
        <v>691</v>
      </c>
      <c r="E126" s="299">
        <v>177909.84</v>
      </c>
      <c r="F126" s="499">
        <v>1418571225.6336</v>
      </c>
      <c r="G126" s="499">
        <v>1149433256</v>
      </c>
    </row>
    <row r="127" spans="2:13">
      <c r="D127" s="483" t="s">
        <v>692</v>
      </c>
      <c r="E127" s="299"/>
      <c r="F127" s="499">
        <v>25931266</v>
      </c>
      <c r="G127" s="499">
        <v>20831879</v>
      </c>
    </row>
    <row r="128" spans="2:13" ht="15.75" thickBot="1">
      <c r="D128" s="276" t="s">
        <v>138</v>
      </c>
      <c r="E128" s="338"/>
      <c r="F128" s="500">
        <f>SUM(F126:F127)</f>
        <v>1444502491.6336</v>
      </c>
      <c r="G128" s="501">
        <f>SUM(G126:G127)</f>
        <v>1170265135</v>
      </c>
    </row>
    <row r="130" spans="2:11">
      <c r="B130" s="34" t="s">
        <v>366</v>
      </c>
    </row>
    <row r="131" spans="2:11">
      <c r="E131" s="3" t="s">
        <v>32</v>
      </c>
    </row>
    <row r="132" spans="2:11" ht="15" customHeight="1"/>
    <row r="133" spans="2:11" ht="15" customHeight="1" thickBot="1">
      <c r="C133" s="3" t="s">
        <v>609</v>
      </c>
      <c r="K133" s="381"/>
    </row>
    <row r="134" spans="2:11">
      <c r="D134" s="700" t="s">
        <v>183</v>
      </c>
      <c r="E134" s="700" t="s">
        <v>139</v>
      </c>
      <c r="F134" s="700" t="s">
        <v>140</v>
      </c>
      <c r="G134" s="700" t="s">
        <v>65</v>
      </c>
      <c r="H134" s="700" t="s">
        <v>145</v>
      </c>
    </row>
    <row r="135" spans="2:11">
      <c r="D135" s="701"/>
      <c r="E135" s="701"/>
      <c r="F135" s="701"/>
      <c r="G135" s="701"/>
      <c r="H135" s="701"/>
    </row>
    <row r="136" spans="2:11" ht="15.75" thickBot="1">
      <c r="D136" s="702"/>
      <c r="E136" s="702"/>
      <c r="F136" s="702"/>
      <c r="G136" s="702"/>
      <c r="H136" s="702"/>
    </row>
    <row r="137" spans="2:11">
      <c r="D137" s="306" t="s">
        <v>355</v>
      </c>
      <c r="E137" s="307"/>
      <c r="F137" s="307"/>
      <c r="G137" s="307"/>
      <c r="H137" s="308"/>
    </row>
    <row r="138" spans="2:11">
      <c r="D138" s="305" t="s">
        <v>478</v>
      </c>
      <c r="E138" s="309"/>
      <c r="F138" s="310"/>
      <c r="G138" s="277"/>
      <c r="H138" s="303"/>
    </row>
    <row r="139" spans="2:11">
      <c r="D139" s="311" t="s">
        <v>141</v>
      </c>
      <c r="E139" s="312"/>
      <c r="F139" s="312"/>
      <c r="G139" s="278"/>
      <c r="H139" s="300"/>
    </row>
    <row r="140" spans="2:11">
      <c r="D140" s="314" t="s">
        <v>142</v>
      </c>
      <c r="E140" s="315"/>
      <c r="F140" s="315"/>
      <c r="G140" s="277"/>
      <c r="H140" s="303"/>
    </row>
    <row r="141" spans="2:11">
      <c r="D141" s="317" t="s">
        <v>29</v>
      </c>
      <c r="E141" s="318"/>
      <c r="F141" s="318"/>
      <c r="G141" s="318"/>
      <c r="H141" s="321"/>
    </row>
    <row r="142" spans="2:11">
      <c r="D142" s="311" t="s">
        <v>356</v>
      </c>
      <c r="E142" s="312"/>
      <c r="F142" s="312"/>
      <c r="G142" s="278"/>
      <c r="H142" s="300"/>
    </row>
    <row r="143" spans="2:11">
      <c r="D143" s="314" t="s">
        <v>142</v>
      </c>
      <c r="E143" s="315"/>
      <c r="F143" s="315"/>
      <c r="G143" s="277"/>
      <c r="H143" s="303"/>
    </row>
    <row r="144" spans="2:11">
      <c r="D144" s="311" t="s">
        <v>357</v>
      </c>
      <c r="E144" s="312"/>
      <c r="F144" s="312"/>
      <c r="G144" s="278"/>
      <c r="H144" s="300"/>
    </row>
    <row r="145" spans="4:8">
      <c r="D145" s="314" t="s">
        <v>142</v>
      </c>
      <c r="E145" s="315"/>
      <c r="F145" s="315"/>
      <c r="G145" s="409"/>
      <c r="H145" s="410"/>
    </row>
    <row r="146" spans="4:8">
      <c r="D146" s="305" t="s">
        <v>288</v>
      </c>
      <c r="E146" s="309" t="s">
        <v>143</v>
      </c>
      <c r="F146" s="310">
        <v>1</v>
      </c>
      <c r="G146" s="310">
        <v>663993035</v>
      </c>
      <c r="H146" s="321"/>
    </row>
    <row r="147" spans="4:8">
      <c r="D147" s="305" t="s">
        <v>520</v>
      </c>
      <c r="E147" s="309" t="s">
        <v>143</v>
      </c>
      <c r="F147" s="310">
        <v>1</v>
      </c>
      <c r="G147" s="310">
        <v>131094087</v>
      </c>
      <c r="H147" s="321"/>
    </row>
    <row r="148" spans="4:8">
      <c r="D148" s="305" t="s">
        <v>521</v>
      </c>
      <c r="E148" s="309" t="s">
        <v>143</v>
      </c>
      <c r="F148" s="310">
        <v>1</v>
      </c>
      <c r="G148" s="310">
        <v>79927084</v>
      </c>
      <c r="H148" s="321"/>
    </row>
    <row r="149" spans="4:8">
      <c r="D149" s="311" t="s">
        <v>358</v>
      </c>
      <c r="E149" s="312"/>
      <c r="F149" s="312"/>
      <c r="G149" s="313">
        <f>SUM(G146:G148)</f>
        <v>875014206</v>
      </c>
      <c r="H149" s="319"/>
    </row>
    <row r="150" spans="4:8">
      <c r="D150" s="314" t="s">
        <v>142</v>
      </c>
      <c r="E150" s="315"/>
      <c r="F150" s="315"/>
      <c r="G150" s="316">
        <v>857310992</v>
      </c>
      <c r="H150" s="301"/>
    </row>
    <row r="151" spans="4:8">
      <c r="D151" s="304" t="s">
        <v>621</v>
      </c>
      <c r="E151" s="309" t="s">
        <v>143</v>
      </c>
      <c r="F151" s="310">
        <v>1</v>
      </c>
      <c r="G151" s="310">
        <v>314749113</v>
      </c>
      <c r="H151" s="321"/>
    </row>
    <row r="152" spans="4:8">
      <c r="D152" s="304" t="s">
        <v>620</v>
      </c>
      <c r="E152" s="309" t="s">
        <v>143</v>
      </c>
      <c r="F152" s="310">
        <v>1</v>
      </c>
      <c r="G152" s="310">
        <v>405423811</v>
      </c>
      <c r="H152" s="321"/>
    </row>
    <row r="153" spans="4:8">
      <c r="D153" s="304" t="s">
        <v>700</v>
      </c>
      <c r="E153" s="309" t="s">
        <v>143</v>
      </c>
      <c r="F153" s="310">
        <v>1</v>
      </c>
      <c r="G153" s="310">
        <v>159470800</v>
      </c>
      <c r="H153" s="303"/>
    </row>
    <row r="154" spans="4:8">
      <c r="D154" s="304" t="s">
        <v>701</v>
      </c>
      <c r="E154" s="309" t="s">
        <v>143</v>
      </c>
      <c r="F154" s="310">
        <v>1</v>
      </c>
      <c r="G154" s="310">
        <v>398734409</v>
      </c>
      <c r="H154" s="303"/>
    </row>
    <row r="155" spans="4:8">
      <c r="D155" s="304" t="s">
        <v>702</v>
      </c>
      <c r="E155" s="309" t="s">
        <v>143</v>
      </c>
      <c r="F155" s="310">
        <v>1</v>
      </c>
      <c r="G155" s="310">
        <v>398734409</v>
      </c>
      <c r="H155" s="303"/>
    </row>
    <row r="156" spans="4:8">
      <c r="D156" s="311" t="s">
        <v>456</v>
      </c>
      <c r="E156" s="312"/>
      <c r="F156" s="312"/>
      <c r="G156" s="313">
        <f>SUM(G151:G155)</f>
        <v>1677112542</v>
      </c>
      <c r="H156" s="319"/>
    </row>
    <row r="157" spans="4:8">
      <c r="D157" s="314" t="s">
        <v>142</v>
      </c>
      <c r="E157" s="315"/>
      <c r="F157" s="315"/>
      <c r="G157" s="316">
        <v>1643181341</v>
      </c>
      <c r="H157" s="410"/>
    </row>
    <row r="158" spans="4:8">
      <c r="D158" s="304" t="s">
        <v>705</v>
      </c>
      <c r="E158" s="309" t="s">
        <v>704</v>
      </c>
      <c r="F158" s="310">
        <v>1</v>
      </c>
      <c r="G158" s="310">
        <v>241795846</v>
      </c>
      <c r="H158" s="303"/>
    </row>
    <row r="159" spans="4:8">
      <c r="D159" s="311" t="s">
        <v>703</v>
      </c>
      <c r="E159" s="312"/>
      <c r="F159" s="312"/>
      <c r="G159" s="313">
        <f>SUM(G158)</f>
        <v>241795846</v>
      </c>
      <c r="H159" s="300"/>
    </row>
    <row r="160" spans="4:8" ht="15.75" thickBot="1">
      <c r="D160" s="320" t="s">
        <v>142</v>
      </c>
      <c r="E160" s="375"/>
      <c r="F160" s="375"/>
      <c r="G160" s="631">
        <v>236903853</v>
      </c>
      <c r="H160" s="489"/>
    </row>
    <row r="162" spans="2:9" ht="15.75" thickBot="1">
      <c r="C162" s="3" t="s">
        <v>590</v>
      </c>
    </row>
    <row r="163" spans="2:9" ht="15.75" thickBot="1">
      <c r="D163" s="703" t="s">
        <v>333</v>
      </c>
      <c r="E163" s="704"/>
      <c r="F163" s="705"/>
      <c r="G163" s="703" t="s">
        <v>778</v>
      </c>
      <c r="H163" s="704"/>
      <c r="I163" s="705"/>
    </row>
    <row r="164" spans="2:9">
      <c r="D164" s="700" t="s">
        <v>183</v>
      </c>
      <c r="E164" s="700" t="s">
        <v>65</v>
      </c>
      <c r="F164" s="700" t="s">
        <v>145</v>
      </c>
      <c r="G164" s="700" t="s">
        <v>13</v>
      </c>
      <c r="H164" s="709" t="s">
        <v>27</v>
      </c>
      <c r="I164" s="712" t="s">
        <v>28</v>
      </c>
    </row>
    <row r="165" spans="2:9">
      <c r="D165" s="701"/>
      <c r="E165" s="701"/>
      <c r="F165" s="701"/>
      <c r="G165" s="701"/>
      <c r="H165" s="710"/>
      <c r="I165" s="713"/>
    </row>
    <row r="166" spans="2:9" ht="15.75" thickBot="1">
      <c r="D166" s="702"/>
      <c r="E166" s="702"/>
      <c r="F166" s="702"/>
      <c r="G166" s="702"/>
      <c r="H166" s="711"/>
      <c r="I166" s="714"/>
    </row>
    <row r="167" spans="2:9">
      <c r="D167" s="306" t="s">
        <v>144</v>
      </c>
      <c r="E167" s="307"/>
      <c r="F167" s="307"/>
      <c r="G167" s="307"/>
      <c r="H167" s="307"/>
      <c r="I167" s="308"/>
    </row>
    <row r="168" spans="2:9">
      <c r="D168" s="305" t="s">
        <v>557</v>
      </c>
      <c r="E168" s="619">
        <v>600000000</v>
      </c>
      <c r="F168" s="619">
        <v>1003000000</v>
      </c>
      <c r="G168" s="310">
        <v>2760000000</v>
      </c>
      <c r="H168" s="620"/>
      <c r="I168" s="621"/>
    </row>
    <row r="169" spans="2:9">
      <c r="D169" s="311" t="s">
        <v>558</v>
      </c>
      <c r="E169" s="622">
        <f>SUM(E168)</f>
        <v>600000000</v>
      </c>
      <c r="F169" s="622">
        <f>SUM(F168)</f>
        <v>1003000000</v>
      </c>
      <c r="G169" s="622">
        <f>SUM(G168)</f>
        <v>2760000000</v>
      </c>
      <c r="H169" s="645">
        <f>SUM(H168)</f>
        <v>0</v>
      </c>
      <c r="I169" s="648">
        <f>SUM(I168)</f>
        <v>0</v>
      </c>
    </row>
    <row r="170" spans="2:9" ht="15.75" thickBot="1">
      <c r="D170" s="302" t="s">
        <v>559</v>
      </c>
      <c r="E170" s="623">
        <v>600000000</v>
      </c>
      <c r="F170" s="624">
        <v>1003000000</v>
      </c>
      <c r="G170" s="624">
        <v>27600000000</v>
      </c>
      <c r="H170" s="646">
        <v>0</v>
      </c>
      <c r="I170" s="647">
        <v>0</v>
      </c>
    </row>
    <row r="172" spans="2:9" ht="15.75" thickBot="1">
      <c r="B172" s="34" t="s">
        <v>367</v>
      </c>
    </row>
    <row r="173" spans="2:9" ht="15.75" thickBot="1">
      <c r="D173" s="761" t="s">
        <v>78</v>
      </c>
      <c r="E173" s="762"/>
      <c r="F173" s="763"/>
    </row>
    <row r="174" spans="2:9" ht="15.75" thickBot="1">
      <c r="D174" s="4" t="s">
        <v>147</v>
      </c>
      <c r="E174" s="5" t="s">
        <v>148</v>
      </c>
      <c r="F174" s="5" t="s">
        <v>149</v>
      </c>
    </row>
    <row r="175" spans="2:9" ht="15.75" thickBot="1">
      <c r="D175" s="377" t="s">
        <v>608</v>
      </c>
      <c r="E175" s="625">
        <v>624537517</v>
      </c>
      <c r="F175" s="279">
        <v>0</v>
      </c>
    </row>
    <row r="176" spans="2:9" ht="15.75" thickBot="1">
      <c r="D176" s="7" t="s">
        <v>151</v>
      </c>
      <c r="E176" s="626">
        <f>SUM(E175)</f>
        <v>624537517</v>
      </c>
      <c r="F176" s="280">
        <f>SUM(F175)</f>
        <v>0</v>
      </c>
    </row>
    <row r="177" spans="4:8" ht="15.75" thickBot="1">
      <c r="D177" s="7" t="s">
        <v>150</v>
      </c>
      <c r="E177" s="632">
        <v>289449259</v>
      </c>
      <c r="F177" s="280">
        <v>0</v>
      </c>
    </row>
    <row r="178" spans="4:8" ht="15.75" thickBot="1">
      <c r="D178" s="2"/>
      <c r="E178" s="2"/>
      <c r="F178" s="2"/>
    </row>
    <row r="179" spans="4:8" ht="15.75" thickBot="1">
      <c r="D179" s="761" t="s">
        <v>41</v>
      </c>
      <c r="E179" s="762"/>
      <c r="F179" s="767"/>
    </row>
    <row r="180" spans="4:8" ht="15.75" thickBot="1">
      <c r="D180" s="7" t="s">
        <v>147</v>
      </c>
      <c r="E180" s="345" t="s">
        <v>57</v>
      </c>
      <c r="F180" s="345" t="s">
        <v>412</v>
      </c>
    </row>
    <row r="181" spans="4:8" ht="15.75" thickBot="1">
      <c r="D181" s="6" t="s">
        <v>130</v>
      </c>
      <c r="E181" s="279"/>
      <c r="F181" s="279">
        <v>0</v>
      </c>
      <c r="H181" s="9"/>
    </row>
    <row r="182" spans="4:8" ht="15.75" thickBot="1">
      <c r="D182" s="6" t="s">
        <v>415</v>
      </c>
      <c r="E182" s="279"/>
      <c r="F182" s="279">
        <v>0</v>
      </c>
      <c r="H182" s="9"/>
    </row>
    <row r="183" spans="4:8" ht="15.75" thickBot="1">
      <c r="D183" s="6" t="s">
        <v>232</v>
      </c>
      <c r="E183" s="625">
        <v>205432118</v>
      </c>
      <c r="F183" s="627">
        <v>178601488</v>
      </c>
      <c r="H183" s="9"/>
    </row>
    <row r="184" spans="4:8" ht="15.75" thickBot="1">
      <c r="D184" s="6" t="s">
        <v>614</v>
      </c>
      <c r="E184" s="625">
        <v>-162127087</v>
      </c>
      <c r="F184" s="625">
        <v>-162770161</v>
      </c>
      <c r="H184" s="9"/>
    </row>
    <row r="185" spans="4:8" ht="15.75" thickBot="1">
      <c r="D185" s="7" t="s">
        <v>19</v>
      </c>
      <c r="E185" s="10">
        <f>SUM(E181:E184)</f>
        <v>43305031</v>
      </c>
      <c r="F185" s="10">
        <f>SUM(F181:F184)</f>
        <v>15831327</v>
      </c>
    </row>
    <row r="186" spans="4:8" ht="15.75" thickBot="1">
      <c r="D186" s="11"/>
      <c r="E186" s="12"/>
      <c r="F186" s="12"/>
    </row>
    <row r="187" spans="4:8" ht="15.75" thickBot="1">
      <c r="D187" s="761" t="s">
        <v>41</v>
      </c>
      <c r="E187" s="762"/>
      <c r="F187" s="763"/>
    </row>
    <row r="188" spans="4:8" ht="15.75" thickBot="1">
      <c r="D188" s="7" t="s">
        <v>147</v>
      </c>
      <c r="E188" s="8" t="s">
        <v>57</v>
      </c>
      <c r="F188" s="8" t="s">
        <v>412</v>
      </c>
    </row>
    <row r="189" spans="4:8" ht="15.75" thickBot="1">
      <c r="D189" s="6" t="s">
        <v>233</v>
      </c>
      <c r="E189" s="625">
        <v>250720230</v>
      </c>
      <c r="F189" s="625">
        <v>287025026</v>
      </c>
    </row>
    <row r="190" spans="4:8" ht="15.75" thickBot="1">
      <c r="D190" s="6" t="s">
        <v>615</v>
      </c>
      <c r="E190" s="625">
        <v>-236706418</v>
      </c>
      <c r="F190" s="625">
        <v>-276209393</v>
      </c>
    </row>
    <row r="191" spans="4:8" ht="15.75" thickBot="1">
      <c r="D191" s="7" t="s">
        <v>19</v>
      </c>
      <c r="E191" s="10">
        <f>SUM(E189:E190)</f>
        <v>14013812</v>
      </c>
      <c r="F191" s="10">
        <f>SUM(F189:F190)</f>
        <v>10815633</v>
      </c>
    </row>
    <row r="192" spans="4:8" ht="15.75" thickBot="1">
      <c r="D192" s="1" t="s">
        <v>209</v>
      </c>
      <c r="E192" s="2"/>
      <c r="F192" s="2"/>
    </row>
    <row r="193" spans="2:15">
      <c r="D193" s="727" t="s">
        <v>152</v>
      </c>
      <c r="E193" s="728"/>
      <c r="F193" s="728"/>
      <c r="G193" s="728"/>
      <c r="H193" s="728"/>
      <c r="I193" s="729"/>
    </row>
    <row r="194" spans="2:15" ht="45">
      <c r="D194" s="13" t="s">
        <v>153</v>
      </c>
      <c r="E194" s="14" t="s">
        <v>154</v>
      </c>
      <c r="F194" s="15" t="s">
        <v>140</v>
      </c>
      <c r="G194" s="15" t="s">
        <v>155</v>
      </c>
      <c r="H194" s="15" t="s">
        <v>156</v>
      </c>
      <c r="I194" s="16" t="s">
        <v>157</v>
      </c>
    </row>
    <row r="195" spans="2:15">
      <c r="D195" s="17"/>
      <c r="E195" s="18"/>
      <c r="F195" s="18"/>
      <c r="G195" s="18"/>
      <c r="H195" s="18"/>
      <c r="I195" s="19"/>
    </row>
    <row r="196" spans="2:15">
      <c r="D196" s="730" t="s">
        <v>158</v>
      </c>
      <c r="E196" s="731"/>
      <c r="F196" s="731"/>
      <c r="G196" s="731"/>
      <c r="H196" s="731"/>
      <c r="I196" s="732"/>
    </row>
    <row r="197" spans="2:15">
      <c r="D197" s="20" t="s">
        <v>159</v>
      </c>
      <c r="E197" s="21"/>
      <c r="F197" s="21"/>
      <c r="G197" s="21"/>
      <c r="H197" s="21"/>
      <c r="I197" s="22"/>
    </row>
    <row r="198" spans="2:15" ht="15.75" thickBot="1">
      <c r="D198" s="23" t="s">
        <v>160</v>
      </c>
      <c r="E198" s="24"/>
      <c r="F198" s="24"/>
      <c r="G198" s="24"/>
      <c r="H198" s="24"/>
      <c r="I198" s="25"/>
    </row>
    <row r="200" spans="2:15">
      <c r="B200" s="34" t="s">
        <v>368</v>
      </c>
    </row>
    <row r="201" spans="2:15">
      <c r="E201" s="258" t="s">
        <v>774</v>
      </c>
    </row>
    <row r="202" spans="2:15">
      <c r="E202" s="258" t="s">
        <v>18</v>
      </c>
    </row>
    <row r="203" spans="2:15" ht="15.75" thickBot="1">
      <c r="C203" s="3" t="s">
        <v>783</v>
      </c>
    </row>
    <row r="204" spans="2:15" ht="15.75" thickBot="1">
      <c r="D204" s="764" t="s">
        <v>22</v>
      </c>
      <c r="E204" s="733" t="s">
        <v>20</v>
      </c>
      <c r="F204" s="734"/>
      <c r="G204" s="734"/>
      <c r="H204" s="734"/>
      <c r="I204" s="735"/>
      <c r="J204" s="733" t="s">
        <v>21</v>
      </c>
      <c r="K204" s="734"/>
      <c r="L204" s="734"/>
      <c r="M204" s="734"/>
      <c r="N204" s="734"/>
      <c r="O204" s="735"/>
    </row>
    <row r="205" spans="2:15" ht="15" customHeight="1">
      <c r="D205" s="765"/>
      <c r="E205" s="736" t="s">
        <v>161</v>
      </c>
      <c r="F205" s="738" t="s">
        <v>23</v>
      </c>
      <c r="G205" s="740" t="s">
        <v>24</v>
      </c>
      <c r="H205" s="742" t="s">
        <v>162</v>
      </c>
      <c r="I205" s="744" t="s">
        <v>163</v>
      </c>
      <c r="J205" s="742" t="s">
        <v>68</v>
      </c>
      <c r="K205" s="746" t="s">
        <v>23</v>
      </c>
      <c r="L205" s="746" t="s">
        <v>24</v>
      </c>
      <c r="M205" s="748" t="s">
        <v>162</v>
      </c>
      <c r="N205" s="742" t="s">
        <v>69</v>
      </c>
      <c r="O205" s="746" t="s">
        <v>70</v>
      </c>
    </row>
    <row r="206" spans="2:15" ht="15.75" thickBot="1">
      <c r="D206" s="766"/>
      <c r="E206" s="737"/>
      <c r="F206" s="739"/>
      <c r="G206" s="741"/>
      <c r="H206" s="743"/>
      <c r="I206" s="745"/>
      <c r="J206" s="743"/>
      <c r="K206" s="747"/>
      <c r="L206" s="747"/>
      <c r="M206" s="749"/>
      <c r="N206" s="743"/>
      <c r="O206" s="747"/>
    </row>
    <row r="207" spans="2:15">
      <c r="D207" s="159" t="s">
        <v>359</v>
      </c>
      <c r="E207" s="162">
        <v>1485000</v>
      </c>
      <c r="F207" s="160">
        <v>0</v>
      </c>
      <c r="G207" s="160">
        <v>0</v>
      </c>
      <c r="H207" s="160">
        <v>0</v>
      </c>
      <c r="I207" s="160">
        <v>1485000</v>
      </c>
      <c r="J207" s="161">
        <v>267300</v>
      </c>
      <c r="K207" s="160">
        <v>0</v>
      </c>
      <c r="L207" s="160">
        <v>0</v>
      </c>
      <c r="M207" s="160">
        <v>0</v>
      </c>
      <c r="N207" s="160">
        <v>267300</v>
      </c>
      <c r="O207" s="160">
        <f>+I207-N207</f>
        <v>1217700</v>
      </c>
    </row>
    <row r="208" spans="2:15">
      <c r="D208" s="159" t="s">
        <v>25</v>
      </c>
      <c r="E208" s="162">
        <v>50493455</v>
      </c>
      <c r="F208" s="164">
        <v>0</v>
      </c>
      <c r="G208" s="164">
        <v>0</v>
      </c>
      <c r="H208" s="164">
        <v>0</v>
      </c>
      <c r="I208" s="164">
        <v>50493455</v>
      </c>
      <c r="J208" s="165">
        <v>45444110</v>
      </c>
      <c r="K208" s="164">
        <v>0</v>
      </c>
      <c r="L208" s="164">
        <v>0</v>
      </c>
      <c r="M208" s="164">
        <v>0</v>
      </c>
      <c r="N208" s="164">
        <v>45444110</v>
      </c>
      <c r="O208" s="163">
        <f>+I208-N208</f>
        <v>5049345</v>
      </c>
    </row>
    <row r="209" spans="2:17">
      <c r="D209" s="159" t="s">
        <v>166</v>
      </c>
      <c r="E209" s="164">
        <v>0</v>
      </c>
      <c r="F209" s="164">
        <v>0</v>
      </c>
      <c r="G209" s="164">
        <v>0</v>
      </c>
      <c r="H209" s="164">
        <v>0</v>
      </c>
      <c r="I209" s="164">
        <v>0</v>
      </c>
      <c r="J209" s="165">
        <v>0</v>
      </c>
      <c r="K209" s="164">
        <v>0</v>
      </c>
      <c r="L209" s="164">
        <v>0</v>
      </c>
      <c r="M209" s="164">
        <v>0</v>
      </c>
      <c r="N209" s="164">
        <v>0</v>
      </c>
      <c r="O209" s="163">
        <f t="shared" ref="O209:O212" si="4">+I209-N209</f>
        <v>0</v>
      </c>
    </row>
    <row r="210" spans="2:17">
      <c r="D210" s="159" t="s">
        <v>228</v>
      </c>
      <c r="E210" s="163">
        <v>148370883</v>
      </c>
      <c r="F210" s="163">
        <v>0</v>
      </c>
      <c r="G210" s="163">
        <v>0</v>
      </c>
      <c r="H210" s="163">
        <v>0</v>
      </c>
      <c r="I210" s="163">
        <v>148370883</v>
      </c>
      <c r="J210" s="165">
        <v>14742426</v>
      </c>
      <c r="K210" s="163">
        <v>0</v>
      </c>
      <c r="L210" s="163">
        <v>0</v>
      </c>
      <c r="M210" s="163">
        <v>0</v>
      </c>
      <c r="N210" s="163">
        <v>14742426</v>
      </c>
      <c r="O210" s="163">
        <f t="shared" si="4"/>
        <v>133628457</v>
      </c>
    </row>
    <row r="211" spans="2:17">
      <c r="D211" s="159" t="s">
        <v>167</v>
      </c>
      <c r="E211" s="163">
        <v>900000</v>
      </c>
      <c r="F211" s="164">
        <v>0</v>
      </c>
      <c r="G211" s="164">
        <v>0</v>
      </c>
      <c r="H211" s="164">
        <v>0</v>
      </c>
      <c r="I211" s="164">
        <v>900000</v>
      </c>
      <c r="J211" s="165">
        <v>0</v>
      </c>
      <c r="K211" s="164">
        <v>0</v>
      </c>
      <c r="L211" s="164">
        <v>0</v>
      </c>
      <c r="M211" s="164">
        <v>0</v>
      </c>
      <c r="N211" s="164">
        <v>0</v>
      </c>
      <c r="O211" s="163">
        <f t="shared" si="4"/>
        <v>900000</v>
      </c>
    </row>
    <row r="212" spans="2:17" ht="15.75" thickBot="1">
      <c r="D212" s="159" t="s">
        <v>44</v>
      </c>
      <c r="E212" s="164">
        <v>0</v>
      </c>
      <c r="F212" s="164">
        <v>0</v>
      </c>
      <c r="G212" s="164">
        <v>0</v>
      </c>
      <c r="H212" s="164">
        <v>0</v>
      </c>
      <c r="I212" s="164">
        <v>0</v>
      </c>
      <c r="J212" s="165">
        <v>0</v>
      </c>
      <c r="K212" s="164">
        <v>0</v>
      </c>
      <c r="L212" s="164">
        <v>0</v>
      </c>
      <c r="M212" s="164">
        <v>0</v>
      </c>
      <c r="N212" s="164">
        <v>0</v>
      </c>
      <c r="O212" s="166">
        <f t="shared" si="4"/>
        <v>0</v>
      </c>
    </row>
    <row r="213" spans="2:17" ht="15.75" thickBot="1">
      <c r="D213" s="167" t="s">
        <v>164</v>
      </c>
      <c r="E213" s="168">
        <f>SUM(E207:E212)</f>
        <v>201249338</v>
      </c>
      <c r="F213" s="168">
        <f t="shared" ref="F213:O213" si="5">SUM(F207:F212)</f>
        <v>0</v>
      </c>
      <c r="G213" s="168">
        <f t="shared" si="5"/>
        <v>0</v>
      </c>
      <c r="H213" s="168">
        <f t="shared" si="5"/>
        <v>0</v>
      </c>
      <c r="I213" s="168">
        <f t="shared" si="5"/>
        <v>201249338</v>
      </c>
      <c r="J213" s="168">
        <f>SUM(J207:J212)</f>
        <v>60453836</v>
      </c>
      <c r="K213" s="168">
        <f t="shared" si="5"/>
        <v>0</v>
      </c>
      <c r="L213" s="168">
        <f t="shared" si="5"/>
        <v>0</v>
      </c>
      <c r="M213" s="168">
        <f t="shared" si="5"/>
        <v>0</v>
      </c>
      <c r="N213" s="168">
        <f t="shared" si="5"/>
        <v>60453836</v>
      </c>
      <c r="O213" s="168">
        <f t="shared" si="5"/>
        <v>140795502</v>
      </c>
      <c r="Q213" s="486"/>
    </row>
    <row r="214" spans="2:17" ht="15.75" thickBot="1">
      <c r="D214" s="224" t="s">
        <v>165</v>
      </c>
      <c r="E214" s="225">
        <v>201249338</v>
      </c>
      <c r="F214" s="226"/>
      <c r="G214" s="225"/>
      <c r="H214" s="225"/>
      <c r="I214" s="226">
        <v>201249338</v>
      </c>
      <c r="J214" s="225">
        <v>24111102</v>
      </c>
      <c r="K214" s="226">
        <v>36342734</v>
      </c>
      <c r="L214" s="225">
        <v>0</v>
      </c>
      <c r="M214" s="227">
        <v>0</v>
      </c>
      <c r="N214" s="228">
        <v>60453836</v>
      </c>
      <c r="O214" s="225">
        <v>140795502</v>
      </c>
    </row>
    <row r="215" spans="2:17">
      <c r="J215" s="486"/>
    </row>
    <row r="216" spans="2:17">
      <c r="B216" s="34" t="s">
        <v>429</v>
      </c>
    </row>
    <row r="217" spans="2:17" ht="15.75" thickBot="1"/>
    <row r="218" spans="2:17">
      <c r="D218" s="169" t="s">
        <v>147</v>
      </c>
      <c r="E218" s="170" t="s">
        <v>169</v>
      </c>
      <c r="F218" s="170" t="s">
        <v>26</v>
      </c>
      <c r="G218" s="170" t="s">
        <v>11</v>
      </c>
      <c r="H218" s="171" t="s">
        <v>170</v>
      </c>
    </row>
    <row r="219" spans="2:17">
      <c r="D219" s="17" t="s">
        <v>471</v>
      </c>
      <c r="E219" s="156"/>
      <c r="F219" s="156">
        <v>0</v>
      </c>
      <c r="G219" s="156">
        <v>0</v>
      </c>
      <c r="H219" s="172">
        <f>+E219+F219-G219</f>
        <v>0</v>
      </c>
    </row>
    <row r="220" spans="2:17">
      <c r="D220" s="20" t="s">
        <v>246</v>
      </c>
      <c r="E220" s="158">
        <f>SUM(E219)</f>
        <v>0</v>
      </c>
      <c r="F220" s="158">
        <f t="shared" ref="F220:H220" si="6">SUM(F219)</f>
        <v>0</v>
      </c>
      <c r="G220" s="158">
        <f t="shared" si="6"/>
        <v>0</v>
      </c>
      <c r="H220" s="173">
        <f t="shared" si="6"/>
        <v>0</v>
      </c>
    </row>
    <row r="221" spans="2:17" ht="15.75" thickBot="1">
      <c r="D221" s="23" t="s">
        <v>247</v>
      </c>
      <c r="E221" s="175">
        <v>0</v>
      </c>
      <c r="F221" s="175">
        <v>0</v>
      </c>
      <c r="G221" s="175">
        <v>0</v>
      </c>
      <c r="H221" s="176">
        <v>0</v>
      </c>
    </row>
    <row r="223" spans="2:17">
      <c r="B223" s="34" t="s">
        <v>384</v>
      </c>
    </row>
    <row r="224" spans="2:17" ht="15.75" thickBot="1"/>
    <row r="225" spans="2:8">
      <c r="D225" s="169" t="s">
        <v>147</v>
      </c>
      <c r="E225" s="170" t="s">
        <v>169</v>
      </c>
      <c r="F225" s="170" t="s">
        <v>26</v>
      </c>
      <c r="G225" s="170" t="s">
        <v>11</v>
      </c>
      <c r="H225" s="171" t="s">
        <v>170</v>
      </c>
    </row>
    <row r="226" spans="2:8">
      <c r="D226" s="17" t="s">
        <v>40</v>
      </c>
      <c r="E226" s="156">
        <v>56656551</v>
      </c>
      <c r="F226" s="156"/>
      <c r="G226" s="491">
        <v>-6590338</v>
      </c>
      <c r="H226" s="172">
        <f>+E226+F226+G226</f>
        <v>50066213</v>
      </c>
    </row>
    <row r="227" spans="2:8">
      <c r="D227" s="20" t="s">
        <v>246</v>
      </c>
      <c r="E227" s="158">
        <f>SUM(E226)</f>
        <v>56656551</v>
      </c>
      <c r="F227" s="158">
        <f>SUM(F226)</f>
        <v>0</v>
      </c>
      <c r="G227" s="628">
        <f>SUM(G226)</f>
        <v>-6590338</v>
      </c>
      <c r="H227" s="173">
        <f>SUM(H226)</f>
        <v>50066213</v>
      </c>
    </row>
    <row r="228" spans="2:8" ht="15.75" thickBot="1">
      <c r="D228" s="229" t="s">
        <v>247</v>
      </c>
      <c r="E228" s="230">
        <v>31080779</v>
      </c>
      <c r="F228" s="230">
        <v>25575772</v>
      </c>
      <c r="G228" s="629">
        <v>-6590338</v>
      </c>
      <c r="H228" s="231">
        <v>50066213</v>
      </c>
    </row>
    <row r="230" spans="2:8">
      <c r="B230" s="34" t="s">
        <v>385</v>
      </c>
    </row>
    <row r="231" spans="2:8" ht="15.75" thickBot="1"/>
    <row r="232" spans="2:8">
      <c r="D232" s="169" t="s">
        <v>147</v>
      </c>
      <c r="E232" s="170" t="s">
        <v>168</v>
      </c>
      <c r="F232" s="171" t="s">
        <v>171</v>
      </c>
    </row>
    <row r="233" spans="2:8">
      <c r="D233" s="17" t="s">
        <v>479</v>
      </c>
      <c r="E233" s="369">
        <v>0</v>
      </c>
      <c r="F233" s="286">
        <v>0</v>
      </c>
    </row>
    <row r="234" spans="2:8">
      <c r="D234" s="17" t="s">
        <v>480</v>
      </c>
      <c r="E234" s="369">
        <v>0</v>
      </c>
      <c r="F234" s="286">
        <v>0</v>
      </c>
    </row>
    <row r="235" spans="2:8">
      <c r="D235" s="17" t="s">
        <v>481</v>
      </c>
      <c r="E235" s="156">
        <v>94726</v>
      </c>
      <c r="F235" s="286">
        <v>0</v>
      </c>
    </row>
    <row r="236" spans="2:8">
      <c r="D236" s="20" t="s">
        <v>151</v>
      </c>
      <c r="E236" s="158">
        <f>SUM(E233:E235)</f>
        <v>94726</v>
      </c>
      <c r="F236" s="492">
        <f>+F233</f>
        <v>0</v>
      </c>
    </row>
    <row r="237" spans="2:8" ht="15.75" thickBot="1">
      <c r="D237" s="229" t="s">
        <v>150</v>
      </c>
      <c r="E237" s="635">
        <v>0</v>
      </c>
      <c r="F237" s="493">
        <v>0</v>
      </c>
    </row>
    <row r="239" spans="2:8">
      <c r="B239" s="34" t="s">
        <v>386</v>
      </c>
    </row>
    <row r="241" spans="2:6" ht="15.75" thickBot="1">
      <c r="D241" s="62" t="s">
        <v>276</v>
      </c>
    </row>
    <row r="242" spans="2:6">
      <c r="D242" s="169" t="s">
        <v>172</v>
      </c>
      <c r="E242" s="170" t="s">
        <v>168</v>
      </c>
      <c r="F242" s="171" t="s">
        <v>171</v>
      </c>
    </row>
    <row r="243" spans="2:6">
      <c r="D243" s="179"/>
      <c r="E243" s="284">
        <v>0</v>
      </c>
      <c r="F243" s="494">
        <v>0</v>
      </c>
    </row>
    <row r="244" spans="2:6">
      <c r="D244" s="17"/>
      <c r="E244" s="284">
        <v>0</v>
      </c>
      <c r="F244" s="494">
        <v>0</v>
      </c>
    </row>
    <row r="245" spans="2:6">
      <c r="D245" s="20" t="s">
        <v>151</v>
      </c>
      <c r="E245" s="157">
        <v>0</v>
      </c>
      <c r="F245" s="177">
        <v>0</v>
      </c>
    </row>
    <row r="246" spans="2:6" ht="15.75" thickBot="1">
      <c r="D246" s="229" t="s">
        <v>150</v>
      </c>
      <c r="E246" s="232">
        <v>0</v>
      </c>
      <c r="F246" s="233">
        <v>0</v>
      </c>
    </row>
    <row r="248" spans="2:6">
      <c r="B248" s="34" t="s">
        <v>369</v>
      </c>
    </row>
    <row r="250" spans="2:6">
      <c r="D250" s="33" t="s">
        <v>370</v>
      </c>
    </row>
    <row r="251" spans="2:6">
      <c r="C251" s="3" t="s">
        <v>775</v>
      </c>
    </row>
    <row r="253" spans="2:6" ht="15.75" thickBot="1">
      <c r="D253" s="34" t="s">
        <v>173</v>
      </c>
    </row>
    <row r="254" spans="2:6">
      <c r="D254" s="169" t="s">
        <v>147</v>
      </c>
      <c r="E254" s="170" t="s">
        <v>168</v>
      </c>
      <c r="F254" s="171" t="s">
        <v>171</v>
      </c>
    </row>
    <row r="255" spans="2:6">
      <c r="D255" s="17" t="s">
        <v>523</v>
      </c>
      <c r="E255" s="156">
        <v>311552</v>
      </c>
      <c r="F255" s="172">
        <v>0</v>
      </c>
    </row>
    <row r="256" spans="2:6">
      <c r="D256" s="17" t="s">
        <v>522</v>
      </c>
      <c r="E256" s="156">
        <v>330000</v>
      </c>
      <c r="F256" s="172">
        <v>0</v>
      </c>
    </row>
    <row r="257" spans="4:7">
      <c r="D257" s="17" t="s">
        <v>604</v>
      </c>
      <c r="E257" s="156">
        <v>1588587</v>
      </c>
      <c r="F257" s="172">
        <v>0</v>
      </c>
    </row>
    <row r="258" spans="4:7">
      <c r="D258" s="17" t="s">
        <v>793</v>
      </c>
      <c r="E258" s="156">
        <v>22904612</v>
      </c>
      <c r="F258" s="172">
        <v>0</v>
      </c>
    </row>
    <row r="259" spans="4:7">
      <c r="D259" s="20" t="s">
        <v>151</v>
      </c>
      <c r="E259" s="158">
        <f>SUM(E255:E258)</f>
        <v>25134751</v>
      </c>
      <c r="F259" s="173">
        <v>0</v>
      </c>
    </row>
    <row r="260" spans="4:7" ht="15.75" thickBot="1">
      <c r="D260" s="229" t="s">
        <v>150</v>
      </c>
      <c r="E260" s="230">
        <v>2569927</v>
      </c>
      <c r="F260" s="231">
        <v>0</v>
      </c>
    </row>
    <row r="262" spans="4:7">
      <c r="D262" s="33" t="s">
        <v>371</v>
      </c>
      <c r="F262" s="9"/>
    </row>
    <row r="263" spans="4:7" ht="15.75" thickBot="1">
      <c r="D263" s="34" t="s">
        <v>277</v>
      </c>
    </row>
    <row r="264" spans="4:7">
      <c r="D264" s="169" t="s">
        <v>147</v>
      </c>
      <c r="E264" s="170" t="s">
        <v>168</v>
      </c>
      <c r="F264" s="171" t="s">
        <v>171</v>
      </c>
    </row>
    <row r="265" spans="4:7">
      <c r="D265" s="17" t="s">
        <v>249</v>
      </c>
      <c r="E265" s="156">
        <v>6767308</v>
      </c>
      <c r="F265" s="19">
        <v>0</v>
      </c>
    </row>
    <row r="266" spans="4:7">
      <c r="D266" s="17" t="s">
        <v>175</v>
      </c>
      <c r="E266" s="156">
        <v>0</v>
      </c>
      <c r="F266" s="19">
        <v>0</v>
      </c>
    </row>
    <row r="267" spans="4:7">
      <c r="D267" s="17" t="s">
        <v>174</v>
      </c>
      <c r="E267" s="156">
        <v>0</v>
      </c>
      <c r="F267" s="172">
        <v>0</v>
      </c>
    </row>
    <row r="268" spans="4:7">
      <c r="D268" s="17" t="s">
        <v>291</v>
      </c>
      <c r="E268" s="156">
        <v>11391742</v>
      </c>
      <c r="F268" s="19">
        <v>0</v>
      </c>
      <c r="G268" s="180"/>
    </row>
    <row r="269" spans="4:7">
      <c r="D269" s="17" t="s">
        <v>248</v>
      </c>
      <c r="E269" s="156">
        <v>159206128</v>
      </c>
      <c r="F269" s="19">
        <v>0</v>
      </c>
      <c r="G269" s="180"/>
    </row>
    <row r="270" spans="4:7">
      <c r="D270" s="20" t="s">
        <v>151</v>
      </c>
      <c r="E270" s="158">
        <f>SUM(E265:E269)</f>
        <v>177365178</v>
      </c>
      <c r="F270" s="177">
        <v>0</v>
      </c>
      <c r="G270" s="128"/>
    </row>
    <row r="271" spans="4:7" ht="15.75" thickBot="1">
      <c r="D271" s="229" t="s">
        <v>150</v>
      </c>
      <c r="E271" s="230">
        <v>167170578</v>
      </c>
      <c r="F271" s="233">
        <v>0</v>
      </c>
      <c r="G271" s="128"/>
    </row>
    <row r="273" spans="2:6">
      <c r="B273" s="34" t="s">
        <v>372</v>
      </c>
    </row>
    <row r="275" spans="2:6" ht="15.75" thickBot="1">
      <c r="D275" s="61" t="s">
        <v>262</v>
      </c>
    </row>
    <row r="276" spans="2:6">
      <c r="D276" s="182" t="s">
        <v>147</v>
      </c>
      <c r="E276" s="183" t="s">
        <v>168</v>
      </c>
      <c r="F276" s="184" t="s">
        <v>171</v>
      </c>
    </row>
    <row r="277" spans="2:6">
      <c r="D277" s="17" t="s">
        <v>361</v>
      </c>
      <c r="E277" s="156">
        <v>0</v>
      </c>
      <c r="F277" s="172">
        <v>0</v>
      </c>
    </row>
    <row r="278" spans="2:6">
      <c r="D278" s="17" t="s">
        <v>237</v>
      </c>
      <c r="E278" s="156">
        <v>0</v>
      </c>
      <c r="F278" s="172">
        <v>0</v>
      </c>
    </row>
    <row r="279" spans="2:6">
      <c r="D279" s="17" t="s">
        <v>131</v>
      </c>
      <c r="E279" s="156">
        <v>0</v>
      </c>
      <c r="F279" s="172">
        <v>0</v>
      </c>
    </row>
    <row r="280" spans="2:6">
      <c r="D280" s="20" t="s">
        <v>151</v>
      </c>
      <c r="E280" s="158">
        <f>SUM(E277:E279)</f>
        <v>0</v>
      </c>
      <c r="F280" s="173">
        <f>SUM(F277:F279)</f>
        <v>0</v>
      </c>
    </row>
    <row r="281" spans="2:6" ht="15.75" thickBot="1">
      <c r="D281" s="229" t="s">
        <v>150</v>
      </c>
      <c r="E281" s="285">
        <v>0</v>
      </c>
      <c r="F281" s="234">
        <v>0</v>
      </c>
    </row>
    <row r="283" spans="2:6">
      <c r="B283" s="34" t="s">
        <v>623</v>
      </c>
    </row>
    <row r="285" spans="2:6" ht="15.75" thickBot="1">
      <c r="D285" s="61" t="s">
        <v>278</v>
      </c>
    </row>
    <row r="286" spans="2:6">
      <c r="D286" s="182" t="s">
        <v>147</v>
      </c>
      <c r="E286" s="183" t="s">
        <v>168</v>
      </c>
      <c r="F286" s="184" t="s">
        <v>171</v>
      </c>
    </row>
    <row r="287" spans="2:6">
      <c r="D287" s="17" t="s">
        <v>281</v>
      </c>
      <c r="E287" s="18">
        <v>0</v>
      </c>
      <c r="F287" s="19">
        <v>0</v>
      </c>
    </row>
    <row r="288" spans="2:6">
      <c r="D288" s="20" t="s">
        <v>151</v>
      </c>
      <c r="E288" s="157">
        <v>0</v>
      </c>
      <c r="F288" s="177">
        <v>0</v>
      </c>
    </row>
    <row r="289" spans="2:11" ht="15.75" thickBot="1">
      <c r="D289" s="229" t="s">
        <v>150</v>
      </c>
      <c r="E289" s="232">
        <v>0</v>
      </c>
      <c r="F289" s="233">
        <v>0</v>
      </c>
    </row>
    <row r="291" spans="2:11">
      <c r="B291" s="34" t="s">
        <v>373</v>
      </c>
    </row>
    <row r="292" spans="2:11" ht="15.75" thickBot="1"/>
    <row r="293" spans="2:11" ht="30">
      <c r="D293" s="185" t="s">
        <v>177</v>
      </c>
      <c r="E293" s="186" t="s">
        <v>176</v>
      </c>
      <c r="F293" s="759" t="s">
        <v>178</v>
      </c>
      <c r="G293" s="760"/>
      <c r="H293" s="186" t="s">
        <v>179</v>
      </c>
      <c r="I293" s="186" t="s">
        <v>261</v>
      </c>
      <c r="J293" s="186" t="s">
        <v>180</v>
      </c>
      <c r="K293" s="187" t="s">
        <v>181</v>
      </c>
    </row>
    <row r="294" spans="2:11">
      <c r="D294" s="413" t="s">
        <v>560</v>
      </c>
      <c r="E294" s="411" t="s">
        <v>213</v>
      </c>
      <c r="F294" s="757" t="s">
        <v>573</v>
      </c>
      <c r="G294" s="758"/>
      <c r="H294" s="495">
        <v>0</v>
      </c>
      <c r="I294" s="495">
        <v>0</v>
      </c>
      <c r="J294" s="496">
        <v>0</v>
      </c>
      <c r="K294" s="649">
        <v>0</v>
      </c>
    </row>
    <row r="295" spans="2:11">
      <c r="D295" s="413" t="s">
        <v>561</v>
      </c>
      <c r="E295" s="411" t="s">
        <v>213</v>
      </c>
      <c r="F295" s="757" t="s">
        <v>573</v>
      </c>
      <c r="G295" s="758"/>
      <c r="H295" s="495">
        <v>0</v>
      </c>
      <c r="I295" s="495">
        <v>0</v>
      </c>
      <c r="J295" s="496">
        <v>0</v>
      </c>
      <c r="K295" s="649">
        <v>0</v>
      </c>
    </row>
    <row r="296" spans="2:11" ht="27" customHeight="1">
      <c r="D296" s="414" t="s">
        <v>599</v>
      </c>
      <c r="E296" s="412" t="s">
        <v>213</v>
      </c>
      <c r="F296" s="723" t="s">
        <v>583</v>
      </c>
      <c r="G296" s="724"/>
      <c r="H296" s="495">
        <v>0</v>
      </c>
      <c r="I296" s="495">
        <v>0</v>
      </c>
      <c r="J296" s="496">
        <v>0</v>
      </c>
      <c r="K296" s="649">
        <v>0</v>
      </c>
    </row>
    <row r="297" spans="2:11" ht="15.75" thickBot="1">
      <c r="D297" s="23" t="s">
        <v>135</v>
      </c>
      <c r="E297" s="174"/>
      <c r="F297" s="725"/>
      <c r="G297" s="726"/>
      <c r="H297" s="174"/>
      <c r="I297" s="174"/>
      <c r="J297" s="630">
        <f>SUM(J294:J296)</f>
        <v>0</v>
      </c>
      <c r="K297" s="176">
        <f>SUM(K294:K296)</f>
        <v>0</v>
      </c>
    </row>
    <row r="299" spans="2:11">
      <c r="B299" s="34" t="s">
        <v>374</v>
      </c>
    </row>
    <row r="301" spans="2:11" ht="15.75" thickBot="1">
      <c r="D301" s="62" t="s">
        <v>278</v>
      </c>
      <c r="E301" s="181"/>
      <c r="F301" s="181"/>
      <c r="G301" s="181"/>
      <c r="H301" s="181"/>
    </row>
    <row r="302" spans="2:11" ht="45">
      <c r="D302" s="192" t="s">
        <v>183</v>
      </c>
      <c r="E302" s="186" t="s">
        <v>178</v>
      </c>
      <c r="F302" s="186" t="s">
        <v>184</v>
      </c>
      <c r="G302" s="186" t="s">
        <v>185</v>
      </c>
      <c r="H302" s="187" t="s">
        <v>186</v>
      </c>
    </row>
    <row r="303" spans="2:11">
      <c r="D303" s="17"/>
      <c r="E303" s="155"/>
      <c r="F303" s="155"/>
      <c r="G303" s="155">
        <v>0</v>
      </c>
      <c r="H303" s="193">
        <v>0</v>
      </c>
    </row>
    <row r="304" spans="2:11">
      <c r="D304" s="20" t="s">
        <v>151</v>
      </c>
      <c r="E304" s="194"/>
      <c r="F304" s="194"/>
      <c r="G304" s="417">
        <v>0</v>
      </c>
      <c r="H304" s="418">
        <v>0</v>
      </c>
    </row>
    <row r="305" spans="2:9" ht="15.75" thickBot="1">
      <c r="D305" s="229" t="s">
        <v>150</v>
      </c>
      <c r="E305" s="235"/>
      <c r="F305" s="235"/>
      <c r="G305" s="415">
        <v>0</v>
      </c>
      <c r="H305" s="416">
        <v>0</v>
      </c>
    </row>
    <row r="307" spans="2:9">
      <c r="B307" s="34" t="s">
        <v>625</v>
      </c>
    </row>
    <row r="308" spans="2:9" ht="15.75" thickBot="1"/>
    <row r="309" spans="2:9">
      <c r="D309" s="245" t="s">
        <v>147</v>
      </c>
      <c r="E309" s="242" t="s">
        <v>187</v>
      </c>
      <c r="F309" s="243" t="s">
        <v>188</v>
      </c>
    </row>
    <row r="310" spans="2:9">
      <c r="D310" s="17" t="s">
        <v>45</v>
      </c>
      <c r="E310" s="195">
        <v>0</v>
      </c>
      <c r="F310" s="246">
        <v>0</v>
      </c>
    </row>
    <row r="311" spans="2:9">
      <c r="D311" s="20" t="s">
        <v>189</v>
      </c>
      <c r="E311" s="196">
        <f>SUM(E310:E310)</f>
        <v>0</v>
      </c>
      <c r="F311" s="247">
        <f>SUM(F310:F310)</f>
        <v>0</v>
      </c>
    </row>
    <row r="312" spans="2:9" ht="15.75" thickBot="1">
      <c r="D312" s="229" t="s">
        <v>190</v>
      </c>
      <c r="E312" s="248">
        <v>0</v>
      </c>
      <c r="F312" s="249">
        <v>0</v>
      </c>
    </row>
    <row r="314" spans="2:9">
      <c r="B314" s="34" t="s">
        <v>375</v>
      </c>
    </row>
    <row r="315" spans="2:9" ht="15.75" thickBot="1"/>
    <row r="316" spans="2:9">
      <c r="D316" s="750" t="s">
        <v>177</v>
      </c>
      <c r="E316" s="752" t="s">
        <v>176</v>
      </c>
      <c r="F316" s="752" t="s">
        <v>178</v>
      </c>
      <c r="G316" s="754" t="s">
        <v>191</v>
      </c>
      <c r="H316" s="755"/>
    </row>
    <row r="317" spans="2:9">
      <c r="D317" s="751"/>
      <c r="E317" s="753"/>
      <c r="F317" s="753"/>
      <c r="G317" s="157" t="s">
        <v>180</v>
      </c>
      <c r="H317" s="177" t="s">
        <v>413</v>
      </c>
    </row>
    <row r="318" spans="2:9" ht="30">
      <c r="D318" s="190" t="s">
        <v>459</v>
      </c>
      <c r="E318" s="197" t="s">
        <v>182</v>
      </c>
      <c r="F318" s="191" t="s">
        <v>78</v>
      </c>
      <c r="G318" s="188">
        <v>515620366.52160001</v>
      </c>
      <c r="H318" s="189">
        <v>674361142.53040004</v>
      </c>
    </row>
    <row r="319" spans="2:9" ht="30">
      <c r="D319" s="190" t="s">
        <v>459</v>
      </c>
      <c r="E319" s="197" t="s">
        <v>182</v>
      </c>
      <c r="F319" s="191" t="s">
        <v>562</v>
      </c>
      <c r="G319" s="188">
        <v>0</v>
      </c>
      <c r="H319" s="189">
        <v>0</v>
      </c>
      <c r="I319" s="403"/>
    </row>
    <row r="320" spans="2:9" ht="30">
      <c r="D320" s="190" t="s">
        <v>472</v>
      </c>
      <c r="E320" s="197" t="s">
        <v>182</v>
      </c>
      <c r="F320" s="191" t="s">
        <v>78</v>
      </c>
      <c r="G320" s="188">
        <v>581749.47840000002</v>
      </c>
      <c r="H320" s="189">
        <v>0</v>
      </c>
    </row>
    <row r="321" spans="2:8" ht="30">
      <c r="D321" s="190" t="s">
        <v>472</v>
      </c>
      <c r="E321" s="197" t="s">
        <v>182</v>
      </c>
      <c r="F321" s="191" t="s">
        <v>562</v>
      </c>
      <c r="G321" s="188">
        <v>0</v>
      </c>
      <c r="H321" s="189">
        <v>0</v>
      </c>
    </row>
    <row r="322" spans="2:8" ht="42" customHeight="1">
      <c r="D322" s="190" t="s">
        <v>596</v>
      </c>
      <c r="E322" s="197" t="s">
        <v>182</v>
      </c>
      <c r="F322" s="191" t="s">
        <v>584</v>
      </c>
      <c r="G322" s="188">
        <v>0</v>
      </c>
      <c r="H322" s="189">
        <v>0</v>
      </c>
    </row>
    <row r="323" spans="2:8">
      <c r="D323" s="20" t="s">
        <v>254</v>
      </c>
      <c r="E323" s="21"/>
      <c r="F323" s="21"/>
      <c r="G323" s="158">
        <f>+G318+G320</f>
        <v>516202116</v>
      </c>
      <c r="H323" s="173">
        <f>SUM(H318:H322)</f>
        <v>674361142.53040004</v>
      </c>
    </row>
    <row r="324" spans="2:8" ht="15.75" thickBot="1">
      <c r="D324" s="23" t="s">
        <v>255</v>
      </c>
      <c r="E324" s="24"/>
      <c r="F324" s="24"/>
      <c r="G324" s="175">
        <f>+G319+G321+G322</f>
        <v>0</v>
      </c>
      <c r="H324" s="176">
        <v>0</v>
      </c>
    </row>
    <row r="326" spans="2:8">
      <c r="B326" s="34" t="s">
        <v>376</v>
      </c>
    </row>
    <row r="327" spans="2:8" ht="15.75" thickBot="1"/>
    <row r="328" spans="2:8">
      <c r="D328" s="185" t="s">
        <v>192</v>
      </c>
      <c r="E328" s="198" t="s">
        <v>176</v>
      </c>
      <c r="F328" s="198" t="s">
        <v>193</v>
      </c>
      <c r="G328" s="199" t="s">
        <v>194</v>
      </c>
    </row>
    <row r="329" spans="2:8">
      <c r="D329" s="190" t="s">
        <v>459</v>
      </c>
      <c r="E329" s="197" t="s">
        <v>182</v>
      </c>
      <c r="F329" s="200">
        <v>654110523</v>
      </c>
      <c r="G329" s="189">
        <v>35751150</v>
      </c>
    </row>
    <row r="330" spans="2:8">
      <c r="D330" s="190" t="s">
        <v>472</v>
      </c>
      <c r="E330" s="197" t="s">
        <v>182</v>
      </c>
      <c r="F330" s="200">
        <v>523935</v>
      </c>
      <c r="G330" s="189">
        <v>95336400</v>
      </c>
    </row>
    <row r="331" spans="2:8">
      <c r="D331" s="190" t="s">
        <v>597</v>
      </c>
      <c r="E331" s="197" t="s">
        <v>182</v>
      </c>
      <c r="F331" s="200">
        <v>0</v>
      </c>
      <c r="G331" s="189">
        <v>94984800</v>
      </c>
    </row>
    <row r="332" spans="2:8">
      <c r="D332" s="20" t="s">
        <v>436</v>
      </c>
      <c r="E332" s="157"/>
      <c r="F332" s="158">
        <f>SUM(F329:F331)</f>
        <v>654634458</v>
      </c>
      <c r="G332" s="173">
        <f>SUM(G329:G331)</f>
        <v>226072350</v>
      </c>
    </row>
    <row r="333" spans="2:8" ht="15.75" thickBot="1">
      <c r="D333" s="229" t="s">
        <v>142</v>
      </c>
      <c r="E333" s="232"/>
      <c r="F333" s="230">
        <v>587558535</v>
      </c>
      <c r="G333" s="231">
        <v>208101890</v>
      </c>
    </row>
    <row r="335" spans="2:8">
      <c r="B335" s="34" t="s">
        <v>377</v>
      </c>
    </row>
    <row r="336" spans="2:8">
      <c r="C336" s="3" t="s">
        <v>201</v>
      </c>
    </row>
    <row r="337" spans="2:9" ht="15.75" thickBot="1"/>
    <row r="338" spans="2:9" ht="30">
      <c r="D338" s="192" t="s">
        <v>147</v>
      </c>
      <c r="E338" s="186" t="s">
        <v>195</v>
      </c>
      <c r="F338" s="198" t="s">
        <v>26</v>
      </c>
      <c r="G338" s="198" t="s">
        <v>66</v>
      </c>
      <c r="H338" s="187" t="s">
        <v>196</v>
      </c>
    </row>
    <row r="339" spans="2:9">
      <c r="D339" s="17" t="s">
        <v>48</v>
      </c>
      <c r="E339" s="156">
        <v>6500000000</v>
      </c>
      <c r="F339" s="156">
        <v>0</v>
      </c>
      <c r="G339" s="156">
        <v>0</v>
      </c>
      <c r="H339" s="172">
        <f>+E339+F339-G339</f>
        <v>6500000000</v>
      </c>
    </row>
    <row r="340" spans="2:9">
      <c r="D340" s="17" t="s">
        <v>197</v>
      </c>
      <c r="E340" s="156">
        <v>0</v>
      </c>
      <c r="F340" s="156">
        <v>0</v>
      </c>
      <c r="G340" s="156">
        <v>0</v>
      </c>
      <c r="H340" s="172">
        <f t="shared" ref="H340:H343" si="7">+E340+F340-G340</f>
        <v>0</v>
      </c>
    </row>
    <row r="341" spans="2:9">
      <c r="D341" s="17" t="s">
        <v>198</v>
      </c>
      <c r="E341" s="156">
        <v>153175422</v>
      </c>
      <c r="F341" s="156">
        <v>0</v>
      </c>
      <c r="G341" s="156">
        <v>0</v>
      </c>
      <c r="H341" s="172">
        <f t="shared" si="7"/>
        <v>153175422</v>
      </c>
    </row>
    <row r="342" spans="2:9">
      <c r="D342" s="17" t="s">
        <v>199</v>
      </c>
      <c r="E342" s="332">
        <v>-729435529</v>
      </c>
      <c r="F342" s="156">
        <v>0</v>
      </c>
      <c r="G342" s="156">
        <v>0</v>
      </c>
      <c r="H342" s="172">
        <f t="shared" si="7"/>
        <v>-729435529</v>
      </c>
    </row>
    <row r="343" spans="2:9">
      <c r="D343" s="17" t="s">
        <v>200</v>
      </c>
      <c r="E343" s="156">
        <v>0</v>
      </c>
      <c r="F343" s="201">
        <v>505672181</v>
      </c>
      <c r="G343" s="156">
        <v>0</v>
      </c>
      <c r="H343" s="172">
        <f t="shared" si="7"/>
        <v>505672181</v>
      </c>
    </row>
    <row r="344" spans="2:9" ht="15.75" thickBot="1">
      <c r="D344" s="23" t="s">
        <v>71</v>
      </c>
      <c r="E344" s="175">
        <f>SUM(E339:E343)</f>
        <v>5923739893</v>
      </c>
      <c r="F344" s="175">
        <f t="shared" ref="F344:H344" si="8">SUM(F339:F343)</f>
        <v>505672181</v>
      </c>
      <c r="G344" s="175">
        <f t="shared" si="8"/>
        <v>0</v>
      </c>
      <c r="H344" s="176">
        <f t="shared" si="8"/>
        <v>6429412074</v>
      </c>
    </row>
    <row r="346" spans="2:9">
      <c r="B346" s="34" t="s">
        <v>378</v>
      </c>
    </row>
    <row r="347" spans="2:9">
      <c r="C347" s="3" t="s">
        <v>279</v>
      </c>
    </row>
    <row r="348" spans="2:9" ht="15.75" thickBot="1"/>
    <row r="349" spans="2:9" ht="30">
      <c r="D349" s="192" t="s">
        <v>147</v>
      </c>
      <c r="E349" s="186" t="s">
        <v>195</v>
      </c>
      <c r="F349" s="198" t="s">
        <v>26</v>
      </c>
      <c r="G349" s="198" t="s">
        <v>66</v>
      </c>
      <c r="H349" s="186" t="s">
        <v>443</v>
      </c>
      <c r="I349" s="187" t="s">
        <v>146</v>
      </c>
    </row>
    <row r="350" spans="2:9">
      <c r="D350" s="17" t="s">
        <v>30</v>
      </c>
      <c r="E350" s="18">
        <v>0</v>
      </c>
      <c r="F350" s="18">
        <v>0</v>
      </c>
      <c r="G350" s="18">
        <v>0</v>
      </c>
      <c r="H350" s="18">
        <v>0</v>
      </c>
      <c r="I350" s="19">
        <v>0</v>
      </c>
    </row>
    <row r="351" spans="2:9">
      <c r="D351" s="20" t="s">
        <v>19</v>
      </c>
      <c r="E351" s="157">
        <v>0</v>
      </c>
      <c r="F351" s="157">
        <v>0</v>
      </c>
      <c r="G351" s="157">
        <v>0</v>
      </c>
      <c r="H351" s="157">
        <v>0</v>
      </c>
      <c r="I351" s="177">
        <v>0</v>
      </c>
    </row>
    <row r="352" spans="2:9">
      <c r="D352" s="17" t="s">
        <v>515</v>
      </c>
      <c r="E352" s="18">
        <v>0</v>
      </c>
      <c r="F352" s="18">
        <v>0</v>
      </c>
      <c r="G352" s="18">
        <v>0</v>
      </c>
      <c r="H352" s="18">
        <v>0</v>
      </c>
      <c r="I352" s="19">
        <v>0</v>
      </c>
    </row>
    <row r="353" spans="2:9" ht="15.75" thickBot="1">
      <c r="D353" s="23" t="s">
        <v>19</v>
      </c>
      <c r="E353" s="174">
        <v>0</v>
      </c>
      <c r="F353" s="174">
        <v>0</v>
      </c>
      <c r="G353" s="174">
        <v>0</v>
      </c>
      <c r="H353" s="174">
        <v>0</v>
      </c>
      <c r="I353" s="178">
        <v>0</v>
      </c>
    </row>
    <row r="355" spans="2:9">
      <c r="B355" s="34" t="s">
        <v>379</v>
      </c>
    </row>
    <row r="357" spans="2:9">
      <c r="D357" s="34" t="s">
        <v>202</v>
      </c>
    </row>
    <row r="358" spans="2:9" ht="15.75" thickBot="1">
      <c r="D358" s="61"/>
      <c r="E358" s="643">
        <v>45747</v>
      </c>
      <c r="F358" s="643">
        <v>45382</v>
      </c>
    </row>
    <row r="359" spans="2:9">
      <c r="D359" s="192" t="s">
        <v>147</v>
      </c>
      <c r="E359" s="186" t="s">
        <v>422</v>
      </c>
      <c r="F359" s="199" t="s">
        <v>413</v>
      </c>
    </row>
    <row r="360" spans="2:9" ht="30">
      <c r="D360" s="490" t="s">
        <v>616</v>
      </c>
      <c r="E360" s="339">
        <v>1241480</v>
      </c>
      <c r="F360" s="638">
        <v>0</v>
      </c>
    </row>
    <row r="361" spans="2:9" ht="30">
      <c r="D361" s="490" t="s">
        <v>617</v>
      </c>
      <c r="E361" s="339">
        <v>221319887</v>
      </c>
      <c r="F361" s="637">
        <v>68837072</v>
      </c>
    </row>
    <row r="362" spans="2:9" ht="30">
      <c r="D362" s="490" t="s">
        <v>618</v>
      </c>
      <c r="E362" s="339">
        <v>432073091</v>
      </c>
      <c r="F362" s="637">
        <v>518721463</v>
      </c>
    </row>
    <row r="363" spans="2:9" ht="15.75" thickBot="1">
      <c r="D363" s="23" t="s">
        <v>19</v>
      </c>
      <c r="E363" s="175">
        <f>SUM(E360:E362)</f>
        <v>654634458</v>
      </c>
      <c r="F363" s="176">
        <f>SUM(F360:F362)</f>
        <v>587558535</v>
      </c>
    </row>
    <row r="365" spans="2:9" ht="15.75" thickBot="1">
      <c r="D365" s="34" t="s">
        <v>442</v>
      </c>
    </row>
    <row r="366" spans="2:9">
      <c r="D366" s="192" t="s">
        <v>147</v>
      </c>
      <c r="E366" s="186" t="s">
        <v>180</v>
      </c>
      <c r="F366" s="199" t="s">
        <v>181</v>
      </c>
    </row>
    <row r="367" spans="2:9">
      <c r="D367" s="17"/>
      <c r="E367" s="18">
        <v>0</v>
      </c>
      <c r="F367" s="19">
        <v>0</v>
      </c>
    </row>
    <row r="368" spans="2:9" ht="15.75" thickBot="1">
      <c r="D368" s="23" t="s">
        <v>19</v>
      </c>
      <c r="E368" s="174">
        <v>0</v>
      </c>
      <c r="F368" s="178">
        <v>0</v>
      </c>
    </row>
    <row r="370" spans="4:6">
      <c r="D370" s="34" t="s">
        <v>430</v>
      </c>
      <c r="E370" s="203"/>
      <c r="F370" s="203"/>
    </row>
    <row r="371" spans="4:6">
      <c r="D371" s="3" t="s">
        <v>335</v>
      </c>
      <c r="E371" s="203"/>
      <c r="F371" s="203"/>
    </row>
    <row r="372" spans="4:6">
      <c r="E372" s="203"/>
      <c r="F372" s="203"/>
    </row>
    <row r="373" spans="4:6">
      <c r="D373" s="3" t="s">
        <v>431</v>
      </c>
      <c r="E373" s="203"/>
      <c r="F373" s="203"/>
    </row>
    <row r="374" spans="4:6">
      <c r="D374" s="3" t="s">
        <v>336</v>
      </c>
      <c r="E374" s="203"/>
      <c r="F374" s="203"/>
    </row>
    <row r="375" spans="4:6">
      <c r="D375" s="34"/>
      <c r="E375" s="644"/>
      <c r="F375" s="644"/>
    </row>
    <row r="376" spans="4:6" ht="15.75" thickBot="1">
      <c r="E376" s="643">
        <v>45747</v>
      </c>
      <c r="F376" s="643">
        <v>45382</v>
      </c>
    </row>
    <row r="377" spans="4:6">
      <c r="D377" s="192" t="s">
        <v>147</v>
      </c>
      <c r="E377" s="186" t="s">
        <v>422</v>
      </c>
      <c r="F377" s="199" t="s">
        <v>413</v>
      </c>
    </row>
    <row r="378" spans="4:6" ht="30">
      <c r="D378" s="490" t="s">
        <v>616</v>
      </c>
      <c r="E378" s="339">
        <v>39213148</v>
      </c>
      <c r="F378" s="371">
        <v>0</v>
      </c>
    </row>
    <row r="379" spans="4:6" ht="30">
      <c r="D379" s="490" t="s">
        <v>617</v>
      </c>
      <c r="E379" s="339">
        <v>474238249</v>
      </c>
      <c r="F379" s="371">
        <v>53465002</v>
      </c>
    </row>
    <row r="380" spans="4:6">
      <c r="D380" s="202" t="s">
        <v>696</v>
      </c>
      <c r="E380" s="487">
        <v>49027396</v>
      </c>
      <c r="F380" s="371">
        <v>0</v>
      </c>
    </row>
    <row r="381" spans="4:6" ht="15.75" thickBot="1">
      <c r="D381" s="23" t="s">
        <v>19</v>
      </c>
      <c r="E381" s="175">
        <f>SUM(E378:E380)</f>
        <v>562478793</v>
      </c>
      <c r="F381" s="176">
        <f>SUM(F378:F380)</f>
        <v>53465002</v>
      </c>
    </row>
    <row r="382" spans="4:6" ht="15.75" thickBot="1">
      <c r="D382" s="23" t="s">
        <v>348</v>
      </c>
      <c r="E382" s="176">
        <f>+E363+E381</f>
        <v>1217113251</v>
      </c>
      <c r="F382" s="176">
        <f>+F363+F381</f>
        <v>641023537</v>
      </c>
    </row>
    <row r="384" spans="4:6" ht="15.75" thickBot="1">
      <c r="D384" s="34" t="s">
        <v>245</v>
      </c>
    </row>
    <row r="385" spans="2:6">
      <c r="D385" s="192" t="s">
        <v>147</v>
      </c>
      <c r="E385" s="186" t="s">
        <v>422</v>
      </c>
      <c r="F385" s="199" t="s">
        <v>413</v>
      </c>
    </row>
    <row r="386" spans="2:6">
      <c r="D386" s="17" t="s">
        <v>204</v>
      </c>
      <c r="E386" s="18">
        <v>0</v>
      </c>
      <c r="F386" s="172">
        <v>0</v>
      </c>
    </row>
    <row r="387" spans="2:6" ht="15.75" thickBot="1">
      <c r="D387" s="23" t="s">
        <v>19</v>
      </c>
      <c r="E387" s="174">
        <v>0</v>
      </c>
      <c r="F387" s="178">
        <v>0</v>
      </c>
    </row>
    <row r="389" spans="2:6">
      <c r="B389" s="34" t="s">
        <v>380</v>
      </c>
      <c r="E389" s="347"/>
    </row>
    <row r="390" spans="2:6" ht="15.75" thickBot="1">
      <c r="E390" s="643">
        <v>45747</v>
      </c>
      <c r="F390" s="643">
        <v>45382</v>
      </c>
    </row>
    <row r="391" spans="2:6" ht="16.899999999999999" customHeight="1" thickBot="1">
      <c r="D391" s="204" t="s">
        <v>147</v>
      </c>
      <c r="E391" s="348" t="s">
        <v>422</v>
      </c>
      <c r="F391" s="205" t="s">
        <v>413</v>
      </c>
    </row>
    <row r="392" spans="2:6">
      <c r="D392" s="206" t="s">
        <v>241</v>
      </c>
      <c r="E392" s="349"/>
      <c r="F392" s="208"/>
    </row>
    <row r="393" spans="2:6">
      <c r="D393" s="207" t="s">
        <v>605</v>
      </c>
      <c r="E393" s="350">
        <v>3228810</v>
      </c>
      <c r="F393" s="209">
        <v>3092730</v>
      </c>
    </row>
    <row r="394" spans="2:6">
      <c r="D394" s="210" t="s">
        <v>606</v>
      </c>
      <c r="E394" s="350">
        <v>94984800</v>
      </c>
      <c r="F394" s="209">
        <v>87201000</v>
      </c>
    </row>
    <row r="395" spans="2:6">
      <c r="D395" s="207" t="s">
        <v>500</v>
      </c>
      <c r="E395" s="350">
        <v>4238000</v>
      </c>
      <c r="F395" s="209">
        <v>4082346</v>
      </c>
    </row>
    <row r="396" spans="2:6">
      <c r="D396" s="207" t="s">
        <v>789</v>
      </c>
      <c r="E396" s="350">
        <v>47807</v>
      </c>
      <c r="F396" s="209">
        <v>0</v>
      </c>
    </row>
    <row r="397" spans="2:6">
      <c r="D397" s="211" t="s">
        <v>229</v>
      </c>
      <c r="E397" s="351">
        <f>SUM(E392:E396)</f>
        <v>102499417</v>
      </c>
      <c r="F397" s="351">
        <f>SUM(F392:F396)</f>
        <v>94376076</v>
      </c>
    </row>
    <row r="398" spans="2:6">
      <c r="D398" s="206" t="s">
        <v>242</v>
      </c>
      <c r="E398" s="212"/>
      <c r="F398" s="213"/>
    </row>
    <row r="399" spans="2:6">
      <c r="D399" s="207" t="s">
        <v>501</v>
      </c>
      <c r="E399" s="350">
        <v>20703643</v>
      </c>
      <c r="F399" s="356">
        <v>26332102</v>
      </c>
    </row>
    <row r="400" spans="2:6">
      <c r="D400" s="211" t="s">
        <v>243</v>
      </c>
      <c r="E400" s="351">
        <f>SUM(E399)</f>
        <v>20703643</v>
      </c>
      <c r="F400" s="351">
        <f>SUM(F399)</f>
        <v>26332102</v>
      </c>
    </row>
    <row r="401" spans="4:6">
      <c r="D401" s="206" t="s">
        <v>334</v>
      </c>
      <c r="E401" s="352"/>
      <c r="F401" s="207"/>
    </row>
    <row r="402" spans="4:6">
      <c r="D402" s="207" t="s">
        <v>502</v>
      </c>
      <c r="E402" s="350">
        <v>1426662</v>
      </c>
      <c r="F402" s="209">
        <v>1208942</v>
      </c>
    </row>
    <row r="403" spans="4:6">
      <c r="D403" s="207" t="s">
        <v>503</v>
      </c>
      <c r="E403" s="350">
        <v>1287614</v>
      </c>
      <c r="F403" s="209">
        <v>1002488</v>
      </c>
    </row>
    <row r="404" spans="4:6">
      <c r="D404" s="214" t="s">
        <v>397</v>
      </c>
      <c r="E404" s="353">
        <v>693630</v>
      </c>
      <c r="F404" s="518">
        <v>474330</v>
      </c>
    </row>
    <row r="405" spans="4:6" hidden="1">
      <c r="D405" s="207" t="s">
        <v>469</v>
      </c>
      <c r="E405" s="350">
        <v>0</v>
      </c>
      <c r="F405" s="356">
        <v>0</v>
      </c>
    </row>
    <row r="406" spans="4:6">
      <c r="D406" s="207" t="s">
        <v>504</v>
      </c>
      <c r="E406" s="350">
        <v>6038100</v>
      </c>
      <c r="F406" s="209">
        <v>4481250</v>
      </c>
    </row>
    <row r="407" spans="4:6">
      <c r="D407" s="207" t="s">
        <v>505</v>
      </c>
      <c r="E407" s="350">
        <v>280000</v>
      </c>
      <c r="F407" s="209">
        <v>0</v>
      </c>
    </row>
    <row r="408" spans="4:6">
      <c r="D408" s="207" t="s">
        <v>506</v>
      </c>
      <c r="E408" s="350">
        <v>0</v>
      </c>
      <c r="F408" s="209">
        <v>330001</v>
      </c>
    </row>
    <row r="409" spans="4:6">
      <c r="D409" s="215" t="s">
        <v>507</v>
      </c>
      <c r="E409" s="350">
        <v>0</v>
      </c>
      <c r="F409" s="209">
        <v>640909</v>
      </c>
    </row>
    <row r="410" spans="4:6" hidden="1">
      <c r="D410" s="214" t="s">
        <v>693</v>
      </c>
      <c r="E410" s="350">
        <v>0</v>
      </c>
      <c r="F410" s="209">
        <v>0</v>
      </c>
    </row>
    <row r="411" spans="4:6">
      <c r="D411" s="216" t="s">
        <v>508</v>
      </c>
      <c r="E411" s="350">
        <v>8035621</v>
      </c>
      <c r="F411" s="209">
        <v>5166798</v>
      </c>
    </row>
    <row r="412" spans="4:6">
      <c r="D412" s="322" t="s">
        <v>509</v>
      </c>
      <c r="E412" s="350">
        <v>27257277</v>
      </c>
      <c r="F412" s="209">
        <v>18551479</v>
      </c>
    </row>
    <row r="413" spans="4:6">
      <c r="D413" s="214" t="s">
        <v>510</v>
      </c>
      <c r="E413" s="350">
        <v>3312087</v>
      </c>
      <c r="F413" s="209">
        <v>2693602</v>
      </c>
    </row>
    <row r="414" spans="4:6">
      <c r="D414" s="214" t="s">
        <v>607</v>
      </c>
      <c r="E414" s="350">
        <v>3276342</v>
      </c>
      <c r="F414" s="209">
        <v>1436362</v>
      </c>
    </row>
    <row r="415" spans="4:6" hidden="1">
      <c r="D415" s="214" t="s">
        <v>694</v>
      </c>
      <c r="E415" s="350">
        <v>0</v>
      </c>
      <c r="F415" s="209">
        <v>0</v>
      </c>
    </row>
    <row r="416" spans="4:6" hidden="1">
      <c r="D416" s="214" t="s">
        <v>525</v>
      </c>
      <c r="E416" s="350">
        <v>0</v>
      </c>
      <c r="F416" s="209">
        <v>0</v>
      </c>
    </row>
    <row r="417" spans="4:6">
      <c r="D417" s="217" t="s">
        <v>511</v>
      </c>
      <c r="E417" s="350">
        <v>2072078</v>
      </c>
      <c r="F417" s="209">
        <v>1575391</v>
      </c>
    </row>
    <row r="418" spans="4:6" ht="30" hidden="1">
      <c r="D418" s="217" t="s">
        <v>512</v>
      </c>
      <c r="E418" s="350">
        <v>0</v>
      </c>
      <c r="F418" s="209">
        <v>0</v>
      </c>
    </row>
    <row r="419" spans="4:6" hidden="1">
      <c r="D419" s="217" t="s">
        <v>526</v>
      </c>
      <c r="E419" s="350">
        <v>0</v>
      </c>
      <c r="F419" s="209">
        <v>0</v>
      </c>
    </row>
    <row r="420" spans="4:6">
      <c r="D420" s="355" t="s">
        <v>426</v>
      </c>
      <c r="E420" s="350">
        <v>71400</v>
      </c>
      <c r="F420" s="209">
        <v>413940</v>
      </c>
    </row>
    <row r="421" spans="4:6">
      <c r="D421" s="217" t="s">
        <v>398</v>
      </c>
      <c r="E421" s="350">
        <v>54546</v>
      </c>
      <c r="F421" s="209">
        <v>0</v>
      </c>
    </row>
    <row r="422" spans="4:6">
      <c r="D422" s="217" t="s">
        <v>495</v>
      </c>
      <c r="E422" s="350">
        <v>0</v>
      </c>
      <c r="F422" s="209">
        <v>802042</v>
      </c>
    </row>
    <row r="423" spans="4:6">
      <c r="D423" s="217" t="s">
        <v>496</v>
      </c>
      <c r="E423" s="350">
        <v>466818</v>
      </c>
      <c r="F423" s="209">
        <v>6329000</v>
      </c>
    </row>
    <row r="424" spans="4:6" hidden="1">
      <c r="D424" s="217" t="s">
        <v>695</v>
      </c>
      <c r="E424" s="350">
        <v>0</v>
      </c>
      <c r="F424" s="209">
        <v>0</v>
      </c>
    </row>
    <row r="425" spans="4:6" hidden="1">
      <c r="D425" s="217" t="s">
        <v>416</v>
      </c>
      <c r="E425" s="350">
        <v>0</v>
      </c>
      <c r="F425" s="209">
        <v>0</v>
      </c>
    </row>
    <row r="426" spans="4:6">
      <c r="D426" s="217" t="s">
        <v>497</v>
      </c>
      <c r="E426" s="350">
        <v>34789</v>
      </c>
      <c r="F426" s="209">
        <v>32166</v>
      </c>
    </row>
    <row r="427" spans="4:6" hidden="1">
      <c r="D427" s="217" t="s">
        <v>498</v>
      </c>
      <c r="E427" s="350">
        <v>0</v>
      </c>
      <c r="F427" s="209">
        <v>0</v>
      </c>
    </row>
    <row r="428" spans="4:6" ht="30" hidden="1">
      <c r="D428" s="217" t="s">
        <v>455</v>
      </c>
      <c r="E428" s="350">
        <v>0</v>
      </c>
      <c r="F428" s="209">
        <v>0</v>
      </c>
    </row>
    <row r="429" spans="4:6">
      <c r="D429" s="217" t="s">
        <v>499</v>
      </c>
      <c r="E429" s="350">
        <v>2906995</v>
      </c>
      <c r="F429" s="209">
        <v>2041297</v>
      </c>
    </row>
    <row r="430" spans="4:6" hidden="1">
      <c r="D430" s="217" t="s">
        <v>9</v>
      </c>
      <c r="E430" s="350">
        <v>0</v>
      </c>
      <c r="F430" s="209">
        <v>0</v>
      </c>
    </row>
    <row r="431" spans="4:6">
      <c r="D431" s="217" t="s">
        <v>619</v>
      </c>
      <c r="E431" s="350">
        <v>500000</v>
      </c>
      <c r="F431" s="209">
        <v>0</v>
      </c>
    </row>
    <row r="432" spans="4:6" hidden="1">
      <c r="D432" s="217" t="s">
        <v>699</v>
      </c>
      <c r="E432" s="353">
        <v>0</v>
      </c>
      <c r="F432" s="209">
        <v>0</v>
      </c>
    </row>
    <row r="433" spans="2:6" ht="15.75" thickBot="1">
      <c r="D433" s="218" t="s">
        <v>292</v>
      </c>
      <c r="E433" s="354">
        <f>SUM(E401:E432)</f>
        <v>57713959</v>
      </c>
      <c r="F433" s="354">
        <f>SUM(F401:F432)</f>
        <v>47179997</v>
      </c>
    </row>
    <row r="435" spans="2:6">
      <c r="B435" s="34" t="s">
        <v>381</v>
      </c>
    </row>
    <row r="436" spans="2:6" ht="15.75" thickBot="1"/>
    <row r="437" spans="2:6">
      <c r="D437" s="192" t="s">
        <v>51</v>
      </c>
      <c r="E437" s="186" t="s">
        <v>180</v>
      </c>
      <c r="F437" s="199" t="s">
        <v>181</v>
      </c>
    </row>
    <row r="438" spans="2:6">
      <c r="D438" s="17" t="s">
        <v>524</v>
      </c>
      <c r="E438" s="156">
        <v>0</v>
      </c>
      <c r="F438" s="172">
        <v>0</v>
      </c>
    </row>
    <row r="439" spans="2:6">
      <c r="D439" s="17"/>
      <c r="E439" s="156"/>
      <c r="F439" s="172"/>
    </row>
    <row r="440" spans="2:6" ht="15.75" thickBot="1">
      <c r="D440" s="23" t="s">
        <v>135</v>
      </c>
      <c r="E440" s="175">
        <f>SUM(E438:E439)</f>
        <v>0</v>
      </c>
      <c r="F440" s="176">
        <f>SUM(F438:F439)</f>
        <v>0</v>
      </c>
    </row>
    <row r="441" spans="2:6">
      <c r="D441" s="192" t="s">
        <v>205</v>
      </c>
      <c r="E441" s="186" t="s">
        <v>422</v>
      </c>
      <c r="F441" s="199" t="s">
        <v>413</v>
      </c>
    </row>
    <row r="442" spans="2:6">
      <c r="D442" s="17"/>
      <c r="E442" s="156">
        <v>0</v>
      </c>
      <c r="F442" s="172">
        <v>0</v>
      </c>
    </row>
    <row r="443" spans="2:6">
      <c r="D443" s="219"/>
      <c r="E443" s="156">
        <v>0</v>
      </c>
      <c r="F443" s="172">
        <v>0</v>
      </c>
    </row>
    <row r="444" spans="2:6" ht="15.75" thickBot="1">
      <c r="D444" s="23" t="s">
        <v>135</v>
      </c>
      <c r="E444" s="175">
        <f>SUM(E442:E443)</f>
        <v>0</v>
      </c>
      <c r="F444" s="176">
        <f>SUM(F442:F443)</f>
        <v>0</v>
      </c>
    </row>
    <row r="446" spans="2:6">
      <c r="B446" s="34" t="s">
        <v>382</v>
      </c>
    </row>
    <row r="447" spans="2:6" ht="15.75" thickBot="1">
      <c r="E447" s="643">
        <v>45747</v>
      </c>
      <c r="F447" s="643">
        <v>45382</v>
      </c>
    </row>
    <row r="448" spans="2:6" ht="29.25" customHeight="1">
      <c r="D448" s="192" t="s">
        <v>206</v>
      </c>
      <c r="E448" s="186" t="s">
        <v>422</v>
      </c>
      <c r="F448" s="199" t="s">
        <v>413</v>
      </c>
    </row>
    <row r="449" spans="2:6">
      <c r="D449" s="17" t="s">
        <v>290</v>
      </c>
      <c r="E449" s="156">
        <v>564952</v>
      </c>
      <c r="F449" s="172">
        <v>3526</v>
      </c>
    </row>
    <row r="450" spans="2:6" ht="30">
      <c r="D450" s="274" t="s">
        <v>697</v>
      </c>
      <c r="E450" s="156">
        <v>17134058</v>
      </c>
      <c r="F450" s="172">
        <v>12809146</v>
      </c>
    </row>
    <row r="451" spans="2:6" ht="30">
      <c r="D451" s="274" t="s">
        <v>698</v>
      </c>
      <c r="E451" s="156">
        <v>22842485</v>
      </c>
      <c r="F451" s="172">
        <v>0</v>
      </c>
    </row>
    <row r="452" spans="2:6" ht="15.75" thickBot="1">
      <c r="D452" s="370" t="s">
        <v>207</v>
      </c>
      <c r="E452" s="176">
        <f>SUM(E449:E451)</f>
        <v>40541495</v>
      </c>
      <c r="F452" s="176">
        <f>SUM(F449:F451)</f>
        <v>12812672</v>
      </c>
    </row>
    <row r="453" spans="2:6">
      <c r="D453" s="244" t="s">
        <v>54</v>
      </c>
      <c r="E453" s="252"/>
      <c r="F453" s="253"/>
    </row>
    <row r="454" spans="2:6">
      <c r="D454" s="17"/>
      <c r="E454" s="18">
        <v>0</v>
      </c>
      <c r="F454" s="19">
        <v>0</v>
      </c>
    </row>
    <row r="455" spans="2:6" ht="15.75" thickBot="1">
      <c r="D455" s="219"/>
      <c r="E455" s="222">
        <v>0</v>
      </c>
      <c r="F455" s="220">
        <v>0</v>
      </c>
    </row>
    <row r="456" spans="2:6" ht="15.75" thickBot="1">
      <c r="D456" s="250" t="s">
        <v>207</v>
      </c>
      <c r="E456" s="251">
        <f>SUM(E454:E455)</f>
        <v>0</v>
      </c>
      <c r="F456" s="251">
        <f>SUM(F454:F455)</f>
        <v>0</v>
      </c>
    </row>
    <row r="458" spans="2:6">
      <c r="B458" s="34" t="s">
        <v>383</v>
      </c>
    </row>
    <row r="460" spans="2:6" ht="15.75" thickBot="1">
      <c r="D460" s="3" t="s">
        <v>203</v>
      </c>
      <c r="E460" s="128"/>
      <c r="F460" s="128"/>
    </row>
    <row r="461" spans="2:6">
      <c r="D461" s="192" t="s">
        <v>52</v>
      </c>
      <c r="E461" s="186" t="s">
        <v>422</v>
      </c>
      <c r="F461" s="199" t="s">
        <v>413</v>
      </c>
    </row>
    <row r="462" spans="2:6" ht="15.75" thickBot="1">
      <c r="D462" s="219" t="s">
        <v>52</v>
      </c>
      <c r="E462" s="497">
        <v>0</v>
      </c>
      <c r="F462" s="498">
        <v>0</v>
      </c>
    </row>
    <row r="463" spans="2:6" ht="15.75" thickBot="1">
      <c r="D463" s="250" t="s">
        <v>135</v>
      </c>
      <c r="E463" s="251">
        <f>SUM(E462)</f>
        <v>0</v>
      </c>
      <c r="F463" s="251">
        <f>SUM(F462:F462)</f>
        <v>0</v>
      </c>
    </row>
    <row r="464" spans="2:6">
      <c r="E464" s="9"/>
    </row>
    <row r="465" spans="2:6" ht="15.75" thickBot="1">
      <c r="D465" s="3" t="s">
        <v>203</v>
      </c>
      <c r="E465" s="9"/>
    </row>
    <row r="466" spans="2:6">
      <c r="D466" s="192" t="s">
        <v>208</v>
      </c>
      <c r="E466" s="221" t="s">
        <v>422</v>
      </c>
      <c r="F466" s="199" t="s">
        <v>413</v>
      </c>
    </row>
    <row r="467" spans="2:6" ht="15.75" thickBot="1">
      <c r="D467" s="219" t="s">
        <v>284</v>
      </c>
      <c r="E467" s="497">
        <v>0</v>
      </c>
      <c r="F467" s="498">
        <v>0</v>
      </c>
    </row>
    <row r="468" spans="2:6" ht="15.75" thickBot="1">
      <c r="D468" s="250" t="s">
        <v>135</v>
      </c>
      <c r="E468" s="251">
        <f>SUM(E467)</f>
        <v>0</v>
      </c>
      <c r="F468" s="251">
        <f>SUM(F467)</f>
        <v>0</v>
      </c>
    </row>
    <row r="470" spans="2:6">
      <c r="B470" s="34" t="s">
        <v>318</v>
      </c>
    </row>
    <row r="472" spans="2:6">
      <c r="B472" s="34" t="s">
        <v>319</v>
      </c>
    </row>
    <row r="473" spans="2:6">
      <c r="B473" s="3" t="s">
        <v>320</v>
      </c>
    </row>
    <row r="474" spans="2:6">
      <c r="B474" s="34" t="s">
        <v>321</v>
      </c>
    </row>
    <row r="475" spans="2:6">
      <c r="B475" s="3" t="s">
        <v>322</v>
      </c>
    </row>
    <row r="476" spans="2:6">
      <c r="B476" s="34" t="s">
        <v>323</v>
      </c>
    </row>
    <row r="477" spans="2:6">
      <c r="B477" s="3" t="s">
        <v>324</v>
      </c>
    </row>
    <row r="484" spans="2:2">
      <c r="B484" s="3" t="s">
        <v>591</v>
      </c>
    </row>
    <row r="485" spans="2:2">
      <c r="B485" s="203"/>
    </row>
    <row r="486" spans="2:2">
      <c r="B486" s="33" t="s">
        <v>766</v>
      </c>
    </row>
    <row r="488" spans="2:2">
      <c r="B488" s="34" t="s">
        <v>712</v>
      </c>
    </row>
    <row r="490" spans="2:2">
      <c r="B490" s="34" t="s">
        <v>713</v>
      </c>
    </row>
    <row r="491" spans="2:2">
      <c r="B491" s="3" t="s">
        <v>716</v>
      </c>
    </row>
    <row r="492" spans="2:2">
      <c r="B492" s="3" t="s">
        <v>718</v>
      </c>
    </row>
    <row r="493" spans="2:2">
      <c r="B493" s="3" t="s">
        <v>717</v>
      </c>
    </row>
    <row r="495" spans="2:2">
      <c r="B495" s="34" t="s">
        <v>714</v>
      </c>
    </row>
    <row r="496" spans="2:2">
      <c r="B496" s="3" t="s">
        <v>719</v>
      </c>
    </row>
    <row r="497" spans="2:9">
      <c r="B497" s="3" t="s">
        <v>720</v>
      </c>
    </row>
    <row r="499" spans="2:9">
      <c r="B499" s="34" t="s">
        <v>715</v>
      </c>
    </row>
    <row r="500" spans="2:9">
      <c r="B500" s="3" t="s">
        <v>721</v>
      </c>
    </row>
    <row r="501" spans="2:9">
      <c r="B501" s="3" t="s">
        <v>722</v>
      </c>
    </row>
    <row r="503" spans="2:9">
      <c r="B503" s="34" t="s">
        <v>786</v>
      </c>
      <c r="C503" s="34"/>
      <c r="D503" s="34"/>
    </row>
    <row r="504" spans="2:9">
      <c r="B504" s="34"/>
      <c r="C504" s="34"/>
      <c r="D504" s="34"/>
    </row>
    <row r="505" spans="2:9" s="34" customFormat="1">
      <c r="B505" s="34" t="s">
        <v>723</v>
      </c>
    </row>
    <row r="506" spans="2:9" s="34" customFormat="1"/>
    <row r="507" spans="2:9">
      <c r="B507" s="3" t="s">
        <v>724</v>
      </c>
    </row>
    <row r="508" spans="2:9">
      <c r="B508" s="34" t="s">
        <v>728</v>
      </c>
      <c r="C508" s="47"/>
      <c r="D508" s="47"/>
      <c r="E508" s="47"/>
      <c r="F508" s="47"/>
      <c r="G508" s="47"/>
      <c r="H508" s="47"/>
      <c r="I508" s="47"/>
    </row>
    <row r="509" spans="2:9">
      <c r="B509" s="3" t="s">
        <v>727</v>
      </c>
    </row>
    <row r="510" spans="2:9">
      <c r="B510" s="3" t="s">
        <v>725</v>
      </c>
    </row>
    <row r="511" spans="2:9">
      <c r="B511" s="3" t="s">
        <v>726</v>
      </c>
    </row>
    <row r="512" spans="2:9">
      <c r="B512" s="3" t="s">
        <v>729</v>
      </c>
    </row>
    <row r="513" spans="2:3">
      <c r="B513" s="3" t="s">
        <v>730</v>
      </c>
    </row>
    <row r="514" spans="2:3">
      <c r="B514" s="3" t="s">
        <v>787</v>
      </c>
    </row>
    <row r="515" spans="2:3">
      <c r="B515" s="3" t="s">
        <v>731</v>
      </c>
    </row>
    <row r="516" spans="2:3">
      <c r="B516" s="3" t="s">
        <v>732</v>
      </c>
    </row>
    <row r="517" spans="2:3">
      <c r="B517" s="3" t="s">
        <v>734</v>
      </c>
    </row>
    <row r="518" spans="2:3">
      <c r="B518" s="3" t="s">
        <v>733</v>
      </c>
    </row>
    <row r="519" spans="2:3">
      <c r="B519" s="3" t="s">
        <v>736</v>
      </c>
    </row>
    <row r="520" spans="2:3">
      <c r="B520" s="3" t="s">
        <v>735</v>
      </c>
    </row>
    <row r="521" spans="2:3">
      <c r="B521" s="3" t="s">
        <v>737</v>
      </c>
    </row>
    <row r="522" spans="2:3">
      <c r="B522" s="3" t="s">
        <v>738</v>
      </c>
    </row>
    <row r="523" spans="2:3">
      <c r="B523" s="639" t="s">
        <v>788</v>
      </c>
    </row>
    <row r="524" spans="2:3">
      <c r="C524" s="3" t="s">
        <v>739</v>
      </c>
    </row>
    <row r="525" spans="2:3">
      <c r="C525" s="3" t="s">
        <v>740</v>
      </c>
    </row>
    <row r="526" spans="2:3">
      <c r="C526" s="3" t="s">
        <v>741</v>
      </c>
    </row>
    <row r="528" spans="2:3">
      <c r="B528" s="3" t="s">
        <v>742</v>
      </c>
    </row>
    <row r="529" spans="2:2">
      <c r="B529" s="3" t="s">
        <v>743</v>
      </c>
    </row>
    <row r="531" spans="2:2">
      <c r="B531" s="34" t="s">
        <v>744</v>
      </c>
    </row>
    <row r="532" spans="2:2">
      <c r="B532" s="3" t="s">
        <v>745</v>
      </c>
    </row>
    <row r="533" spans="2:2">
      <c r="B533" s="3" t="s">
        <v>746</v>
      </c>
    </row>
    <row r="534" spans="2:2">
      <c r="B534" s="34"/>
    </row>
    <row r="535" spans="2:2">
      <c r="B535" s="3" t="s">
        <v>752</v>
      </c>
    </row>
    <row r="536" spans="2:2">
      <c r="B536" s="3" t="s">
        <v>747</v>
      </c>
    </row>
    <row r="537" spans="2:2">
      <c r="B537" s="3" t="s">
        <v>748</v>
      </c>
    </row>
    <row r="538" spans="2:2">
      <c r="B538" s="3" t="s">
        <v>751</v>
      </c>
    </row>
    <row r="539" spans="2:2">
      <c r="B539" s="3" t="s">
        <v>749</v>
      </c>
    </row>
    <row r="540" spans="2:2">
      <c r="B540" s="3" t="s">
        <v>750</v>
      </c>
    </row>
    <row r="541" spans="2:2">
      <c r="B541" s="3" t="s">
        <v>753</v>
      </c>
    </row>
    <row r="542" spans="2:2">
      <c r="B542" s="3" t="s">
        <v>754</v>
      </c>
    </row>
    <row r="543" spans="2:2">
      <c r="B543" s="3" t="s">
        <v>755</v>
      </c>
    </row>
    <row r="544" spans="2:2">
      <c r="B544" s="34"/>
    </row>
    <row r="545" spans="2:5">
      <c r="B545" s="756" t="s">
        <v>756</v>
      </c>
      <c r="C545" s="756"/>
      <c r="D545" s="756"/>
      <c r="E545" s="756"/>
    </row>
    <row r="546" spans="2:5">
      <c r="B546" s="34"/>
    </row>
    <row r="547" spans="2:5">
      <c r="B547" s="34" t="s">
        <v>757</v>
      </c>
    </row>
    <row r="548" spans="2:5">
      <c r="B548" s="3" t="s">
        <v>758</v>
      </c>
    </row>
    <row r="549" spans="2:5">
      <c r="B549" s="3" t="s">
        <v>759</v>
      </c>
    </row>
    <row r="550" spans="2:5">
      <c r="B550" s="3" t="s">
        <v>760</v>
      </c>
    </row>
    <row r="552" spans="2:5">
      <c r="B552" s="3" t="s">
        <v>761</v>
      </c>
    </row>
    <row r="553" spans="2:5">
      <c r="B553" s="3" t="s">
        <v>762</v>
      </c>
    </row>
    <row r="555" spans="2:5">
      <c r="B555" s="34" t="s">
        <v>776</v>
      </c>
    </row>
    <row r="556" spans="2:5">
      <c r="B556" s="3" t="s">
        <v>763</v>
      </c>
    </row>
    <row r="557" spans="2:5">
      <c r="B557" s="3" t="s">
        <v>777</v>
      </c>
    </row>
    <row r="558" spans="2:5">
      <c r="B558" s="34"/>
    </row>
    <row r="559" spans="2:5">
      <c r="B559" s="34"/>
    </row>
    <row r="560" spans="2:5">
      <c r="B560" s="33" t="s">
        <v>325</v>
      </c>
    </row>
    <row r="561" spans="2:12">
      <c r="B561" s="3" t="s">
        <v>326</v>
      </c>
    </row>
    <row r="563" spans="2:12">
      <c r="B563" s="33" t="s">
        <v>330</v>
      </c>
    </row>
    <row r="564" spans="2:12">
      <c r="B564" s="3" t="s">
        <v>327</v>
      </c>
    </row>
    <row r="566" spans="2:12">
      <c r="B566" s="33" t="s">
        <v>331</v>
      </c>
      <c r="C566" s="268"/>
    </row>
    <row r="567" spans="2:12">
      <c r="B567" s="3" t="s">
        <v>328</v>
      </c>
    </row>
    <row r="569" spans="2:12">
      <c r="B569" s="33" t="s">
        <v>332</v>
      </c>
    </row>
    <row r="570" spans="2:12">
      <c r="B570" s="3" t="s">
        <v>329</v>
      </c>
    </row>
    <row r="572" spans="2:12">
      <c r="B572" s="33" t="s">
        <v>659</v>
      </c>
      <c r="C572" s="288"/>
      <c r="D572" s="288"/>
      <c r="E572" s="288"/>
      <c r="F572" s="288"/>
      <c r="G572" s="288"/>
      <c r="H572" s="288"/>
      <c r="I572" s="288"/>
      <c r="J572" s="288"/>
      <c r="K572" s="288"/>
      <c r="L572" s="288"/>
    </row>
    <row r="573" spans="2:12" ht="15" customHeight="1">
      <c r="B573" s="706" t="s">
        <v>567</v>
      </c>
      <c r="C573" s="706"/>
      <c r="D573" s="706"/>
      <c r="E573" s="706"/>
      <c r="F573" s="288"/>
      <c r="G573" s="288"/>
      <c r="H573" s="288"/>
      <c r="I573" s="288"/>
      <c r="J573" s="288"/>
      <c r="K573" s="288"/>
      <c r="L573" s="288"/>
    </row>
    <row r="575" spans="2:12">
      <c r="B575" s="34" t="s">
        <v>610</v>
      </c>
      <c r="C575" s="34"/>
      <c r="D575" s="34"/>
      <c r="E575" s="517">
        <v>45747</v>
      </c>
      <c r="F575" s="517" t="s">
        <v>785</v>
      </c>
      <c r="G575" s="34"/>
      <c r="H575" s="34"/>
      <c r="I575" s="34"/>
      <c r="J575" s="34"/>
      <c r="K575" s="34"/>
      <c r="L575" s="34"/>
    </row>
    <row r="576" spans="2:12">
      <c r="B576" s="3" t="s">
        <v>568</v>
      </c>
      <c r="E576" s="514">
        <v>75217604380</v>
      </c>
      <c r="F576" s="514">
        <v>41794380046</v>
      </c>
    </row>
    <row r="577" spans="2:12">
      <c r="B577" s="3" t="s">
        <v>569</v>
      </c>
      <c r="E577" s="515">
        <v>205041509952</v>
      </c>
      <c r="F577" s="515">
        <v>281235342503</v>
      </c>
    </row>
    <row r="578" spans="2:12" ht="15.75" thickBot="1">
      <c r="B578" s="34" t="s">
        <v>611</v>
      </c>
      <c r="E578" s="516">
        <f>SUM(E576:E577)</f>
        <v>280259114332</v>
      </c>
      <c r="F578" s="516">
        <v>323029722549</v>
      </c>
    </row>
    <row r="579" spans="2:12" ht="15.75" thickTop="1">
      <c r="E579" s="258"/>
      <c r="F579" s="258"/>
    </row>
    <row r="580" spans="2:12">
      <c r="B580" s="34" t="s">
        <v>612</v>
      </c>
      <c r="C580" s="34"/>
      <c r="D580" s="34"/>
      <c r="E580" s="517">
        <v>45747</v>
      </c>
      <c r="F580" s="517" t="s">
        <v>785</v>
      </c>
      <c r="G580" s="34"/>
      <c r="H580" s="34"/>
      <c r="I580" s="34"/>
      <c r="J580" s="34"/>
      <c r="K580" s="34"/>
      <c r="L580" s="34"/>
    </row>
    <row r="581" spans="2:12">
      <c r="B581" s="3" t="s">
        <v>570</v>
      </c>
      <c r="E581" s="514">
        <v>75217604380</v>
      </c>
      <c r="F581" s="514">
        <v>41794380046</v>
      </c>
    </row>
    <row r="582" spans="2:12">
      <c r="B582" s="3" t="s">
        <v>571</v>
      </c>
      <c r="E582" s="515">
        <v>205041509952</v>
      </c>
      <c r="F582" s="515">
        <v>281235342503</v>
      </c>
    </row>
    <row r="583" spans="2:12" ht="15.75" thickBot="1">
      <c r="B583" s="34" t="s">
        <v>613</v>
      </c>
      <c r="E583" s="516">
        <f>SUM(E581:E582)</f>
        <v>280259114332</v>
      </c>
      <c r="F583" s="516">
        <v>323029722549</v>
      </c>
    </row>
    <row r="584" spans="2:12" ht="15.75" thickTop="1"/>
    <row r="585" spans="2:12">
      <c r="G585" s="116"/>
    </row>
    <row r="586" spans="2:12">
      <c r="C586" s="259" t="s">
        <v>15</v>
      </c>
      <c r="E586" s="259" t="s">
        <v>795</v>
      </c>
      <c r="G586" s="259" t="s">
        <v>797</v>
      </c>
    </row>
    <row r="587" spans="2:12">
      <c r="C587" s="259" t="s">
        <v>474</v>
      </c>
      <c r="E587" s="259" t="s">
        <v>796</v>
      </c>
      <c r="G587" s="259" t="s">
        <v>790</v>
      </c>
    </row>
    <row r="591" spans="2:12">
      <c r="C591" s="667"/>
      <c r="D591" s="667"/>
      <c r="E591" s="667"/>
      <c r="F591" s="667"/>
      <c r="G591" s="667"/>
      <c r="H591" s="667"/>
      <c r="I591" s="667"/>
      <c r="J591" s="667"/>
    </row>
  </sheetData>
  <mergeCells count="66">
    <mergeCell ref="D179:F179"/>
    <mergeCell ref="D173:F173"/>
    <mergeCell ref="E124:E125"/>
    <mergeCell ref="D124:D125"/>
    <mergeCell ref="F124:G124"/>
    <mergeCell ref="F295:G295"/>
    <mergeCell ref="F294:G294"/>
    <mergeCell ref="F293:G293"/>
    <mergeCell ref="E204:I204"/>
    <mergeCell ref="D187:F187"/>
    <mergeCell ref="D204:D206"/>
    <mergeCell ref="B573:E573"/>
    <mergeCell ref="D316:D317"/>
    <mergeCell ref="E316:E317"/>
    <mergeCell ref="F316:F317"/>
    <mergeCell ref="G316:H316"/>
    <mergeCell ref="B545:E545"/>
    <mergeCell ref="F296:G296"/>
    <mergeCell ref="F297:G297"/>
    <mergeCell ref="D193:I193"/>
    <mergeCell ref="D196:I196"/>
    <mergeCell ref="J204:O204"/>
    <mergeCell ref="E205:E206"/>
    <mergeCell ref="F205:F206"/>
    <mergeCell ref="G205:G206"/>
    <mergeCell ref="H205:H206"/>
    <mergeCell ref="I205:I206"/>
    <mergeCell ref="J205:J206"/>
    <mergeCell ref="K205:K206"/>
    <mergeCell ref="L205:L206"/>
    <mergeCell ref="M205:M206"/>
    <mergeCell ref="N205:N206"/>
    <mergeCell ref="O205:O206"/>
    <mergeCell ref="H164:H166"/>
    <mergeCell ref="I164:I166"/>
    <mergeCell ref="B73:K73"/>
    <mergeCell ref="D122:H122"/>
    <mergeCell ref="J75:J77"/>
    <mergeCell ref="E76:E77"/>
    <mergeCell ref="F76:F77"/>
    <mergeCell ref="I76:I77"/>
    <mergeCell ref="D101:D103"/>
    <mergeCell ref="G101:G103"/>
    <mergeCell ref="J101:J103"/>
    <mergeCell ref="E102:E103"/>
    <mergeCell ref="F102:F103"/>
    <mergeCell ref="I102:I103"/>
    <mergeCell ref="B65:N65"/>
    <mergeCell ref="B66:N66"/>
    <mergeCell ref="B44:R44"/>
    <mergeCell ref="B45:R45"/>
    <mergeCell ref="B46:R46"/>
    <mergeCell ref="C591:J591"/>
    <mergeCell ref="D75:D77"/>
    <mergeCell ref="G75:G77"/>
    <mergeCell ref="D134:D136"/>
    <mergeCell ref="E134:E136"/>
    <mergeCell ref="F134:F136"/>
    <mergeCell ref="G134:G136"/>
    <mergeCell ref="H134:H136"/>
    <mergeCell ref="D163:F163"/>
    <mergeCell ref="G163:I163"/>
    <mergeCell ref="D164:D166"/>
    <mergeCell ref="E164:E166"/>
    <mergeCell ref="F164:F166"/>
    <mergeCell ref="G164:G166"/>
  </mergeCells>
  <pageMargins left="0.7" right="0.7" top="0.75" bottom="0.75" header="0.3" footer="0.3"/>
  <pageSetup paperSize="9" fitToHeight="0" orientation="portrait" r:id="rId1"/>
  <drawing r:id="rId2"/>
</worksheet>
</file>

<file path=_xmlsignatures/_rels/origin1.sigs.rels><?xml version="1.0" encoding="UTF-8" standalone="yes"?>
<Relationships xmlns="http://schemas.openxmlformats.org/package/2006/relationships"><Relationship Id="rId3" Type="http://schemas.openxmlformats.org/package/2006/relationships/digital-signature/signature" Target="sig1.xml"/><Relationship Id="rId2" Type="http://schemas.openxmlformats.org/package/2006/relationships/digital-signature/signature" Target="sig3.xml"/><Relationship Id="rId1" Type="http://schemas.openxmlformats.org/package/2006/relationships/digital-signature/signature" Target="sig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t7VcPnW09qrEh3owS+QAv7VPiheiOyNXtHECxE505UemI+6tgCJ61utGLHiAQmgEssf+0Shxe1yv
45ZpqZBrxQ==</DigestValue>
    </Reference>
    <Reference Type="http://www.w3.org/2000/09/xmldsig#Object" URI="#idOfficeObject">
      <DigestMethod Algorithm="http://www.w3.org/2001/04/xmlenc#sha512"/>
      <DigestValue>oLbt7Dwa9orb44cJvxMW523rcYo3Bvq9Pym3Os4ZH6OBESpyJK2Q9UkYCrCTAJgIPNHw8WKMN+rL
p6gmmprbig==</DigestValue>
    </Reference>
    <Reference Type="http://uri.etsi.org/01903#SignedProperties" URI="#idSignedProperties">
      <Transforms>
        <Transform Algorithm="http://www.w3.org/TR/2001/REC-xml-c14n-20010315"/>
      </Transforms>
      <DigestMethod Algorithm="http://www.w3.org/2001/04/xmlenc#sha512"/>
      <DigestValue>V7ptSF9ONR175LrX6gOdoymQVNlbCsPRRlv85RguAjrRYU3gnxCnSWM0Vb+ZUGfPs+lAd+lzJu8G
PwxPDpBUHg==</DigestValue>
    </Reference>
  </SignedInfo>
  <SignatureValue>bj8oG7u93gr7dJEttuANEFYVWDc+/dr07pg98SKZAhAaP7wL/IwrGDPb0P26hTd1tPhLiP7vSLTU
FYGGurhea6bSjaQykDmua2CMKA37foKA5oKuxHuZoM2lcy4xpeMtXZsTz6msYdnB6UTJD2CF6YXA
u8289OJ6ETG/uwM+YZB3TgAWpys5aUGIhg5ZAll2TYPFVbR2+9Dc1WxeuJFISYjaGXMqosroVyBA
gEihTX+Yb6GwffKjFxgI0WhTv6PaUqWSeLV9AH/eUp5Vdx8VOixgeVNHcX6uguicM1cMz/DpXeHh
4NUaOfImyzKpMMTR8y5odLQj25L5LAiNHHyvMw==</SignatureValue>
  <KeyInfo>
    <X509Data>
      <X509Certificate>MIIHsDCCBZigAwIBAgIQIgMXJW+nFKVFEV0h2FgWRDANBgkqhkiG9w0BAQ0FADCBhTELMAkGA1UEBhMCUFkxDTALBgNVBAoTBElDUFAxODA2BgNVBAsTL1ByZXN0YWRvciBDdWFsaWZpY2FkbyBkZSBTZXJ2aWNpb3MgZGUgQ29uZmlhbnphMRUwEwYDVQQDEwxDT0RFMTAwIFMuQS4xFjAUBgNVBAUTDVJVQzgwMDgwNjEwLTcwHhcNMjQwOTE3MTUzOTEyWhcNMjYwOTE3MTUzOTEyWjCByjELMAkGA1UEBhMCUFkxNjA0BgNVBAoMLUNFUlRJRklDQURPIENVQUxJRklDQURPIERFIEZJUk1BIEVMRUNUUsOTTklDQTELMAkGA1UECxMCRjIxHTAbBgNVBAQTFENBU0FST1RUSSBRVUlOVEVJUk9TMRYwFAYDVQQqEw1DQVJMT1MgTUFOVUVMMSswKQYDVQQDEyJDQVJMT1MgTUFOVUVMIENBU0FST1RUSSBRVUlOVEVJUk9TMRIwEAYDVQQFEwlDSTgyODExNzgwggEiMA0GCSqGSIb3DQEBAQUAA4IBDwAwggEKAoIBAQC9Q1l+H2nKH0vmQRZ5RMu330kitcfUO1r0bnVVxGmKWnixZ9bdNVBVfwACLGLusRv8yb0AkGzYTFbwJjjpbYXC+q/K8Bn0PeBb6PZJYC2gCQyqk0EAGWoxc5HMO/2ISe8IEsXtK9J0JUJZgfqGiFjkULEiaOdEY/7Ho0rKOzaK1BWcyLCURvRCedPHf6IbDtohHcBaXOkA4V5HuuShpsV9iBnDZHryKEkFSdIgZbxpFcYnmPE+d7cr87yoBw8RFV615LcqlbCJzXqzGgyR9acZUZGqXFWhaBDBq+ej1+FGq1HEdYeay2FbfQe/C2atEQgZrgs9WK5DGb7SSZT5MRm/AgMBAAGjggLTMIICzzAMBgNVHRMBAf8EAjAAMB0GA1UdDgQWBBT1sUyiJlHX+bN8FvJ2XmTHt8N8LTAfBgNVHSMEGDAWgBS+NVRiaGDnJtMxwV+XseL2ZM4H9TAOBgNVHQ8BAf8EBAMCBeAwSgYDVR0RBEMwQYESQ0FSTE9TQ0FATkcuQ09NLlV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scbSdIoyQT6NGZgNFRWgY5Dk7fkWSOOqz33zBUEahjhEGcoYpUBKQLzzQAlpKkI4ux1lm8lHhs8Wn/y8Sf7w6fMhf8+0IbhZKY0cYcZrGFsVva1auE5OV979FuCPIuxBevfbRClkkNQGLyH+L+nK8yQPqRYOsFri4N5KsDlR4T387jmlCYjl+IMM0LlE2e7QOdeao0408vWgwU9A6EocCKK7B0936EHs+vjb/nzO+M9tm99hf3a7DGt97nMCtnqtIjp+QgrKy7l2S5ccXfAyJf0572TPNoY+l3k3GYVvjVDweNqonQt+C4Oqkwrj/r8RLxJJbH6lZFPTqcgZUl/xdk7S0DmSzpthLf3x+w/AoAOIAUnzomIGPgz52nAZqe0JZnKXTMGxCMvpozWUc3krBkissFBIeQCECvvWhmIhwE+ak3BuZ4mbZC5UexGpipHnt+Pv6kt9+sRkbE/jYmp4J44HJv4tsigz8u4BPXlN60xnMYyBZRFkBFZDsXTERxJ19Qf3vU4ww6sR5E2SyLtB48/TtJocOBVY5uQ1w8B1yRhca2tgNrduOnfiZss3VgcUoJkV5ZHLGRgiFr+Qu8dgkqx6siWYeTJ6bpbQ61aL6kqVkLJ19YZ3Y74m6ocPNl6VGS0X9ECNl3nQXyzQ5rnSfXjPcPr2JfSeH0zPDR5rvU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512"/>
        <DigestValue>T77jB9b6dpSVvYotETuFyrQ0gl7i8YeX5acyy9a9DPaI5YBvqsiFsu/VRFxCEKwgPihhl1iN6KcljmaE5M5B/A==</DigestValue>
      </Reference>
      <Reference URI="/xl/calcChain.xml?ContentType=application/vnd.openxmlformats-officedocument.spreadsheetml.calcChain+xml">
        <DigestMethod Algorithm="http://www.w3.org/2001/04/xmlenc#sha512"/>
        <DigestValue>4aoeHt7TRG5q5FywgyUtrjtSWLwnlHVewR0d/d/8rsHyweWVhdB5W+m7TNlQYvUMpeWWyjU0uVqneqjDFeD8dQ==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drawing1.xml?ContentType=application/vnd.openxmlformats-officedocument.drawing+xml">
        <DigestMethod Algorithm="http://www.w3.org/2001/04/xmlenc#sha512"/>
        <DigestValue>NksZXk/1YPeA0/K0YTwZsFo0eDcg9RzC/NZ3GaF5fe4Y9FyrmA4JI4w4ov+f/XfDbKwQdG5oTE02D8mOBRHx3Q==</DigestValue>
      </Reference>
      <Reference URI="/xl/drawings/drawing2.xml?ContentType=application/vnd.openxmlformats-officedocument.drawing+xml">
        <DigestMethod Algorithm="http://www.w3.org/2001/04/xmlenc#sha512"/>
        <DigestValue>1gFechApYWnigL2e9viT1oaNVK3OSmBhjgZLZ73sPb22OTwb2GbFyvbfX9ETP8K6EnmBw5a4cSHpOtS8PaudnA==</DigestValue>
      </Reference>
      <Reference URI="/xl/drawings/drawing3.xml?ContentType=application/vnd.openxmlformats-officedocument.drawing+xml">
        <DigestMethod Algorithm="http://www.w3.org/2001/04/xmlenc#sha512"/>
        <DigestValue>acfP7aRIYVsW1bNXwoMe0qUyYdwZGR1uDtD2wR/H7CrCtrIQ3OYosDyQu4qCDlaoEmwFwKe9cRQqj5vVZRsEQg==</DigestValue>
      </Reference>
      <Reference URI="/xl/drawings/drawing4.xml?ContentType=application/vnd.openxmlformats-officedocument.drawing+xml">
        <DigestMethod Algorithm="http://www.w3.org/2001/04/xmlenc#sha512"/>
        <DigestValue>dFsKAZAL9ASvdMnBEvEl8616Lz6RmQV/WWacKMaoGoo7dnBWuLU44J/oJ59YHjj3Kq9Tg4Im1p2aT5Y684TdIQ==</DigestValue>
      </Reference>
      <Reference URI="/xl/drawings/drawing5.xml?ContentType=application/vnd.openxmlformats-officedocument.drawing+xml">
        <DigestMethod Algorithm="http://www.w3.org/2001/04/xmlenc#sha512"/>
        <DigestValue>u5SbtHso71c13QsP2BOjMEoRjIUDhe7Eva0rgy5p1edhEPTagvEonJ5XqX2SHqXu/0IQEnsVk3tzf0XKrWBkxw==</DigestValue>
      </Reference>
      <Reference URI="/xl/drawings/drawing6.xml?ContentType=application/vnd.openxmlformats-officedocument.drawing+xml">
        <DigestMethod Algorithm="http://www.w3.org/2001/04/xmlenc#sha512"/>
        <DigestValue>lAacrQSQeZTJ71te6RIPwc/0oCoKC4SvCRGXKlQTIiNpvAi0tpZcVbAbtS4kjZZTZoWsQQiuB1Pt38ymYIJe3A==</DigestValue>
      </Reference>
      <Reference URI="/xl/media/image1.png?ContentType=image/png">
        <DigestMethod Algorithm="http://www.w3.org/2001/04/xmlenc#sha512"/>
        <DigestValue>PwohljXh+yHn5pmk07OigCEaDOf9U75g6Xul5lUx9sVwYPVw3qbaPyBKApUR+41kDAVRuweXun4A3uf1+kK5ig==</DigestValue>
      </Reference>
      <Reference URI="/xl/media/image2.png?ContentType=image/png">
        <DigestMethod Algorithm="http://www.w3.org/2001/04/xmlenc#sha512"/>
        <DigestValue>ZOiDsjGR28lcxGlYLZztLhPG/46Q25hJI/AfTGyN/sEUf8tXilQLYQaGOqcWm16dEATud0t3MmECf/oZjIv2aw==</DigestValue>
      </Reference>
      <Reference URI="/xl/printerSettings/printerSettings1.bin?ContentType=application/vnd.openxmlformats-officedocument.spreadsheetml.printerSettings">
        <DigestMethod Algorithm="http://www.w3.org/2001/04/xmlenc#sha512"/>
        <DigestValue>N0O7ZBYzaKDeFv6odcNm20NfTsgIIb+Tw9hEX4o9QgNCSKZywB6TKFgmfEDcT8U/2O2LUUbNVbl0nY6mU2q3wQ==</DigestValue>
      </Reference>
      <Reference URI="/xl/printerSettings/printerSettings2.bin?ContentType=application/vnd.openxmlformats-officedocument.spreadsheetml.printerSettings">
        <DigestMethod Algorithm="http://www.w3.org/2001/04/xmlenc#sha512"/>
        <DigestValue>Wbp7uqWsFdZj8sJWUJFaRelduYGj0EReXVhMtNLuTrxwW5x2/9oPrqMpz/usgdr84xmYDEET535/coNP0Q/V6w==</DigestValue>
      </Reference>
      <Reference URI="/xl/printerSettings/printerSettings3.bin?ContentType=application/vnd.openxmlformats-officedocument.spreadsheetml.printerSettings">
        <DigestMethod Algorithm="http://www.w3.org/2001/04/xmlenc#sha512"/>
        <DigestValue>MouUQekmsyAVb5KwfuIwl8UABXdbJ1KVh/CIHm1tiekzfoSWbhCjiYe8ayKxQiL+waDdce4A5nKbq1XKz2qh/A==</DigestValue>
      </Reference>
      <Reference URI="/xl/printerSettings/printerSettings4.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5.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6.bin?ContentType=application/vnd.openxmlformats-officedocument.spreadsheetml.printerSettings">
        <DigestMethod Algorithm="http://www.w3.org/2001/04/xmlenc#sha512"/>
        <DigestValue>nGdtTkRANzgssAim4sUMDjU9aGZ5pefI/VyMZDnakgO8yl1Ufb4/Vt/AvJdO+XhMSxpW58ZN9DvyfMFM9BT+Jg==</DigestValue>
      </Reference>
      <Reference URI="/xl/sharedStrings.xml?ContentType=application/vnd.openxmlformats-officedocument.spreadsheetml.sharedStrings+xml">
        <DigestMethod Algorithm="http://www.w3.org/2001/04/xmlenc#sha512"/>
        <DigestValue>KBb8hbDIBuZ1M4ksikW3cCzbuEQPIbmGoxwvZ8URWtE0paZlQmC384tWXXj/9GC48XtDumfID4ptjWzVLIrbyA==</DigestValue>
      </Reference>
      <Reference URI="/xl/styles.xml?ContentType=application/vnd.openxmlformats-officedocument.spreadsheetml.styles+xml">
        <DigestMethod Algorithm="http://www.w3.org/2001/04/xmlenc#sha512"/>
        <DigestValue>+DDDfFu35ZrRryXhIXn6nT55hq55kR3SqV3yXaOzY+2eHn5mA87Inqf6xulXXP+SGTxxQRWZnfP3nLsORxVXmw==</DigestValue>
      </Reference>
      <Reference URI="/xl/theme/theme1.xml?ContentType=application/vnd.openxmlformats-officedocument.theme+xml">
        <DigestMethod Algorithm="http://www.w3.org/2001/04/xmlenc#sha512"/>
        <DigestValue>2ptSfv7/iwbaKAp1Nr9LGyI1jqoMR/PbtiCA2tKjOKTCTNn2DAjRGuqC1N8HjfIF0VW5JWtP6eapiGNdKxNHXQ==</DigestValue>
      </Reference>
      <Reference URI="/xl/workbook.xml?ContentType=application/vnd.openxmlformats-officedocument.spreadsheetml.sheet.main+xml">
        <DigestMethod Algorithm="http://www.w3.org/2001/04/xmlenc#sha512"/>
        <DigestValue>gEyC/73or2IsJWXunPC8TKhKnEcENo5L43qWJ+WTCNmtHtHqR4WOqkyZyCEfD9bFuFMsP93ASUA7MFNUTb9esw==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H1oToeS26P/2rK8zZT8YD2BMrQIyYxNooDFP/WtaAKe86/BFckdwGZ/lSSTiYWQyQL8aaNKGmLcZfc7kMKdTaw==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WjedQXvVzweYoodOBIgc8ulAvdafzV9ONQz3UvfA9ItMd+yVcQsS1/TB3D+fGEai1wlmJ1WSLSj9ITDl07olcA==</DigestValue>
      </Reference>
      <Reference URI="/xl/worksheets/sheet1.xml?ContentType=application/vnd.openxmlformats-officedocument.spreadsheetml.worksheet+xml">
        <DigestMethod Algorithm="http://www.w3.org/2001/04/xmlenc#sha512"/>
        <DigestValue>EclwqeXUMrTCc/cqNsta6V03//+eDT/7hC65uxIviTSIJGMVi3/TON9xJeEiXJkec3VEXsmd2I4AHdEI5tSNLw==</DigestValue>
      </Reference>
      <Reference URI="/xl/worksheets/sheet2.xml?ContentType=application/vnd.openxmlformats-officedocument.spreadsheetml.worksheet+xml">
        <DigestMethod Algorithm="http://www.w3.org/2001/04/xmlenc#sha512"/>
        <DigestValue>BJusRaC1KL51f19GXNddeaoqzABJD9oybjBiTEgXsFmJ2VAS1ey6q8n45CvyqN+Y/lbdLdcBfH3idNXkezIZdA==</DigestValue>
      </Reference>
      <Reference URI="/xl/worksheets/sheet3.xml?ContentType=application/vnd.openxmlformats-officedocument.spreadsheetml.worksheet+xml">
        <DigestMethod Algorithm="http://www.w3.org/2001/04/xmlenc#sha512"/>
        <DigestValue>4GGoRfTbUTyRMBZApHBUDzce2YMZdeor6dOC5G2xoxLUTxDjmIy4YKZDQl75unHZqxaxnCa8QbQORHV/dL5bIw==</DigestValue>
      </Reference>
      <Reference URI="/xl/worksheets/sheet4.xml?ContentType=application/vnd.openxmlformats-officedocument.spreadsheetml.worksheet+xml">
        <DigestMethod Algorithm="http://www.w3.org/2001/04/xmlenc#sha512"/>
        <DigestValue>WqwsWamdPkwHhib1TviY31tQwjptIN/kVEFKsR9qMt1KeLxW6of0Xop0sFZeh8tGdPmp3qA8Lw6y4DKBQwrxKg==</DigestValue>
      </Reference>
      <Reference URI="/xl/worksheets/sheet5.xml?ContentType=application/vnd.openxmlformats-officedocument.spreadsheetml.worksheet+xml">
        <DigestMethod Algorithm="http://www.w3.org/2001/04/xmlenc#sha512"/>
        <DigestValue>VUeSkYR4sLt2oRTBEn106cjynq38Wn42epIZpAvlUEHoXfsubNuVuHLde36/tkiaSIydz19TjupVfD73uOZQCw==</DigestValue>
      </Reference>
      <Reference URI="/xl/worksheets/sheet6.xml?ContentType=application/vnd.openxmlformats-officedocument.spreadsheetml.worksheet+xml">
        <DigestMethod Algorithm="http://www.w3.org/2001/04/xmlenc#sha512"/>
        <DigestValue>zPsC50haQrU5cwi+HbBYc2HSdtuTAg8y8u8S8RfQZockaD8+ztiB146bbGjkPc1t7hJKaNpTOX/t1zKGVtbgiQ==</DigestValue>
      </Reference>
    </Manifest>
    <SignatureProperties>
      <SignatureProperty Id="idSignatureTime" Target="#idPackageSignature">
        <mdssi:SignatureTime xmlns:mdssi="http://schemas.openxmlformats.org/package/2006/digital-signature">
          <mdssi:Format>YYYY-MM-DDThh:mm:ssTZD</mdssi:Format>
          <mdssi:Value>2025-05-12T18:52:12Z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SIV 31-03-2025</SignatureComments>
          <WindowsVersion>10.0</WindowsVersion>
          <OfficeVersion>16.0.18730/26</OfficeVersion>
          <ApplicationVersion>16.0.18730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2025-05-12T18:52:12Z</xd:SigningTime>
          <xd:SigningCertificate>
            <xd:Cert>
              <xd:CertDigest>
                <DigestMethod Algorithm="http://www.w3.org/2001/04/xmlenc#sha512"/>
                <DigestValue>URPN5cWZDhYUyY3F5YDW97EJLQY1ObrjPwO59IsE3vr8FWIeUC74Jeq0jSuFeyyuIEtXmKqGo1COviyucpqfEg==</DigestValue>
              </xd:CertDigest>
              <xd:IssuerSerial>
                <X509IssuerName>SERIALNUMBER=RUC80080610-7, CN=CODE100 S.A., OU=Prestador Cualificado de Servicios de Confianza, O=ICPP, C=PY</X509IssuerName>
                <X509SerialNumber>45209798208680465375879510005198100036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SIV 31-03-2025</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dYJNula8OLL89IsFhECQnTr1calNHTYqVBjoiy9+8EvOhY9GObB8FgX9HfHlMUZwJMmFu+0smFvB
YqWfiV3IWA==</DigestValue>
    </Reference>
    <Reference Type="http://www.w3.org/2000/09/xmldsig#Object" URI="#idOfficeObject">
      <DigestMethod Algorithm="http://www.w3.org/2001/04/xmlenc#sha512"/>
      <DigestValue>PdwhjLPQH1BYWnAcKxd64aXG7SS/Ck5jXwulaOGlbattWqe6yOQLzSxkd+TCpK0pFIQsYGgqSMzw
9HkbZi4gvw==</DigestValue>
    </Reference>
    <Reference Type="http://uri.etsi.org/01903#SignedProperties" URI="#idSignedProperties">
      <Transforms>
        <Transform Algorithm="http://www.w3.org/TR/2001/REC-xml-c14n-20010315"/>
      </Transforms>
      <DigestMethod Algorithm="http://www.w3.org/2001/04/xmlenc#sha512"/>
      <DigestValue>mVq5xqSjg+IcmhuIPiBMueDMvthL5PnJqHmbECM6v2cCPrcYlGDIWh+NmPy/8z2KOJ/IrbZrOmTZ
d2rGSlm6iw==</DigestValue>
    </Reference>
  </SignedInfo>
  <SignatureValue>UoBjE5YxrJw7tENDLy3Gq56n/QycJMCFt+uNF8MQyQRiMGzKIow+LZQeo087fxVPLb9A6vQrD6Ez
xXfWKHhm7rMl5PF4RbCk+Rm9TZfNgU38bgsu1A7xSw0hkmY+gOVPqz4COjVa2SW0Rz0bXf2en6Cs
TpkvgaLdTnqbk+r2hD5BH2xdHsnZirku1HpEwvCBMY1z0ccRpSp/MO1H63vpJF/8b/fVODMMB0Mf
Xv0t9im3Q/2y05DOnvfX6lr04AkOOZxpvBbnarRdAWNNVr3SzEzyQIfxTDW9kxUmIRIK1vJ4oqrm
pKUb2nUxG5/lxoAtQzA/PU7/DFlWS2DG/ipVyg==</SignatureValue>
  <KeyInfo>
    <X509Data>
      <X509Certificate>MIIHoTCCBYmgAwIBAgIQNfQbASEXH49CDBMmG2w9PDANBgkqhkiG9w0BAQ0FADCBhTELMAkGA1UEBhMCUFkxDTALBgNVBAoTBElDUFAxODA2BgNVBAsTL1ByZXN0YWRvciBDdWFsaWZpY2FkbyBkZSBTZXJ2aWNpb3MgZGUgQ29uZmlhbnphMRUwEwYDVQQDEwxDT0RFMTAwIFMuQS4xFjAUBgNVBAUTDVJVQzgwMDgwNjEwLTcwHhcNMjUwMzA1MjA1ODU1WhcNMjcwMzA1MjA1ODU1WjCBujELMAkGA1UEBhMCUFkxNjA0BgNVBAoMLUNFUlRJRklDQURPIENVQUxJRklDQURPIERFIEZJUk1BIEVMRUNUUsOTTklDQTELMAkGA1UECxMCRjIxFjAUBgNVBAQTDUdPTUVaIERFTEdBRE8xFTATBgNVBCoTDEFOQSBHUklTRUxEQTEjMCEGA1UEAxMaQU5BIEdSSVNFTERBIEdPTUVaIERFTEdBRE8xEjAQBgNVBAUTCUNJMzkxODEzODCCASIwDQYJKoZIhvcNAQEBBQADggEPADCCAQoCggEBAPJPj4bjnUS1eQ5ZK2pVMeH2xMpk1ycHCtnFtZMe7obTjaM2460hNY70AUW7K6d5XHTEfoqfyc1wy3C0gawxSaJgT0lmAqSfX/vQ5LFRd2vD32am33YQdUtaUe89A5du4u2nUwvftuuEpoKy/LI0kYPjcby3aSFHoFgarW7ysvuMQtdCgfVa9dX2gUJyJNbal1hL+cHYkr/o8i7HIbffVQGvdmH/DNbo0z0O6dQ6tBwAQjIyondWgINVkZPbYubGJZ5yi4HD8i0LOYCLjtfWPvmNHMExvbbbaxnS2lxE5UhzmdkPGOdjEFiDcbPyybUVqcRaruBdgPYqVGTEkJyTzXUCAwEAAaOCAtQwggLQMAwGA1UdEwEB/wQCMAAwHQYDVR0OBBYEFD375+vBsqeGw1aZFcdVPtkCpOAPMB8GA1UdIwQYMBaAFL41VGJoYOcm0zHBX5ex4vZkzgf1MA4GA1UdDwEB/wQEAwIF4DBLBgNVHREERDBCgRNDT05UQURPUkBNQkI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Gz7+GR0L54Ut3jx9fsS7Qs0NBqdRF8/d5aPjHV3XiCWiN4/oJfeJhUzQh9mrVkU0ts7/66Yd9e09T9IlP5EoKGw1hxFJrNH/Z/Vfb3a9BGf8sLjvFM28As5+RxA5jTfxW8X5pXiaTD13pa6qgGXqsPgL1UP/6rGlGLoMDwzAGwcP/NVTljVJDiWFQAh+3U5eYLliCnQeQt6tA1W+gXvbgWf/MGs9BkskgY6VLurRlNkJT3fT6nPoui8vzcoKg7UCM0rSAtxJHNKtDPn4Su8IiBhOMpv6fIdug4vH9y64cQCLdvF1Yc2BN3hF6FPI3QKnaGrL7K9NTmdILWjA/UfS31OHB5+Eoys0wo7/e7sM+Ph96WmKG9duLVKpTJh4e8vkF6E03o9XzeKYd84whMDatgIqVhHl0+d6dzyWBzBR7ZFuoNZN6Smlm0/d7DUwJJI/YYKaXMrAFhtyMNdtTTyOvfDove8leYMGcxQK6B0Zuna3juFt4Z1W8R8DArku3xfWq7rBUwbe4EU//sgXxpzf6gvYUVm4RR0vnHY+0zsFPfyZDTYh5Ks35V4SZCwTASTAksC0dz1BeX5uc5oDi2OFhAVDYP6yByroIGBhWHAIdfiDThfhWbs9Vo1j5vRW303l0HDBr3Qn0CHMjxUyXiR2O1zJcedYL1SgPt56U0jaDH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T77jB9b6dpSVvYotETuFyrQ0gl7i8YeX5acyy9a9DPaI5YBvqsiFsu/VRFxCEKwgPihhl1iN6KcljmaE5M5B/A==</DigestValue>
      </Reference>
      <Reference URI="/xl/calcChain.xml?ContentType=application/vnd.openxmlformats-officedocument.spreadsheetml.calcChain+xml">
        <DigestMethod Algorithm="http://www.w3.org/2001/04/xmlenc#sha512"/>
        <DigestValue>4aoeHt7TRG5q5FywgyUtrjtSWLwnlHVewR0d/d/8rsHyweWVhdB5W+m7TNlQYvUMpeWWyjU0uVqneqjDFeD8dQ==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iQObgCFGKsdD3HEcvx4newGyoSPXv+6t9T2B29bivHgaxsaehGbMV1aBzFz2vhZ8fi6LaSFWJBShvzXRx3Hc1g==</DigestValue>
      </Reference>
      <Reference URI="/xl/drawings/drawing1.xml?ContentType=application/vnd.openxmlformats-officedocument.drawing+xml">
        <DigestMethod Algorithm="http://www.w3.org/2001/04/xmlenc#sha512"/>
        <DigestValue>NksZXk/1YPeA0/K0YTwZsFo0eDcg9RzC/NZ3GaF5fe4Y9FyrmA4JI4w4ov+f/XfDbKwQdG5oTE02D8mOBRHx3Q==</DigestValue>
      </Reference>
      <Reference URI="/xl/drawings/drawing2.xml?ContentType=application/vnd.openxmlformats-officedocument.drawing+xml">
        <DigestMethod Algorithm="http://www.w3.org/2001/04/xmlenc#sha512"/>
        <DigestValue>1gFechApYWnigL2e9viT1oaNVK3OSmBhjgZLZ73sPb22OTwb2GbFyvbfX9ETP8K6EnmBw5a4cSHpOtS8PaudnA==</DigestValue>
      </Reference>
      <Reference URI="/xl/drawings/drawing3.xml?ContentType=application/vnd.openxmlformats-officedocument.drawing+xml">
        <DigestMethod Algorithm="http://www.w3.org/2001/04/xmlenc#sha512"/>
        <DigestValue>acfP7aRIYVsW1bNXwoMe0qUyYdwZGR1uDtD2wR/H7CrCtrIQ3OYosDyQu4qCDlaoEmwFwKe9cRQqj5vVZRsEQg==</DigestValue>
      </Reference>
      <Reference URI="/xl/drawings/drawing4.xml?ContentType=application/vnd.openxmlformats-officedocument.drawing+xml">
        <DigestMethod Algorithm="http://www.w3.org/2001/04/xmlenc#sha512"/>
        <DigestValue>dFsKAZAL9ASvdMnBEvEl8616Lz6RmQV/WWacKMaoGoo7dnBWuLU44J/oJ59YHjj3Kq9Tg4Im1p2aT5Y684TdIQ==</DigestValue>
      </Reference>
      <Reference URI="/xl/drawings/drawing5.xml?ContentType=application/vnd.openxmlformats-officedocument.drawing+xml">
        <DigestMethod Algorithm="http://www.w3.org/2001/04/xmlenc#sha512"/>
        <DigestValue>u5SbtHso71c13QsP2BOjMEoRjIUDhe7Eva0rgy5p1edhEPTagvEonJ5XqX2SHqXu/0IQEnsVk3tzf0XKrWBkxw==</DigestValue>
      </Reference>
      <Reference URI="/xl/drawings/drawing6.xml?ContentType=application/vnd.openxmlformats-officedocument.drawing+xml">
        <DigestMethod Algorithm="http://www.w3.org/2001/04/xmlenc#sha512"/>
        <DigestValue>lAacrQSQeZTJ71te6RIPwc/0oCoKC4SvCRGXKlQTIiNpvAi0tpZcVbAbtS4kjZZTZoWsQQiuB1Pt38ymYIJe3A==</DigestValue>
      </Reference>
      <Reference URI="/xl/media/image1.png?ContentType=image/png">
        <DigestMethod Algorithm="http://www.w3.org/2001/04/xmlenc#sha512"/>
        <DigestValue>PwohljXh+yHn5pmk07OigCEaDOf9U75g6Xul5lUx9sVwYPVw3qbaPyBKApUR+41kDAVRuweXun4A3uf1+kK5ig==</DigestValue>
      </Reference>
      <Reference URI="/xl/media/image2.png?ContentType=image/png">
        <DigestMethod Algorithm="http://www.w3.org/2001/04/xmlenc#sha512"/>
        <DigestValue>ZOiDsjGR28lcxGlYLZztLhPG/46Q25hJI/AfTGyN/sEUf8tXilQLYQaGOqcWm16dEATud0t3MmECf/oZjIv2aw==</DigestValue>
      </Reference>
      <Reference URI="/xl/printerSettings/printerSettings1.bin?ContentType=application/vnd.openxmlformats-officedocument.spreadsheetml.printerSettings">
        <DigestMethod Algorithm="http://www.w3.org/2001/04/xmlenc#sha512"/>
        <DigestValue>N0O7ZBYzaKDeFv6odcNm20NfTsgIIb+Tw9hEX4o9QgNCSKZywB6TKFgmfEDcT8U/2O2LUUbNVbl0nY6mU2q3wQ==</DigestValue>
      </Reference>
      <Reference URI="/xl/printerSettings/printerSettings2.bin?ContentType=application/vnd.openxmlformats-officedocument.spreadsheetml.printerSettings">
        <DigestMethod Algorithm="http://www.w3.org/2001/04/xmlenc#sha512"/>
        <DigestValue>Wbp7uqWsFdZj8sJWUJFaRelduYGj0EReXVhMtNLuTrxwW5x2/9oPrqMpz/usgdr84xmYDEET535/coNP0Q/V6w==</DigestValue>
      </Reference>
      <Reference URI="/xl/printerSettings/printerSettings3.bin?ContentType=application/vnd.openxmlformats-officedocument.spreadsheetml.printerSettings">
        <DigestMethod Algorithm="http://www.w3.org/2001/04/xmlenc#sha512"/>
        <DigestValue>MouUQekmsyAVb5KwfuIwl8UABXdbJ1KVh/CIHm1tiekzfoSWbhCjiYe8ayKxQiL+waDdce4A5nKbq1XKz2qh/A==</DigestValue>
      </Reference>
      <Reference URI="/xl/printerSettings/printerSettings4.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5.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6.bin?ContentType=application/vnd.openxmlformats-officedocument.spreadsheetml.printerSettings">
        <DigestMethod Algorithm="http://www.w3.org/2001/04/xmlenc#sha512"/>
        <DigestValue>nGdtTkRANzgssAim4sUMDjU9aGZ5pefI/VyMZDnakgO8yl1Ufb4/Vt/AvJdO+XhMSxpW58ZN9DvyfMFM9BT+Jg==</DigestValue>
      </Reference>
      <Reference URI="/xl/sharedStrings.xml?ContentType=application/vnd.openxmlformats-officedocument.spreadsheetml.sharedStrings+xml">
        <DigestMethod Algorithm="http://www.w3.org/2001/04/xmlenc#sha512"/>
        <DigestValue>KBb8hbDIBuZ1M4ksikW3cCzbuEQPIbmGoxwvZ8URWtE0paZlQmC384tWXXj/9GC48XtDumfID4ptjWzVLIrbyA==</DigestValue>
      </Reference>
      <Reference URI="/xl/styles.xml?ContentType=application/vnd.openxmlformats-officedocument.spreadsheetml.styles+xml">
        <DigestMethod Algorithm="http://www.w3.org/2001/04/xmlenc#sha512"/>
        <DigestValue>+DDDfFu35ZrRryXhIXn6nT55hq55kR3SqV3yXaOzY+2eHn5mA87Inqf6xulXXP+SGTxxQRWZnfP3nLsORxVXmw==</DigestValue>
      </Reference>
      <Reference URI="/xl/theme/theme1.xml?ContentType=application/vnd.openxmlformats-officedocument.theme+xml">
        <DigestMethod Algorithm="http://www.w3.org/2001/04/xmlenc#sha512"/>
        <DigestValue>2ptSfv7/iwbaKAp1Nr9LGyI1jqoMR/PbtiCA2tKjOKTCTNn2DAjRGuqC1N8HjfIF0VW5JWtP6eapiGNdKxNHXQ==</DigestValue>
      </Reference>
      <Reference URI="/xl/workbook.xml?ContentType=application/vnd.openxmlformats-officedocument.spreadsheetml.sheet.main+xml">
        <DigestMethod Algorithm="http://www.w3.org/2001/04/xmlenc#sha512"/>
        <DigestValue>gEyC/73or2IsJWXunPC8TKhKnEcENo5L43qWJ+WTCNmtHtHqR4WOqkyZyCEfD9bFuFMsP93ASUA7MFNUTb9esw==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H1oToeS26P/2rK8zZT8YD2BMrQIyYxNooDFP/WtaAKe86/BFckdwGZ/lSSTiYWQyQL8aaNKGmLcZfc7kMKdTaw==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WjedQXvVzweYoodOBIgc8ulAvdafzV9ONQz3UvfA9ItMd+yVcQsS1/TB3D+fGEai1wlmJ1WSLSj9ITDl07olcA==</DigestValue>
      </Reference>
      <Reference URI="/xl/worksheets/sheet1.xml?ContentType=application/vnd.openxmlformats-officedocument.spreadsheetml.worksheet+xml">
        <DigestMethod Algorithm="http://www.w3.org/2001/04/xmlenc#sha512"/>
        <DigestValue>EclwqeXUMrTCc/cqNsta6V03//+eDT/7hC65uxIviTSIJGMVi3/TON9xJeEiXJkec3VEXsmd2I4AHdEI5tSNLw==</DigestValue>
      </Reference>
      <Reference URI="/xl/worksheets/sheet2.xml?ContentType=application/vnd.openxmlformats-officedocument.spreadsheetml.worksheet+xml">
        <DigestMethod Algorithm="http://www.w3.org/2001/04/xmlenc#sha512"/>
        <DigestValue>BJusRaC1KL51f19GXNddeaoqzABJD9oybjBiTEgXsFmJ2VAS1ey6q8n45CvyqN+Y/lbdLdcBfH3idNXkezIZdA==</DigestValue>
      </Reference>
      <Reference URI="/xl/worksheets/sheet3.xml?ContentType=application/vnd.openxmlformats-officedocument.spreadsheetml.worksheet+xml">
        <DigestMethod Algorithm="http://www.w3.org/2001/04/xmlenc#sha512"/>
        <DigestValue>4GGoRfTbUTyRMBZApHBUDzce2YMZdeor6dOC5G2xoxLUTxDjmIy4YKZDQl75unHZqxaxnCa8QbQORHV/dL5bIw==</DigestValue>
      </Reference>
      <Reference URI="/xl/worksheets/sheet4.xml?ContentType=application/vnd.openxmlformats-officedocument.spreadsheetml.worksheet+xml">
        <DigestMethod Algorithm="http://www.w3.org/2001/04/xmlenc#sha512"/>
        <DigestValue>WqwsWamdPkwHhib1TviY31tQwjptIN/kVEFKsR9qMt1KeLxW6of0Xop0sFZeh8tGdPmp3qA8Lw6y4DKBQwrxKg==</DigestValue>
      </Reference>
      <Reference URI="/xl/worksheets/sheet5.xml?ContentType=application/vnd.openxmlformats-officedocument.spreadsheetml.worksheet+xml">
        <DigestMethod Algorithm="http://www.w3.org/2001/04/xmlenc#sha512"/>
        <DigestValue>VUeSkYR4sLt2oRTBEn106cjynq38Wn42epIZpAvlUEHoXfsubNuVuHLde36/tkiaSIydz19TjupVfD73uOZQCw==</DigestValue>
      </Reference>
      <Reference URI="/xl/worksheets/sheet6.xml?ContentType=application/vnd.openxmlformats-officedocument.spreadsheetml.worksheet+xml">
        <DigestMethod Algorithm="http://www.w3.org/2001/04/xmlenc#sha512"/>
        <DigestValue>zPsC50haQrU5cwi+HbBYc2HSdtuTAg8y8u8S8RfQZockaD8+ztiB146bbGjkPc1t7hJKaNpTOX/t1zKGVtbgiQ==</DigestValue>
      </Reference>
    </Manifest>
    <SignatureProperties>
      <SignatureProperty Id="idSignatureTime" Target="#idPackageSignature">
        <mdssi:SignatureTime xmlns:mdssi="http://schemas.openxmlformats.org/package/2006/digital-signature">
          <mdssi:Format>YYYY-MM-DDThh:mm:ssTZD</mdssi:Format>
          <mdssi:Value>2025-05-12T18:02:45Z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SIV 31-03-2025</SignatureComments>
          <WindowsVersion>10.0</WindowsVersion>
          <OfficeVersion>16.0.18730/26</OfficeVersion>
          <ApplicationVersion>16.0.18730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2025-05-12T18:02:45Z</xd:SigningTime>
          <xd:SigningCertificate>
            <xd:Cert>
              <xd:CertDigest>
                <DigestMethod Algorithm="http://www.w3.org/2001/04/xmlenc#sha512"/>
                <DigestValue>iimtGsw/PUyaqGJNdqjPUN91mGv0G0CI2tdsiW4FtYzKFAtR/pjiK7PWi5tQNl44r1L+HFgM+ExvSNnCdgEazg==</DigestValue>
              </xd:CertDigest>
              <xd:IssuerSerial>
                <X509IssuerName>SERIALNUMBER=RUC80080610-7, CN=CODE100 S.A., OU=Prestador Cualificado de Servicios de Confianza, O=ICPP, C=PY</X509IssuerName>
                <X509SerialNumber>71716551924611459968589094667533696316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SIV 31-03-2025</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flNv0lBLnj60hMZvHE81/1lR12pYi0IzrKdKQ26gM7Xp1LmjJvsGBpcbcFkRirb6eF/YsFWCZ6Eq
xYQi6XXVuA==</DigestValue>
    </Reference>
    <Reference Type="http://www.w3.org/2000/09/xmldsig#Object" URI="#idOfficeObject">
      <DigestMethod Algorithm="http://www.w3.org/2001/04/xmlenc#sha512"/>
      <DigestValue>PdwhjLPQH1BYWnAcKxd64aXG7SS/Ck5jXwulaOGlbattWqe6yOQLzSxkd+TCpK0pFIQsYGgqSMzw
9HkbZi4gvw==</DigestValue>
    </Reference>
    <Reference Type="http://uri.etsi.org/01903#SignedProperties" URI="#idSignedProperties">
      <Transforms>
        <Transform Algorithm="http://www.w3.org/TR/2001/REC-xml-c14n-20010315"/>
      </Transforms>
      <DigestMethod Algorithm="http://www.w3.org/2001/04/xmlenc#sha512"/>
      <DigestValue>fnKz84e5CVMoSn9i2aZfRWVk7G3aw5VMo12iidR3oSoDN9IXzZkO427z39B/EJcaFfad05/dlM7m
j8abWmaYkw==</DigestValue>
    </Reference>
  </SignedInfo>
  <SignatureValue>W2buPelnAeqJ7zDOTgPxdvrl/Bzvv0m4ZivWBzKJRrn64zQ1LynU36+QFduttuIT8RU585aoUOME
M5xuPTLgwUaafEuKIQ/tiTMY1oPA4l/OxfungWR4bELtSvZmh6KZ6tvvDCVa1PcksjUp21tHyicN
jO2vOTUTTDdpXiRAU5MusSX/UyFeMdU8vgR6/Clr7K8Xun768zXnNWWPRCgcp86tXuNDAkugVXes
fsz2sSeecprMzCs5GeBOjtk8IUegjabhGnYOPBKwDj6FM+RfV/ABlefHIq3RRjrNFHINQdZEIU5B
M7UQkJhluNNyXHdA/Vo930rS78jBHhfy1Mz+0w==</SignatureValue>
  <KeyInfo>
    <X509Data>
      <X509Certificate>MIIHqjCCBZKgAwIBAgIQeZ9T0LC5DI9H59MgkeWfWjANBgkqhkiG9w0BAQ0FADCBhTELMAkGA1UEBhMCUFkxDTALBgNVBAoTBElDUFAxODA2BgNVBAsTL1ByZXN0YWRvciBDdWFsaWZpY2FkbyBkZSBTZXJ2aWNpb3MgZGUgQ29uZmlhbnphMRUwEwYDVQQDEwxDT0RFMTAwIFMuQS4xFjAUBgNVBAUTDVJVQzgwMDgwNjEwLTcwHhcNMjUwMzI1MTkzMjMzWhcNMjcwMzI1MTkzMjMzWjCBwjELMAkGA1UEBhMCUFkxNjA0BgNVBAoMLUNFUlRJRklDQURPIENVQUxJRklDQURPIERFIEZJUk1BIEVMRUNUUsOTTklDQTELMAkGA1UECxMCRjIxGDAWBgNVBAQTD0dPTlpBTEVaIE1PUkVOTzEXMBUGA1UEKhMORkVSTkFORE8gREFWSUQxJzAlBgNVBAMTHkZFUk5BTkRPIERBVklEIEdPTlpBTEVaIE1PUkVOTzESMBAGA1UEBRMJQ0k2MDE2Nzk0MIIBIjANBgkqhkiG9w0BAQEFAAOCAQ8AMIIBCgKCAQEArfqeeDLeadQmlXb1PpOwrV4iBKKK38NUYtwRX2/17va1X8UIBMxjkNIKcQ0FWGhSAK/phgv53knfM0Zd/F52K+RoctbNE4EVxr1g8XAVDa2nz+3tg8q85fbYNwn6L2As7PHc6T8Vcqx6A6L33m3fk/FPYFRz43hEj+gvSLgjbp/qsABpyP5ulvgd5RgEVu/endlZa+ir0r1WeHE7ohRvtCfFvILhRhDHiwZgb7zLV4qlUn3OgsXTPinU/j9s7pcJ7P8A26z7uyuM8tPsR/THtC22tueuPFSW+C4wNveVOCWyRqWuqR0nvYCyAv0jTkuEa7CIbQ7dfg2RG0c5rFBN1QIDAQABo4IC1TCCAtEwDAYDVR0TAQH/BAIwADAdBgNVHQ4EFgQUoBXBgbHYW3nfB0fLlUwBmS7Y7aUwHwYDVR0jBBgwFoAUvjVUYmhg5ybTMcFfl7Hi9mTOB/UwDgYDVR0PAQH/BAQDAgXgMEwGA1UdEQRFMEOBFGZnb256YWxlekBtYmIuY29tLnB5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J8Zp6joze1z7yEVjvJPEHNAJU5wOiZosuNSvJsiYEPhlOcACHLKvNKCeLGERUjbPjLR6HK5MyFW5oJG7BQoTZPH86URtkOHR/+i6gSw1PyZiQ8FP43txwIJBLVKOcimy5gn250/cdum24y5OfnnfZBHraT0+qZn3PRUGy4lojMiafeiyH3a9Vsp+auMqIPDPFIyTpZ2w5/+IBUB95Wf/k4g16ELTuTZieEHTfnS/pxrsfJhfjY2BldHaN/ByC+1FfwI1rb+/KwxyyfZXWkxUWbF8LZyYobZFRy0mLhIWxtVoN48HQdG/VzLheGNGupErR/uAa9G4jENEBE1Wi37d5SFAy3NOxd2vbC+Nz7gCa6yFWLZyza0gC8jW91iCDFOHaLwF4csKnPjKjdOaEgs/9UUkBzLkQMmaAHWH9rLtZlt+dyokrEAKMmUgdNFAbxP11xDEi7Txhk4uyO8vC4TPp4M+lne8aYA5KGa9IxyHjgnnlmV4jf2l2oCWVPCWrfWOnk0HPLMWBoObkJxEDLxsroTNFHQRPXaVdSxk0uwgCiZODabU+VCqjJ6tb7wl8574F+h4uY0aJZsw39391gREhZLIybMPHlYZglPSYzfDKXzuMfPEAaQ8GiYByrdaJMsm/l8vjn2LtXtv2BKE0L8FZ3/uvH8YJVjRw1fwLbVyTe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T77jB9b6dpSVvYotETuFyrQ0gl7i8YeX5acyy9a9DPaI5YBvqsiFsu/VRFxCEKwgPihhl1iN6KcljmaE5M5B/A==</DigestValue>
      </Reference>
      <Reference URI="/xl/calcChain.xml?ContentType=application/vnd.openxmlformats-officedocument.spreadsheetml.calcChain+xml">
        <DigestMethod Algorithm="http://www.w3.org/2001/04/xmlenc#sha512"/>
        <DigestValue>4aoeHt7TRG5q5FywgyUtrjtSWLwnlHVewR0d/d/8rsHyweWVhdB5W+m7TNlQYvUMpeWWyjU0uVqneqjDFeD8dQ==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iQObgCFGKsdD3HEcvx4newGyoSPXv+6t9T2B29bivHgaxsaehGbMV1aBzFz2vhZ8fi6LaSFWJBShvzXRx3Hc1g==</DigestValue>
      </Reference>
      <Reference URI="/xl/drawings/drawing1.xml?ContentType=application/vnd.openxmlformats-officedocument.drawing+xml">
        <DigestMethod Algorithm="http://www.w3.org/2001/04/xmlenc#sha512"/>
        <DigestValue>NksZXk/1YPeA0/K0YTwZsFo0eDcg9RzC/NZ3GaF5fe4Y9FyrmA4JI4w4ov+f/XfDbKwQdG5oTE02D8mOBRHx3Q==</DigestValue>
      </Reference>
      <Reference URI="/xl/drawings/drawing2.xml?ContentType=application/vnd.openxmlformats-officedocument.drawing+xml">
        <DigestMethod Algorithm="http://www.w3.org/2001/04/xmlenc#sha512"/>
        <DigestValue>1gFechApYWnigL2e9viT1oaNVK3OSmBhjgZLZ73sPb22OTwb2GbFyvbfX9ETP8K6EnmBw5a4cSHpOtS8PaudnA==</DigestValue>
      </Reference>
      <Reference URI="/xl/drawings/drawing3.xml?ContentType=application/vnd.openxmlformats-officedocument.drawing+xml">
        <DigestMethod Algorithm="http://www.w3.org/2001/04/xmlenc#sha512"/>
        <DigestValue>acfP7aRIYVsW1bNXwoMe0qUyYdwZGR1uDtD2wR/H7CrCtrIQ3OYosDyQu4qCDlaoEmwFwKe9cRQqj5vVZRsEQg==</DigestValue>
      </Reference>
      <Reference URI="/xl/drawings/drawing4.xml?ContentType=application/vnd.openxmlformats-officedocument.drawing+xml">
        <DigestMethod Algorithm="http://www.w3.org/2001/04/xmlenc#sha512"/>
        <DigestValue>dFsKAZAL9ASvdMnBEvEl8616Lz6RmQV/WWacKMaoGoo7dnBWuLU44J/oJ59YHjj3Kq9Tg4Im1p2aT5Y684TdIQ==</DigestValue>
      </Reference>
      <Reference URI="/xl/drawings/drawing5.xml?ContentType=application/vnd.openxmlformats-officedocument.drawing+xml">
        <DigestMethod Algorithm="http://www.w3.org/2001/04/xmlenc#sha512"/>
        <DigestValue>u5SbtHso71c13QsP2BOjMEoRjIUDhe7Eva0rgy5p1edhEPTagvEonJ5XqX2SHqXu/0IQEnsVk3tzf0XKrWBkxw==</DigestValue>
      </Reference>
      <Reference URI="/xl/drawings/drawing6.xml?ContentType=application/vnd.openxmlformats-officedocument.drawing+xml">
        <DigestMethod Algorithm="http://www.w3.org/2001/04/xmlenc#sha512"/>
        <DigestValue>lAacrQSQeZTJ71te6RIPwc/0oCoKC4SvCRGXKlQTIiNpvAi0tpZcVbAbtS4kjZZTZoWsQQiuB1Pt38ymYIJe3A==</DigestValue>
      </Reference>
      <Reference URI="/xl/media/image1.png?ContentType=image/png">
        <DigestMethod Algorithm="http://www.w3.org/2001/04/xmlenc#sha512"/>
        <DigestValue>PwohljXh+yHn5pmk07OigCEaDOf9U75g6Xul5lUx9sVwYPVw3qbaPyBKApUR+41kDAVRuweXun4A3uf1+kK5ig==</DigestValue>
      </Reference>
      <Reference URI="/xl/media/image2.png?ContentType=image/png">
        <DigestMethod Algorithm="http://www.w3.org/2001/04/xmlenc#sha512"/>
        <DigestValue>ZOiDsjGR28lcxGlYLZztLhPG/46Q25hJI/AfTGyN/sEUf8tXilQLYQaGOqcWm16dEATud0t3MmECf/oZjIv2aw==</DigestValue>
      </Reference>
      <Reference URI="/xl/printerSettings/printerSettings1.bin?ContentType=application/vnd.openxmlformats-officedocument.spreadsheetml.printerSettings">
        <DigestMethod Algorithm="http://www.w3.org/2001/04/xmlenc#sha512"/>
        <DigestValue>N0O7ZBYzaKDeFv6odcNm20NfTsgIIb+Tw9hEX4o9QgNCSKZywB6TKFgmfEDcT8U/2O2LUUbNVbl0nY6mU2q3wQ==</DigestValue>
      </Reference>
      <Reference URI="/xl/printerSettings/printerSettings2.bin?ContentType=application/vnd.openxmlformats-officedocument.spreadsheetml.printerSettings">
        <DigestMethod Algorithm="http://www.w3.org/2001/04/xmlenc#sha512"/>
        <DigestValue>Wbp7uqWsFdZj8sJWUJFaRelduYGj0EReXVhMtNLuTrxwW5x2/9oPrqMpz/usgdr84xmYDEET535/coNP0Q/V6w==</DigestValue>
      </Reference>
      <Reference URI="/xl/printerSettings/printerSettings3.bin?ContentType=application/vnd.openxmlformats-officedocument.spreadsheetml.printerSettings">
        <DigestMethod Algorithm="http://www.w3.org/2001/04/xmlenc#sha512"/>
        <DigestValue>MouUQekmsyAVb5KwfuIwl8UABXdbJ1KVh/CIHm1tiekzfoSWbhCjiYe8ayKxQiL+waDdce4A5nKbq1XKz2qh/A==</DigestValue>
      </Reference>
      <Reference URI="/xl/printerSettings/printerSettings4.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5.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6.bin?ContentType=application/vnd.openxmlformats-officedocument.spreadsheetml.printerSettings">
        <DigestMethod Algorithm="http://www.w3.org/2001/04/xmlenc#sha512"/>
        <DigestValue>nGdtTkRANzgssAim4sUMDjU9aGZ5pefI/VyMZDnakgO8yl1Ufb4/Vt/AvJdO+XhMSxpW58ZN9DvyfMFM9BT+Jg==</DigestValue>
      </Reference>
      <Reference URI="/xl/sharedStrings.xml?ContentType=application/vnd.openxmlformats-officedocument.spreadsheetml.sharedStrings+xml">
        <DigestMethod Algorithm="http://www.w3.org/2001/04/xmlenc#sha512"/>
        <DigestValue>KBb8hbDIBuZ1M4ksikW3cCzbuEQPIbmGoxwvZ8URWtE0paZlQmC384tWXXj/9GC48XtDumfID4ptjWzVLIrbyA==</DigestValue>
      </Reference>
      <Reference URI="/xl/styles.xml?ContentType=application/vnd.openxmlformats-officedocument.spreadsheetml.styles+xml">
        <DigestMethod Algorithm="http://www.w3.org/2001/04/xmlenc#sha512"/>
        <DigestValue>+DDDfFu35ZrRryXhIXn6nT55hq55kR3SqV3yXaOzY+2eHn5mA87Inqf6xulXXP+SGTxxQRWZnfP3nLsORxVXmw==</DigestValue>
      </Reference>
      <Reference URI="/xl/theme/theme1.xml?ContentType=application/vnd.openxmlformats-officedocument.theme+xml">
        <DigestMethod Algorithm="http://www.w3.org/2001/04/xmlenc#sha512"/>
        <DigestValue>2ptSfv7/iwbaKAp1Nr9LGyI1jqoMR/PbtiCA2tKjOKTCTNn2DAjRGuqC1N8HjfIF0VW5JWtP6eapiGNdKxNHXQ==</DigestValue>
      </Reference>
      <Reference URI="/xl/workbook.xml?ContentType=application/vnd.openxmlformats-officedocument.spreadsheetml.sheet.main+xml">
        <DigestMethod Algorithm="http://www.w3.org/2001/04/xmlenc#sha512"/>
        <DigestValue>gEyC/73or2IsJWXunPC8TKhKnEcENo5L43qWJ+WTCNmtHtHqR4WOqkyZyCEfD9bFuFMsP93ASUA7MFNUTb9esw==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H1oToeS26P/2rK8zZT8YD2BMrQIyYxNooDFP/WtaAKe86/BFckdwGZ/lSSTiYWQyQL8aaNKGmLcZfc7kMKdTaw==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WjedQXvVzweYoodOBIgc8ulAvdafzV9ONQz3UvfA9ItMd+yVcQsS1/TB3D+fGEai1wlmJ1WSLSj9ITDl07olcA==</DigestValue>
      </Reference>
      <Reference URI="/xl/worksheets/sheet1.xml?ContentType=application/vnd.openxmlformats-officedocument.spreadsheetml.worksheet+xml">
        <DigestMethod Algorithm="http://www.w3.org/2001/04/xmlenc#sha512"/>
        <DigestValue>EclwqeXUMrTCc/cqNsta6V03//+eDT/7hC65uxIviTSIJGMVi3/TON9xJeEiXJkec3VEXsmd2I4AHdEI5tSNLw==</DigestValue>
      </Reference>
      <Reference URI="/xl/worksheets/sheet2.xml?ContentType=application/vnd.openxmlformats-officedocument.spreadsheetml.worksheet+xml">
        <DigestMethod Algorithm="http://www.w3.org/2001/04/xmlenc#sha512"/>
        <DigestValue>BJusRaC1KL51f19GXNddeaoqzABJD9oybjBiTEgXsFmJ2VAS1ey6q8n45CvyqN+Y/lbdLdcBfH3idNXkezIZdA==</DigestValue>
      </Reference>
      <Reference URI="/xl/worksheets/sheet3.xml?ContentType=application/vnd.openxmlformats-officedocument.spreadsheetml.worksheet+xml">
        <DigestMethod Algorithm="http://www.w3.org/2001/04/xmlenc#sha512"/>
        <DigestValue>4GGoRfTbUTyRMBZApHBUDzce2YMZdeor6dOC5G2xoxLUTxDjmIy4YKZDQl75unHZqxaxnCa8QbQORHV/dL5bIw==</DigestValue>
      </Reference>
      <Reference URI="/xl/worksheets/sheet4.xml?ContentType=application/vnd.openxmlformats-officedocument.spreadsheetml.worksheet+xml">
        <DigestMethod Algorithm="http://www.w3.org/2001/04/xmlenc#sha512"/>
        <DigestValue>WqwsWamdPkwHhib1TviY31tQwjptIN/kVEFKsR9qMt1KeLxW6of0Xop0sFZeh8tGdPmp3qA8Lw6y4DKBQwrxKg==</DigestValue>
      </Reference>
      <Reference URI="/xl/worksheets/sheet5.xml?ContentType=application/vnd.openxmlformats-officedocument.spreadsheetml.worksheet+xml">
        <DigestMethod Algorithm="http://www.w3.org/2001/04/xmlenc#sha512"/>
        <DigestValue>VUeSkYR4sLt2oRTBEn106cjynq38Wn42epIZpAvlUEHoXfsubNuVuHLde36/tkiaSIydz19TjupVfD73uOZQCw==</DigestValue>
      </Reference>
      <Reference URI="/xl/worksheets/sheet6.xml?ContentType=application/vnd.openxmlformats-officedocument.spreadsheetml.worksheet+xml">
        <DigestMethod Algorithm="http://www.w3.org/2001/04/xmlenc#sha512"/>
        <DigestValue>zPsC50haQrU5cwi+HbBYc2HSdtuTAg8y8u8S8RfQZockaD8+ztiB146bbGjkPc1t7hJKaNpTOX/t1zKGVtbgiQ==</DigestValue>
      </Reference>
    </Manifest>
    <SignatureProperties>
      <SignatureProperty Id="idSignatureTime" Target="#idPackageSignature">
        <mdssi:SignatureTime xmlns:mdssi="http://schemas.openxmlformats.org/package/2006/digital-signature">
          <mdssi:Format>YYYY-MM-DDThh:mm:ssTZD</mdssi:Format>
          <mdssi:Value>2025-05-12T18:04:20Z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SIV 31-03-2025</SignatureComments>
          <WindowsVersion>10.0</WindowsVersion>
          <OfficeVersion>16.0.18730/26</OfficeVersion>
          <ApplicationVersion>16.0.18730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2025-05-12T18:04:20Z</xd:SigningTime>
          <xd:SigningCertificate>
            <xd:Cert>
              <xd:CertDigest>
                <DigestMethod Algorithm="http://www.w3.org/2001/04/xmlenc#sha512"/>
                <DigestValue>oXjEtHXJLTfDoy0LByvZlZkLqZQDpRGlDkuuehrfuSn1hgc6jzt3RsKkPTW+i0CvU351JkEmC16tj381BN/XMg==</DigestValue>
              </xd:CertDigest>
              <xd:IssuerSerial>
                <X509IssuerName>SERIALNUMBER=RUC80080610-7, CN=CODE100 S.A., OU=Prestador Cualificado de Servicios de Confianza, O=ICPP, C=PY</X509IssuerName>
                <X509SerialNumber>161663862664629836586573387791509856090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SIV 31-03-2025</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vt:i4>
      </vt:variant>
    </vt:vector>
  </HeadingPairs>
  <TitlesOfParts>
    <vt:vector size="7" baseType="lpstr">
      <vt:lpstr>INF. GRAL</vt:lpstr>
      <vt:lpstr>BG</vt:lpstr>
      <vt:lpstr>ER</vt:lpstr>
      <vt:lpstr>FE</vt:lpstr>
      <vt:lpstr>PN </vt:lpstr>
      <vt:lpstr>NOTAS</vt:lpstr>
      <vt:lpstr>BG!Área_de_impresión</vt:lpstr>
    </vt:vector>
  </TitlesOfParts>
  <Company>none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dc:creator>
  <cp:lastModifiedBy>Weridiane Bortoloto</cp:lastModifiedBy>
  <cp:lastPrinted>2025-05-10T15:05:16Z</cp:lastPrinted>
  <dcterms:created xsi:type="dcterms:W3CDTF">2008-04-01T17:46:33Z</dcterms:created>
  <dcterms:modified xsi:type="dcterms:W3CDTF">2025-05-12T13:27:55Z</dcterms:modified>
</cp:coreProperties>
</file>